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defaultThemeVersion="124226"/>
  <bookViews>
    <workbookView xWindow="1320" yWindow="315" windowWidth="11145" windowHeight="11055" activeTab="1"/>
  </bookViews>
  <sheets>
    <sheet name="naslovnica" sheetId="5" r:id="rId1"/>
    <sheet name="1.0_Rušitve-2.faza_Center Rog" sheetId="10" r:id="rId2"/>
  </sheets>
  <definedNames>
    <definedName name="agregat" localSheetId="1">#REF!</definedName>
    <definedName name="agregat">#REF!</definedName>
    <definedName name="izvesek" localSheetId="1">#REF!</definedName>
    <definedName name="izvesek">#REF!</definedName>
    <definedName name="oddusek" localSheetId="1">#REF!</definedName>
    <definedName name="oddusek">#REF!</definedName>
    <definedName name="oprema" localSheetId="1">#REF!</definedName>
    <definedName name="oprema">#REF!</definedName>
    <definedName name="_xlnm.Print_Area" localSheetId="1">'1.0_Rušitve-2.faza_Center Rog'!$A$1:$F$214</definedName>
    <definedName name="_xlnm.Print_Area" localSheetId="0">naslovnica!$A$1:$E$45</definedName>
    <definedName name="svetilka" localSheetId="1">#REF!</definedName>
    <definedName name="svetilka">#REF!</definedName>
    <definedName name="_xlnm.Print_Titles" localSheetId="1">'1.0_Rušitve-2.faza_Center Rog'!$100:$102</definedName>
    <definedName name="totem" localSheetId="1">#REF!</definedName>
    <definedName name="totem">#REF!</definedName>
    <definedName name="totm" localSheetId="1">#REF!</definedName>
    <definedName name="totm">#REF!</definedName>
    <definedName name="zastavka" localSheetId="1">#REF!</definedName>
    <definedName name="zastavka">#REF!</definedName>
  </definedNames>
  <calcPr calcId="145621"/>
</workbook>
</file>

<file path=xl/calcChain.xml><?xml version="1.0" encoding="utf-8"?>
<calcChain xmlns="http://schemas.openxmlformats.org/spreadsheetml/2006/main">
  <c r="F163" i="10" l="1"/>
  <c r="F150" i="10" l="1"/>
  <c r="F149" i="10"/>
  <c r="F176" i="10"/>
  <c r="F175" i="10"/>
  <c r="F174" i="10"/>
  <c r="F105" i="10" l="1"/>
  <c r="F4" i="10" s="1"/>
  <c r="F172" i="10" l="1"/>
  <c r="F200" i="10"/>
  <c r="F196" i="10"/>
  <c r="F192" i="10"/>
  <c r="F188" i="10"/>
  <c r="F184" i="10"/>
  <c r="F180" i="10"/>
  <c r="F168" i="10"/>
  <c r="F123" i="10"/>
  <c r="F121" i="10"/>
  <c r="F125" i="10"/>
  <c r="F153" i="10"/>
  <c r="F147" i="10"/>
  <c r="F144" i="10"/>
  <c r="F141" i="10"/>
  <c r="F138" i="10"/>
  <c r="F135" i="10"/>
  <c r="F132" i="10"/>
  <c r="F129" i="10"/>
  <c r="F199" i="10"/>
  <c r="F195" i="10"/>
  <c r="F191" i="10"/>
  <c r="F187" i="10"/>
  <c r="F183" i="10"/>
  <c r="F179" i="10"/>
  <c r="F171" i="10"/>
  <c r="F167" i="10"/>
  <c r="F198" i="10"/>
  <c r="F194" i="10"/>
  <c r="F190" i="10"/>
  <c r="F186" i="10"/>
  <c r="F182" i="10"/>
  <c r="F178" i="10"/>
  <c r="F170" i="10"/>
  <c r="F166" i="10"/>
  <c r="F161" i="10"/>
  <c r="F152" i="10"/>
  <c r="F146" i="10"/>
  <c r="F143" i="10"/>
  <c r="F140" i="10"/>
  <c r="F137" i="10"/>
  <c r="F159" i="10" l="1"/>
  <c r="F157" i="10"/>
  <c r="F155" i="10"/>
  <c r="F134" i="10"/>
  <c r="F131" i="10"/>
  <c r="F128" i="10"/>
  <c r="F202" i="10" l="1"/>
  <c r="F6" i="10" s="1"/>
  <c r="F11" i="10" l="1"/>
  <c r="D36" i="5" s="1"/>
  <c r="D38" i="5" l="1"/>
  <c r="D39" i="5" s="1"/>
</calcChain>
</file>

<file path=xl/sharedStrings.xml><?xml version="1.0" encoding="utf-8"?>
<sst xmlns="http://schemas.openxmlformats.org/spreadsheetml/2006/main" count="265" uniqueCount="160">
  <si>
    <t>opis del</t>
  </si>
  <si>
    <t>EM</t>
  </si>
  <si>
    <t>količina</t>
  </si>
  <si>
    <t>cena/EM</t>
  </si>
  <si>
    <t>PRIPRAVLJALNA in ZAKLJUČNA DELA</t>
  </si>
  <si>
    <t>Stroški oddaje gradbenih odpadkov v obrat za predelavo oz. stroške stalne deponije (z vsemi taksami oz. okoljskimi dajatvami), pa se obračunajo v masnem stanju (kg, t) kar se dokazuje s specif.masami ruševin (odstranjenega materiala) in tehtnimi listi iz stalne deponije!</t>
  </si>
  <si>
    <t>•  v skladu z veljavnimi predpisi in zakonodajo,</t>
  </si>
  <si>
    <t>•  v skladu s kompletno projektno dokumentacijo</t>
  </si>
  <si>
    <t>•  v skladu z rušitvenim elaboratom</t>
  </si>
  <si>
    <t>•  izdelanim varnostnim načrtom</t>
  </si>
  <si>
    <t>Elaborat rušitev in izvedbe mora izvajalec predati v potrditev nadzoru in koordinatorju varstva pri delu pred pričetkom rušitvenih del!</t>
  </si>
  <si>
    <t>Nakladanje in odvoz ruševin izraženih v m3 se obračuna v stanju pred rušitvijo-odstranitvijo (ne v razsutem stanju), zato je potrebno to upoštevati v kalkulaciji cene na enoto!</t>
  </si>
  <si>
    <t>SKUPAJ  z  DDV:</t>
  </si>
  <si>
    <t>načrt:</t>
  </si>
  <si>
    <t>PRIPRAVLJALNA in ZAKLJUČNA DELA:</t>
  </si>
  <si>
    <r>
      <t>V skladu s študijo ravnanja z gradbenimi odpadki in v</t>
    </r>
    <r>
      <rPr>
        <b/>
        <sz val="10"/>
        <rFont val="Arial"/>
        <family val="2"/>
        <charset val="238"/>
      </rPr>
      <t xml:space="preserve"> </t>
    </r>
    <r>
      <rPr>
        <sz val="10"/>
        <rFont val="Arial"/>
        <family val="2"/>
        <charset val="238"/>
      </rPr>
      <t xml:space="preserve">skladu z zahtevami veljavne zakonodaje in pravilniki, mora biti zagotovljeno ravnanje z gradbenimi odpadki, ki bodo nastali zaradi rušitev, v skladu z navedenimi pravilniki in zakonodajo ter načrtom gospodarjenja z gradbenimi odpadki. </t>
    </r>
  </si>
  <si>
    <r>
      <t>Vsa potrebna rušitvena dela je potrebno izvajati</t>
    </r>
    <r>
      <rPr>
        <sz val="10"/>
        <rFont val="Arial"/>
        <family val="2"/>
        <charset val="238"/>
      </rPr>
      <t>:</t>
    </r>
  </si>
  <si>
    <t>vrednost del</t>
  </si>
  <si>
    <t>m2</t>
  </si>
  <si>
    <t>kg</t>
  </si>
  <si>
    <t>m3</t>
  </si>
  <si>
    <t>1000  LJUBLJANA</t>
  </si>
  <si>
    <t>za izpolnitev obvez izvajalca glede varstva pri delu na premičnih deloviščih (gradbišču);</t>
  </si>
  <si>
    <t>VREDNOST DEL:</t>
  </si>
  <si>
    <t>za snemanje izmer na licu mesta in vsklajevanje z nadzorom oz. odg.projektantom v primeru odstopanja od projekta ali pri nejasnostih;</t>
  </si>
  <si>
    <t>popis in oceno izdelal:</t>
  </si>
  <si>
    <t>projektni del:</t>
  </si>
  <si>
    <t>PROJEKTANTSKI  POPIS  DEL</t>
  </si>
  <si>
    <t>SKUPNA  REKAPITULACIJA  DEL</t>
  </si>
  <si>
    <t>∑</t>
  </si>
  <si>
    <t>∑∑</t>
  </si>
  <si>
    <t>SPLOŠNO O CENI ZA MERSKO ENOTO POSAMEZNE POSTAVKE - v ceni morajo biti zajeti vsi potrebni stroški:</t>
  </si>
  <si>
    <t>t</t>
  </si>
  <si>
    <t>€</t>
  </si>
  <si>
    <t>investitor - naročnik:</t>
  </si>
  <si>
    <t>objekt:</t>
  </si>
  <si>
    <t>lokacija:</t>
  </si>
  <si>
    <t>projekt:</t>
  </si>
  <si>
    <t>projektant:</t>
  </si>
  <si>
    <t>ELEA iC d.o.o.</t>
  </si>
  <si>
    <t>Dunajska 21, Ljubljana</t>
  </si>
  <si>
    <t>DDV v višini 22%:</t>
  </si>
  <si>
    <t>MESTNA OBČINA LJUBLJANA</t>
  </si>
  <si>
    <t>Mestni trg 1</t>
  </si>
  <si>
    <t>vrsta del:</t>
  </si>
  <si>
    <t>območje tovarne Rog v Ljubljani</t>
  </si>
  <si>
    <t>Pri izvedbi rušitvenih del, je potrebno dosledno upoštevati predpisane faze izvajanja in način oz. postopek rušitvenih del ter fazni izvedbi začasnih konstrukcijskih elementov podpiranja in opiranja, ki je razviden iz teh. poročila načrta rušitvenih del. Navedene zahteve iz načrta GK mora izvajalec upoštevati v rušitvenem elaboratu izvajalca del.</t>
  </si>
  <si>
    <t>Ponudnik - izvajalec sam izbere primerne lokacije deponij in v cenah upošteva vse stroške deponiranja in transporta.</t>
  </si>
  <si>
    <t>Pred posegom v nosilne konstrukcije se je potrebno obvezno seznaniti s projektno dokumentacijo in morebitnimi navodili projektanta ter dosledno upoštevati način in vrstni red izvajanja rušitvenih del in začasnih gradbenih konstrukcij!</t>
  </si>
  <si>
    <t>za premične ali nepremične delovne odre ne glede na višino in lovilne odre, ki so potrebni za izvedbo posameznih del;</t>
  </si>
  <si>
    <t>v cenah na enoto in v vrednosti postavk se ne vračuna DDV, le-tega prikazati ločeno v rekapitulaciji;</t>
  </si>
  <si>
    <t>za izvedbo vseh potrebnih ukrepov pri rušenju, da se preprečijo zdravju škodljivi vplivi in posledice na okoliško prebivalstvo, ter samo okolico oz. objekte;</t>
  </si>
  <si>
    <t>za vsa potrebna začasna podpiranja konstrukcijskih elementov ter varovanja med rušenjem;</t>
  </si>
  <si>
    <t>SPLOŠNA DOLOČILA ZA RUŠITVENA DELA:</t>
  </si>
  <si>
    <t>za izpolnitev zahtev po SPLOŠNIH DOLOČILIH ZA RUŠITVENA DELA, ki so navedena v nadaljevanju;</t>
  </si>
  <si>
    <t>Izvajalec del mora izdelati elaborat rušitvenih del, glede na tehnologijo s katero razpolaga, upoštevajoč faznosti, ki bodo predlagane v tem elaboratu rušitvenih del in to upoštevati v ceni rušitvenih del! Varnost pri izvajanju del je predpisana z veljavno zakonodajo in varnostnim načrtom.</t>
  </si>
  <si>
    <t>Investitor zavezuje izvajalca - prevzemnika del, da le-ta gradbene odpadke odda pooblaščenemu zbiralcu gradbenih odpadkov ( ki ima za svoje delo dovoljenje Ministrstva pristojnega za okolje in je ustrezno registriran), kar bo razvidno iz dokazil o naročilu prevzema gradbenih odpadkov in izpolnjenem evidenčnem listu, ki jih mora izvajalec predložiti pooblaščenemu nadzoru investitorja.</t>
  </si>
  <si>
    <t>Ponudnik-izvajalec mora po predhodnem ogledu objekta, po lastni presoji pripraviti plan rušenja in odstranitve materiala!</t>
  </si>
  <si>
    <t>objekt z ozn. "prostor Galvane"</t>
  </si>
  <si>
    <t>za vsa pripravljalna, osnovna, pomožna in zaključna dela, ki so potrebna za izvedbo del po posameznih postavkah za rušitvena dela;</t>
  </si>
  <si>
    <t>za pripravo in zaključek gradbišča-delovišča: postavitev, najem in vzdrževanje gradbenih provizorijev, zaščitnih ograj z vrati za kontrolirani dostop na gradbišče, za varovanje gradbišča in kasnejša odstranitev po zaključku del - delovišča;</t>
  </si>
  <si>
    <t>za priključitev, dovodne in razvodne instalacije za odjem elektrike in vode, potrebne za izvajanje del in stroške njihove porabe;</t>
  </si>
  <si>
    <t>za vse zunanje in notranje transporte (horizontalne in vertikalne) materiala, delavne sile, orodja, delovnih strojev oz. naprav;</t>
  </si>
  <si>
    <t>za koordinacijo izvajalca do svojih podizvajalcev in kooperantov, ki sodelujejo pri predmetni gradnji oz.izvedbi del;</t>
  </si>
  <si>
    <t xml:space="preserve">za izpolnitev vseh obvez izvajalca po veljavni zakonodaji in pripadajočih veljavnih pravilnikih, ki se nanašajo direktno ali indirektno na izvedbo del; </t>
  </si>
  <si>
    <t>OPIS OBSTOJEČEGA OBJEKTA:</t>
  </si>
  <si>
    <r>
      <t>Pred pričetkom rušenja objektov je potrebno ustrezno odklopiti vse energente in druge priključke na javna omrežja (elektrika, vročevod, vodovod,</t>
    </r>
    <r>
      <rPr>
        <sz val="10"/>
        <color rgb="FFFF0000"/>
        <rFont val="Arial CE"/>
        <charset val="238"/>
      </rPr>
      <t xml:space="preserve"> </t>
    </r>
    <r>
      <rPr>
        <sz val="10"/>
        <rFont val="Arial CE"/>
        <charset val="238"/>
      </rPr>
      <t>plin itd.), ki so priključeni na objekta s strani pristojnih služb!</t>
    </r>
  </si>
  <si>
    <t xml:space="preserve">faza: </t>
  </si>
  <si>
    <t>Mexican and slovenian architects, s.l.p.</t>
  </si>
  <si>
    <t>Boris Bežan, Hector Mendoza Ramirez, Mara Partida Munoz</t>
  </si>
  <si>
    <t>Rosello 201, 5, 1              08008 Barcelona</t>
  </si>
  <si>
    <t>št.: 02/2010, avgust 2010</t>
  </si>
  <si>
    <t>Načrt rušitve št.: 02/2010, februar 2016</t>
  </si>
  <si>
    <t>faza projekta:</t>
  </si>
  <si>
    <t>odg. vodja projekta:</t>
  </si>
  <si>
    <t>mag.Marjan Bežan, univ.dipl.inž.arh.</t>
  </si>
  <si>
    <t>odgovorni projektant:</t>
  </si>
  <si>
    <t>Andrej Pogačnik, univ.dipl.inž.grad.</t>
  </si>
  <si>
    <t>PZR/PZI</t>
  </si>
  <si>
    <t>Sestavni del tega projektantskega popisa je kompletna projektna PZR/PZI dokumentacija z vsemi sestavnimi deli (grafični in tekstualni del, elaborati), navedene količine pri posameznih postavkah so okvirne - delno ocenjene (glede na razpoložljivost podatkov).</t>
  </si>
  <si>
    <t>Objekt z ozn. GALVANA</t>
  </si>
  <si>
    <t>Objekt z ozn. GALVANA - skupaj:</t>
  </si>
  <si>
    <t>stroški prenosa ruševin izven objekta in na transportno vozilo</t>
  </si>
  <si>
    <t>Odstranjevanje železo in jeklo in odvoz v predelavo oz. stalno deponijo. Klasifikacijska številka: 17 04 05 - odpadne železne delavne kadi (26kosov) in cevovodi, odpadki morajo biti v embalaži primerni za skladiščenje in prevoz</t>
  </si>
  <si>
    <t>Odstranjevanje železo in jeklo in odvoz v predelavo oz. stalno deponijo. Klasifikacijska številka: 17 04 05 - čistilna naprava zunaj objekta, prezračevalni sistem (železo in cevovodi), odpadki morajo biti v embalaži primerni za skladiščenje in prevoz</t>
  </si>
  <si>
    <t>Odstranjevanje železo in jeklo in odvoz v predelavo oz. stalno deponijo. Klasifikacijska številka: 17 04 05 - čistilna naprava znotraj objekta, železo in cevovodi, odpadki morajo biti v embalaži primerni za skladiščenje in prevoz</t>
  </si>
  <si>
    <t>stroški prevoza, obdelave in deponiranja materiala</t>
  </si>
  <si>
    <t>Odstranjevanje plastike. Klasifikacijska številka: 17 02 03 - čistilna naprava znotraj objekta, odpadne plastične cevi, odpadki morajo biti v embalaži primerni za skladiščenje in prevoz</t>
  </si>
  <si>
    <t xml:space="preserve">GRADBENI ODPADKI OD RUŠITEV KI VSEBUJEJO NEVARNE SNOVI NOTRANJI IN ZUNANJI DEL, ODDAJA V OBDELAVO IN DEPONIJO </t>
  </si>
  <si>
    <t>ODPADKI KI VSEBUJEJO NEVARNE SNOVI - NAZIV IN IZVOR ODPADKA ODDAJA V OBDELAVO IN DEPONIJO</t>
  </si>
  <si>
    <t>&gt; velikost objekta: 
- velikost rušitev locirane v glavnem objektu ca. 900m2 
- etažnost K+P</t>
  </si>
  <si>
    <t>&gt; potek rušenja:  Rušitev/odstranitev obravnavane galvane Rog se bo izvajala znotraj glavne tovarniške zgradbe. V okviru odstranitve galvane se bo izvedla tudi rušitev zunajnega dela čistilne naprave, ki je bila del galvane, ki se nahaja tik ob zahodni fasadi obravnavanega glavnega objekta. Potek odstranitve notranjega dela galvane in zunanje čistilne naprave obsega naslednje naloge:
· čiščenje in odvoz komunalnih odpadkov,
· čiščenje in odvoz gradbenih odpadkov,
· čiščenje in odvoz raztopin in muljev v notranjem delu objekta (galvana),
· demontaža in odvoz (galvanska linija-kadi, sistem prezračevanja, cevne povezave, kanali pod linijo, manipulativni podesti),
· čiščenje tal, sten in stropov,
· podiranje sten, stropov,
· demontaža in odvoz čistilne naprave znotraj in zunaj objekta (nevtralizacijski bazen,
reakcijski bazen, cevne povezave,..)</t>
  </si>
  <si>
    <t xml:space="preserve">&gt;način rušenja
Izdelati je potrebno pomožne delovne konstrukcije, npr. podpiranja, odre, varnostne ograje (vse ob upoštevanju Pravilnika o varstvu pri gradbenem delu, poglavje odri, Ur.l. RS 3/02). Da bi preprečili prekomerne emisije prahu, je potrebno zidove med rušenjem vlažiti. 
Rušenje se bo izvajalo strojno, deloma ročno. Za izvajanje posameznih del je predvidena naslednja mehanizacija in oprema:
&gt; za rušitvena dela:
- pnevmatski kompresor
- električna kladiva in vrtalke
- električno priročno orodje
&gt; za transporte:
- kamion
- mini bager
- ročna dvigalka
Deponije opreme se lahko uredi v minimalnem in nujno potrebnem obsegu na območju gradbišča.  Neuporaben odstranjen material se bo odvažal sproti odvažal na stalno komunalno deponijo. Nakladanje se bo izvajalo deloma ročno, deloma strojno. Med izvajanjem je potrebno zagotoviti nadzor odgovorne osebe ter poskrbeti za varnost ljudi v območju gradbišča.
</t>
  </si>
  <si>
    <t xml:space="preserve">OPOMBA:Vse odpadne vode oziroma odpadke v tekočem agregatnem stanju je potrebno iz galvanske linje in čistilne naprave odstraniti pred pričetkom kakršnihkoli drugih del. Predvideno je kontrolirano črpanje teh odpadkov v posebne avtocisterne in odvoz na ustrezno čistilno napravo. Dela bodo izrazito kratkotrajnega značaja (do dva dni). Galvanske mulje, odpadne nasičene in izrabljene smole ionskih izmenjevalcev, odpadne usedline in obloge v kadeh in v sistemu za odsesovanje, zaščitne obloge iz kadi, odpadno embalažo oz. vse nevarne odpadke v trdnem agregatnem stanju je potrebno odstraniti z lokacije takoj po odstranitvi odpadkov v tekočem agregatnem stanju. Druge nevarne odpadke t.j. dele objekta, ki jih je zaradi vsebnosti težkih kovin (predvsem Ni, Zn (tudi Cr in Cu) kot posledica delovanja galvane) potrebno odstraniti z lokacije, je  le-te potrebno odstraniti pred glavnimi rušitvenimi deli. Glede na agregatno stanje v primeru razsutja slednji ne prodrejo v podtalje in jih zato izločimo iz obravnave onesnaževanja podzemne vode. Preostanki kemičnih snovi in pripravkov v tekočem agregatnem stanju v objektu – prenos posod na tovorno vozilo; vse tovrstne odpadke je potrebno z lokacije odstraniti pred pričetkom kakršnihkoli drugih del. Dela bodo izrazito kratkotrajnega značaja (v času prvega dne).
preostanki kemičnih snovi in pripravkov v trdnem agregatnem stanju v objektu – prenos posod do
tovornih vozil.
</t>
  </si>
  <si>
    <t>OPOMBE: 
&gt; UPOŠTEVATI NAČRT RAVNANJA Z OSTALIMI
VRSTAMI ODPADKOV, KI BODO NASTALE PRI
RUŠENJU/ODSTRANITVI GALVANE ROG;
&gt; v ceni postavk zajeti sortiranje na gradbiščni deponiji za kasnejši odvoz v stalno deponijo;</t>
  </si>
  <si>
    <t>&gt; opis objekta: Zidovi in predelne stene so opečnati, ometani, temelji so betonski. V kleti in pritličju je tlak betonski estrih, strop nad kletjo in pritličjem je velban kamnit in ometan.Okenski okvirji so iz lesa. V objektu, kjer je potekal postopek površinske obdelave in zaščite kovinskih predmetov je v razsutem stanju. Na zunanji lokaciji galvane je prišlo do delnega zasutja bazenov z gradbenim materialom, ter celotnega zasutja na dvorišču, kjer je bilo v casu obratovanja tovarne Rog skladišče olj.</t>
  </si>
  <si>
    <t>Odstranjevanje manših dreves, grmovnic in ostalega rastlinja z vsemi pomožnimi deli vključno z nakladanjem in odvozom v stalno deponijo z vsemi stroški deponije</t>
  </si>
  <si>
    <t xml:space="preserve">Odstranjevanje mulji in filtrne pogače, ki
vsebujejo nevarne snovi, čistilna naprava
(notranjost objekta) – odpadni galvanski mulji. Klasifikacijska številka 11 01 09*, odpadki morajo biti v embalaži primerni za skladiščenje in prevoz </t>
  </si>
  <si>
    <t>Odstranjevanje mulji in filtrne pogače, ki
vsebujejo nevarne snovi, čistilna naprava
(zunaj objekta) – odpadni galvanski mulji. Klasifikacijska številka 11 01 09*, odpadki morajo biti v embalaži primerni za skladiščenje in prevoz</t>
  </si>
  <si>
    <t xml:space="preserve">Odstranjevanje mulji in filtrne pogače, ki vsebujejo nevarne snovi, galvana (mulji v delavnih kadeh, zbirni jašek, kanali med linijami). Klasifikacijska številka 11 01 09*, odpadki morajo biti v embalaži primerni za skladiščenje in prevoz </t>
  </si>
  <si>
    <t xml:space="preserve">Odstranjevanje tekočine za izpiranje na vodni osnovi, ki vsebujejo nevarne snovi, galvana –
odpadne niklove raztopine. Klasifikacijska
številka 11 01 11*, odpadki morajo biti v embalaži primerni za skladiščenje in prevoz </t>
  </si>
  <si>
    <t xml:space="preserve">Odstranjevanje nasičenih ali izrabljenih smol ionskih izmenjevalcev, čistilna naprava (notranjost objekta) – odpadne nasičene in izrabljene smole ionskih izmenjevalcev. 
Klasifikacijska številka 11 01 16*, odpadki morajo biti v embalaži primerni za skladiščenje in prevoz </t>
  </si>
  <si>
    <t>Odstranjevanje embalaže, ki vsebuje ostanke
nevarnih snovi ali je onesnažena z nevarnimi snovmi, tehnološki laboratorij - odpadna embalaža. Klasifikacijska številka 15 01 10*, odpadki morajo biti v embalaži primerni za skladiščenje in prevoz</t>
  </si>
  <si>
    <t xml:space="preserve">Odstranjevanje muljev iz drugih čistilnih naprav
tehnoloških odpdnih voda, ki vsebujejo nevarne snovi, čistilna naprava (zunaj objekta) – odpadna voda vonj po fekalijah. 
Klasifikacijska številka 19 08 13*, odpadki morajo biti v embalaži primerni za skladiščenje in prevoz </t>
  </si>
  <si>
    <t>stroški nakladanja, prevoza, obdelave in deponiranja materiala, D9 - fizikalno-kemična obdelava (črpanje, nevtralizacija, posedanje, prešanje, sušenje)</t>
  </si>
  <si>
    <t>Odstranjevanje lugov za luženje galvana, razmastilne raztopine. Klasifikacijska
številka 11 01 07*, odpadki morajo biti v embalaži primerni za skladiščenje in prevoz</t>
  </si>
  <si>
    <t>stroški nakladanja, prevoza, obdelave in deponiranja materiala D10 - sežiganje na kopnem v tujini</t>
  </si>
  <si>
    <t>stroški nakladanja, prevoza, obdelave in deponiranja materiala D8 - biološka obdelava (črpanje, biološka obdelava na komunalni čistilni napravi)</t>
  </si>
  <si>
    <t>Brušenje betonskih tlakov onesnaženih z nevarnimi snovmi, vključno s stroški odstranjevanja odpadkov, nakladanjem, prevoza in stroški stalnega deponiranja - plošča nad kletjo</t>
  </si>
  <si>
    <t>Brušenje in delno odstranjevanje betonskih sten, onesnaženih z nevarnimi snovmi, vključno s stroški odstranjevanja odpadkov, nakladanjem, prevoza in stroški stalnega deponiranja - stene ob prezračevalnem sisitemu ob razniklavanju in v območju čistilne naprave ob Pollakovi vili</t>
  </si>
  <si>
    <t>Brušenje in delno odstranjevanje stropnih oblog (apneni omet), vključno s stroški odstranjevanja odpadkov, nakladanjem, prevoza in stroški stalnega deponiranja - plošča nad kletjo</t>
  </si>
  <si>
    <t>stroški prevoza, obdelave in stalnega deponiranja materiala</t>
  </si>
  <si>
    <r>
      <t xml:space="preserve">&gt; lokacija - lega objekta: Območje galvane obsega prostore v pritličju (oz.kleti) Z dela glavnega objekta  kompleksa Rog (objekt z ozn. P1) in ob objektu. </t>
    </r>
    <r>
      <rPr>
        <u/>
        <sz val="10"/>
        <rFont val="Arial CE"/>
        <charset val="238"/>
      </rPr>
      <t>Na območju galvane so predvidena le delne rušitve oz. delna brušenja.</t>
    </r>
  </si>
  <si>
    <t xml:space="preserve">REKAPITULACIJA RUŠITVENIH DEL </t>
  </si>
  <si>
    <t>kpl</t>
  </si>
  <si>
    <t>Odstranjevanje mešanice ali ločene frakcije betona, opeke, ploščic, in keramike, ki vsebujejo navarne snovi. Klasifikacijska številka: 17 01 06*, stene na koncu linije in stena na vhodu v klet galvane, obzidje objekta zunanji del ČN jugozahodna stena na Petkovškovo nabrežje, obzidje objekta zunanji del ČN severozahodna stena proti Pollakovi vili, ehnološki laboratorij-pult, degisterij, odpadki morajo biti v embalaži primerni za skladiščenje in prevoz</t>
  </si>
  <si>
    <t>Odstranjevanje plastike. Klasifikacijska številka: 17 02 02 - steklp odpadki morajo biti v embalaži primerni za skladiščenje in prevoz</t>
  </si>
  <si>
    <t>Strojni in delno ročni izkop (70%/30%) material, ki vsebuje nevarne snovi.Klasifikacijska številka: 17 05 03* - klet, odpadki morajo biti v embalaži primerni za skladiščenje in prevoz</t>
  </si>
  <si>
    <t>Strojni in delno ročni izkop (70%/30%), nasuti material III. Kat. ki vsebuje nevarne snovi. Klasifikacijska številka: 17 05 03* - skladišče olj zunanji del, odpadki morajo biti v embalaži primerni za skladiščenje in prevoz</t>
  </si>
  <si>
    <t>Odstranjevanje in odvoz nanešenih komunalnih odpadkov v objektu. Klasifikacijska številka    20 03 07, 15 01 10*, 16 01 06, 20 01 36, 20 01 28, 20 03 01 (leseno pohištvo, tekstil, gume, ležišča-žimnice, embalaža, ipd. z vsemi pomožnimi deli vključno z nakladanjem in odvozom v stalno deponijo z vsemi stroški deponije)</t>
  </si>
  <si>
    <t>Odstranjevanje raznih komunalnih odpadkov zunaj objekta.  Klasifikacijska številka    20 03 07, 15 01 10*, 16 01 06, 20 01 36, 20 01 28, 20 03 01 (leseno pohištvo, ležišča-žimnice, gume ipd. z vsemi pomožnimi deli, vključno z nakladanjem in odvozom v stalno deponijo z vsemi stroški deponije)</t>
  </si>
  <si>
    <t xml:space="preserve">Odstranjevanje laboratorijske kemikalije, ki sestojijo iz nevarnih snovi ali jih vsebujejo. 
Klasifikacijska številka 16 05 06*, odpadki morajo biti v embalaži primerni za skladiščenje in prevoz </t>
  </si>
  <si>
    <t>1.</t>
  </si>
  <si>
    <t>2.</t>
  </si>
  <si>
    <t>3.</t>
  </si>
  <si>
    <t>4.</t>
  </si>
  <si>
    <t>5.</t>
  </si>
  <si>
    <t>6.</t>
  </si>
  <si>
    <t>7.</t>
  </si>
  <si>
    <t>8.</t>
  </si>
  <si>
    <t>9.</t>
  </si>
  <si>
    <t>10.</t>
  </si>
  <si>
    <t>11.</t>
  </si>
  <si>
    <t>12.</t>
  </si>
  <si>
    <t>13.</t>
  </si>
  <si>
    <t>14.</t>
  </si>
  <si>
    <t>15.</t>
  </si>
  <si>
    <t>16.</t>
  </si>
  <si>
    <t>17.</t>
  </si>
  <si>
    <t>19.</t>
  </si>
  <si>
    <t>20.</t>
  </si>
  <si>
    <t>21.</t>
  </si>
  <si>
    <t>22.</t>
  </si>
  <si>
    <t>23.</t>
  </si>
  <si>
    <t>24.</t>
  </si>
  <si>
    <t>25.</t>
  </si>
  <si>
    <t>26.</t>
  </si>
  <si>
    <t>RUŠITVENA DELA GALVANA</t>
  </si>
  <si>
    <t>rušitve v prostorih objekta Galvane in pripadajočih zunanjih površin</t>
  </si>
  <si>
    <t>CENTER  ROG - RUŠITVE</t>
  </si>
  <si>
    <t>Ljubljana:Januar, 2021</t>
  </si>
  <si>
    <r>
      <t xml:space="preserve">Opomba: 
&gt; za točen obseg pripravljalnih in zaključnih del se dogovorita investitor-naročnik in izvajalec, glede na to, da se bodo rušitvena dela izvajala po fazah;
&gt; ponudnik-izvajalec ovrednoti postavke na osnovi predhodnega ogleda dejanskega stanja;
</t>
    </r>
    <r>
      <rPr>
        <u/>
        <sz val="10"/>
        <rFont val="Arial CE"/>
        <charset val="238"/>
      </rPr>
      <t>&gt; v tej fazi je potrebno izvesti minimalna  delno rušitev oz. brušenja v prostorih objekta "Galvana" ter rušenje predelnih sten in kleti;
&gt; dovoz/odvoz na delovišče je predvideno iz ulice Petkovškovo nabrežje, ki je zajet v 1. fazi rušitev (razširitev obstoječe uvozne rampe ob glavnem objektu P1);</t>
    </r>
  </si>
  <si>
    <t>18..</t>
  </si>
  <si>
    <t>Strojno ušenje in odstranitev nosilnih opečnih zidov (ne glede na debelino), vključno z AB prekladami in vezmi ter ometi oz. finalnimi oblogami.</t>
  </si>
  <si>
    <t>Strojno rušenje in odstranitev nosilnih betonskih zidov, stopnic in stropov, kletni del (ne glede na debelino), vključno z  finalnimi oblogami.</t>
  </si>
  <si>
    <t>Odstranjevanje mešanice betona, opeke, ploščic, in keramike, ki niso navedene pod navarne snovi 17 01 06* - čistilna naprava zunaj objekta, notranji del: drgalnica, brusilnica, polirnica, pripravljalnica, čistilna naprava zunaj objekta, bazeni zasuti z gradbenim materialom,  notranji del: galvana, vhodni prostor polirnica, klet.  Klasifikacijska številka 17 01 07, odpadki morajo biti v embalaži primerni za skladiščenje in prevoz</t>
  </si>
  <si>
    <t>nepredvidena dela 10% "prostor Galvane"</t>
  </si>
  <si>
    <r>
      <t xml:space="preserve">RUŠITVENA DELA </t>
    </r>
    <r>
      <rPr>
        <sz val="11"/>
        <rFont val="Arial CE"/>
        <charset val="238"/>
      </rPr>
      <t>skupaj (osnova za DDV):</t>
    </r>
  </si>
  <si>
    <t>a</t>
  </si>
  <si>
    <t>b</t>
  </si>
</sst>
</file>

<file path=xl/styles.xml><?xml version="1.0" encoding="utf-8"?>
<styleSheet xmlns="http://schemas.openxmlformats.org/spreadsheetml/2006/main" xmlns:mc="http://schemas.openxmlformats.org/markup-compatibility/2006" xmlns:x14ac="http://schemas.microsoft.com/office/spreadsheetml/2009/9/ac" mc:Ignorable="x14ac">
  <fonts count="51" x14ac:knownFonts="1">
    <font>
      <sz val="10"/>
      <name val="Arial"/>
      <charset val="238"/>
    </font>
    <font>
      <sz val="10"/>
      <name val="Arial"/>
      <family val="2"/>
      <charset val="238"/>
    </font>
    <font>
      <b/>
      <sz val="10"/>
      <name val="Arial CE"/>
      <family val="2"/>
      <charset val="238"/>
    </font>
    <font>
      <b/>
      <sz val="10"/>
      <name val="Arial CE"/>
      <charset val="238"/>
    </font>
    <font>
      <sz val="10"/>
      <name val="Arial CE"/>
      <charset val="238"/>
    </font>
    <font>
      <sz val="10"/>
      <name val="Arial CE"/>
      <family val="2"/>
      <charset val="238"/>
    </font>
    <font>
      <b/>
      <sz val="10"/>
      <name val="Arial"/>
      <family val="2"/>
      <charset val="238"/>
    </font>
    <font>
      <b/>
      <sz val="11"/>
      <name val="Arial"/>
      <family val="2"/>
      <charset val="238"/>
    </font>
    <font>
      <sz val="10"/>
      <name val="Arial"/>
      <family val="2"/>
      <charset val="238"/>
    </font>
    <font>
      <b/>
      <i/>
      <sz val="10"/>
      <name val="Arial CE"/>
      <family val="2"/>
      <charset val="238"/>
    </font>
    <font>
      <sz val="12"/>
      <name val="Arial CE"/>
      <charset val="238"/>
    </font>
    <font>
      <b/>
      <sz val="12"/>
      <name val="Arial CE"/>
      <charset val="238"/>
    </font>
    <font>
      <b/>
      <sz val="14"/>
      <name val="Arial CE"/>
      <charset val="238"/>
    </font>
    <font>
      <b/>
      <sz val="16"/>
      <name val="Arial CE"/>
      <charset val="238"/>
    </font>
    <font>
      <sz val="16"/>
      <name val="Arial CE"/>
      <charset val="238"/>
    </font>
    <font>
      <b/>
      <sz val="12"/>
      <name val="Arial"/>
      <family val="2"/>
      <charset val="238"/>
    </font>
    <font>
      <b/>
      <sz val="12"/>
      <name val="Arial CE"/>
      <family val="2"/>
      <charset val="238"/>
    </font>
    <font>
      <sz val="12"/>
      <name val="Arial"/>
      <family val="2"/>
      <charset val="238"/>
    </font>
    <font>
      <i/>
      <sz val="12"/>
      <name val="Arial CE"/>
      <charset val="238"/>
    </font>
    <font>
      <sz val="12"/>
      <name val="Arial CE"/>
      <family val="2"/>
      <charset val="238"/>
    </font>
    <font>
      <b/>
      <i/>
      <sz val="12"/>
      <name val="Arial"/>
      <family val="2"/>
      <charset val="238"/>
    </font>
    <font>
      <b/>
      <i/>
      <sz val="12"/>
      <name val="Arial CE"/>
      <family val="2"/>
      <charset val="238"/>
    </font>
    <font>
      <sz val="10"/>
      <name val="Arial"/>
      <family val="2"/>
    </font>
    <font>
      <sz val="12"/>
      <name val="Arial"/>
      <family val="2"/>
    </font>
    <font>
      <sz val="8"/>
      <name val="Arial"/>
      <family val="2"/>
    </font>
    <font>
      <b/>
      <sz val="10"/>
      <name val="Arial"/>
      <family val="2"/>
    </font>
    <font>
      <u/>
      <sz val="10"/>
      <name val="Arial"/>
      <family val="2"/>
      <charset val="238"/>
    </font>
    <font>
      <i/>
      <sz val="9"/>
      <name val="Arial CE"/>
      <charset val="238"/>
    </font>
    <font>
      <sz val="10"/>
      <name val="Arial"/>
      <family val="2"/>
      <charset val="238"/>
    </font>
    <font>
      <sz val="11"/>
      <color indexed="8"/>
      <name val="Calibri"/>
      <family val="2"/>
      <charset val="238"/>
    </font>
    <font>
      <sz val="11"/>
      <color indexed="9"/>
      <name val="Calibri"/>
      <family val="2"/>
      <charset val="238"/>
    </font>
    <font>
      <sz val="11"/>
      <color indexed="20"/>
      <name val="Calibri"/>
      <family val="2"/>
      <charset val="238"/>
    </font>
    <font>
      <b/>
      <sz val="11"/>
      <color indexed="10"/>
      <name val="Calibri"/>
      <family val="2"/>
      <charset val="238"/>
    </font>
    <font>
      <b/>
      <sz val="11"/>
      <color indexed="9"/>
      <name val="Calibri"/>
      <family val="2"/>
      <charset val="238"/>
    </font>
    <font>
      <i/>
      <sz val="11"/>
      <color indexed="23"/>
      <name val="Calibri"/>
      <family val="2"/>
      <charset val="238"/>
    </font>
    <font>
      <sz val="11"/>
      <color indexed="17"/>
      <name val="Calibri"/>
      <family val="2"/>
      <charset val="238"/>
    </font>
    <font>
      <b/>
      <sz val="15"/>
      <color indexed="62"/>
      <name val="Calibri"/>
      <family val="2"/>
      <charset val="238"/>
    </font>
    <font>
      <b/>
      <sz val="13"/>
      <color indexed="62"/>
      <name val="Calibri"/>
      <family val="2"/>
      <charset val="238"/>
    </font>
    <font>
      <b/>
      <sz val="11"/>
      <color indexed="62"/>
      <name val="Calibri"/>
      <family val="2"/>
      <charset val="238"/>
    </font>
    <font>
      <sz val="11"/>
      <color indexed="62"/>
      <name val="Calibri"/>
      <family val="2"/>
      <charset val="238"/>
    </font>
    <font>
      <sz val="11"/>
      <color indexed="10"/>
      <name val="Calibri"/>
      <family val="2"/>
      <charset val="238"/>
    </font>
    <font>
      <sz val="11"/>
      <color indexed="19"/>
      <name val="Calibri"/>
      <family val="2"/>
      <charset val="238"/>
    </font>
    <font>
      <sz val="10"/>
      <name val="MS Sans Serif"/>
      <family val="2"/>
      <charset val="238"/>
    </font>
    <font>
      <b/>
      <sz val="11"/>
      <color indexed="63"/>
      <name val="Calibri"/>
      <family val="2"/>
      <charset val="238"/>
    </font>
    <font>
      <b/>
      <sz val="18"/>
      <color indexed="62"/>
      <name val="Cambria"/>
      <family val="2"/>
      <charset val="238"/>
    </font>
    <font>
      <b/>
      <sz val="11"/>
      <color indexed="8"/>
      <name val="Calibri"/>
      <family val="2"/>
      <charset val="238"/>
    </font>
    <font>
      <b/>
      <sz val="11"/>
      <name val="Arial CE"/>
      <charset val="238"/>
    </font>
    <font>
      <sz val="10"/>
      <color rgb="FFFF0000"/>
      <name val="Arial CE"/>
      <charset val="238"/>
    </font>
    <font>
      <sz val="8"/>
      <name val="Arial CE"/>
      <charset val="238"/>
    </font>
    <font>
      <u/>
      <sz val="10"/>
      <name val="Arial CE"/>
      <charset val="238"/>
    </font>
    <font>
      <sz val="11"/>
      <name val="Arial CE"/>
      <charset val="238"/>
    </font>
  </fonts>
  <fills count="21">
    <fill>
      <patternFill patternType="none"/>
    </fill>
    <fill>
      <patternFill patternType="gray125"/>
    </fill>
    <fill>
      <patternFill patternType="solid">
        <fgColor indexed="45"/>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51"/>
      </patternFill>
    </fill>
    <fill>
      <patternFill patternType="solid">
        <fgColor indexed="43"/>
      </patternFill>
    </fill>
    <fill>
      <patternFill patternType="solid">
        <fgColor indexed="49"/>
      </patternFill>
    </fill>
    <fill>
      <patternFill patternType="solid">
        <fgColor indexed="53"/>
      </patternFill>
    </fill>
    <fill>
      <patternFill patternType="solid">
        <fgColor indexed="56"/>
      </patternFill>
    </fill>
    <fill>
      <patternFill patternType="solid">
        <fgColor indexed="54"/>
      </patternFill>
    </fill>
    <fill>
      <patternFill patternType="solid">
        <fgColor indexed="10"/>
      </patternFill>
    </fill>
    <fill>
      <patternFill patternType="solid">
        <fgColor indexed="9"/>
      </patternFill>
    </fill>
    <fill>
      <patternFill patternType="solid">
        <fgColor indexed="55"/>
      </patternFill>
    </fill>
    <fill>
      <patternFill patternType="solid">
        <fgColor indexed="22"/>
        <bgColor indexed="64"/>
      </patternFill>
    </fill>
    <fill>
      <patternFill patternType="solid">
        <fgColor theme="0" tint="-0.14999847407452621"/>
        <bgColor indexed="64"/>
      </patternFill>
    </fill>
    <fill>
      <patternFill patternType="solid">
        <fgColor theme="0" tint="-0.249977111117893"/>
        <bgColor indexed="64"/>
      </patternFill>
    </fill>
  </fills>
  <borders count="37">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style="thin">
        <color indexed="63"/>
      </left>
      <right style="thin">
        <color indexed="63"/>
      </right>
      <top style="thin">
        <color indexed="63"/>
      </top>
      <bottom style="thin">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right/>
      <top style="thin">
        <color indexed="56"/>
      </top>
      <bottom style="double">
        <color indexed="5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s>
  <cellStyleXfs count="50">
    <xf numFmtId="0" fontId="0" fillId="0" borderId="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5" borderId="0" applyNumberFormat="0" applyBorder="0" applyAlignment="0" applyProtection="0"/>
    <xf numFmtId="0" fontId="29" fillId="4" borderId="0" applyNumberFormat="0" applyBorder="0" applyAlignment="0" applyProtection="0"/>
    <xf numFmtId="0" fontId="29" fillId="8" borderId="0" applyNumberFormat="0" applyBorder="0" applyAlignment="0" applyProtection="0"/>
    <xf numFmtId="0" fontId="29" fillId="4" borderId="0" applyNumberFormat="0" applyBorder="0" applyAlignment="0" applyProtection="0"/>
    <xf numFmtId="0" fontId="29" fillId="7" borderId="0" applyNumberFormat="0" applyBorder="0" applyAlignment="0" applyProtection="0"/>
    <xf numFmtId="0" fontId="29" fillId="10" borderId="0" applyNumberFormat="0" applyBorder="0" applyAlignment="0" applyProtection="0"/>
    <xf numFmtId="0" fontId="29" fillId="2" borderId="0" applyNumberFormat="0" applyBorder="0" applyAlignment="0" applyProtection="0"/>
    <xf numFmtId="0" fontId="29" fillId="4" borderId="0" applyNumberFormat="0" applyBorder="0" applyAlignment="0" applyProtection="0"/>
    <xf numFmtId="0" fontId="29" fillId="8" borderId="0" applyNumberFormat="0" applyBorder="0" applyAlignment="0" applyProtection="0"/>
    <xf numFmtId="0" fontId="30" fillId="4" borderId="0" applyNumberFormat="0" applyBorder="0" applyAlignment="0" applyProtection="0"/>
    <xf numFmtId="0" fontId="30" fillId="12" borderId="0" applyNumberFormat="0" applyBorder="0" applyAlignment="0" applyProtection="0"/>
    <xf numFmtId="0" fontId="30" fillId="9" borderId="0" applyNumberFormat="0" applyBorder="0" applyAlignment="0" applyProtection="0"/>
    <xf numFmtId="0" fontId="30" fillId="2" borderId="0" applyNumberFormat="0" applyBorder="0" applyAlignment="0" applyProtection="0"/>
    <xf numFmtId="0" fontId="30" fillId="4" borderId="0" applyNumberFormat="0" applyBorder="0" applyAlignment="0" applyProtection="0"/>
    <xf numFmtId="0" fontId="30" fillId="7" borderId="0" applyNumberFormat="0" applyBorder="0" applyAlignment="0" applyProtection="0"/>
    <xf numFmtId="0" fontId="30" fillId="13" borderId="0" applyNumberFormat="0" applyBorder="0" applyAlignment="0" applyProtection="0"/>
    <xf numFmtId="0" fontId="30" fillId="12" borderId="0" applyNumberFormat="0" applyBorder="0" applyAlignment="0" applyProtection="0"/>
    <xf numFmtId="0" fontId="30" fillId="9" borderId="0" applyNumberFormat="0" applyBorder="0" applyAlignment="0" applyProtection="0"/>
    <xf numFmtId="0" fontId="30" fillId="14" borderId="0" applyNumberFormat="0" applyBorder="0" applyAlignment="0" applyProtection="0"/>
    <xf numFmtId="0" fontId="30" fillId="11" borderId="0" applyNumberFormat="0" applyBorder="0" applyAlignment="0" applyProtection="0"/>
    <xf numFmtId="0" fontId="30" fillId="15" borderId="0" applyNumberFormat="0" applyBorder="0" applyAlignment="0" applyProtection="0"/>
    <xf numFmtId="0" fontId="31" fillId="3" borderId="0" applyNumberFormat="0" applyBorder="0" applyAlignment="0" applyProtection="0"/>
    <xf numFmtId="0" fontId="32" fillId="16" borderId="1" applyNumberFormat="0" applyAlignment="0" applyProtection="0"/>
    <xf numFmtId="0" fontId="33" fillId="17" borderId="2" applyNumberFormat="0" applyAlignment="0" applyProtection="0"/>
    <xf numFmtId="0" fontId="34" fillId="0" borderId="0" applyNumberFormat="0" applyFill="0" applyBorder="0" applyAlignment="0" applyProtection="0"/>
    <xf numFmtId="0" fontId="35" fillId="4" borderId="0" applyNumberFormat="0" applyBorder="0" applyAlignment="0" applyProtection="0"/>
    <xf numFmtId="0" fontId="36" fillId="0" borderId="3" applyNumberFormat="0" applyFill="0" applyAlignment="0" applyProtection="0"/>
    <xf numFmtId="0" fontId="37" fillId="0" borderId="4" applyNumberFormat="0" applyFill="0" applyAlignment="0" applyProtection="0"/>
    <xf numFmtId="0" fontId="38" fillId="0" borderId="5" applyNumberFormat="0" applyFill="0" applyAlignment="0" applyProtection="0"/>
    <xf numFmtId="0" fontId="38" fillId="0" borderId="0" applyNumberFormat="0" applyFill="0" applyBorder="0" applyAlignment="0" applyProtection="0"/>
    <xf numFmtId="0" fontId="39" fillId="10" borderId="1" applyNumberFormat="0" applyAlignment="0" applyProtection="0"/>
    <xf numFmtId="0" fontId="40" fillId="0" borderId="7" applyNumberFormat="0" applyFill="0" applyAlignment="0" applyProtection="0"/>
    <xf numFmtId="0" fontId="8" fillId="0" borderId="0"/>
    <xf numFmtId="0" fontId="8" fillId="0" borderId="0"/>
    <xf numFmtId="0" fontId="8" fillId="0" borderId="0"/>
    <xf numFmtId="0" fontId="4" fillId="0" borderId="0"/>
    <xf numFmtId="0" fontId="28" fillId="0" borderId="0"/>
    <xf numFmtId="0" fontId="1" fillId="0" borderId="0"/>
    <xf numFmtId="0" fontId="41" fillId="10" borderId="0" applyNumberFormat="0" applyBorder="0" applyAlignment="0" applyProtection="0"/>
    <xf numFmtId="0" fontId="4" fillId="0" borderId="0"/>
    <xf numFmtId="0" fontId="42" fillId="8" borderId="8" applyNumberFormat="0" applyFont="0" applyAlignment="0" applyProtection="0"/>
    <xf numFmtId="0" fontId="43" fillId="16" borderId="6" applyNumberFormat="0" applyAlignment="0" applyProtection="0"/>
    <xf numFmtId="0" fontId="5" fillId="0" borderId="0"/>
    <xf numFmtId="0" fontId="44" fillId="0" borderId="0" applyNumberFormat="0" applyFill="0" applyBorder="0" applyAlignment="0" applyProtection="0"/>
    <xf numFmtId="0" fontId="45" fillId="0" borderId="9" applyNumberFormat="0" applyFill="0" applyAlignment="0" applyProtection="0"/>
    <xf numFmtId="0" fontId="40" fillId="0" borderId="0" applyNumberFormat="0" applyFill="0" applyBorder="0" applyAlignment="0" applyProtection="0"/>
  </cellStyleXfs>
  <cellXfs count="206">
    <xf numFmtId="0" fontId="0" fillId="0" borderId="0" xfId="0"/>
    <xf numFmtId="0" fontId="2" fillId="0" borderId="0" xfId="39" applyFont="1" applyAlignment="1">
      <alignment horizontal="left" vertical="top"/>
    </xf>
    <xf numFmtId="49" fontId="2" fillId="0" borderId="0" xfId="39" applyNumberFormat="1" applyFont="1" applyAlignment="1">
      <alignment horizontal="justify" vertical="top" wrapText="1"/>
    </xf>
    <xf numFmtId="0" fontId="4" fillId="0" borderId="0" xfId="39" applyAlignment="1">
      <alignment horizontal="right"/>
    </xf>
    <xf numFmtId="4" fontId="10" fillId="0" borderId="0" xfId="39" applyNumberFormat="1" applyFont="1"/>
    <xf numFmtId="4" fontId="10" fillId="0" borderId="0" xfId="39" applyNumberFormat="1" applyFont="1" applyAlignment="1">
      <alignment horizontal="left"/>
    </xf>
    <xf numFmtId="4" fontId="4" fillId="0" borderId="0" xfId="39" applyNumberFormat="1"/>
    <xf numFmtId="0" fontId="4" fillId="0" borderId="0" xfId="39"/>
    <xf numFmtId="49" fontId="2" fillId="0" borderId="10" xfId="39" applyNumberFormat="1" applyFont="1" applyBorder="1" applyAlignment="1">
      <alignment horizontal="justify" vertical="top" wrapText="1"/>
    </xf>
    <xf numFmtId="0" fontId="4" fillId="0" borderId="11" xfId="39" applyBorder="1" applyAlignment="1">
      <alignment horizontal="right"/>
    </xf>
    <xf numFmtId="4" fontId="10" fillId="0" borderId="12" xfId="39" applyNumberFormat="1" applyFont="1" applyBorder="1"/>
    <xf numFmtId="49" fontId="4" fillId="0" borderId="13" xfId="39" applyNumberFormat="1" applyFont="1" applyBorder="1" applyAlignment="1">
      <alignment horizontal="right" vertical="top" wrapText="1"/>
    </xf>
    <xf numFmtId="0" fontId="4" fillId="0" borderId="0" xfId="39" applyBorder="1" applyAlignment="1">
      <alignment horizontal="right"/>
    </xf>
    <xf numFmtId="4" fontId="11" fillId="0" borderId="14" xfId="39" applyNumberFormat="1" applyFont="1" applyBorder="1"/>
    <xf numFmtId="49" fontId="4" fillId="0" borderId="15" xfId="39" applyNumberFormat="1" applyFont="1" applyBorder="1" applyAlignment="1">
      <alignment horizontal="right" vertical="top" wrapText="1"/>
    </xf>
    <xf numFmtId="0" fontId="4" fillId="0" borderId="16" xfId="39" applyBorder="1" applyAlignment="1">
      <alignment horizontal="right"/>
    </xf>
    <xf numFmtId="4" fontId="10" fillId="0" borderId="17" xfId="39" applyNumberFormat="1" applyFont="1" applyBorder="1"/>
    <xf numFmtId="49" fontId="4" fillId="0" borderId="0" xfId="39" applyNumberFormat="1" applyFont="1" applyBorder="1" applyAlignment="1">
      <alignment horizontal="right" vertical="top" wrapText="1"/>
    </xf>
    <xf numFmtId="4" fontId="10" fillId="0" borderId="0" xfId="39" applyNumberFormat="1" applyFont="1" applyBorder="1"/>
    <xf numFmtId="49" fontId="4" fillId="0" borderId="10" xfId="39" applyNumberFormat="1" applyFont="1" applyBorder="1" applyAlignment="1">
      <alignment horizontal="right" vertical="top" wrapText="1"/>
    </xf>
    <xf numFmtId="49" fontId="2" fillId="0" borderId="15" xfId="39" applyNumberFormat="1" applyFont="1" applyBorder="1" applyAlignment="1">
      <alignment horizontal="justify" vertical="top" wrapText="1"/>
    </xf>
    <xf numFmtId="0" fontId="4" fillId="0" borderId="0" xfId="39" applyAlignment="1">
      <alignment horizontal="left" vertical="top"/>
    </xf>
    <xf numFmtId="49" fontId="3" fillId="0" borderId="0" xfId="39" applyNumberFormat="1" applyFont="1" applyAlignment="1">
      <alignment horizontal="right" vertical="top" wrapText="1"/>
    </xf>
    <xf numFmtId="4" fontId="13" fillId="0" borderId="0" xfId="39" applyNumberFormat="1" applyFont="1"/>
    <xf numFmtId="49" fontId="4" fillId="0" borderId="0" xfId="39" applyNumberFormat="1" applyAlignment="1">
      <alignment horizontal="justify" vertical="top" wrapText="1"/>
    </xf>
    <xf numFmtId="4" fontId="14" fillId="0" borderId="0" xfId="39" applyNumberFormat="1" applyFont="1"/>
    <xf numFmtId="49" fontId="12" fillId="0" borderId="0" xfId="39" applyNumberFormat="1" applyFont="1" applyAlignment="1">
      <alignment horizontal="left" vertical="top"/>
    </xf>
    <xf numFmtId="0" fontId="10" fillId="0" borderId="0" xfId="39" applyFont="1" applyAlignment="1">
      <alignment horizontal="left" vertical="top"/>
    </xf>
    <xf numFmtId="49" fontId="10" fillId="0" borderId="0" xfId="39" applyNumberFormat="1" applyFont="1" applyAlignment="1">
      <alignment horizontal="justify" vertical="top" wrapText="1"/>
    </xf>
    <xf numFmtId="0" fontId="15" fillId="0" borderId="18" xfId="39" applyFont="1" applyBorder="1" applyAlignment="1">
      <alignment horizontal="left" vertical="top" wrapText="1"/>
    </xf>
    <xf numFmtId="49" fontId="16" fillId="0" borderId="19" xfId="39" applyNumberFormat="1" applyFont="1" applyBorder="1" applyAlignment="1">
      <alignment horizontal="justify" vertical="top" wrapText="1"/>
    </xf>
    <xf numFmtId="0" fontId="2" fillId="0" borderId="19" xfId="39" applyFont="1" applyBorder="1" applyAlignment="1">
      <alignment horizontal="right" wrapText="1"/>
    </xf>
    <xf numFmtId="4" fontId="16" fillId="0" borderId="19" xfId="39" applyNumberFormat="1" applyFont="1" applyBorder="1" applyAlignment="1">
      <alignment horizontal="right" wrapText="1"/>
    </xf>
    <xf numFmtId="4" fontId="16" fillId="0" borderId="20" xfId="39" applyNumberFormat="1" applyFont="1" applyBorder="1" applyAlignment="1">
      <alignment horizontal="left"/>
    </xf>
    <xf numFmtId="4" fontId="5" fillId="0" borderId="0" xfId="39" applyNumberFormat="1" applyFont="1" applyAlignment="1">
      <alignment horizontal="right"/>
    </xf>
    <xf numFmtId="4" fontId="5" fillId="0" borderId="0" xfId="41" applyNumberFormat="1" applyFont="1" applyFill="1" applyAlignment="1">
      <alignment horizontal="right"/>
    </xf>
    <xf numFmtId="0" fontId="17" fillId="0" borderId="21" xfId="39" applyFont="1" applyBorder="1" applyAlignment="1">
      <alignment horizontal="left" vertical="top" wrapText="1"/>
    </xf>
    <xf numFmtId="49" fontId="18" fillId="0" borderId="22" xfId="39" applyNumberFormat="1" applyFont="1" applyBorder="1" applyAlignment="1">
      <alignment horizontal="justify" vertical="top" wrapText="1"/>
    </xf>
    <xf numFmtId="0" fontId="5" fillId="0" borderId="22" xfId="39" applyFont="1" applyBorder="1" applyAlignment="1">
      <alignment horizontal="right" wrapText="1"/>
    </xf>
    <xf numFmtId="4" fontId="19" fillId="0" borderId="23" xfId="39" applyNumberFormat="1" applyFont="1" applyBorder="1" applyAlignment="1">
      <alignment horizontal="left"/>
    </xf>
    <xf numFmtId="0" fontId="20" fillId="0" borderId="24" xfId="39" applyFont="1" applyBorder="1" applyAlignment="1">
      <alignment horizontal="left" vertical="top" wrapText="1"/>
    </xf>
    <xf numFmtId="49" fontId="21" fillId="0" borderId="25" xfId="39" applyNumberFormat="1" applyFont="1" applyBorder="1" applyAlignment="1">
      <alignment horizontal="justify" vertical="top" wrapText="1"/>
    </xf>
    <xf numFmtId="0" fontId="9" fillId="0" borderId="25" xfId="39" applyFont="1" applyBorder="1" applyAlignment="1">
      <alignment horizontal="right" wrapText="1"/>
    </xf>
    <xf numFmtId="4" fontId="21" fillId="0" borderId="25" xfId="39" applyNumberFormat="1" applyFont="1" applyBorder="1" applyAlignment="1">
      <alignment horizontal="right" wrapText="1"/>
    </xf>
    <xf numFmtId="4" fontId="21" fillId="0" borderId="26" xfId="39" applyNumberFormat="1" applyFont="1" applyBorder="1" applyAlignment="1">
      <alignment horizontal="left"/>
    </xf>
    <xf numFmtId="0" fontId="1" fillId="0" borderId="0" xfId="39" applyFont="1" applyAlignment="1">
      <alignment horizontal="left" vertical="top" wrapText="1"/>
    </xf>
    <xf numFmtId="49" fontId="5" fillId="0" borderId="0" xfId="39" applyNumberFormat="1" applyFont="1" applyAlignment="1">
      <alignment horizontal="justify" vertical="top" wrapText="1"/>
    </xf>
    <xf numFmtId="0" fontId="5" fillId="0" borderId="0" xfId="39" applyFont="1" applyAlignment="1">
      <alignment horizontal="right" wrapText="1"/>
    </xf>
    <xf numFmtId="4" fontId="19" fillId="0" borderId="0" xfId="39" applyNumberFormat="1" applyFont="1" applyAlignment="1">
      <alignment horizontal="right" wrapText="1"/>
    </xf>
    <xf numFmtId="4" fontId="19" fillId="0" borderId="0" xfId="39" applyNumberFormat="1" applyFont="1" applyAlignment="1">
      <alignment horizontal="left"/>
    </xf>
    <xf numFmtId="4" fontId="5" fillId="0" borderId="0" xfId="39" applyNumberFormat="1" applyFont="1" applyAlignment="1">
      <alignment horizontal="right" wrapText="1"/>
    </xf>
    <xf numFmtId="49" fontId="22" fillId="0" borderId="0" xfId="39" applyNumberFormat="1" applyFont="1" applyAlignment="1">
      <alignment horizontal="justify" vertical="top" wrapText="1"/>
    </xf>
    <xf numFmtId="0" fontId="22" fillId="0" borderId="0" xfId="39" applyFont="1" applyAlignment="1">
      <alignment horizontal="right" wrapText="1"/>
    </xf>
    <xf numFmtId="4" fontId="23" fillId="0" borderId="0" xfId="39" applyNumberFormat="1" applyFont="1" applyAlignment="1">
      <alignment horizontal="right" wrapText="1"/>
    </xf>
    <xf numFmtId="4" fontId="23" fillId="0" borderId="0" xfId="39" applyNumberFormat="1" applyFont="1" applyAlignment="1">
      <alignment horizontal="left"/>
    </xf>
    <xf numFmtId="4" fontId="22" fillId="0" borderId="0" xfId="39" applyNumberFormat="1" applyFont="1" applyAlignment="1">
      <alignment horizontal="right"/>
    </xf>
    <xf numFmtId="4" fontId="18" fillId="0" borderId="22" xfId="39" applyNumberFormat="1" applyFont="1" applyBorder="1" applyAlignment="1">
      <alignment horizontal="right" wrapText="1"/>
    </xf>
    <xf numFmtId="0" fontId="26" fillId="0" borderId="0" xfId="39" applyNumberFormat="1" applyFont="1" applyFill="1" applyBorder="1" applyAlignment="1" applyProtection="1">
      <alignment vertical="top"/>
    </xf>
    <xf numFmtId="0" fontId="8" fillId="0" borderId="0" xfId="39" applyNumberFormat="1" applyFont="1" applyFill="1" applyBorder="1" applyAlignment="1" applyProtection="1">
      <alignment vertical="top"/>
    </xf>
    <xf numFmtId="4" fontId="4" fillId="18" borderId="30" xfId="39" applyNumberFormat="1" applyFill="1" applyBorder="1" applyProtection="1">
      <protection locked="0"/>
    </xf>
    <xf numFmtId="49" fontId="5" fillId="0" borderId="0" xfId="39" applyNumberFormat="1" applyFont="1" applyFill="1" applyAlignment="1">
      <alignment horizontal="left" vertical="top"/>
    </xf>
    <xf numFmtId="49" fontId="4" fillId="0" borderId="0" xfId="39" applyNumberFormat="1" applyFont="1" applyFill="1" applyAlignment="1" applyProtection="1">
      <alignment vertical="center"/>
    </xf>
    <xf numFmtId="0" fontId="0" fillId="0" borderId="14" xfId="0" applyBorder="1" applyAlignment="1">
      <alignment vertical="top"/>
    </xf>
    <xf numFmtId="49" fontId="4" fillId="19" borderId="13" xfId="39" applyNumberFormat="1" applyFont="1" applyFill="1" applyBorder="1" applyAlignment="1">
      <alignment horizontal="right" vertical="top" wrapText="1"/>
    </xf>
    <xf numFmtId="0" fontId="4" fillId="19" borderId="0" xfId="39" applyFill="1" applyBorder="1" applyAlignment="1">
      <alignment horizontal="right"/>
    </xf>
    <xf numFmtId="0" fontId="15" fillId="19" borderId="14" xfId="0" applyFont="1" applyFill="1" applyBorder="1" applyAlignment="1">
      <alignment vertical="top"/>
    </xf>
    <xf numFmtId="4" fontId="3" fillId="0" borderId="14" xfId="39" applyNumberFormat="1" applyFont="1" applyBorder="1"/>
    <xf numFmtId="0" fontId="11" fillId="0" borderId="14" xfId="39" applyFont="1" applyBorder="1"/>
    <xf numFmtId="4" fontId="14" fillId="19" borderId="0" xfId="39" applyNumberFormat="1" applyFont="1" applyFill="1"/>
    <xf numFmtId="4" fontId="4" fillId="18" borderId="30" xfId="39" applyNumberFormat="1" applyFont="1" applyFill="1" applyBorder="1" applyProtection="1">
      <protection locked="0"/>
    </xf>
    <xf numFmtId="4" fontId="4" fillId="0" borderId="0" xfId="39" applyNumberFormat="1" applyFill="1" applyBorder="1" applyProtection="1">
      <protection locked="0"/>
    </xf>
    <xf numFmtId="4" fontId="4" fillId="20" borderId="30" xfId="39" applyNumberFormat="1" applyFill="1" applyBorder="1" applyProtection="1">
      <protection locked="0"/>
    </xf>
    <xf numFmtId="0" fontId="0" fillId="0" borderId="14" xfId="0" applyBorder="1" applyAlignment="1">
      <alignment vertical="top"/>
    </xf>
    <xf numFmtId="4" fontId="12" fillId="0" borderId="14" xfId="39" applyNumberFormat="1" applyFont="1" applyBorder="1" applyAlignment="1">
      <alignment vertical="top" wrapText="1"/>
    </xf>
    <xf numFmtId="49" fontId="2" fillId="0" borderId="0" xfId="39" applyNumberFormat="1" applyFont="1" applyFill="1" applyAlignment="1" applyProtection="1">
      <alignment vertical="top"/>
    </xf>
    <xf numFmtId="49" fontId="11" fillId="0" borderId="0" xfId="40" applyNumberFormat="1" applyFont="1" applyFill="1" applyAlignment="1" applyProtection="1">
      <alignment vertical="top"/>
    </xf>
    <xf numFmtId="49" fontId="3" fillId="0" borderId="16" xfId="39" applyNumberFormat="1" applyFont="1" applyFill="1" applyBorder="1" applyAlignment="1" applyProtection="1">
      <alignment vertical="top"/>
    </xf>
    <xf numFmtId="49" fontId="3" fillId="0" borderId="0" xfId="39" applyNumberFormat="1" applyFont="1" applyFill="1" applyBorder="1" applyAlignment="1" applyProtection="1">
      <alignment vertical="top"/>
    </xf>
    <xf numFmtId="49" fontId="4" fillId="0" borderId="0" xfId="39" applyNumberFormat="1" applyFill="1" applyAlignment="1" applyProtection="1">
      <alignment vertical="top"/>
    </xf>
    <xf numFmtId="49" fontId="46" fillId="0" borderId="18" xfId="40" applyNumberFormat="1" applyFont="1" applyFill="1" applyBorder="1" applyAlignment="1" applyProtection="1">
      <alignment vertical="top"/>
    </xf>
    <xf numFmtId="49" fontId="1" fillId="0" borderId="0" xfId="39" applyNumberFormat="1" applyFont="1" applyFill="1" applyAlignment="1" applyProtection="1">
      <alignment vertical="top" wrapText="1"/>
    </xf>
    <xf numFmtId="49" fontId="24" fillId="0" borderId="0" xfId="39" applyNumberFormat="1" applyFont="1" applyFill="1" applyBorder="1" applyAlignment="1" applyProtection="1">
      <alignment vertical="center"/>
    </xf>
    <xf numFmtId="49" fontId="22" fillId="0" borderId="0" xfId="39" applyNumberFormat="1" applyFont="1" applyFill="1" applyBorder="1" applyAlignment="1" applyProtection="1">
      <alignment vertical="center"/>
    </xf>
    <xf numFmtId="49" fontId="4" fillId="0" borderId="0" xfId="39" applyNumberFormat="1" applyFont="1" applyFill="1" applyAlignment="1" applyProtection="1"/>
    <xf numFmtId="49" fontId="4" fillId="0" borderId="0" xfId="39" applyNumberFormat="1" applyFont="1" applyFill="1" applyAlignment="1" applyProtection="1">
      <alignment vertical="top"/>
    </xf>
    <xf numFmtId="49" fontId="27" fillId="0" borderId="29" xfId="39" applyNumberFormat="1" applyFont="1" applyFill="1" applyBorder="1" applyAlignment="1" applyProtection="1">
      <alignment vertical="top"/>
    </xf>
    <xf numFmtId="49" fontId="48" fillId="0" borderId="0" xfId="39" applyNumberFormat="1" applyFont="1" applyFill="1" applyBorder="1" applyAlignment="1" applyProtection="1">
      <alignment vertical="top"/>
    </xf>
    <xf numFmtId="49" fontId="4" fillId="0" borderId="30" xfId="39" applyNumberFormat="1" applyFont="1" applyFill="1" applyBorder="1" applyAlignment="1" applyProtection="1">
      <alignment vertical="top"/>
    </xf>
    <xf numFmtId="49" fontId="48" fillId="0" borderId="30" xfId="39" applyNumberFormat="1" applyFont="1" applyFill="1" applyBorder="1" applyAlignment="1" applyProtection="1">
      <alignment vertical="top"/>
    </xf>
    <xf numFmtId="49" fontId="5" fillId="0" borderId="0" xfId="0" applyNumberFormat="1" applyFont="1" applyFill="1" applyAlignment="1" applyProtection="1">
      <alignment vertical="top"/>
    </xf>
    <xf numFmtId="49" fontId="1" fillId="0" borderId="0" xfId="39" applyNumberFormat="1" applyFont="1" applyFill="1" applyAlignment="1" applyProtection="1">
      <alignment vertical="top"/>
    </xf>
    <xf numFmtId="49" fontId="2" fillId="0" borderId="27" xfId="39" applyNumberFormat="1" applyFont="1" applyFill="1" applyBorder="1" applyAlignment="1" applyProtection="1">
      <alignment vertical="center"/>
    </xf>
    <xf numFmtId="0" fontId="7" fillId="19" borderId="14" xfId="0" applyFont="1" applyFill="1" applyBorder="1" applyAlignment="1">
      <alignment horizontal="left" vertical="top" wrapText="1"/>
    </xf>
    <xf numFmtId="0" fontId="22" fillId="0" borderId="0" xfId="39" applyFont="1" applyFill="1" applyBorder="1" applyAlignment="1" applyProtection="1">
      <alignment horizontal="left" vertical="top" wrapText="1"/>
    </xf>
    <xf numFmtId="0" fontId="25" fillId="0" borderId="0" xfId="39" applyFont="1" applyFill="1" applyBorder="1" applyAlignment="1" applyProtection="1">
      <alignment horizontal="justify" vertical="top" wrapText="1"/>
    </xf>
    <xf numFmtId="0" fontId="22" fillId="0" borderId="0" xfId="39" applyFont="1" applyFill="1" applyBorder="1" applyAlignment="1" applyProtection="1">
      <alignment horizontal="left" vertical="center" wrapText="1"/>
    </xf>
    <xf numFmtId="0" fontId="8" fillId="0" borderId="0" xfId="39" applyNumberFormat="1" applyFont="1" applyFill="1" applyBorder="1" applyAlignment="1" applyProtection="1">
      <alignment horizontal="left" vertical="top" wrapText="1"/>
    </xf>
    <xf numFmtId="0" fontId="1" fillId="0" borderId="0" xfId="39" applyNumberFormat="1" applyFont="1" applyFill="1" applyBorder="1" applyAlignment="1" applyProtection="1">
      <alignment horizontal="left" vertical="top" wrapText="1"/>
    </xf>
    <xf numFmtId="4" fontId="4" fillId="0" borderId="30" xfId="39" applyNumberFormat="1" applyFill="1" applyBorder="1" applyProtection="1">
      <protection locked="0"/>
    </xf>
    <xf numFmtId="0" fontId="15" fillId="0" borderId="35" xfId="39" applyFont="1" applyBorder="1" applyAlignment="1">
      <alignment horizontal="left" vertical="top" wrapText="1"/>
    </xf>
    <xf numFmtId="49" fontId="16" fillId="0" borderId="16" xfId="39" applyNumberFormat="1" applyFont="1" applyBorder="1" applyAlignment="1">
      <alignment horizontal="justify" vertical="top" wrapText="1"/>
    </xf>
    <xf numFmtId="0" fontId="2" fillId="0" borderId="16" xfId="39" applyFont="1" applyBorder="1" applyAlignment="1">
      <alignment horizontal="right" wrapText="1"/>
    </xf>
    <xf numFmtId="4" fontId="16" fillId="0" borderId="16" xfId="39" applyNumberFormat="1" applyFont="1" applyBorder="1" applyAlignment="1">
      <alignment horizontal="right" wrapText="1"/>
    </xf>
    <xf numFmtId="4" fontId="16" fillId="0" borderId="36" xfId="39" applyNumberFormat="1" applyFont="1" applyBorder="1" applyAlignment="1">
      <alignment horizontal="left"/>
    </xf>
    <xf numFmtId="4" fontId="12" fillId="0" borderId="12" xfId="39" applyNumberFormat="1" applyFont="1" applyBorder="1"/>
    <xf numFmtId="49" fontId="48" fillId="0" borderId="30" xfId="39" applyNumberFormat="1" applyFont="1" applyFill="1" applyBorder="1" applyAlignment="1" applyProtection="1">
      <alignment horizontal="center" vertical="center"/>
    </xf>
    <xf numFmtId="49" fontId="2" fillId="0" borderId="0" xfId="39" applyNumberFormat="1" applyFont="1" applyFill="1" applyAlignment="1" applyProtection="1">
      <alignment horizontal="justify" vertical="top" wrapText="1"/>
    </xf>
    <xf numFmtId="0" fontId="4" fillId="0" borderId="0" xfId="39" applyFill="1" applyAlignment="1" applyProtection="1">
      <alignment horizontal="right"/>
    </xf>
    <xf numFmtId="4" fontId="4" fillId="0" borderId="0" xfId="39" applyNumberFormat="1" applyFill="1" applyProtection="1"/>
    <xf numFmtId="0" fontId="4" fillId="0" borderId="0" xfId="39" applyProtection="1"/>
    <xf numFmtId="49" fontId="11" fillId="0" borderId="0" xfId="40" applyNumberFormat="1" applyFont="1" applyFill="1" applyAlignment="1" applyProtection="1">
      <alignment horizontal="left" vertical="top"/>
    </xf>
    <xf numFmtId="49" fontId="3" fillId="0" borderId="16" xfId="39" applyNumberFormat="1" applyFont="1" applyFill="1" applyBorder="1" applyAlignment="1" applyProtection="1">
      <alignment horizontal="justify" vertical="top" wrapText="1"/>
    </xf>
    <xf numFmtId="0" fontId="3" fillId="0" borderId="16" xfId="39" applyFont="1" applyFill="1" applyBorder="1" applyAlignment="1" applyProtection="1">
      <alignment horizontal="right"/>
    </xf>
    <xf numFmtId="4" fontId="3" fillId="0" borderId="16" xfId="39" applyNumberFormat="1" applyFont="1" applyFill="1" applyBorder="1" applyProtection="1"/>
    <xf numFmtId="49" fontId="3" fillId="0" borderId="0" xfId="39" applyNumberFormat="1" applyFont="1" applyFill="1" applyBorder="1" applyAlignment="1" applyProtection="1">
      <alignment horizontal="justify" vertical="top" wrapText="1"/>
    </xf>
    <xf numFmtId="0" fontId="3" fillId="0" borderId="0" xfId="39" applyFont="1" applyFill="1" applyBorder="1" applyAlignment="1" applyProtection="1">
      <alignment horizontal="right"/>
    </xf>
    <xf numFmtId="4" fontId="3" fillId="0" borderId="0" xfId="39" applyNumberFormat="1" applyFont="1" applyFill="1" applyBorder="1" applyProtection="1"/>
    <xf numFmtId="49" fontId="4" fillId="0" borderId="0" xfId="39" applyNumberFormat="1" applyFill="1" applyAlignment="1" applyProtection="1">
      <alignment horizontal="justify" vertical="top" wrapText="1"/>
    </xf>
    <xf numFmtId="49" fontId="46" fillId="0" borderId="19" xfId="40" applyNumberFormat="1" applyFont="1" applyFill="1" applyBorder="1" applyAlignment="1" applyProtection="1">
      <alignment horizontal="left" vertical="center" wrapText="1"/>
    </xf>
    <xf numFmtId="0" fontId="46" fillId="0" borderId="19" xfId="40" applyFont="1" applyFill="1" applyBorder="1" applyAlignment="1" applyProtection="1">
      <alignment horizontal="right" wrapText="1"/>
    </xf>
    <xf numFmtId="4" fontId="46" fillId="0" borderId="19" xfId="39" applyNumberFormat="1" applyFont="1" applyFill="1" applyBorder="1" applyAlignment="1" applyProtection="1">
      <alignment horizontal="right" wrapText="1"/>
    </xf>
    <xf numFmtId="4" fontId="46" fillId="0" borderId="20" xfId="39" applyNumberFormat="1" applyFont="1" applyFill="1" applyBorder="1" applyAlignment="1" applyProtection="1">
      <alignment horizontal="right"/>
    </xf>
    <xf numFmtId="4" fontId="5" fillId="0" borderId="0" xfId="41" applyNumberFormat="1" applyFont="1" applyFill="1" applyAlignment="1" applyProtection="1">
      <alignment horizontal="right"/>
    </xf>
    <xf numFmtId="49" fontId="5" fillId="0" borderId="0" xfId="39" applyNumberFormat="1" applyFont="1" applyFill="1" applyAlignment="1" applyProtection="1">
      <alignment horizontal="justify" vertical="top" wrapText="1"/>
    </xf>
    <xf numFmtId="0" fontId="5" fillId="0" borderId="0" xfId="39" applyFont="1" applyFill="1" applyAlignment="1" applyProtection="1">
      <alignment horizontal="right" wrapText="1"/>
    </xf>
    <xf numFmtId="4" fontId="5" fillId="0" borderId="0" xfId="39" applyNumberFormat="1" applyFont="1" applyFill="1" applyAlignment="1" applyProtection="1">
      <alignment horizontal="right" wrapText="1"/>
    </xf>
    <xf numFmtId="4" fontId="5" fillId="0" borderId="0" xfId="39" applyNumberFormat="1" applyFont="1" applyFill="1" applyAlignment="1" applyProtection="1">
      <alignment horizontal="right"/>
    </xf>
    <xf numFmtId="0" fontId="4" fillId="0" borderId="0" xfId="39" applyFill="1" applyAlignment="1" applyProtection="1">
      <alignment horizontal="justify" vertical="top" wrapText="1"/>
    </xf>
    <xf numFmtId="0" fontId="4" fillId="0" borderId="0" xfId="39" applyFont="1" applyFill="1" applyAlignment="1" applyProtection="1">
      <alignment horizontal="left" vertical="top" wrapText="1"/>
    </xf>
    <xf numFmtId="0" fontId="4" fillId="0" borderId="0" xfId="39" applyFill="1" applyAlignment="1" applyProtection="1">
      <alignment horizontal="left" vertical="top" wrapText="1"/>
    </xf>
    <xf numFmtId="0" fontId="4" fillId="0" borderId="0" xfId="39" applyFont="1" applyFill="1" applyAlignment="1" applyProtection="1">
      <alignment vertical="top" wrapText="1"/>
    </xf>
    <xf numFmtId="0" fontId="0" fillId="0" borderId="0" xfId="0" applyAlignment="1" applyProtection="1">
      <alignment vertical="top" wrapText="1"/>
    </xf>
    <xf numFmtId="0" fontId="4" fillId="0" borderId="0" xfId="39" applyFont="1" applyFill="1" applyAlignment="1" applyProtection="1">
      <alignment wrapText="1"/>
    </xf>
    <xf numFmtId="0" fontId="4" fillId="0" borderId="0" xfId="39" applyFill="1" applyAlignment="1" applyProtection="1">
      <alignment wrapText="1"/>
    </xf>
    <xf numFmtId="4" fontId="22" fillId="0" borderId="0" xfId="39" applyNumberFormat="1" applyFont="1" applyFill="1" applyAlignment="1" applyProtection="1">
      <alignment horizontal="right"/>
    </xf>
    <xf numFmtId="49" fontId="4" fillId="0" borderId="0" xfId="39" applyNumberFormat="1" applyFill="1" applyAlignment="1" applyProtection="1">
      <alignment horizontal="left" vertical="top" wrapText="1"/>
    </xf>
    <xf numFmtId="0" fontId="4" fillId="0" borderId="0" xfId="39" applyFill="1" applyAlignment="1" applyProtection="1">
      <alignment horizontal="left"/>
    </xf>
    <xf numFmtId="0" fontId="4" fillId="0" borderId="0" xfId="39" applyFill="1" applyAlignment="1" applyProtection="1">
      <alignment horizontal="left" wrapText="1"/>
    </xf>
    <xf numFmtId="3" fontId="7" fillId="0" borderId="0" xfId="39" applyNumberFormat="1" applyFont="1" applyFill="1" applyBorder="1" applyAlignment="1" applyProtection="1">
      <alignment horizontal="justify" vertical="top" wrapText="1"/>
    </xf>
    <xf numFmtId="0" fontId="5" fillId="0" borderId="0" xfId="0" applyFont="1" applyFill="1" applyAlignment="1" applyProtection="1">
      <alignment horizontal="left" wrapText="1"/>
    </xf>
    <xf numFmtId="49" fontId="1" fillId="0" borderId="0" xfId="39" applyNumberFormat="1" applyFont="1" applyFill="1" applyBorder="1" applyAlignment="1" applyProtection="1">
      <alignment horizontal="left" vertical="top" wrapText="1"/>
    </xf>
    <xf numFmtId="49" fontId="8" fillId="0" borderId="0" xfId="39" applyNumberFormat="1" applyFont="1" applyFill="1" applyBorder="1" applyAlignment="1" applyProtection="1">
      <alignment horizontal="left" vertical="top" wrapText="1"/>
    </xf>
    <xf numFmtId="0" fontId="4" fillId="0" borderId="0" xfId="39" applyFont="1" applyFill="1" applyAlignment="1" applyProtection="1">
      <alignment horizontal="left" wrapText="1"/>
    </xf>
    <xf numFmtId="49" fontId="4" fillId="0" borderId="0" xfId="39" applyNumberFormat="1" applyFont="1" applyFill="1" applyAlignment="1" applyProtection="1">
      <alignment horizontal="justify" vertical="top" wrapText="1"/>
    </xf>
    <xf numFmtId="0" fontId="0" fillId="0" borderId="0" xfId="0" applyFill="1" applyAlignment="1" applyProtection="1">
      <alignment wrapText="1"/>
    </xf>
    <xf numFmtId="49" fontId="4" fillId="0" borderId="0" xfId="39" applyNumberFormat="1" applyFont="1" applyFill="1" applyAlignment="1" applyProtection="1">
      <alignment horizontal="left" vertical="top" wrapText="1"/>
    </xf>
    <xf numFmtId="3" fontId="1" fillId="0" borderId="0" xfId="39" applyNumberFormat="1" applyFont="1" applyFill="1" applyAlignment="1" applyProtection="1">
      <alignment horizontal="justify" vertical="top" wrapText="1"/>
    </xf>
    <xf numFmtId="49" fontId="3" fillId="0" borderId="10" xfId="39" applyNumberFormat="1" applyFont="1" applyFill="1" applyBorder="1" applyAlignment="1" applyProtection="1">
      <alignment horizontal="left" vertical="top" wrapText="1"/>
    </xf>
    <xf numFmtId="0" fontId="0" fillId="0" borderId="11" xfId="0" applyFill="1" applyBorder="1" applyAlignment="1" applyProtection="1">
      <alignment horizontal="left"/>
    </xf>
    <xf numFmtId="0" fontId="0" fillId="0" borderId="12" xfId="0" applyFill="1" applyBorder="1" applyAlignment="1" applyProtection="1">
      <alignment horizontal="left"/>
    </xf>
    <xf numFmtId="0" fontId="0" fillId="0" borderId="13" xfId="0" applyFill="1" applyBorder="1" applyAlignment="1" applyProtection="1">
      <alignment horizontal="left"/>
    </xf>
    <xf numFmtId="0" fontId="0" fillId="0" borderId="0" xfId="0" applyFill="1" applyBorder="1" applyAlignment="1" applyProtection="1">
      <alignment horizontal="left"/>
    </xf>
    <xf numFmtId="0" fontId="0" fillId="0" borderId="14" xfId="0" applyFill="1" applyBorder="1" applyAlignment="1" applyProtection="1">
      <alignment horizontal="left"/>
    </xf>
    <xf numFmtId="0" fontId="0" fillId="0" borderId="15" xfId="0" applyFill="1" applyBorder="1" applyAlignment="1" applyProtection="1">
      <alignment horizontal="left"/>
    </xf>
    <xf numFmtId="0" fontId="0" fillId="0" borderId="16" xfId="0" applyFill="1" applyBorder="1" applyAlignment="1" applyProtection="1">
      <alignment horizontal="left"/>
    </xf>
    <xf numFmtId="0" fontId="0" fillId="0" borderId="17" xfId="0" applyFill="1" applyBorder="1" applyAlignment="1" applyProtection="1">
      <alignment horizontal="left"/>
    </xf>
    <xf numFmtId="49" fontId="27" fillId="0" borderId="29" xfId="39" applyNumberFormat="1" applyFont="1" applyFill="1" applyBorder="1" applyAlignment="1" applyProtection="1">
      <alignment horizontal="center" vertical="top" wrapText="1"/>
    </xf>
    <xf numFmtId="0" fontId="27" fillId="0" borderId="29" xfId="39" applyFont="1" applyFill="1" applyBorder="1" applyAlignment="1" applyProtection="1">
      <alignment horizontal="center"/>
    </xf>
    <xf numFmtId="4" fontId="27" fillId="0" borderId="29" xfId="39" applyNumberFormat="1" applyFont="1" applyFill="1" applyBorder="1" applyAlignment="1" applyProtection="1">
      <alignment horizontal="center"/>
    </xf>
    <xf numFmtId="0" fontId="4" fillId="0" borderId="30" xfId="39" applyFont="1" applyFill="1" applyBorder="1" applyAlignment="1" applyProtection="1">
      <alignment horizontal="left" vertical="top" wrapText="1"/>
    </xf>
    <xf numFmtId="4" fontId="4" fillId="0" borderId="30" xfId="39" applyNumberFormat="1" applyFont="1" applyFill="1" applyBorder="1" applyProtection="1"/>
    <xf numFmtId="49" fontId="4" fillId="0" borderId="0" xfId="39" applyNumberFormat="1" applyFont="1" applyFill="1" applyBorder="1" applyAlignment="1" applyProtection="1">
      <alignment horizontal="left" vertical="top" wrapText="1"/>
    </xf>
    <xf numFmtId="0" fontId="4" fillId="0" borderId="0" xfId="39" applyFont="1" applyFill="1" applyBorder="1" applyAlignment="1" applyProtection="1">
      <alignment horizontal="right"/>
    </xf>
    <xf numFmtId="4" fontId="4" fillId="0" borderId="0" xfId="39" applyNumberFormat="1" applyFill="1" applyBorder="1" applyProtection="1"/>
    <xf numFmtId="4" fontId="4" fillId="0" borderId="0" xfId="39" applyNumberFormat="1" applyFont="1" applyFill="1" applyBorder="1" applyProtection="1"/>
    <xf numFmtId="49" fontId="5" fillId="0" borderId="0" xfId="0" applyNumberFormat="1" applyFont="1" applyFill="1" applyAlignment="1" applyProtection="1">
      <alignment horizontal="left" vertical="top" wrapText="1"/>
    </xf>
    <xf numFmtId="0" fontId="5" fillId="0" borderId="0" xfId="0" applyFont="1" applyFill="1" applyAlignment="1" applyProtection="1">
      <alignment horizontal="right"/>
    </xf>
    <xf numFmtId="4" fontId="5" fillId="0" borderId="0" xfId="0" applyNumberFormat="1" applyFont="1" applyFill="1" applyProtection="1"/>
    <xf numFmtId="0" fontId="4" fillId="0" borderId="31" xfId="39" applyFont="1" applyFill="1" applyBorder="1" applyAlignment="1" applyProtection="1">
      <alignment vertical="center" wrapText="1"/>
    </xf>
    <xf numFmtId="0" fontId="4" fillId="0" borderId="0" xfId="39" applyFill="1" applyBorder="1" applyAlignment="1" applyProtection="1">
      <alignment vertical="center" wrapText="1"/>
    </xf>
    <xf numFmtId="0" fontId="4" fillId="0" borderId="0" xfId="39" applyFont="1" applyFill="1" applyAlignment="1" applyProtection="1">
      <alignment vertical="center"/>
    </xf>
    <xf numFmtId="0" fontId="4" fillId="0" borderId="32" xfId="39" applyFont="1" applyFill="1" applyBorder="1" applyAlignment="1" applyProtection="1">
      <alignment vertical="top" wrapText="1"/>
    </xf>
    <xf numFmtId="0" fontId="4" fillId="0" borderId="32" xfId="39" applyFont="1" applyFill="1" applyBorder="1" applyAlignment="1" applyProtection="1">
      <alignment horizontal="left" vertical="top" wrapText="1"/>
    </xf>
    <xf numFmtId="0" fontId="4" fillId="0" borderId="33" xfId="39" applyFont="1" applyFill="1" applyBorder="1" applyAlignment="1" applyProtection="1">
      <alignment horizontal="left" vertical="top" wrapText="1"/>
    </xf>
    <xf numFmtId="0" fontId="4" fillId="0" borderId="34" xfId="39" applyFont="1" applyFill="1" applyBorder="1" applyAlignment="1" applyProtection="1">
      <alignment horizontal="left" vertical="top" wrapText="1"/>
    </xf>
    <xf numFmtId="0" fontId="47" fillId="0" borderId="34" xfId="39" applyFont="1" applyFill="1" applyBorder="1" applyAlignment="1" applyProtection="1">
      <alignment horizontal="left" vertical="top" wrapText="1"/>
    </xf>
    <xf numFmtId="0" fontId="4" fillId="0" borderId="29" xfId="39" applyFont="1" applyFill="1" applyBorder="1" applyAlignment="1" applyProtection="1">
      <alignment vertical="center" wrapText="1"/>
    </xf>
    <xf numFmtId="49" fontId="4" fillId="0" borderId="0" xfId="39" applyNumberFormat="1" applyFont="1" applyFill="1" applyAlignment="1" applyProtection="1">
      <alignment horizontal="justify" vertical="top" wrapText="1"/>
    </xf>
    <xf numFmtId="0" fontId="4" fillId="0" borderId="0" xfId="39" applyFont="1" applyFill="1" applyAlignment="1" applyProtection="1">
      <alignment horizontal="right"/>
    </xf>
    <xf numFmtId="4" fontId="4" fillId="0" borderId="0" xfId="39" applyNumberFormat="1" applyFont="1" applyFill="1" applyProtection="1"/>
    <xf numFmtId="0" fontId="4" fillId="0" borderId="30" xfId="39" applyFont="1" applyFill="1" applyBorder="1" applyAlignment="1" applyProtection="1">
      <alignment horizontal="right"/>
    </xf>
    <xf numFmtId="0" fontId="4" fillId="0" borderId="0" xfId="39" applyFont="1" applyFill="1" applyBorder="1" applyAlignment="1" applyProtection="1">
      <alignment horizontal="left" vertical="top" wrapText="1"/>
    </xf>
    <xf numFmtId="49" fontId="4" fillId="0" borderId="30" xfId="39" applyNumberFormat="1" applyFont="1" applyFill="1" applyBorder="1" applyAlignment="1" applyProtection="1">
      <alignment horizontal="left" vertical="top" wrapText="1"/>
    </xf>
    <xf numFmtId="4" fontId="4" fillId="0" borderId="30" xfId="39" applyNumberFormat="1" applyFill="1" applyBorder="1" applyProtection="1"/>
    <xf numFmtId="49" fontId="5" fillId="0" borderId="0" xfId="0" applyNumberFormat="1" applyFont="1" applyFill="1" applyAlignment="1" applyProtection="1">
      <alignment horizontal="justify" vertical="top" wrapText="1"/>
    </xf>
    <xf numFmtId="0" fontId="1" fillId="0" borderId="0" xfId="39" applyFont="1" applyFill="1" applyAlignment="1" applyProtection="1">
      <alignment vertical="top" wrapText="1"/>
    </xf>
    <xf numFmtId="0" fontId="1" fillId="0" borderId="0" xfId="39" applyFont="1" applyFill="1" applyAlignment="1" applyProtection="1">
      <alignment horizontal="right"/>
    </xf>
    <xf numFmtId="4" fontId="1" fillId="0" borderId="0" xfId="39" applyNumberFormat="1" applyFont="1" applyFill="1" applyProtection="1"/>
    <xf numFmtId="0" fontId="4" fillId="0" borderId="0" xfId="39" applyAlignment="1" applyProtection="1">
      <alignment vertical="top"/>
    </xf>
    <xf numFmtId="49" fontId="2" fillId="0" borderId="22" xfId="39" applyNumberFormat="1" applyFont="1" applyFill="1" applyBorder="1" applyAlignment="1" applyProtection="1">
      <alignment horizontal="justify" vertical="center" wrapText="1"/>
    </xf>
    <xf numFmtId="0" fontId="2" fillId="0" borderId="22" xfId="39" applyFont="1" applyFill="1" applyBorder="1" applyAlignment="1" applyProtection="1">
      <alignment horizontal="right" vertical="center"/>
    </xf>
    <xf numFmtId="4" fontId="2" fillId="0" borderId="22" xfId="39" applyNumberFormat="1" applyFont="1" applyFill="1" applyBorder="1" applyAlignment="1" applyProtection="1">
      <alignment vertical="center"/>
    </xf>
    <xf numFmtId="4" fontId="2" fillId="0" borderId="28" xfId="39" applyNumberFormat="1" applyFont="1" applyFill="1" applyBorder="1" applyAlignment="1" applyProtection="1">
      <alignment vertical="center"/>
    </xf>
    <xf numFmtId="4" fontId="4" fillId="0" borderId="0" xfId="39" applyNumberFormat="1" applyFill="1" applyProtection="1">
      <protection locked="0"/>
    </xf>
    <xf numFmtId="4" fontId="3" fillId="0" borderId="16" xfId="39" applyNumberFormat="1" applyFont="1" applyFill="1" applyBorder="1" applyProtection="1">
      <protection locked="0"/>
    </xf>
    <xf numFmtId="4" fontId="3" fillId="0" borderId="0" xfId="39" applyNumberFormat="1" applyFont="1" applyFill="1" applyBorder="1" applyProtection="1">
      <protection locked="0"/>
    </xf>
    <xf numFmtId="4" fontId="46" fillId="0" borderId="19" xfId="39" applyNumberFormat="1" applyFont="1" applyFill="1" applyBorder="1" applyAlignment="1" applyProtection="1">
      <alignment horizontal="right"/>
      <protection locked="0"/>
    </xf>
    <xf numFmtId="4" fontId="5" fillId="0" borderId="0" xfId="39" applyNumberFormat="1" applyFont="1" applyFill="1" applyAlignment="1" applyProtection="1">
      <alignment horizontal="right"/>
      <protection locked="0"/>
    </xf>
    <xf numFmtId="4" fontId="22" fillId="0" borderId="0" xfId="39" applyNumberFormat="1" applyFont="1" applyFill="1" applyAlignment="1" applyProtection="1">
      <alignment horizontal="right"/>
      <protection locked="0"/>
    </xf>
    <xf numFmtId="4" fontId="27" fillId="0" borderId="29" xfId="39" applyNumberFormat="1" applyFont="1" applyFill="1" applyBorder="1" applyAlignment="1" applyProtection="1">
      <alignment horizontal="center"/>
      <protection locked="0"/>
    </xf>
    <xf numFmtId="4" fontId="5" fillId="0" borderId="0" xfId="0" applyNumberFormat="1" applyFont="1" applyFill="1" applyProtection="1">
      <protection locked="0"/>
    </xf>
    <xf numFmtId="0" fontId="4" fillId="0" borderId="0" xfId="39" applyFont="1" applyFill="1" applyAlignment="1" applyProtection="1">
      <alignment vertical="center"/>
      <protection locked="0"/>
    </xf>
    <xf numFmtId="4" fontId="4" fillId="0" borderId="0" xfId="39" applyNumberFormat="1" applyFont="1" applyFill="1" applyProtection="1">
      <protection locked="0"/>
    </xf>
    <xf numFmtId="4" fontId="1" fillId="0" borderId="0" xfId="39" applyNumberFormat="1" applyFont="1" applyFill="1" applyProtection="1">
      <protection locked="0"/>
    </xf>
    <xf numFmtId="0" fontId="4" fillId="0" borderId="0" xfId="39" applyAlignment="1" applyProtection="1">
      <alignment vertical="top"/>
      <protection locked="0"/>
    </xf>
    <xf numFmtId="4" fontId="2" fillId="0" borderId="22" xfId="39" applyNumberFormat="1" applyFont="1" applyFill="1" applyBorder="1" applyAlignment="1" applyProtection="1">
      <alignment vertical="center"/>
      <protection locked="0"/>
    </xf>
  </cellXfs>
  <cellStyles count="50">
    <cellStyle name="20% - Accent1" xfId="1"/>
    <cellStyle name="20% - Accent2" xfId="2"/>
    <cellStyle name="20% - Accent3" xfId="3"/>
    <cellStyle name="20% - Accent4" xfId="4"/>
    <cellStyle name="20% - Accent5" xfId="5"/>
    <cellStyle name="20% - Accent6" xfId="6"/>
    <cellStyle name="40% - Accent1" xfId="7"/>
    <cellStyle name="40% - Accent2" xfId="8"/>
    <cellStyle name="40% - Accent3" xfId="9"/>
    <cellStyle name="40% - Accent4" xfId="10"/>
    <cellStyle name="40% - Accent5" xfId="11"/>
    <cellStyle name="40% - Accent6" xfId="12"/>
    <cellStyle name="60% - Accent1" xfId="13"/>
    <cellStyle name="60% - Accent2" xfId="14"/>
    <cellStyle name="60% - Accent3" xfId="15"/>
    <cellStyle name="60% - Accent4" xfId="16"/>
    <cellStyle name="60% - Accent5" xfId="17"/>
    <cellStyle name="60% - Accent6" xfId="18"/>
    <cellStyle name="Accent1" xfId="19"/>
    <cellStyle name="Accent2" xfId="20"/>
    <cellStyle name="Accent3" xfId="21"/>
    <cellStyle name="Accent4" xfId="22"/>
    <cellStyle name="Accent5" xfId="23"/>
    <cellStyle name="Accent6" xfId="24"/>
    <cellStyle name="Bad" xfId="25"/>
    <cellStyle name="Calculation" xfId="26"/>
    <cellStyle name="Check Cell" xfId="27"/>
    <cellStyle name="Explanatory Text" xfId="28"/>
    <cellStyle name="Good" xfId="29"/>
    <cellStyle name="Heading 1" xfId="30"/>
    <cellStyle name="Heading 2" xfId="31"/>
    <cellStyle name="Heading 3" xfId="32"/>
    <cellStyle name="Heading 4" xfId="33"/>
    <cellStyle name="Input" xfId="34"/>
    <cellStyle name="Linked Cell" xfId="35"/>
    <cellStyle name="Navadno" xfId="0" builtinId="0"/>
    <cellStyle name="Navadno 2" xfId="36"/>
    <cellStyle name="Navadno 2 2" xfId="37"/>
    <cellStyle name="Navadno 3" xfId="38"/>
    <cellStyle name="Navadno_Kino Siska_pop_GD" xfId="39"/>
    <cellStyle name="Navadno_Kino_Siska_PZI_predracun_OD_p1" xfId="40"/>
    <cellStyle name="Navadno_SBRadovljica" xfId="41"/>
    <cellStyle name="Neutral" xfId="42"/>
    <cellStyle name="Normal_gradbeni del" xfId="43"/>
    <cellStyle name="Note" xfId="44"/>
    <cellStyle name="Output" xfId="45"/>
    <cellStyle name="Slog 1" xfId="46"/>
    <cellStyle name="Title" xfId="47"/>
    <cellStyle name="Total" xfId="48"/>
    <cellStyle name="Warning Text" xfId="49"/>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G46"/>
  <sheetViews>
    <sheetView view="pageBreakPreview" zoomScaleNormal="100" zoomScaleSheetLayoutView="100" workbookViewId="0">
      <selection activeCell="A13" sqref="A1:XFD1048576"/>
    </sheetView>
  </sheetViews>
  <sheetFormatPr defaultColWidth="9.140625" defaultRowHeight="15" x14ac:dyDescent="0.2"/>
  <cols>
    <col min="1" max="1" width="5.7109375" style="21" customWidth="1"/>
    <col min="2" max="2" width="20.7109375" style="24" customWidth="1"/>
    <col min="3" max="3" width="2.140625" style="3" customWidth="1"/>
    <col min="4" max="4" width="55.7109375" style="4" customWidth="1"/>
    <col min="5" max="5" width="4.7109375" style="5" customWidth="1"/>
    <col min="6" max="6" width="14.7109375" style="6" customWidth="1"/>
    <col min="7" max="16384" width="9.140625" style="7"/>
  </cols>
  <sheetData>
    <row r="1" spans="1:4" x14ac:dyDescent="0.2">
      <c r="A1" s="1"/>
      <c r="B1" s="2"/>
    </row>
    <row r="2" spans="1:4" ht="9.9499999999999993" customHeight="1" x14ac:dyDescent="0.2">
      <c r="A2" s="1"/>
      <c r="B2" s="8"/>
      <c r="C2" s="9"/>
      <c r="D2" s="10"/>
    </row>
    <row r="3" spans="1:4" ht="15.75" x14ac:dyDescent="0.25">
      <c r="A3" s="1"/>
      <c r="B3" s="11" t="s">
        <v>34</v>
      </c>
      <c r="C3" s="12"/>
      <c r="D3" s="13" t="s">
        <v>42</v>
      </c>
    </row>
    <row r="4" spans="1:4" ht="15.75" x14ac:dyDescent="0.25">
      <c r="A4" s="1"/>
      <c r="B4" s="11"/>
      <c r="C4" s="12"/>
      <c r="D4" s="13" t="s">
        <v>43</v>
      </c>
    </row>
    <row r="5" spans="1:4" ht="15.75" x14ac:dyDescent="0.25">
      <c r="A5" s="1"/>
      <c r="B5" s="11"/>
      <c r="C5" s="12"/>
      <c r="D5" s="13" t="s">
        <v>21</v>
      </c>
    </row>
    <row r="6" spans="1:4" ht="9.9499999999999993" customHeight="1" x14ac:dyDescent="0.2">
      <c r="A6" s="1"/>
      <c r="B6" s="14"/>
      <c r="C6" s="15"/>
      <c r="D6" s="16"/>
    </row>
    <row r="7" spans="1:4" x14ac:dyDescent="0.2">
      <c r="A7" s="1"/>
      <c r="B7" s="17"/>
      <c r="C7" s="12"/>
      <c r="D7" s="18"/>
    </row>
    <row r="8" spans="1:4" ht="9.9499999999999993" customHeight="1" x14ac:dyDescent="0.2">
      <c r="A8" s="1"/>
      <c r="B8" s="19"/>
      <c r="C8" s="9"/>
      <c r="D8" s="10"/>
    </row>
    <row r="9" spans="1:4" ht="18" customHeight="1" x14ac:dyDescent="0.2">
      <c r="A9" s="1"/>
      <c r="B9" s="11" t="s">
        <v>35</v>
      </c>
      <c r="C9" s="12"/>
      <c r="D9" s="73" t="s">
        <v>149</v>
      </c>
    </row>
    <row r="10" spans="1:4" x14ac:dyDescent="0.2">
      <c r="A10" s="1"/>
      <c r="B10" s="11"/>
      <c r="C10" s="12"/>
      <c r="D10" s="62"/>
    </row>
    <row r="11" spans="1:4" ht="15.75" x14ac:dyDescent="0.2">
      <c r="A11" s="1"/>
      <c r="B11" s="63" t="s">
        <v>44</v>
      </c>
      <c r="C11" s="64"/>
      <c r="D11" s="65" t="s">
        <v>147</v>
      </c>
    </row>
    <row r="12" spans="1:4" x14ac:dyDescent="0.2">
      <c r="A12" s="1"/>
      <c r="B12" s="63" t="s">
        <v>67</v>
      </c>
      <c r="C12" s="64"/>
      <c r="D12" s="92" t="s">
        <v>148</v>
      </c>
    </row>
    <row r="13" spans="1:4" x14ac:dyDescent="0.2">
      <c r="A13" s="1"/>
      <c r="B13" s="11"/>
      <c r="C13" s="12"/>
      <c r="D13" s="92"/>
    </row>
    <row r="14" spans="1:4" x14ac:dyDescent="0.2">
      <c r="A14" s="1"/>
      <c r="B14" s="11"/>
      <c r="C14" s="12"/>
      <c r="D14" s="72"/>
    </row>
    <row r="15" spans="1:4" ht="15.75" x14ac:dyDescent="0.25">
      <c r="A15" s="1"/>
      <c r="B15" s="11" t="s">
        <v>36</v>
      </c>
      <c r="C15" s="12"/>
      <c r="D15" s="13" t="s">
        <v>45</v>
      </c>
    </row>
    <row r="16" spans="1:4" ht="9.9499999999999993" customHeight="1" x14ac:dyDescent="0.2">
      <c r="A16" s="1"/>
      <c r="B16" s="14"/>
      <c r="C16" s="15"/>
      <c r="D16" s="16"/>
    </row>
    <row r="17" spans="1:4" x14ac:dyDescent="0.2">
      <c r="A17" s="1"/>
      <c r="B17" s="17"/>
      <c r="C17" s="12"/>
      <c r="D17" s="18"/>
    </row>
    <row r="18" spans="1:4" ht="18" x14ac:dyDescent="0.25">
      <c r="A18" s="1"/>
      <c r="B18" s="19" t="s">
        <v>38</v>
      </c>
      <c r="C18" s="9"/>
      <c r="D18" s="104" t="s">
        <v>68</v>
      </c>
    </row>
    <row r="19" spans="1:4" x14ac:dyDescent="0.2">
      <c r="A19" s="1"/>
      <c r="B19" s="11"/>
      <c r="C19" s="12"/>
      <c r="D19" s="66" t="s">
        <v>69</v>
      </c>
    </row>
    <row r="20" spans="1:4" ht="15.75" x14ac:dyDescent="0.25">
      <c r="A20" s="1"/>
      <c r="B20" s="11"/>
      <c r="C20" s="12"/>
      <c r="D20" s="13" t="s">
        <v>70</v>
      </c>
    </row>
    <row r="21" spans="1:4" ht="9.75" customHeight="1" x14ac:dyDescent="0.25">
      <c r="A21" s="1"/>
      <c r="B21" s="11"/>
      <c r="C21" s="12"/>
      <c r="D21" s="13"/>
    </row>
    <row r="22" spans="1:4" ht="15.75" x14ac:dyDescent="0.25">
      <c r="A22" s="1"/>
      <c r="B22" s="11" t="s">
        <v>37</v>
      </c>
      <c r="C22" s="12"/>
      <c r="D22" s="13" t="s">
        <v>71</v>
      </c>
    </row>
    <row r="23" spans="1:4" ht="15.75" x14ac:dyDescent="0.25">
      <c r="A23" s="1"/>
      <c r="B23" s="11" t="s">
        <v>13</v>
      </c>
      <c r="C23" s="12"/>
      <c r="D23" s="13" t="s">
        <v>72</v>
      </c>
    </row>
    <row r="24" spans="1:4" ht="15.75" x14ac:dyDescent="0.25">
      <c r="A24" s="1"/>
      <c r="B24" s="11" t="s">
        <v>73</v>
      </c>
      <c r="C24" s="12"/>
      <c r="D24" s="13" t="s">
        <v>78</v>
      </c>
    </row>
    <row r="25" spans="1:4" ht="9.9499999999999993" customHeight="1" x14ac:dyDescent="0.25">
      <c r="A25" s="1"/>
      <c r="B25" s="11"/>
      <c r="C25" s="12"/>
      <c r="D25" s="13"/>
    </row>
    <row r="26" spans="1:4" ht="15.75" x14ac:dyDescent="0.25">
      <c r="A26" s="1"/>
      <c r="B26" s="11" t="s">
        <v>74</v>
      </c>
      <c r="C26" s="12"/>
      <c r="D26" s="67" t="s">
        <v>75</v>
      </c>
    </row>
    <row r="27" spans="1:4" ht="15.75" x14ac:dyDescent="0.25">
      <c r="B27" s="11" t="s">
        <v>76</v>
      </c>
      <c r="C27" s="12"/>
      <c r="D27" s="67" t="s">
        <v>77</v>
      </c>
    </row>
    <row r="28" spans="1:4" ht="9.75" customHeight="1" x14ac:dyDescent="0.2">
      <c r="B28" s="20"/>
      <c r="C28" s="15"/>
      <c r="D28" s="16"/>
    </row>
    <row r="30" spans="1:4" ht="20.25" x14ac:dyDescent="0.3">
      <c r="B30" s="22" t="s">
        <v>26</v>
      </c>
      <c r="D30" s="23" t="s">
        <v>27</v>
      </c>
    </row>
    <row r="31" spans="1:4" ht="20.25" x14ac:dyDescent="0.3">
      <c r="D31" s="25"/>
    </row>
    <row r="32" spans="1:4" ht="20.25" x14ac:dyDescent="0.3">
      <c r="D32" s="68" t="s">
        <v>147</v>
      </c>
    </row>
    <row r="34" spans="1:7" ht="18" x14ac:dyDescent="0.2">
      <c r="B34" s="26" t="s">
        <v>28</v>
      </c>
    </row>
    <row r="35" spans="1:7" ht="15.75" thickBot="1" x14ac:dyDescent="0.25">
      <c r="A35" s="27"/>
      <c r="B35" s="28"/>
    </row>
    <row r="36" spans="1:7" ht="15.75" x14ac:dyDescent="0.25">
      <c r="A36" s="29" t="s">
        <v>29</v>
      </c>
      <c r="B36" s="30" t="s">
        <v>23</v>
      </c>
      <c r="C36" s="31"/>
      <c r="D36" s="32">
        <f>'1.0_Rušitve-2.faza_Center Rog'!F11</f>
        <v>0</v>
      </c>
      <c r="E36" s="33" t="s">
        <v>33</v>
      </c>
      <c r="F36" s="34"/>
      <c r="G36" s="35"/>
    </row>
    <row r="37" spans="1:7" ht="15.75" x14ac:dyDescent="0.25">
      <c r="A37" s="99"/>
      <c r="B37" s="100"/>
      <c r="C37" s="101"/>
      <c r="D37" s="102"/>
      <c r="E37" s="103"/>
      <c r="F37" s="34"/>
      <c r="G37" s="35"/>
    </row>
    <row r="38" spans="1:7" x14ac:dyDescent="0.2">
      <c r="A38" s="36"/>
      <c r="B38" s="37" t="s">
        <v>41</v>
      </c>
      <c r="C38" s="38"/>
      <c r="D38" s="56">
        <f>D36*0.22</f>
        <v>0</v>
      </c>
      <c r="E38" s="39" t="s">
        <v>33</v>
      </c>
      <c r="F38" s="34"/>
      <c r="G38" s="35"/>
    </row>
    <row r="39" spans="1:7" ht="15.75" thickBot="1" x14ac:dyDescent="0.25">
      <c r="A39" s="40" t="s">
        <v>30</v>
      </c>
      <c r="B39" s="41" t="s">
        <v>12</v>
      </c>
      <c r="C39" s="42"/>
      <c r="D39" s="43">
        <f>SUM(D36:D38)</f>
        <v>0</v>
      </c>
      <c r="E39" s="44" t="s">
        <v>33</v>
      </c>
      <c r="F39" s="34"/>
      <c r="G39" s="35"/>
    </row>
    <row r="40" spans="1:7" x14ac:dyDescent="0.2">
      <c r="A40" s="45"/>
      <c r="B40" s="46"/>
      <c r="C40" s="47"/>
      <c r="D40" s="48"/>
      <c r="E40" s="49"/>
      <c r="F40" s="34"/>
      <c r="G40" s="35"/>
    </row>
    <row r="41" spans="1:7" x14ac:dyDescent="0.2">
      <c r="A41" s="45"/>
      <c r="B41" s="60" t="s">
        <v>150</v>
      </c>
      <c r="C41" s="47"/>
      <c r="D41" s="48"/>
      <c r="E41" s="49"/>
      <c r="F41" s="34"/>
      <c r="G41" s="35"/>
    </row>
    <row r="42" spans="1:7" x14ac:dyDescent="0.2">
      <c r="A42" s="45"/>
      <c r="C42" s="47"/>
      <c r="E42" s="49"/>
      <c r="F42" s="34"/>
      <c r="G42" s="35"/>
    </row>
    <row r="43" spans="1:7" x14ac:dyDescent="0.2">
      <c r="A43" s="45"/>
      <c r="B43" s="46" t="s">
        <v>25</v>
      </c>
      <c r="C43" s="47"/>
      <c r="D43" s="50" t="s">
        <v>76</v>
      </c>
      <c r="E43" s="49"/>
      <c r="F43" s="34"/>
      <c r="G43" s="35"/>
    </row>
    <row r="44" spans="1:7" x14ac:dyDescent="0.2">
      <c r="A44" s="45"/>
      <c r="B44" s="46" t="s">
        <v>39</v>
      </c>
      <c r="C44" s="47"/>
      <c r="D44" s="50" t="s">
        <v>77</v>
      </c>
      <c r="E44" s="49"/>
      <c r="F44" s="34"/>
      <c r="G44" s="35"/>
    </row>
    <row r="45" spans="1:7" x14ac:dyDescent="0.2">
      <c r="A45" s="45"/>
      <c r="B45" s="46" t="s">
        <v>40</v>
      </c>
      <c r="C45" s="47"/>
      <c r="D45" s="48"/>
      <c r="E45" s="49"/>
      <c r="F45" s="34"/>
      <c r="G45" s="35"/>
    </row>
    <row r="46" spans="1:7" x14ac:dyDescent="0.2">
      <c r="A46" s="45"/>
      <c r="B46" s="51"/>
      <c r="C46" s="52"/>
      <c r="D46" s="53"/>
      <c r="E46" s="54"/>
      <c r="F46" s="55"/>
      <c r="G46" s="35"/>
    </row>
  </sheetData>
  <sheetProtection password="C989" sheet="1" objects="1" scenarios="1" selectLockedCells="1"/>
  <mergeCells count="1">
    <mergeCell ref="D12:D13"/>
  </mergeCells>
  <phoneticPr fontId="4" type="noConversion"/>
  <pageMargins left="0.98425196850393704" right="0.39370078740157483" top="0.78740157480314965" bottom="0.78740157480314965" header="0.51181102362204722" footer="0.51181102362204722"/>
  <pageSetup paperSize="9" orientation="portrait" r:id="rId1"/>
  <headerFooter alignWithMargins="0">
    <oddFooter>&amp;C&amp;G</odd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G241"/>
  <sheetViews>
    <sheetView tabSelected="1" view="pageBreakPreview" topLeftCell="A78" zoomScale="70" zoomScaleNormal="100" zoomScaleSheetLayoutView="70" workbookViewId="0">
      <selection activeCell="E105" sqref="E105"/>
    </sheetView>
  </sheetViews>
  <sheetFormatPr defaultColWidth="9.140625" defaultRowHeight="12.75" x14ac:dyDescent="0.2"/>
  <cols>
    <col min="1" max="1" width="8.42578125" style="78" customWidth="1"/>
    <col min="2" max="2" width="42.7109375" style="117" customWidth="1"/>
    <col min="3" max="3" width="4.7109375" style="107" customWidth="1"/>
    <col min="4" max="4" width="10.7109375" style="108" customWidth="1"/>
    <col min="5" max="5" width="9.7109375" style="193" customWidth="1"/>
    <col min="6" max="6" width="12.7109375" style="108" customWidth="1"/>
    <col min="7" max="7" width="10.85546875" style="109" customWidth="1"/>
    <col min="8" max="16384" width="9.140625" style="109"/>
  </cols>
  <sheetData>
    <row r="1" spans="1:7" x14ac:dyDescent="0.2">
      <c r="A1" s="74"/>
      <c r="B1" s="106"/>
    </row>
    <row r="2" spans="1:7" ht="15.75" x14ac:dyDescent="0.2">
      <c r="A2" s="75"/>
      <c r="B2" s="110" t="s">
        <v>113</v>
      </c>
    </row>
    <row r="4" spans="1:7" x14ac:dyDescent="0.2">
      <c r="A4" s="76"/>
      <c r="B4" s="111" t="s">
        <v>14</v>
      </c>
      <c r="C4" s="112" t="s">
        <v>33</v>
      </c>
      <c r="D4" s="113"/>
      <c r="E4" s="194"/>
      <c r="F4" s="113">
        <f>F105</f>
        <v>0</v>
      </c>
    </row>
    <row r="5" spans="1:7" ht="6" customHeight="1" x14ac:dyDescent="0.2">
      <c r="A5" s="77"/>
      <c r="B5" s="114"/>
      <c r="C5" s="115"/>
      <c r="D5" s="116"/>
      <c r="E5" s="195"/>
      <c r="F5" s="116"/>
    </row>
    <row r="6" spans="1:7" x14ac:dyDescent="0.2">
      <c r="A6" s="76"/>
      <c r="B6" s="111" t="s">
        <v>58</v>
      </c>
      <c r="C6" s="112" t="s">
        <v>33</v>
      </c>
      <c r="D6" s="113"/>
      <c r="E6" s="194"/>
      <c r="F6" s="113">
        <f>F202</f>
        <v>0</v>
      </c>
    </row>
    <row r="7" spans="1:7" ht="6" customHeight="1" x14ac:dyDescent="0.2">
      <c r="A7" s="77"/>
      <c r="B7" s="114"/>
      <c r="C7" s="115"/>
      <c r="D7" s="116"/>
      <c r="E7" s="195"/>
      <c r="F7" s="116"/>
    </row>
    <row r="8" spans="1:7" x14ac:dyDescent="0.2">
      <c r="A8" s="76"/>
      <c r="B8" s="111" t="s">
        <v>156</v>
      </c>
      <c r="C8" s="112" t="s">
        <v>33</v>
      </c>
      <c r="D8" s="113"/>
      <c r="E8" s="194"/>
      <c r="F8" s="113"/>
    </row>
    <row r="9" spans="1:7" ht="6" customHeight="1" x14ac:dyDescent="0.2"/>
    <row r="10" spans="1:7" ht="6" customHeight="1" thickBot="1" x14ac:dyDescent="0.25"/>
    <row r="11" spans="1:7" ht="29.25" x14ac:dyDescent="0.25">
      <c r="A11" s="79"/>
      <c r="B11" s="118" t="s">
        <v>157</v>
      </c>
      <c r="C11" s="119" t="s">
        <v>33</v>
      </c>
      <c r="D11" s="120"/>
      <c r="E11" s="196"/>
      <c r="F11" s="121">
        <f>SUM(F4:F8)</f>
        <v>0</v>
      </c>
      <c r="G11" s="122"/>
    </row>
    <row r="12" spans="1:7" x14ac:dyDescent="0.2">
      <c r="A12" s="80"/>
      <c r="B12" s="123"/>
      <c r="C12" s="124"/>
      <c r="D12" s="125"/>
      <c r="E12" s="197"/>
      <c r="F12" s="126"/>
      <c r="G12" s="122"/>
    </row>
    <row r="13" spans="1:7" x14ac:dyDescent="0.2">
      <c r="A13" s="80"/>
      <c r="B13" s="123"/>
      <c r="C13" s="124"/>
      <c r="D13" s="125"/>
      <c r="E13" s="197"/>
      <c r="F13" s="126"/>
      <c r="G13" s="122"/>
    </row>
    <row r="14" spans="1:7" ht="12.75" customHeight="1" x14ac:dyDescent="0.2">
      <c r="A14" s="81"/>
      <c r="B14" s="94" t="s">
        <v>31</v>
      </c>
      <c r="C14" s="127"/>
      <c r="D14" s="127"/>
      <c r="E14" s="197"/>
      <c r="F14" s="126"/>
      <c r="G14" s="122"/>
    </row>
    <row r="15" spans="1:7" ht="12.75" customHeight="1" x14ac:dyDescent="0.2">
      <c r="A15" s="81"/>
      <c r="B15" s="127"/>
      <c r="C15" s="127"/>
      <c r="D15" s="127"/>
      <c r="E15" s="197"/>
      <c r="F15" s="126"/>
      <c r="G15" s="122"/>
    </row>
    <row r="16" spans="1:7" ht="12.75" customHeight="1" x14ac:dyDescent="0.2">
      <c r="A16" s="82"/>
      <c r="B16" s="128" t="s">
        <v>59</v>
      </c>
      <c r="C16" s="128"/>
      <c r="D16" s="128"/>
      <c r="E16" s="197"/>
      <c r="F16" s="126"/>
      <c r="G16" s="122"/>
    </row>
    <row r="17" spans="1:7" ht="12.75" customHeight="1" x14ac:dyDescent="0.2">
      <c r="A17" s="81"/>
      <c r="B17" s="128"/>
      <c r="C17" s="128"/>
      <c r="D17" s="128"/>
      <c r="E17" s="197"/>
      <c r="F17" s="126"/>
      <c r="G17" s="122"/>
    </row>
    <row r="18" spans="1:7" x14ac:dyDescent="0.2">
      <c r="A18" s="82"/>
      <c r="B18" s="93" t="s">
        <v>62</v>
      </c>
      <c r="C18" s="129"/>
      <c r="D18" s="129"/>
      <c r="E18" s="197"/>
      <c r="F18" s="126"/>
      <c r="G18" s="122"/>
    </row>
    <row r="19" spans="1:7" x14ac:dyDescent="0.2">
      <c r="A19" s="82"/>
      <c r="B19" s="129"/>
      <c r="C19" s="129"/>
      <c r="D19" s="129"/>
      <c r="E19" s="197"/>
      <c r="F19" s="126"/>
      <c r="G19" s="122"/>
    </row>
    <row r="20" spans="1:7" x14ac:dyDescent="0.2">
      <c r="A20" s="82"/>
      <c r="B20" s="128" t="s">
        <v>60</v>
      </c>
      <c r="C20" s="128"/>
      <c r="D20" s="128"/>
      <c r="G20" s="122"/>
    </row>
    <row r="21" spans="1:7" x14ac:dyDescent="0.2">
      <c r="A21" s="82"/>
      <c r="B21" s="128"/>
      <c r="C21" s="128"/>
      <c r="D21" s="128"/>
      <c r="G21" s="122"/>
    </row>
    <row r="22" spans="1:7" x14ac:dyDescent="0.2">
      <c r="A22" s="82"/>
      <c r="B22" s="128"/>
      <c r="C22" s="128"/>
      <c r="D22" s="128"/>
      <c r="G22" s="122"/>
    </row>
    <row r="23" spans="1:7" x14ac:dyDescent="0.2">
      <c r="A23" s="82"/>
      <c r="B23" s="128"/>
      <c r="C23" s="128"/>
      <c r="D23" s="128"/>
      <c r="G23" s="122"/>
    </row>
    <row r="24" spans="1:7" x14ac:dyDescent="0.2">
      <c r="A24" s="82"/>
      <c r="B24" s="128" t="s">
        <v>61</v>
      </c>
      <c r="C24" s="128"/>
      <c r="D24" s="128"/>
      <c r="G24" s="122"/>
    </row>
    <row r="25" spans="1:7" x14ac:dyDescent="0.2">
      <c r="A25" s="82"/>
      <c r="B25" s="128"/>
      <c r="C25" s="128"/>
      <c r="D25" s="128"/>
      <c r="G25" s="122"/>
    </row>
    <row r="26" spans="1:7" x14ac:dyDescent="0.2">
      <c r="A26" s="82"/>
      <c r="B26" s="130" t="s">
        <v>51</v>
      </c>
      <c r="C26" s="131"/>
      <c r="D26" s="131"/>
      <c r="G26" s="122"/>
    </row>
    <row r="27" spans="1:7" x14ac:dyDescent="0.2">
      <c r="A27" s="83"/>
      <c r="B27" s="131"/>
      <c r="C27" s="131"/>
      <c r="D27" s="131"/>
      <c r="G27" s="122"/>
    </row>
    <row r="28" spans="1:7" x14ac:dyDescent="0.2">
      <c r="A28" s="83"/>
      <c r="B28" s="131"/>
      <c r="C28" s="131"/>
      <c r="D28" s="131"/>
      <c r="G28" s="122"/>
    </row>
    <row r="29" spans="1:7" x14ac:dyDescent="0.2">
      <c r="A29" s="82"/>
      <c r="B29" s="132" t="s">
        <v>52</v>
      </c>
      <c r="C29" s="133"/>
      <c r="D29" s="133"/>
      <c r="G29" s="122"/>
    </row>
    <row r="30" spans="1:7" x14ac:dyDescent="0.2">
      <c r="A30" s="83"/>
      <c r="B30" s="133"/>
      <c r="C30" s="133"/>
      <c r="D30" s="133"/>
      <c r="G30" s="122"/>
    </row>
    <row r="31" spans="1:7" x14ac:dyDescent="0.2">
      <c r="A31" s="82"/>
      <c r="B31" s="93" t="s">
        <v>49</v>
      </c>
      <c r="C31" s="129"/>
      <c r="D31" s="129"/>
      <c r="G31" s="122"/>
    </row>
    <row r="32" spans="1:7" x14ac:dyDescent="0.2">
      <c r="A32" s="82"/>
      <c r="B32" s="93"/>
      <c r="C32" s="129"/>
      <c r="D32" s="129"/>
      <c r="G32" s="122"/>
    </row>
    <row r="33" spans="1:7" x14ac:dyDescent="0.2">
      <c r="A33" s="82"/>
      <c r="B33" s="93" t="s">
        <v>54</v>
      </c>
      <c r="C33" s="93"/>
      <c r="D33" s="93"/>
      <c r="G33" s="122"/>
    </row>
    <row r="34" spans="1:7" x14ac:dyDescent="0.2">
      <c r="A34" s="82"/>
      <c r="B34" s="93"/>
      <c r="C34" s="93"/>
      <c r="D34" s="93"/>
      <c r="G34" s="122"/>
    </row>
    <row r="35" spans="1:7" x14ac:dyDescent="0.2">
      <c r="A35" s="82"/>
      <c r="B35" s="93" t="s">
        <v>24</v>
      </c>
      <c r="C35" s="128"/>
      <c r="D35" s="128"/>
      <c r="E35" s="198"/>
      <c r="F35" s="134"/>
      <c r="G35" s="122"/>
    </row>
    <row r="36" spans="1:7" x14ac:dyDescent="0.2">
      <c r="A36" s="82"/>
      <c r="B36" s="128"/>
      <c r="C36" s="128"/>
      <c r="D36" s="128"/>
      <c r="E36" s="198"/>
      <c r="F36" s="134"/>
      <c r="G36" s="122"/>
    </row>
    <row r="37" spans="1:7" x14ac:dyDescent="0.2">
      <c r="B37" s="135" t="s">
        <v>63</v>
      </c>
      <c r="C37" s="136"/>
      <c r="D37" s="136"/>
    </row>
    <row r="38" spans="1:7" x14ac:dyDescent="0.2">
      <c r="B38" s="136"/>
      <c r="C38" s="136"/>
      <c r="D38" s="136"/>
    </row>
    <row r="39" spans="1:7" x14ac:dyDescent="0.2">
      <c r="B39" s="135" t="s">
        <v>64</v>
      </c>
      <c r="C39" s="137"/>
      <c r="D39" s="137"/>
    </row>
    <row r="40" spans="1:7" x14ac:dyDescent="0.2">
      <c r="B40" s="137"/>
      <c r="C40" s="137"/>
      <c r="D40" s="137"/>
    </row>
    <row r="41" spans="1:7" x14ac:dyDescent="0.2">
      <c r="B41" s="137"/>
      <c r="C41" s="137"/>
      <c r="D41" s="137"/>
    </row>
    <row r="42" spans="1:7" x14ac:dyDescent="0.2">
      <c r="A42" s="82"/>
      <c r="B42" s="95" t="s">
        <v>22</v>
      </c>
      <c r="C42" s="137"/>
      <c r="D42" s="137"/>
    </row>
    <row r="43" spans="1:7" x14ac:dyDescent="0.2">
      <c r="A43" s="82"/>
      <c r="B43" s="137"/>
      <c r="C43" s="137"/>
      <c r="D43" s="137"/>
    </row>
    <row r="44" spans="1:7" x14ac:dyDescent="0.2">
      <c r="A44" s="82"/>
      <c r="B44" s="93" t="s">
        <v>50</v>
      </c>
      <c r="C44" s="93"/>
      <c r="D44" s="93"/>
    </row>
    <row r="45" spans="1:7" x14ac:dyDescent="0.2">
      <c r="A45" s="82"/>
      <c r="B45" s="93"/>
      <c r="C45" s="93"/>
      <c r="D45" s="93"/>
    </row>
    <row r="46" spans="1:7" x14ac:dyDescent="0.2">
      <c r="A46" s="82"/>
    </row>
    <row r="47" spans="1:7" ht="15" x14ac:dyDescent="0.2">
      <c r="B47" s="138" t="s">
        <v>53</v>
      </c>
      <c r="C47" s="138"/>
      <c r="D47" s="138"/>
    </row>
    <row r="48" spans="1:7" x14ac:dyDescent="0.2">
      <c r="A48" s="84"/>
      <c r="B48" s="57" t="s">
        <v>16</v>
      </c>
    </row>
    <row r="49" spans="1:4" x14ac:dyDescent="0.2">
      <c r="A49" s="74"/>
      <c r="B49" s="58" t="s">
        <v>6</v>
      </c>
    </row>
    <row r="50" spans="1:4" x14ac:dyDescent="0.2">
      <c r="A50" s="74"/>
      <c r="B50" s="58" t="s">
        <v>7</v>
      </c>
    </row>
    <row r="51" spans="1:4" x14ac:dyDescent="0.2">
      <c r="A51" s="74"/>
      <c r="B51" s="58" t="s">
        <v>8</v>
      </c>
    </row>
    <row r="52" spans="1:4" x14ac:dyDescent="0.2">
      <c r="A52" s="74"/>
      <c r="B52" s="58" t="s">
        <v>9</v>
      </c>
    </row>
    <row r="53" spans="1:4" x14ac:dyDescent="0.2">
      <c r="A53" s="84"/>
      <c r="B53" s="97" t="s">
        <v>46</v>
      </c>
      <c r="C53" s="137"/>
      <c r="D53" s="137"/>
    </row>
    <row r="54" spans="1:4" x14ac:dyDescent="0.2">
      <c r="A54" s="74"/>
      <c r="B54" s="137"/>
      <c r="C54" s="137"/>
      <c r="D54" s="137"/>
    </row>
    <row r="55" spans="1:4" x14ac:dyDescent="0.2">
      <c r="A55" s="74"/>
      <c r="B55" s="137"/>
      <c r="C55" s="137"/>
      <c r="D55" s="137"/>
    </row>
    <row r="56" spans="1:4" x14ac:dyDescent="0.2">
      <c r="A56" s="74"/>
      <c r="B56" s="137"/>
      <c r="C56" s="137"/>
      <c r="D56" s="137"/>
    </row>
    <row r="57" spans="1:4" x14ac:dyDescent="0.2">
      <c r="A57" s="74"/>
      <c r="B57" s="137"/>
      <c r="C57" s="137"/>
      <c r="D57" s="137"/>
    </row>
    <row r="58" spans="1:4" x14ac:dyDescent="0.2">
      <c r="A58" s="74"/>
      <c r="B58" s="136"/>
      <c r="C58" s="136"/>
      <c r="D58" s="136"/>
    </row>
    <row r="59" spans="1:4" x14ac:dyDescent="0.2">
      <c r="A59" s="84"/>
      <c r="B59" s="97" t="s">
        <v>55</v>
      </c>
      <c r="C59" s="139"/>
      <c r="D59" s="139"/>
    </row>
    <row r="60" spans="1:4" x14ac:dyDescent="0.2">
      <c r="A60" s="74"/>
      <c r="B60" s="139"/>
      <c r="C60" s="139"/>
      <c r="D60" s="139"/>
    </row>
    <row r="61" spans="1:4" x14ac:dyDescent="0.2">
      <c r="A61" s="74"/>
      <c r="B61" s="139"/>
      <c r="C61" s="139"/>
      <c r="D61" s="139"/>
    </row>
    <row r="62" spans="1:4" x14ac:dyDescent="0.2">
      <c r="A62" s="74"/>
      <c r="B62" s="139"/>
      <c r="C62" s="139"/>
      <c r="D62" s="139"/>
    </row>
    <row r="63" spans="1:4" x14ac:dyDescent="0.2">
      <c r="A63" s="74"/>
      <c r="B63" s="139"/>
      <c r="C63" s="139"/>
      <c r="D63" s="139"/>
    </row>
    <row r="64" spans="1:4" x14ac:dyDescent="0.2">
      <c r="A64" s="74"/>
      <c r="B64" s="140" t="s">
        <v>57</v>
      </c>
      <c r="C64" s="137"/>
      <c r="D64" s="137"/>
    </row>
    <row r="65" spans="1:4" x14ac:dyDescent="0.2">
      <c r="A65" s="74"/>
      <c r="B65" s="141"/>
      <c r="C65" s="137"/>
      <c r="D65" s="137"/>
    </row>
    <row r="66" spans="1:4" x14ac:dyDescent="0.2">
      <c r="A66" s="74"/>
      <c r="B66" s="142" t="s">
        <v>10</v>
      </c>
      <c r="C66" s="139"/>
      <c r="D66" s="139"/>
    </row>
    <row r="67" spans="1:4" x14ac:dyDescent="0.2">
      <c r="A67" s="74"/>
      <c r="B67" s="139"/>
      <c r="C67" s="139"/>
      <c r="D67" s="139"/>
    </row>
    <row r="68" spans="1:4" x14ac:dyDescent="0.2">
      <c r="A68" s="84"/>
      <c r="B68" s="96" t="s">
        <v>15</v>
      </c>
      <c r="C68" s="139"/>
      <c r="D68" s="139"/>
    </row>
    <row r="69" spans="1:4" x14ac:dyDescent="0.2">
      <c r="A69" s="84"/>
      <c r="B69" s="139"/>
      <c r="C69" s="139"/>
      <c r="D69" s="139"/>
    </row>
    <row r="70" spans="1:4" x14ac:dyDescent="0.2">
      <c r="A70" s="84"/>
      <c r="B70" s="139"/>
      <c r="C70" s="139"/>
      <c r="D70" s="139"/>
    </row>
    <row r="71" spans="1:4" x14ac:dyDescent="0.2">
      <c r="A71" s="84"/>
      <c r="B71" s="139"/>
      <c r="C71" s="139"/>
      <c r="D71" s="139"/>
    </row>
    <row r="72" spans="1:4" x14ac:dyDescent="0.2">
      <c r="A72" s="84"/>
      <c r="B72" s="139"/>
      <c r="C72" s="139"/>
      <c r="D72" s="139"/>
    </row>
    <row r="73" spans="1:4" x14ac:dyDescent="0.2">
      <c r="A73" s="84"/>
      <c r="B73" s="97" t="s">
        <v>56</v>
      </c>
      <c r="C73" s="139"/>
      <c r="D73" s="139"/>
    </row>
    <row r="74" spans="1:4" x14ac:dyDescent="0.2">
      <c r="A74" s="84"/>
      <c r="B74" s="139"/>
      <c r="C74" s="139"/>
      <c r="D74" s="139"/>
    </row>
    <row r="75" spans="1:4" x14ac:dyDescent="0.2">
      <c r="A75" s="84"/>
      <c r="B75" s="139"/>
      <c r="C75" s="139"/>
      <c r="D75" s="139"/>
    </row>
    <row r="76" spans="1:4" x14ac:dyDescent="0.2">
      <c r="A76" s="84"/>
      <c r="B76" s="139"/>
      <c r="C76" s="139"/>
      <c r="D76" s="139"/>
    </row>
    <row r="77" spans="1:4" x14ac:dyDescent="0.2">
      <c r="A77" s="84"/>
      <c r="B77" s="139"/>
      <c r="C77" s="139"/>
      <c r="D77" s="139"/>
    </row>
    <row r="78" spans="1:4" x14ac:dyDescent="0.2">
      <c r="A78" s="84"/>
      <c r="B78" s="139"/>
      <c r="C78" s="139"/>
      <c r="D78" s="139"/>
    </row>
    <row r="79" spans="1:4" x14ac:dyDescent="0.2">
      <c r="A79" s="84"/>
      <c r="B79" s="143" t="s">
        <v>47</v>
      </c>
      <c r="C79" s="144"/>
      <c r="D79" s="144"/>
    </row>
    <row r="80" spans="1:4" x14ac:dyDescent="0.2">
      <c r="A80" s="84"/>
      <c r="B80" s="144"/>
      <c r="C80" s="144"/>
      <c r="D80" s="144"/>
    </row>
    <row r="81" spans="1:4" x14ac:dyDescent="0.2">
      <c r="A81" s="84"/>
      <c r="B81" s="96" t="s">
        <v>11</v>
      </c>
      <c r="C81" s="139"/>
      <c r="D81" s="139"/>
    </row>
    <row r="82" spans="1:4" x14ac:dyDescent="0.2">
      <c r="A82" s="74"/>
      <c r="B82" s="139"/>
      <c r="C82" s="139"/>
      <c r="D82" s="139"/>
    </row>
    <row r="83" spans="1:4" x14ac:dyDescent="0.2">
      <c r="A83" s="74"/>
      <c r="B83" s="139"/>
      <c r="C83" s="139"/>
      <c r="D83" s="139"/>
    </row>
    <row r="84" spans="1:4" x14ac:dyDescent="0.2">
      <c r="A84" s="74"/>
      <c r="B84" s="142" t="s">
        <v>5</v>
      </c>
      <c r="C84" s="139"/>
      <c r="D84" s="139"/>
    </row>
    <row r="85" spans="1:4" x14ac:dyDescent="0.2">
      <c r="A85" s="74"/>
      <c r="B85" s="139"/>
      <c r="C85" s="139"/>
      <c r="D85" s="139"/>
    </row>
    <row r="86" spans="1:4" x14ac:dyDescent="0.2">
      <c r="A86" s="74"/>
      <c r="B86" s="139"/>
      <c r="C86" s="139"/>
      <c r="D86" s="139"/>
    </row>
    <row r="87" spans="1:4" x14ac:dyDescent="0.2">
      <c r="A87" s="74"/>
      <c r="B87" s="139"/>
      <c r="C87" s="139"/>
      <c r="D87" s="139"/>
    </row>
    <row r="88" spans="1:4" x14ac:dyDescent="0.2">
      <c r="A88" s="84"/>
      <c r="B88" s="145" t="s">
        <v>66</v>
      </c>
      <c r="C88" s="137"/>
      <c r="D88" s="137"/>
    </row>
    <row r="89" spans="1:4" x14ac:dyDescent="0.2">
      <c r="A89" s="84"/>
      <c r="B89" s="137"/>
      <c r="C89" s="137"/>
      <c r="D89" s="137"/>
    </row>
    <row r="90" spans="1:4" x14ac:dyDescent="0.2">
      <c r="A90" s="84"/>
      <c r="B90" s="137"/>
      <c r="C90" s="137"/>
      <c r="D90" s="137"/>
    </row>
    <row r="91" spans="1:4" x14ac:dyDescent="0.2">
      <c r="B91" s="146" t="s">
        <v>79</v>
      </c>
      <c r="C91" s="127"/>
      <c r="D91" s="127"/>
    </row>
    <row r="92" spans="1:4" x14ac:dyDescent="0.2">
      <c r="B92" s="146"/>
      <c r="C92" s="127"/>
      <c r="D92" s="127"/>
    </row>
    <row r="93" spans="1:4" x14ac:dyDescent="0.2">
      <c r="B93" s="146"/>
      <c r="C93" s="127"/>
      <c r="D93" s="127"/>
    </row>
    <row r="94" spans="1:4" x14ac:dyDescent="0.2">
      <c r="B94" s="127"/>
      <c r="C94" s="127"/>
      <c r="D94" s="127"/>
    </row>
    <row r="95" spans="1:4" x14ac:dyDescent="0.2">
      <c r="B95" s="147" t="s">
        <v>48</v>
      </c>
      <c r="C95" s="148"/>
      <c r="D95" s="149"/>
    </row>
    <row r="96" spans="1:4" x14ac:dyDescent="0.2">
      <c r="B96" s="150"/>
      <c r="C96" s="151"/>
      <c r="D96" s="152"/>
    </row>
    <row r="97" spans="1:6" x14ac:dyDescent="0.2">
      <c r="B97" s="150"/>
      <c r="C97" s="151"/>
      <c r="D97" s="152"/>
    </row>
    <row r="98" spans="1:6" x14ac:dyDescent="0.2">
      <c r="B98" s="153"/>
      <c r="C98" s="154"/>
      <c r="D98" s="155"/>
    </row>
    <row r="101" spans="1:6" x14ac:dyDescent="0.2">
      <c r="A101" s="85"/>
      <c r="B101" s="156" t="s">
        <v>0</v>
      </c>
      <c r="C101" s="157" t="s">
        <v>1</v>
      </c>
      <c r="D101" s="158" t="s">
        <v>2</v>
      </c>
      <c r="E101" s="199" t="s">
        <v>3</v>
      </c>
      <c r="F101" s="158" t="s">
        <v>17</v>
      </c>
    </row>
    <row r="103" spans="1:6" x14ac:dyDescent="0.2">
      <c r="A103" s="74"/>
      <c r="B103" s="106" t="s">
        <v>4</v>
      </c>
    </row>
    <row r="104" spans="1:6" x14ac:dyDescent="0.2">
      <c r="A104" s="74"/>
      <c r="B104" s="106"/>
    </row>
    <row r="105" spans="1:6" ht="178.5" x14ac:dyDescent="0.2">
      <c r="A105" s="74"/>
      <c r="B105" s="159" t="s">
        <v>151</v>
      </c>
      <c r="C105" s="107" t="s">
        <v>114</v>
      </c>
      <c r="D105" s="160">
        <v>1</v>
      </c>
      <c r="E105" s="59"/>
      <c r="F105" s="160">
        <f>D105*E105</f>
        <v>0</v>
      </c>
    </row>
    <row r="106" spans="1:6" x14ac:dyDescent="0.2">
      <c r="A106" s="86"/>
      <c r="B106" s="161"/>
      <c r="C106" s="162"/>
      <c r="D106" s="163"/>
      <c r="E106" s="70"/>
      <c r="F106" s="164"/>
    </row>
    <row r="107" spans="1:6" x14ac:dyDescent="0.2">
      <c r="A107" s="84"/>
      <c r="B107" s="165"/>
      <c r="C107" s="166"/>
      <c r="D107" s="167"/>
      <c r="E107" s="200"/>
      <c r="F107" s="167"/>
    </row>
    <row r="108" spans="1:6" x14ac:dyDescent="0.2">
      <c r="A108" s="84"/>
      <c r="B108" s="165"/>
      <c r="C108" s="166"/>
      <c r="D108" s="167"/>
      <c r="E108" s="200"/>
      <c r="F108" s="167"/>
    </row>
    <row r="109" spans="1:6" x14ac:dyDescent="0.2">
      <c r="A109" s="74"/>
      <c r="B109" s="106" t="s">
        <v>80</v>
      </c>
    </row>
    <row r="111" spans="1:6" x14ac:dyDescent="0.2">
      <c r="A111" s="61"/>
      <c r="B111" s="168" t="s">
        <v>65</v>
      </c>
      <c r="C111" s="169"/>
      <c r="D111" s="169"/>
      <c r="E111" s="201"/>
      <c r="F111" s="170"/>
    </row>
    <row r="112" spans="1:6" ht="63.75" x14ac:dyDescent="0.2">
      <c r="A112" s="61"/>
      <c r="B112" s="171" t="s">
        <v>112</v>
      </c>
      <c r="C112" s="169"/>
      <c r="D112" s="169"/>
      <c r="E112" s="201"/>
      <c r="F112" s="170"/>
    </row>
    <row r="113" spans="1:6" ht="51" x14ac:dyDescent="0.2">
      <c r="A113" s="61"/>
      <c r="B113" s="172" t="s">
        <v>90</v>
      </c>
      <c r="C113" s="169"/>
      <c r="D113" s="169"/>
      <c r="E113" s="201"/>
      <c r="F113" s="170"/>
    </row>
    <row r="114" spans="1:6" ht="140.25" x14ac:dyDescent="0.2">
      <c r="A114" s="61"/>
      <c r="B114" s="173" t="s">
        <v>95</v>
      </c>
      <c r="C114" s="169"/>
      <c r="D114" s="169"/>
      <c r="E114" s="201"/>
      <c r="F114" s="170"/>
    </row>
    <row r="115" spans="1:6" ht="267.75" x14ac:dyDescent="0.2">
      <c r="A115" s="61"/>
      <c r="B115" s="173" t="s">
        <v>91</v>
      </c>
      <c r="C115" s="169"/>
      <c r="D115" s="169"/>
      <c r="E115" s="201"/>
      <c r="F115" s="170"/>
    </row>
    <row r="116" spans="1:6" ht="344.25" x14ac:dyDescent="0.2">
      <c r="A116" s="61"/>
      <c r="B116" s="174" t="s">
        <v>92</v>
      </c>
      <c r="C116" s="169"/>
      <c r="D116" s="169"/>
      <c r="E116" s="201"/>
      <c r="F116" s="170"/>
    </row>
    <row r="117" spans="1:6" ht="409.5" x14ac:dyDescent="0.2">
      <c r="A117" s="61"/>
      <c r="B117" s="174" t="s">
        <v>93</v>
      </c>
      <c r="C117" s="169"/>
      <c r="D117" s="169"/>
      <c r="E117" s="201"/>
      <c r="F117" s="170"/>
    </row>
    <row r="118" spans="1:6" x14ac:dyDescent="0.2">
      <c r="A118" s="61"/>
      <c r="B118" s="175"/>
      <c r="C118" s="169"/>
      <c r="D118" s="169"/>
      <c r="E118" s="201"/>
      <c r="F118" s="170"/>
    </row>
    <row r="119" spans="1:6" ht="89.25" x14ac:dyDescent="0.2">
      <c r="A119" s="61"/>
      <c r="B119" s="176" t="s">
        <v>94</v>
      </c>
      <c r="C119" s="169"/>
      <c r="D119" s="169"/>
      <c r="E119" s="201"/>
      <c r="F119" s="170"/>
    </row>
    <row r="120" spans="1:6" x14ac:dyDescent="0.2">
      <c r="A120" s="84"/>
      <c r="B120" s="177"/>
      <c r="C120" s="178"/>
      <c r="D120" s="179"/>
      <c r="E120" s="202"/>
      <c r="F120" s="179"/>
    </row>
    <row r="121" spans="1:6" ht="51" x14ac:dyDescent="0.2">
      <c r="A121" s="87" t="s">
        <v>122</v>
      </c>
      <c r="B121" s="159" t="s">
        <v>96</v>
      </c>
      <c r="C121" s="180" t="s">
        <v>18</v>
      </c>
      <c r="D121" s="160">
        <v>60</v>
      </c>
      <c r="E121" s="59"/>
      <c r="F121" s="160">
        <f>D121*E121</f>
        <v>0</v>
      </c>
    </row>
    <row r="122" spans="1:6" x14ac:dyDescent="0.2">
      <c r="A122" s="87"/>
      <c r="B122" s="159"/>
      <c r="C122" s="180"/>
      <c r="D122" s="160"/>
      <c r="E122" s="98"/>
      <c r="F122" s="160"/>
    </row>
    <row r="123" spans="1:6" ht="89.25" x14ac:dyDescent="0.2">
      <c r="A123" s="88" t="s">
        <v>123</v>
      </c>
      <c r="B123" s="159" t="s">
        <v>120</v>
      </c>
      <c r="C123" s="180" t="s">
        <v>32</v>
      </c>
      <c r="D123" s="160">
        <v>9</v>
      </c>
      <c r="E123" s="59"/>
      <c r="F123" s="160">
        <f>D123*E123</f>
        <v>0</v>
      </c>
    </row>
    <row r="124" spans="1:6" x14ac:dyDescent="0.2">
      <c r="A124" s="86"/>
      <c r="B124" s="181"/>
      <c r="C124" s="162"/>
      <c r="D124" s="164"/>
      <c r="E124" s="70"/>
      <c r="F124" s="164"/>
    </row>
    <row r="125" spans="1:6" ht="89.25" x14ac:dyDescent="0.2">
      <c r="A125" s="87" t="s">
        <v>124</v>
      </c>
      <c r="B125" s="182" t="s">
        <v>119</v>
      </c>
      <c r="C125" s="180" t="s">
        <v>32</v>
      </c>
      <c r="D125" s="160">
        <v>9</v>
      </c>
      <c r="E125" s="69"/>
      <c r="F125" s="160">
        <f t="shared" ref="F125" si="0">D125*E125</f>
        <v>0</v>
      </c>
    </row>
    <row r="126" spans="1:6" x14ac:dyDescent="0.2">
      <c r="A126" s="86"/>
      <c r="B126" s="181"/>
      <c r="C126" s="162"/>
      <c r="D126" s="164"/>
      <c r="E126" s="70"/>
      <c r="F126" s="164"/>
    </row>
    <row r="127" spans="1:6" ht="38.25" x14ac:dyDescent="0.2">
      <c r="A127" s="84"/>
      <c r="B127" s="165" t="s">
        <v>89</v>
      </c>
      <c r="C127" s="166"/>
      <c r="D127" s="167"/>
      <c r="E127" s="200"/>
      <c r="F127" s="167"/>
    </row>
    <row r="128" spans="1:6" ht="51" x14ac:dyDescent="0.2">
      <c r="A128" s="87" t="s">
        <v>125</v>
      </c>
      <c r="B128" s="159" t="s">
        <v>105</v>
      </c>
      <c r="C128" s="180" t="s">
        <v>19</v>
      </c>
      <c r="D128" s="183">
        <v>1500</v>
      </c>
      <c r="E128" s="71"/>
      <c r="F128" s="160">
        <f>D128*E128</f>
        <v>0</v>
      </c>
    </row>
    <row r="129" spans="1:6" ht="51" x14ac:dyDescent="0.2">
      <c r="A129" s="105" t="s">
        <v>158</v>
      </c>
      <c r="B129" s="182" t="s">
        <v>104</v>
      </c>
      <c r="C129" s="180" t="s">
        <v>19</v>
      </c>
      <c r="D129" s="183">
        <v>3000</v>
      </c>
      <c r="E129" s="71"/>
      <c r="F129" s="160">
        <f>D129*E129</f>
        <v>0</v>
      </c>
    </row>
    <row r="130" spans="1:6" x14ac:dyDescent="0.2">
      <c r="A130" s="89"/>
      <c r="B130" s="165"/>
      <c r="C130" s="166"/>
      <c r="D130" s="167"/>
      <c r="E130" s="200"/>
      <c r="F130" s="167"/>
    </row>
    <row r="131" spans="1:6" ht="76.5" x14ac:dyDescent="0.2">
      <c r="A131" s="87" t="s">
        <v>126</v>
      </c>
      <c r="B131" s="159" t="s">
        <v>97</v>
      </c>
      <c r="C131" s="180" t="s">
        <v>19</v>
      </c>
      <c r="D131" s="183">
        <v>16000</v>
      </c>
      <c r="E131" s="71"/>
      <c r="F131" s="160">
        <f>D131*E131</f>
        <v>0</v>
      </c>
    </row>
    <row r="132" spans="1:6" ht="51" x14ac:dyDescent="0.2">
      <c r="A132" s="105" t="s">
        <v>158</v>
      </c>
      <c r="B132" s="182" t="s">
        <v>104</v>
      </c>
      <c r="C132" s="180" t="s">
        <v>19</v>
      </c>
      <c r="D132" s="183">
        <v>16000</v>
      </c>
      <c r="E132" s="71"/>
      <c r="F132" s="160">
        <f>D132*E132</f>
        <v>0</v>
      </c>
    </row>
    <row r="133" spans="1:6" x14ac:dyDescent="0.2">
      <c r="A133" s="89"/>
      <c r="B133" s="184"/>
      <c r="C133" s="166"/>
      <c r="D133" s="167"/>
      <c r="E133" s="200"/>
      <c r="F133" s="167"/>
    </row>
    <row r="134" spans="1:6" ht="76.5" x14ac:dyDescent="0.2">
      <c r="A134" s="87" t="s">
        <v>127</v>
      </c>
      <c r="B134" s="159" t="s">
        <v>98</v>
      </c>
      <c r="C134" s="180" t="s">
        <v>19</v>
      </c>
      <c r="D134" s="183">
        <v>28500</v>
      </c>
      <c r="E134" s="71"/>
      <c r="F134" s="160">
        <f>D134*E134</f>
        <v>0</v>
      </c>
    </row>
    <row r="135" spans="1:6" ht="51" x14ac:dyDescent="0.2">
      <c r="A135" s="105" t="s">
        <v>158</v>
      </c>
      <c r="B135" s="182" t="s">
        <v>104</v>
      </c>
      <c r="C135" s="180" t="s">
        <v>19</v>
      </c>
      <c r="D135" s="183">
        <v>28500</v>
      </c>
      <c r="E135" s="71"/>
      <c r="F135" s="160">
        <f>D135*E135</f>
        <v>0</v>
      </c>
    </row>
    <row r="136" spans="1:6" x14ac:dyDescent="0.2">
      <c r="A136" s="89"/>
      <c r="B136" s="184"/>
      <c r="C136" s="166"/>
      <c r="D136" s="167"/>
      <c r="E136" s="200"/>
      <c r="F136" s="167"/>
    </row>
    <row r="137" spans="1:6" ht="76.5" x14ac:dyDescent="0.2">
      <c r="A137" s="87" t="s">
        <v>128</v>
      </c>
      <c r="B137" s="159" t="s">
        <v>99</v>
      </c>
      <c r="C137" s="180" t="s">
        <v>19</v>
      </c>
      <c r="D137" s="183">
        <v>4000</v>
      </c>
      <c r="E137" s="71"/>
      <c r="F137" s="160">
        <f>D137*E137</f>
        <v>0</v>
      </c>
    </row>
    <row r="138" spans="1:6" ht="51" x14ac:dyDescent="0.2">
      <c r="A138" s="105" t="s">
        <v>158</v>
      </c>
      <c r="B138" s="182" t="s">
        <v>104</v>
      </c>
      <c r="C138" s="180" t="s">
        <v>19</v>
      </c>
      <c r="D138" s="183">
        <v>4000</v>
      </c>
      <c r="E138" s="71"/>
      <c r="F138" s="160">
        <f>D138*E138</f>
        <v>0</v>
      </c>
    </row>
    <row r="139" spans="1:6" x14ac:dyDescent="0.2">
      <c r="A139" s="86"/>
      <c r="B139" s="161"/>
      <c r="C139" s="162"/>
      <c r="D139" s="163"/>
      <c r="E139" s="70"/>
      <c r="F139" s="164"/>
    </row>
    <row r="140" spans="1:6" ht="63.75" x14ac:dyDescent="0.2">
      <c r="A140" s="87" t="s">
        <v>129</v>
      </c>
      <c r="B140" s="159" t="s">
        <v>100</v>
      </c>
      <c r="C140" s="180" t="s">
        <v>19</v>
      </c>
      <c r="D140" s="183">
        <v>25000</v>
      </c>
      <c r="E140" s="71"/>
      <c r="F140" s="160">
        <f>D140*E140</f>
        <v>0</v>
      </c>
    </row>
    <row r="141" spans="1:6" ht="51" x14ac:dyDescent="0.2">
      <c r="A141" s="105" t="s">
        <v>158</v>
      </c>
      <c r="B141" s="182" t="s">
        <v>104</v>
      </c>
      <c r="C141" s="180" t="s">
        <v>19</v>
      </c>
      <c r="D141" s="183">
        <v>25000</v>
      </c>
      <c r="E141" s="71"/>
      <c r="F141" s="160">
        <f>D141*E141</f>
        <v>0</v>
      </c>
    </row>
    <row r="142" spans="1:6" x14ac:dyDescent="0.2">
      <c r="A142" s="89"/>
      <c r="B142" s="184"/>
      <c r="C142" s="166"/>
      <c r="D142" s="167"/>
      <c r="E142" s="200"/>
      <c r="F142" s="167"/>
    </row>
    <row r="143" spans="1:6" ht="89.25" x14ac:dyDescent="0.2">
      <c r="A143" s="87" t="s">
        <v>130</v>
      </c>
      <c r="B143" s="159" t="s">
        <v>101</v>
      </c>
      <c r="C143" s="180" t="s">
        <v>19</v>
      </c>
      <c r="D143" s="183">
        <v>500</v>
      </c>
      <c r="E143" s="71"/>
      <c r="F143" s="160">
        <f>D143*E143</f>
        <v>0</v>
      </c>
    </row>
    <row r="144" spans="1:6" ht="38.25" x14ac:dyDescent="0.2">
      <c r="A144" s="105" t="s">
        <v>158</v>
      </c>
      <c r="B144" s="182" t="s">
        <v>106</v>
      </c>
      <c r="C144" s="180" t="s">
        <v>19</v>
      </c>
      <c r="D144" s="183">
        <v>500</v>
      </c>
      <c r="E144" s="71"/>
      <c r="F144" s="160">
        <f>D144*E144</f>
        <v>0</v>
      </c>
    </row>
    <row r="145" spans="1:6" x14ac:dyDescent="0.2">
      <c r="A145" s="89"/>
      <c r="B145" s="165"/>
      <c r="C145" s="166"/>
      <c r="D145" s="167"/>
      <c r="E145" s="200"/>
      <c r="F145" s="167"/>
    </row>
    <row r="146" spans="1:6" ht="76.5" x14ac:dyDescent="0.2">
      <c r="A146" s="87" t="s">
        <v>131</v>
      </c>
      <c r="B146" s="159" t="s">
        <v>102</v>
      </c>
      <c r="C146" s="180" t="s">
        <v>19</v>
      </c>
      <c r="D146" s="183">
        <v>2000</v>
      </c>
      <c r="E146" s="71"/>
      <c r="F146" s="160">
        <f>D146*E146</f>
        <v>0</v>
      </c>
    </row>
    <row r="147" spans="1:6" ht="38.25" x14ac:dyDescent="0.2">
      <c r="A147" s="105" t="s">
        <v>158</v>
      </c>
      <c r="B147" s="182" t="s">
        <v>106</v>
      </c>
      <c r="C147" s="180" t="s">
        <v>19</v>
      </c>
      <c r="D147" s="183">
        <v>2000</v>
      </c>
      <c r="E147" s="71"/>
      <c r="F147" s="160">
        <f>D147*E147</f>
        <v>0</v>
      </c>
    </row>
    <row r="148" spans="1:6" x14ac:dyDescent="0.2">
      <c r="A148" s="88"/>
      <c r="B148" s="182"/>
      <c r="C148" s="180"/>
      <c r="D148" s="183"/>
      <c r="E148" s="71"/>
      <c r="F148" s="160"/>
    </row>
    <row r="149" spans="1:6" ht="63.75" x14ac:dyDescent="0.2">
      <c r="A149" s="87" t="s">
        <v>132</v>
      </c>
      <c r="B149" s="159" t="s">
        <v>121</v>
      </c>
      <c r="C149" s="180" t="s">
        <v>19</v>
      </c>
      <c r="D149" s="183">
        <v>50</v>
      </c>
      <c r="E149" s="71"/>
      <c r="F149" s="160">
        <f>D149*E149</f>
        <v>0</v>
      </c>
    </row>
    <row r="150" spans="1:6" ht="51" x14ac:dyDescent="0.2">
      <c r="A150" s="105" t="s">
        <v>158</v>
      </c>
      <c r="B150" s="182" t="s">
        <v>107</v>
      </c>
      <c r="C150" s="180" t="s">
        <v>19</v>
      </c>
      <c r="D150" s="183">
        <v>50</v>
      </c>
      <c r="E150" s="71"/>
      <c r="F150" s="160">
        <f>D150*E150</f>
        <v>0</v>
      </c>
    </row>
    <row r="151" spans="1:6" x14ac:dyDescent="0.2">
      <c r="A151" s="89"/>
      <c r="B151" s="165"/>
      <c r="C151" s="166"/>
      <c r="D151" s="167"/>
      <c r="E151" s="200"/>
      <c r="F151" s="167"/>
    </row>
    <row r="152" spans="1:6" ht="89.25" x14ac:dyDescent="0.2">
      <c r="A152" s="87" t="s">
        <v>133</v>
      </c>
      <c r="B152" s="159" t="s">
        <v>103</v>
      </c>
      <c r="C152" s="180" t="s">
        <v>19</v>
      </c>
      <c r="D152" s="183">
        <v>20000</v>
      </c>
      <c r="E152" s="71"/>
      <c r="F152" s="160">
        <f>D152*E152</f>
        <v>0</v>
      </c>
    </row>
    <row r="153" spans="1:6" ht="51" x14ac:dyDescent="0.2">
      <c r="A153" s="105" t="s">
        <v>158</v>
      </c>
      <c r="B153" s="182" t="s">
        <v>107</v>
      </c>
      <c r="C153" s="180" t="s">
        <v>19</v>
      </c>
      <c r="D153" s="183">
        <v>20000</v>
      </c>
      <c r="E153" s="71"/>
      <c r="F153" s="160">
        <f>D153*E153</f>
        <v>0</v>
      </c>
    </row>
    <row r="154" spans="1:6" x14ac:dyDescent="0.2">
      <c r="A154" s="89"/>
      <c r="B154" s="165"/>
      <c r="C154" s="166"/>
      <c r="D154" s="167"/>
      <c r="E154" s="200"/>
      <c r="F154" s="167"/>
    </row>
    <row r="155" spans="1:6" ht="51" x14ac:dyDescent="0.2">
      <c r="A155" s="87" t="s">
        <v>134</v>
      </c>
      <c r="B155" s="182" t="s">
        <v>108</v>
      </c>
      <c r="C155" s="180" t="s">
        <v>18</v>
      </c>
      <c r="D155" s="183">
        <v>42</v>
      </c>
      <c r="E155" s="71"/>
      <c r="F155" s="160">
        <f t="shared" ref="F155:F159" si="1">D155*E155</f>
        <v>0</v>
      </c>
    </row>
    <row r="156" spans="1:6" x14ac:dyDescent="0.2">
      <c r="A156" s="89"/>
      <c r="B156" s="165"/>
      <c r="C156" s="166"/>
      <c r="D156" s="167"/>
      <c r="E156" s="200"/>
      <c r="F156" s="167"/>
    </row>
    <row r="157" spans="1:6" ht="76.5" x14ac:dyDescent="0.2">
      <c r="A157" s="87" t="s">
        <v>135</v>
      </c>
      <c r="B157" s="159" t="s">
        <v>109</v>
      </c>
      <c r="C157" s="180" t="s">
        <v>18</v>
      </c>
      <c r="D157" s="183">
        <v>100</v>
      </c>
      <c r="E157" s="71"/>
      <c r="F157" s="160">
        <f t="shared" si="1"/>
        <v>0</v>
      </c>
    </row>
    <row r="158" spans="1:6" x14ac:dyDescent="0.2">
      <c r="A158" s="89"/>
      <c r="B158" s="165"/>
      <c r="C158" s="166"/>
      <c r="D158" s="167"/>
      <c r="E158" s="200"/>
      <c r="F158" s="167"/>
    </row>
    <row r="159" spans="1:6" ht="51" x14ac:dyDescent="0.2">
      <c r="A159" s="87" t="s">
        <v>136</v>
      </c>
      <c r="B159" s="182" t="s">
        <v>110</v>
      </c>
      <c r="C159" s="180" t="s">
        <v>18</v>
      </c>
      <c r="D159" s="183">
        <v>42</v>
      </c>
      <c r="E159" s="71"/>
      <c r="F159" s="160">
        <f t="shared" si="1"/>
        <v>0</v>
      </c>
    </row>
    <row r="160" spans="1:6" x14ac:dyDescent="0.2">
      <c r="A160" s="89"/>
      <c r="B160" s="165"/>
      <c r="C160" s="166"/>
      <c r="D160" s="167"/>
      <c r="E160" s="200"/>
      <c r="F160" s="167"/>
    </row>
    <row r="161" spans="1:6" ht="51" x14ac:dyDescent="0.2">
      <c r="A161" s="87" t="s">
        <v>137</v>
      </c>
      <c r="B161" s="182" t="s">
        <v>153</v>
      </c>
      <c r="C161" s="180" t="s">
        <v>20</v>
      </c>
      <c r="D161" s="183">
        <v>22</v>
      </c>
      <c r="E161" s="71"/>
      <c r="F161" s="160">
        <f>D161*E161</f>
        <v>0</v>
      </c>
    </row>
    <row r="162" spans="1:6" x14ac:dyDescent="0.2">
      <c r="A162" s="87"/>
      <c r="B162" s="182"/>
      <c r="C162" s="180"/>
      <c r="D162" s="183"/>
      <c r="E162" s="98"/>
      <c r="F162" s="160"/>
    </row>
    <row r="163" spans="1:6" ht="38.25" x14ac:dyDescent="0.2">
      <c r="A163" s="87" t="s">
        <v>138</v>
      </c>
      <c r="B163" s="182" t="s">
        <v>154</v>
      </c>
      <c r="C163" s="180" t="s">
        <v>20</v>
      </c>
      <c r="D163" s="183">
        <v>69</v>
      </c>
      <c r="E163" s="71"/>
      <c r="F163" s="160">
        <f>D163*E163</f>
        <v>0</v>
      </c>
    </row>
    <row r="164" spans="1:6" x14ac:dyDescent="0.2">
      <c r="A164" s="89"/>
      <c r="B164" s="165"/>
      <c r="C164" s="166"/>
      <c r="D164" s="167"/>
      <c r="E164" s="200"/>
      <c r="F164" s="167"/>
    </row>
    <row r="165" spans="1:6" ht="51" x14ac:dyDescent="0.2">
      <c r="A165" s="90"/>
      <c r="B165" s="185" t="s">
        <v>88</v>
      </c>
      <c r="C165" s="186"/>
      <c r="D165" s="187"/>
      <c r="E165" s="203"/>
      <c r="F165" s="187"/>
    </row>
    <row r="166" spans="1:6" s="188" customFormat="1" ht="127.5" x14ac:dyDescent="0.2">
      <c r="A166" s="87" t="s">
        <v>152</v>
      </c>
      <c r="B166" s="159" t="s">
        <v>115</v>
      </c>
      <c r="C166" s="180" t="s">
        <v>19</v>
      </c>
      <c r="D166" s="183">
        <v>29000</v>
      </c>
      <c r="E166" s="71"/>
      <c r="F166" s="160">
        <f t="shared" ref="F166:F167" si="2">D166*E166</f>
        <v>0</v>
      </c>
    </row>
    <row r="167" spans="1:6" s="188" customFormat="1" ht="25.5" x14ac:dyDescent="0.2">
      <c r="A167" s="105" t="s">
        <v>158</v>
      </c>
      <c r="B167" s="182" t="s">
        <v>82</v>
      </c>
      <c r="C167" s="180" t="s">
        <v>19</v>
      </c>
      <c r="D167" s="183">
        <v>29000</v>
      </c>
      <c r="E167" s="71"/>
      <c r="F167" s="160">
        <f t="shared" si="2"/>
        <v>0</v>
      </c>
    </row>
    <row r="168" spans="1:6" s="188" customFormat="1" ht="25.5" x14ac:dyDescent="0.2">
      <c r="A168" s="105" t="s">
        <v>159</v>
      </c>
      <c r="B168" s="182" t="s">
        <v>111</v>
      </c>
      <c r="C168" s="180" t="s">
        <v>19</v>
      </c>
      <c r="D168" s="183">
        <v>29000</v>
      </c>
      <c r="E168" s="71"/>
      <c r="F168" s="160">
        <f t="shared" ref="F168" si="3">D168*E168</f>
        <v>0</v>
      </c>
    </row>
    <row r="169" spans="1:6" s="188" customFormat="1" x14ac:dyDescent="0.2">
      <c r="A169" s="89"/>
      <c r="B169" s="165"/>
      <c r="C169" s="166"/>
      <c r="D169" s="167"/>
      <c r="E169" s="200"/>
      <c r="F169" s="167"/>
    </row>
    <row r="170" spans="1:6" s="188" customFormat="1" ht="114.75" x14ac:dyDescent="0.2">
      <c r="A170" s="87" t="s">
        <v>139</v>
      </c>
      <c r="B170" s="159" t="s">
        <v>155</v>
      </c>
      <c r="C170" s="180" t="s">
        <v>19</v>
      </c>
      <c r="D170" s="183">
        <v>89000</v>
      </c>
      <c r="E170" s="71"/>
      <c r="F170" s="160">
        <f t="shared" ref="F170:F172" si="4">D170*E170</f>
        <v>0</v>
      </c>
    </row>
    <row r="171" spans="1:6" s="188" customFormat="1" ht="25.5" x14ac:dyDescent="0.2">
      <c r="A171" s="105" t="s">
        <v>158</v>
      </c>
      <c r="B171" s="182" t="s">
        <v>82</v>
      </c>
      <c r="C171" s="180" t="s">
        <v>19</v>
      </c>
      <c r="D171" s="183">
        <v>89000</v>
      </c>
      <c r="E171" s="71"/>
      <c r="F171" s="160">
        <f t="shared" si="4"/>
        <v>0</v>
      </c>
    </row>
    <row r="172" spans="1:6" s="188" customFormat="1" ht="25.5" x14ac:dyDescent="0.2">
      <c r="A172" s="105" t="s">
        <v>159</v>
      </c>
      <c r="B172" s="182" t="s">
        <v>86</v>
      </c>
      <c r="C172" s="180" t="s">
        <v>19</v>
      </c>
      <c r="D172" s="183">
        <v>89000</v>
      </c>
      <c r="E172" s="71"/>
      <c r="F172" s="160">
        <f t="shared" si="4"/>
        <v>0</v>
      </c>
    </row>
    <row r="173" spans="1:6" s="188" customFormat="1" x14ac:dyDescent="0.2">
      <c r="A173" s="89"/>
      <c r="B173" s="165"/>
      <c r="C173" s="166"/>
      <c r="D173" s="167"/>
      <c r="E173" s="200"/>
      <c r="F173" s="167"/>
    </row>
    <row r="174" spans="1:6" s="188" customFormat="1" ht="38.25" x14ac:dyDescent="0.2">
      <c r="A174" s="87" t="s">
        <v>140</v>
      </c>
      <c r="B174" s="159" t="s">
        <v>116</v>
      </c>
      <c r="C174" s="180" t="s">
        <v>19</v>
      </c>
      <c r="D174" s="183">
        <v>700</v>
      </c>
      <c r="E174" s="71"/>
      <c r="F174" s="160">
        <f t="shared" ref="F174:F176" si="5">D174*E174</f>
        <v>0</v>
      </c>
    </row>
    <row r="175" spans="1:6" s="188" customFormat="1" ht="25.5" x14ac:dyDescent="0.2">
      <c r="A175" s="105" t="s">
        <v>158</v>
      </c>
      <c r="B175" s="182" t="s">
        <v>82</v>
      </c>
      <c r="C175" s="180" t="s">
        <v>19</v>
      </c>
      <c r="D175" s="183">
        <v>500</v>
      </c>
      <c r="E175" s="71"/>
      <c r="F175" s="160">
        <f t="shared" si="5"/>
        <v>0</v>
      </c>
    </row>
    <row r="176" spans="1:6" s="188" customFormat="1" ht="25.5" x14ac:dyDescent="0.2">
      <c r="A176" s="105" t="s">
        <v>159</v>
      </c>
      <c r="B176" s="182" t="s">
        <v>111</v>
      </c>
      <c r="C176" s="180" t="s">
        <v>19</v>
      </c>
      <c r="D176" s="183">
        <v>500</v>
      </c>
      <c r="E176" s="71"/>
      <c r="F176" s="160">
        <f t="shared" si="5"/>
        <v>0</v>
      </c>
    </row>
    <row r="177" spans="1:6" s="188" customFormat="1" x14ac:dyDescent="0.2">
      <c r="A177" s="89"/>
      <c r="B177" s="165"/>
      <c r="C177" s="166"/>
      <c r="D177" s="167"/>
      <c r="E177" s="200"/>
      <c r="F177" s="167"/>
    </row>
    <row r="178" spans="1:6" s="188" customFormat="1" ht="51" x14ac:dyDescent="0.2">
      <c r="A178" s="87" t="s">
        <v>141</v>
      </c>
      <c r="B178" s="159" t="s">
        <v>87</v>
      </c>
      <c r="C178" s="180" t="s">
        <v>19</v>
      </c>
      <c r="D178" s="183">
        <v>500</v>
      </c>
      <c r="E178" s="71"/>
      <c r="F178" s="160">
        <f t="shared" ref="F178:F180" si="6">D178*E178</f>
        <v>0</v>
      </c>
    </row>
    <row r="179" spans="1:6" s="188" customFormat="1" ht="25.5" x14ac:dyDescent="0.2">
      <c r="A179" s="105" t="s">
        <v>158</v>
      </c>
      <c r="B179" s="182" t="s">
        <v>82</v>
      </c>
      <c r="C179" s="180" t="s">
        <v>19</v>
      </c>
      <c r="D179" s="183">
        <v>500</v>
      </c>
      <c r="E179" s="71"/>
      <c r="F179" s="160">
        <f t="shared" si="6"/>
        <v>0</v>
      </c>
    </row>
    <row r="180" spans="1:6" s="188" customFormat="1" ht="25.5" x14ac:dyDescent="0.2">
      <c r="A180" s="105" t="s">
        <v>159</v>
      </c>
      <c r="B180" s="182" t="s">
        <v>111</v>
      </c>
      <c r="C180" s="180" t="s">
        <v>19</v>
      </c>
      <c r="D180" s="183">
        <v>500</v>
      </c>
      <c r="E180" s="71"/>
      <c r="F180" s="160">
        <f t="shared" si="6"/>
        <v>0</v>
      </c>
    </row>
    <row r="181" spans="1:6" s="188" customFormat="1" x14ac:dyDescent="0.2">
      <c r="A181" s="89"/>
      <c r="B181" s="165"/>
      <c r="C181" s="166"/>
      <c r="D181" s="167"/>
      <c r="E181" s="200"/>
      <c r="F181" s="167"/>
    </row>
    <row r="182" spans="1:6" s="188" customFormat="1" ht="63.75" x14ac:dyDescent="0.2">
      <c r="A182" s="87" t="s">
        <v>142</v>
      </c>
      <c r="B182" s="159" t="s">
        <v>83</v>
      </c>
      <c r="C182" s="180" t="s">
        <v>19</v>
      </c>
      <c r="D182" s="183">
        <v>16000</v>
      </c>
      <c r="E182" s="71"/>
      <c r="F182" s="160">
        <f t="shared" ref="F182:F184" si="7">D182*E182</f>
        <v>0</v>
      </c>
    </row>
    <row r="183" spans="1:6" s="188" customFormat="1" ht="25.5" x14ac:dyDescent="0.2">
      <c r="A183" s="105" t="s">
        <v>158</v>
      </c>
      <c r="B183" s="182" t="s">
        <v>82</v>
      </c>
      <c r="C183" s="180" t="s">
        <v>19</v>
      </c>
      <c r="D183" s="183">
        <v>16000</v>
      </c>
      <c r="E183" s="71"/>
      <c r="F183" s="160">
        <f t="shared" si="7"/>
        <v>0</v>
      </c>
    </row>
    <row r="184" spans="1:6" s="188" customFormat="1" ht="25.5" x14ac:dyDescent="0.2">
      <c r="A184" s="105" t="s">
        <v>159</v>
      </c>
      <c r="B184" s="182" t="s">
        <v>111</v>
      </c>
      <c r="C184" s="180" t="s">
        <v>19</v>
      </c>
      <c r="D184" s="183">
        <v>16000</v>
      </c>
      <c r="E184" s="71"/>
      <c r="F184" s="160">
        <f t="shared" si="7"/>
        <v>0</v>
      </c>
    </row>
    <row r="185" spans="1:6" s="188" customFormat="1" x14ac:dyDescent="0.2">
      <c r="A185" s="89"/>
      <c r="B185" s="165"/>
      <c r="C185" s="166"/>
      <c r="D185" s="167"/>
      <c r="E185" s="200"/>
      <c r="F185" s="167"/>
    </row>
    <row r="186" spans="1:6" s="188" customFormat="1" ht="76.5" x14ac:dyDescent="0.2">
      <c r="A186" s="87" t="s">
        <v>143</v>
      </c>
      <c r="B186" s="159" t="s">
        <v>84</v>
      </c>
      <c r="C186" s="180" t="s">
        <v>19</v>
      </c>
      <c r="D186" s="183">
        <v>3000</v>
      </c>
      <c r="E186" s="71"/>
      <c r="F186" s="160">
        <f t="shared" ref="F186:F188" si="8">D186*E186</f>
        <v>0</v>
      </c>
    </row>
    <row r="187" spans="1:6" s="188" customFormat="1" ht="25.5" x14ac:dyDescent="0.2">
      <c r="A187" s="105" t="s">
        <v>158</v>
      </c>
      <c r="B187" s="182" t="s">
        <v>82</v>
      </c>
      <c r="C187" s="180" t="s">
        <v>19</v>
      </c>
      <c r="D187" s="183">
        <v>3000</v>
      </c>
      <c r="E187" s="71"/>
      <c r="F187" s="160">
        <f t="shared" si="8"/>
        <v>0</v>
      </c>
    </row>
    <row r="188" spans="1:6" s="188" customFormat="1" ht="25.5" x14ac:dyDescent="0.2">
      <c r="A188" s="105" t="s">
        <v>159</v>
      </c>
      <c r="B188" s="182" t="s">
        <v>111</v>
      </c>
      <c r="C188" s="180" t="s">
        <v>19</v>
      </c>
      <c r="D188" s="183">
        <v>3000</v>
      </c>
      <c r="E188" s="71"/>
      <c r="F188" s="160">
        <f t="shared" si="8"/>
        <v>0</v>
      </c>
    </row>
    <row r="189" spans="1:6" s="188" customFormat="1" x14ac:dyDescent="0.2">
      <c r="A189" s="89"/>
      <c r="B189" s="165"/>
      <c r="C189" s="166"/>
      <c r="D189" s="167"/>
      <c r="E189" s="200"/>
      <c r="F189" s="167"/>
    </row>
    <row r="190" spans="1:6" s="188" customFormat="1" ht="63.75" x14ac:dyDescent="0.2">
      <c r="A190" s="87" t="s">
        <v>144</v>
      </c>
      <c r="B190" s="159" t="s">
        <v>85</v>
      </c>
      <c r="C190" s="180" t="s">
        <v>19</v>
      </c>
      <c r="D190" s="183">
        <v>3000</v>
      </c>
      <c r="E190" s="71"/>
      <c r="F190" s="160">
        <f t="shared" ref="F190:F192" si="9">D190*E190</f>
        <v>0</v>
      </c>
    </row>
    <row r="191" spans="1:6" s="188" customFormat="1" ht="25.5" x14ac:dyDescent="0.2">
      <c r="A191" s="105" t="s">
        <v>158</v>
      </c>
      <c r="B191" s="182" t="s">
        <v>82</v>
      </c>
      <c r="C191" s="180" t="s">
        <v>19</v>
      </c>
      <c r="D191" s="183">
        <v>3000</v>
      </c>
      <c r="E191" s="71"/>
      <c r="F191" s="160">
        <f t="shared" si="9"/>
        <v>0</v>
      </c>
    </row>
    <row r="192" spans="1:6" s="188" customFormat="1" ht="25.5" x14ac:dyDescent="0.2">
      <c r="A192" s="105" t="s">
        <v>159</v>
      </c>
      <c r="B192" s="182" t="s">
        <v>111</v>
      </c>
      <c r="C192" s="180" t="s">
        <v>19</v>
      </c>
      <c r="D192" s="183">
        <v>3000</v>
      </c>
      <c r="E192" s="71"/>
      <c r="F192" s="160">
        <f t="shared" si="9"/>
        <v>0</v>
      </c>
    </row>
    <row r="193" spans="1:6" s="188" customFormat="1" x14ac:dyDescent="0.2">
      <c r="A193" s="89"/>
      <c r="B193" s="165"/>
      <c r="C193" s="166"/>
      <c r="D193" s="167"/>
      <c r="E193" s="200"/>
      <c r="F193" s="167"/>
    </row>
    <row r="194" spans="1:6" s="188" customFormat="1" ht="63.75" x14ac:dyDescent="0.2">
      <c r="A194" s="87" t="s">
        <v>145</v>
      </c>
      <c r="B194" s="159" t="s">
        <v>118</v>
      </c>
      <c r="C194" s="180" t="s">
        <v>19</v>
      </c>
      <c r="D194" s="183">
        <v>50000</v>
      </c>
      <c r="E194" s="71"/>
      <c r="F194" s="160">
        <f t="shared" ref="F194:F196" si="10">D194*E194</f>
        <v>0</v>
      </c>
    </row>
    <row r="195" spans="1:6" s="188" customFormat="1" ht="25.5" x14ac:dyDescent="0.2">
      <c r="A195" s="105" t="s">
        <v>158</v>
      </c>
      <c r="B195" s="182" t="s">
        <v>82</v>
      </c>
      <c r="C195" s="180" t="s">
        <v>19</v>
      </c>
      <c r="D195" s="183">
        <v>50000</v>
      </c>
      <c r="E195" s="71"/>
      <c r="F195" s="160">
        <f t="shared" si="10"/>
        <v>0</v>
      </c>
    </row>
    <row r="196" spans="1:6" s="188" customFormat="1" ht="25.5" x14ac:dyDescent="0.2">
      <c r="A196" s="105" t="s">
        <v>159</v>
      </c>
      <c r="B196" s="182" t="s">
        <v>111</v>
      </c>
      <c r="C196" s="180" t="s">
        <v>19</v>
      </c>
      <c r="D196" s="183">
        <v>50000</v>
      </c>
      <c r="E196" s="71"/>
      <c r="F196" s="160">
        <f t="shared" si="10"/>
        <v>0</v>
      </c>
    </row>
    <row r="197" spans="1:6" s="188" customFormat="1" x14ac:dyDescent="0.2">
      <c r="A197" s="89"/>
      <c r="B197" s="165"/>
      <c r="C197" s="166"/>
      <c r="D197" s="167"/>
      <c r="E197" s="200"/>
      <c r="F197" s="167"/>
    </row>
    <row r="198" spans="1:6" s="188" customFormat="1" ht="51" x14ac:dyDescent="0.2">
      <c r="A198" s="87" t="s">
        <v>146</v>
      </c>
      <c r="B198" s="159" t="s">
        <v>117</v>
      </c>
      <c r="C198" s="180" t="s">
        <v>19</v>
      </c>
      <c r="D198" s="183">
        <v>2000</v>
      </c>
      <c r="E198" s="71"/>
      <c r="F198" s="160">
        <f t="shared" ref="F198:F200" si="11">D198*E198</f>
        <v>0</v>
      </c>
    </row>
    <row r="199" spans="1:6" s="188" customFormat="1" ht="25.5" x14ac:dyDescent="0.2">
      <c r="A199" s="105" t="s">
        <v>158</v>
      </c>
      <c r="B199" s="182" t="s">
        <v>82</v>
      </c>
      <c r="C199" s="180" t="s">
        <v>19</v>
      </c>
      <c r="D199" s="183">
        <v>2000</v>
      </c>
      <c r="E199" s="71"/>
      <c r="F199" s="160">
        <f t="shared" si="11"/>
        <v>0</v>
      </c>
    </row>
    <row r="200" spans="1:6" s="188" customFormat="1" ht="25.5" x14ac:dyDescent="0.2">
      <c r="A200" s="105" t="s">
        <v>159</v>
      </c>
      <c r="B200" s="182" t="s">
        <v>111</v>
      </c>
      <c r="C200" s="180" t="s">
        <v>19</v>
      </c>
      <c r="D200" s="183">
        <v>2000</v>
      </c>
      <c r="E200" s="71"/>
      <c r="F200" s="160">
        <f t="shared" si="11"/>
        <v>0</v>
      </c>
    </row>
    <row r="201" spans="1:6" s="188" customFormat="1" x14ac:dyDescent="0.2">
      <c r="A201" s="88"/>
      <c r="B201" s="182"/>
      <c r="C201" s="180"/>
      <c r="D201" s="183"/>
      <c r="E201" s="204"/>
      <c r="F201" s="160"/>
    </row>
    <row r="202" spans="1:6" x14ac:dyDescent="0.2">
      <c r="A202" s="91"/>
      <c r="B202" s="189" t="s">
        <v>81</v>
      </c>
      <c r="C202" s="190" t="s">
        <v>33</v>
      </c>
      <c r="D202" s="191"/>
      <c r="E202" s="205"/>
      <c r="F202" s="192">
        <f>SUM(F120:F201)</f>
        <v>0</v>
      </c>
    </row>
    <row r="203" spans="1:6" x14ac:dyDescent="0.2">
      <c r="A203" s="84"/>
      <c r="B203" s="165"/>
      <c r="C203" s="166"/>
      <c r="D203" s="167"/>
      <c r="E203" s="200"/>
      <c r="F203" s="167"/>
    </row>
    <row r="204" spans="1:6" x14ac:dyDescent="0.2">
      <c r="A204" s="84"/>
      <c r="B204" s="165"/>
      <c r="C204" s="166"/>
      <c r="D204" s="167"/>
      <c r="E204" s="200"/>
      <c r="F204" s="167"/>
    </row>
    <row r="205" spans="1:6" x14ac:dyDescent="0.2">
      <c r="A205" s="84"/>
      <c r="B205" s="165"/>
      <c r="C205" s="166"/>
      <c r="D205" s="167"/>
      <c r="E205" s="200"/>
      <c r="F205" s="167"/>
    </row>
    <row r="206" spans="1:6" x14ac:dyDescent="0.2">
      <c r="A206" s="84"/>
      <c r="B206" s="165"/>
      <c r="C206" s="166"/>
      <c r="D206" s="167"/>
      <c r="E206" s="200"/>
      <c r="F206" s="167"/>
    </row>
    <row r="207" spans="1:6" x14ac:dyDescent="0.2">
      <c r="A207" s="84"/>
      <c r="B207" s="165"/>
      <c r="C207" s="166"/>
      <c r="D207" s="167"/>
      <c r="E207" s="200"/>
      <c r="F207" s="167"/>
    </row>
    <row r="208" spans="1:6" x14ac:dyDescent="0.2">
      <c r="A208" s="84"/>
      <c r="B208" s="165"/>
      <c r="C208" s="166"/>
      <c r="D208" s="167"/>
      <c r="E208" s="200"/>
      <c r="F208" s="167"/>
    </row>
    <row r="209" spans="1:6" x14ac:dyDescent="0.2">
      <c r="A209" s="84"/>
      <c r="B209" s="165"/>
      <c r="C209" s="166"/>
      <c r="D209" s="167"/>
      <c r="E209" s="200"/>
      <c r="F209" s="167"/>
    </row>
    <row r="210" spans="1:6" x14ac:dyDescent="0.2">
      <c r="A210" s="84"/>
      <c r="B210" s="165"/>
      <c r="C210" s="166"/>
      <c r="D210" s="167"/>
      <c r="E210" s="200"/>
      <c r="F210" s="167"/>
    </row>
    <row r="211" spans="1:6" x14ac:dyDescent="0.2">
      <c r="A211" s="84"/>
      <c r="B211" s="165"/>
      <c r="C211" s="166"/>
      <c r="D211" s="167"/>
      <c r="E211" s="200"/>
      <c r="F211" s="167"/>
    </row>
    <row r="212" spans="1:6" x14ac:dyDescent="0.2">
      <c r="A212" s="84"/>
      <c r="B212" s="165"/>
      <c r="C212" s="166"/>
      <c r="D212" s="167"/>
      <c r="E212" s="200"/>
      <c r="F212" s="167"/>
    </row>
    <row r="213" spans="1:6" x14ac:dyDescent="0.2">
      <c r="A213" s="84"/>
      <c r="B213" s="165"/>
      <c r="C213" s="166"/>
      <c r="D213" s="167"/>
      <c r="E213" s="200"/>
      <c r="F213" s="167"/>
    </row>
    <row r="214" spans="1:6" x14ac:dyDescent="0.2">
      <c r="A214" s="84"/>
      <c r="B214" s="165"/>
      <c r="C214" s="166"/>
      <c r="D214" s="167"/>
      <c r="E214" s="200"/>
      <c r="F214" s="167"/>
    </row>
    <row r="215" spans="1:6" x14ac:dyDescent="0.2">
      <c r="A215" s="84"/>
      <c r="B215" s="165"/>
      <c r="C215" s="166"/>
      <c r="D215" s="167"/>
      <c r="E215" s="200"/>
      <c r="F215" s="167"/>
    </row>
    <row r="216" spans="1:6" x14ac:dyDescent="0.2">
      <c r="A216" s="84"/>
      <c r="B216" s="165"/>
      <c r="C216" s="166"/>
      <c r="D216" s="167"/>
      <c r="E216" s="200"/>
      <c r="F216" s="167"/>
    </row>
    <row r="217" spans="1:6" x14ac:dyDescent="0.2">
      <c r="A217" s="84"/>
      <c r="B217" s="165"/>
      <c r="C217" s="166"/>
      <c r="D217" s="167"/>
      <c r="E217" s="200"/>
      <c r="F217" s="167"/>
    </row>
    <row r="218" spans="1:6" x14ac:dyDescent="0.2">
      <c r="A218" s="84"/>
      <c r="B218" s="165"/>
      <c r="C218" s="166"/>
      <c r="D218" s="167"/>
      <c r="E218" s="200"/>
      <c r="F218" s="167"/>
    </row>
    <row r="219" spans="1:6" x14ac:dyDescent="0.2">
      <c r="A219" s="84"/>
      <c r="B219" s="165"/>
      <c r="C219" s="166"/>
      <c r="D219" s="167"/>
      <c r="E219" s="200"/>
      <c r="F219" s="167"/>
    </row>
    <row r="220" spans="1:6" x14ac:dyDescent="0.2">
      <c r="A220" s="84"/>
      <c r="B220" s="165"/>
      <c r="C220" s="166"/>
      <c r="D220" s="167"/>
      <c r="E220" s="200"/>
      <c r="F220" s="167"/>
    </row>
    <row r="221" spans="1:6" x14ac:dyDescent="0.2">
      <c r="A221" s="84"/>
      <c r="B221" s="165"/>
      <c r="C221" s="166"/>
      <c r="D221" s="167"/>
      <c r="E221" s="200"/>
      <c r="F221" s="167"/>
    </row>
    <row r="222" spans="1:6" x14ac:dyDescent="0.2">
      <c r="A222" s="84"/>
      <c r="B222" s="165"/>
      <c r="C222" s="166"/>
      <c r="D222" s="167"/>
      <c r="E222" s="200"/>
      <c r="F222" s="167"/>
    </row>
    <row r="223" spans="1:6" x14ac:dyDescent="0.2">
      <c r="A223" s="84"/>
      <c r="B223" s="165"/>
      <c r="C223" s="166"/>
      <c r="D223" s="167"/>
      <c r="E223" s="200"/>
      <c r="F223" s="167"/>
    </row>
    <row r="224" spans="1:6" x14ac:dyDescent="0.2">
      <c r="A224" s="84"/>
      <c r="B224" s="165"/>
      <c r="C224" s="166"/>
      <c r="D224" s="167"/>
      <c r="E224" s="200"/>
      <c r="F224" s="167"/>
    </row>
    <row r="225" spans="1:6" x14ac:dyDescent="0.2">
      <c r="A225" s="84"/>
      <c r="B225" s="165"/>
      <c r="C225" s="166"/>
      <c r="D225" s="167"/>
      <c r="E225" s="200"/>
      <c r="F225" s="167"/>
    </row>
    <row r="226" spans="1:6" x14ac:dyDescent="0.2">
      <c r="A226" s="84"/>
      <c r="B226" s="165"/>
      <c r="C226" s="166"/>
      <c r="D226" s="167"/>
      <c r="E226" s="200"/>
      <c r="F226" s="167"/>
    </row>
    <row r="227" spans="1:6" x14ac:dyDescent="0.2">
      <c r="A227" s="84"/>
      <c r="B227" s="165"/>
      <c r="C227" s="166"/>
      <c r="D227" s="167"/>
      <c r="E227" s="200"/>
      <c r="F227" s="167"/>
    </row>
    <row r="228" spans="1:6" x14ac:dyDescent="0.2">
      <c r="A228" s="84"/>
      <c r="B228" s="165"/>
      <c r="C228" s="166"/>
      <c r="D228" s="167"/>
      <c r="E228" s="200"/>
      <c r="F228" s="167"/>
    </row>
    <row r="229" spans="1:6" x14ac:dyDescent="0.2">
      <c r="A229" s="84"/>
      <c r="B229" s="165"/>
      <c r="C229" s="166"/>
      <c r="D229" s="167"/>
      <c r="E229" s="200"/>
      <c r="F229" s="167"/>
    </row>
    <row r="230" spans="1:6" x14ac:dyDescent="0.2">
      <c r="A230" s="84"/>
      <c r="B230" s="165"/>
      <c r="C230" s="166"/>
      <c r="D230" s="167"/>
      <c r="E230" s="200"/>
      <c r="F230" s="167"/>
    </row>
    <row r="231" spans="1:6" x14ac:dyDescent="0.2">
      <c r="A231" s="84"/>
      <c r="B231" s="165"/>
      <c r="C231" s="166"/>
      <c r="D231" s="167"/>
      <c r="E231" s="200"/>
      <c r="F231" s="167"/>
    </row>
    <row r="232" spans="1:6" x14ac:dyDescent="0.2">
      <c r="A232" s="84"/>
      <c r="B232" s="165"/>
      <c r="C232" s="166"/>
      <c r="D232" s="167"/>
      <c r="E232" s="200"/>
      <c r="F232" s="167"/>
    </row>
    <row r="233" spans="1:6" x14ac:dyDescent="0.2">
      <c r="A233" s="84"/>
      <c r="B233" s="165"/>
      <c r="C233" s="166"/>
      <c r="D233" s="167"/>
      <c r="E233" s="200"/>
      <c r="F233" s="167"/>
    </row>
    <row r="234" spans="1:6" x14ac:dyDescent="0.2">
      <c r="A234" s="84"/>
      <c r="B234" s="165"/>
      <c r="C234" s="166"/>
      <c r="D234" s="167"/>
      <c r="E234" s="200"/>
      <c r="F234" s="167"/>
    </row>
    <row r="235" spans="1:6" x14ac:dyDescent="0.2">
      <c r="A235" s="84"/>
      <c r="B235" s="165"/>
      <c r="C235" s="166"/>
      <c r="D235" s="167"/>
      <c r="E235" s="200"/>
      <c r="F235" s="167"/>
    </row>
    <row r="236" spans="1:6" x14ac:dyDescent="0.2">
      <c r="A236" s="84"/>
      <c r="B236" s="165"/>
      <c r="C236" s="166"/>
      <c r="D236" s="167"/>
      <c r="E236" s="200"/>
      <c r="F236" s="167"/>
    </row>
    <row r="237" spans="1:6" x14ac:dyDescent="0.2">
      <c r="A237" s="84"/>
      <c r="B237" s="165"/>
      <c r="C237" s="166"/>
      <c r="D237" s="167"/>
      <c r="E237" s="200"/>
      <c r="F237" s="167"/>
    </row>
    <row r="238" spans="1:6" x14ac:dyDescent="0.2">
      <c r="A238" s="84"/>
      <c r="B238" s="165"/>
      <c r="C238" s="166"/>
      <c r="D238" s="167"/>
      <c r="E238" s="200"/>
      <c r="F238" s="167"/>
    </row>
    <row r="239" spans="1:6" x14ac:dyDescent="0.2">
      <c r="A239" s="84"/>
      <c r="B239" s="165"/>
      <c r="C239" s="166"/>
      <c r="D239" s="167"/>
      <c r="E239" s="200"/>
      <c r="F239" s="167"/>
    </row>
    <row r="240" spans="1:6" x14ac:dyDescent="0.2">
      <c r="A240" s="84"/>
      <c r="B240" s="165"/>
      <c r="C240" s="166"/>
      <c r="D240" s="167"/>
      <c r="E240" s="200"/>
      <c r="F240" s="167"/>
    </row>
    <row r="241" spans="1:6" x14ac:dyDescent="0.2">
      <c r="A241" s="84"/>
      <c r="B241" s="165"/>
      <c r="C241" s="166"/>
      <c r="D241" s="167"/>
      <c r="E241" s="200"/>
      <c r="F241" s="167"/>
    </row>
  </sheetData>
  <sheetProtection password="C989" sheet="1" objects="1" scenarios="1" selectLockedCells="1"/>
  <mergeCells count="27">
    <mergeCell ref="B95:D98"/>
    <mergeCell ref="B14:D15"/>
    <mergeCell ref="B39:D41"/>
    <mergeCell ref="B42:D43"/>
    <mergeCell ref="B37:D38"/>
    <mergeCell ref="B18:D19"/>
    <mergeCell ref="B31:D32"/>
    <mergeCell ref="B35:D36"/>
    <mergeCell ref="B68:D72"/>
    <mergeCell ref="B47:D47"/>
    <mergeCell ref="B53:D58"/>
    <mergeCell ref="B59:D63"/>
    <mergeCell ref="B64:D65"/>
    <mergeCell ref="B66:D67"/>
    <mergeCell ref="B73:D78"/>
    <mergeCell ref="B81:D83"/>
    <mergeCell ref="B84:D87"/>
    <mergeCell ref="B88:D90"/>
    <mergeCell ref="B91:D94"/>
    <mergeCell ref="B79:D80"/>
    <mergeCell ref="B44:D45"/>
    <mergeCell ref="B16:D17"/>
    <mergeCell ref="B26:D28"/>
    <mergeCell ref="B29:D30"/>
    <mergeCell ref="B33:D34"/>
    <mergeCell ref="B20:D23"/>
    <mergeCell ref="B24:D25"/>
  </mergeCells>
  <phoneticPr fontId="4" type="noConversion"/>
  <pageMargins left="0.98425196850393704" right="0.39370078740157483" top="0.78740157480314965" bottom="0.78740157480314965" header="0.31496062992125984" footer="0.31496062992125984"/>
  <pageSetup paperSize="9" orientation="portrait" r:id="rId1"/>
  <headerFooter alignWithMargins="0">
    <oddHeader>&amp;L&amp;"Arial CE,Ležeče"&amp;9&amp;Uinvestitor-naročnik: &amp;"Arial CE,Krepko ležeče"MOL
Mestni trg 1, 1000 LJUBLJANA&amp;C&amp;G&amp;R&amp;"Arial CE,Ležeče"&amp;9&amp;Uobjekt:&amp;"Arial CE,Krepko ležeče"CSU - na območju tovarne Rog
RUŠITVENA DELA - 2.faza</oddHeader>
    <oddFooter>&amp;L&amp;"Arial CE,Ležeče"&amp;9&amp;Uprojekt št.: &amp;"Arial CE,Krepko ležeče"02/2010, avgust 2010&amp;"Arial CE,Ležeče"
načrt št.:&amp;"Arial CE,Krepko ležeče"02/2010, februar 2016 (PZI)&amp;C&amp;"Arial,Krepko poševno"&amp;9&amp;U&amp;A&amp;R&amp;"Arial CE,Krepko"&amp;P/&amp;"Arial CE,Običajno"&amp;9&amp;N</oddFooter>
  </headerFooter>
  <rowBreaks count="3" manualBreakCount="3">
    <brk id="46" max="16383" man="1"/>
    <brk id="99" max="16383" man="1"/>
    <brk id="108" max="16383" man="1"/>
  </rowBreaks>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2</vt:i4>
      </vt:variant>
      <vt:variant>
        <vt:lpstr>Imenovani obsegi</vt:lpstr>
      </vt:variant>
      <vt:variant>
        <vt:i4>3</vt:i4>
      </vt:variant>
    </vt:vector>
  </HeadingPairs>
  <TitlesOfParts>
    <vt:vector size="5" baseType="lpstr">
      <vt:lpstr>naslovnica</vt:lpstr>
      <vt:lpstr>1.0_Rušitve-2.faza_Center Rog</vt:lpstr>
      <vt:lpstr>'1.0_Rušitve-2.faza_Center Rog'!Področje_tiskanja</vt:lpstr>
      <vt:lpstr>naslovnica!Področje_tiskanja</vt:lpstr>
      <vt:lpstr>'1.0_Rušitve-2.faza_Center Rog'!Tiskanje_naslovov</vt:lpstr>
    </vt:vector>
  </TitlesOfParts>
  <Company>Elea iC d.o.o.</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dragok</dc:creator>
  <cp:lastModifiedBy>Bojan Drobnič</cp:lastModifiedBy>
  <cp:lastPrinted>2016-09-26T11:36:46Z</cp:lastPrinted>
  <dcterms:created xsi:type="dcterms:W3CDTF">2009-02-18T15:12:36Z</dcterms:created>
  <dcterms:modified xsi:type="dcterms:W3CDTF">2021-01-27T09:30:17Z</dcterms:modified>
</cp:coreProperties>
</file>