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429"/>
  <workbookPr/>
  <mc:AlternateContent xmlns:mc="http://schemas.openxmlformats.org/markup-compatibility/2006">
    <mc:Choice Requires="x15">
      <x15ac:absPath xmlns:x15ac="http://schemas.microsoft.com/office/spreadsheetml/2010/11/ac" url="C:\Users\ekona\Desktop\Projekti v izvajanju\Igrišče OŠ Oskar Kovačič\Razpisna verzija\"/>
    </mc:Choice>
  </mc:AlternateContent>
  <xr:revisionPtr revIDLastSave="0" documentId="13_ncr:1_{C8E77B70-C16E-4828-9E09-FF1C5BB72928}" xr6:coauthVersionLast="47" xr6:coauthVersionMax="47" xr10:uidLastSave="{00000000-0000-0000-0000-000000000000}"/>
  <workbookProtection workbookAlgorithmName="SHA-512" workbookHashValue="u5p1Ie8U9PssjWhJcmD43+Z2QQS1dTF8NcyBlj5UnlnUmHiFjadpFMioMSXF0zox9aF7+uU9kW8IlC9ZfLzQAA==" workbookSaltValue="2Z4fsRc2Hii06UG8lVHirg==" workbookSpinCount="100000" lockStructure="1"/>
  <bookViews>
    <workbookView xWindow="-108" yWindow="-108" windowWidth="46296" windowHeight="25416" tabRatio="738" activeTab="4" xr2:uid="{00000000-000D-0000-FFFF-FFFF00000000}"/>
  </bookViews>
  <sheets>
    <sheet name="Rekapitulacija" sheetId="1" r:id="rId1"/>
    <sheet name="Splošne opombe" sheetId="2" r:id="rId2"/>
    <sheet name="Gradbena dela" sheetId="3" r:id="rId3"/>
    <sheet name="Obrtniška dela" sheetId="7" r:id="rId4"/>
    <sheet name="Elektro inštalacije" sheetId="6" r:id="rId5"/>
    <sheet name="Strojne inštalacije" sheetId="5" r:id="rId6"/>
    <sheet name="Oprema" sheetId="4" r:id="rId7"/>
  </sheets>
  <definedNames>
    <definedName name="_Hlk105489624" localSheetId="0">Rekapitulacija!#REF!</definedName>
    <definedName name="_Hlk144132817" localSheetId="0">Rekapitulacija!#REF!</definedName>
    <definedName name="_Hlk144133311" localSheetId="0">Rekapitulacija!#REF!</definedName>
    <definedName name="_Hlk144134634" localSheetId="0">Rekapitulacija!#REF!</definedName>
    <definedName name="_Hlk144134927" localSheetId="0">Rekapitulacija!#REF!</definedName>
    <definedName name="_Hlk144136427" localSheetId="0">Rekapitulacija!#REF!</definedName>
    <definedName name="_Hlk144136917" localSheetId="0">Rekapitulacija!#REF!</definedName>
    <definedName name="_Hlk144137362" localSheetId="0">Rekapitulacija!#REF!</definedName>
    <definedName name="_Hlk144137381" localSheetId="0">Rekapitulacija!#REF!</definedName>
    <definedName name="_Hlk144189527" localSheetId="0">Rekapitulacija!#REF!</definedName>
    <definedName name="_Hlk144190028" localSheetId="0">Rekapitulacija!#REF!</definedName>
    <definedName name="_Hlk144190254" localSheetId="0">Rekapitulacija!#REF!</definedName>
    <definedName name="_Hlk144191145" localSheetId="0">Rekapitulacija!#REF!</definedName>
    <definedName name="_Hlk144191347" localSheetId="0">Rekapitulacija!#REF!</definedName>
    <definedName name="_Hlk144205935" localSheetId="0">Rekapitulacija!#REF!</definedName>
    <definedName name="_Hlk144206014" localSheetId="0">Rekapitulacija!#REF!</definedName>
    <definedName name="_Hlk144207569" localSheetId="0">Rekapitulacija!#REF!</definedName>
    <definedName name="_Hlk144364937" localSheetId="0">Rekapitulacija!#REF!</definedName>
    <definedName name="_Hlk144365061" localSheetId="0">Rekapitulacija!#REF!</definedName>
    <definedName name="_Hlk146278660" localSheetId="0">Rekapitulacija!#REF!</definedName>
    <definedName name="_Hlk146278823" localSheetId="0">Rekapitulacija!#REF!</definedName>
    <definedName name="_Hlk146278945" localSheetId="0">Rekapitulacija!#REF!</definedName>
    <definedName name="_Hlk146279103" localSheetId="0">Rekapitulacija!#REF!</definedName>
    <definedName name="_Hlk182305817" localSheetId="0">Rekapitulacija!#REF!</definedName>
    <definedName name="_Hlk182305998" localSheetId="0">Rekapitulacija!#REF!</definedName>
    <definedName name="_Hlk29640476" localSheetId="0">Rekapitulacija!#REF!</definedName>
    <definedName name="_Hlk29652045" localSheetId="0">Rekapitulacija!#REF!</definedName>
    <definedName name="_Hlk29652117" localSheetId="0">Rekapitulacija!#REF!</definedName>
    <definedName name="_Hlk30518103" localSheetId="0">Rekapitulacija!#REF!</definedName>
    <definedName name="_Hlk30518210" localSheetId="0">Rekapitulacija!#REF!</definedName>
    <definedName name="_Hlk33619432" localSheetId="0">Rekapitulacija!#REF!</definedName>
    <definedName name="_Hlk61935142" localSheetId="0">Rekapitulacija!#REF!</definedName>
    <definedName name="_Hlk61941133" localSheetId="0">Rekapitulacija!#REF!</definedName>
    <definedName name="_Hlk61949045" localSheetId="0">Rekapitulacija!#REF!</definedName>
    <definedName name="_Hlk61949171" localSheetId="0">Rekapitulacija!#REF!</definedName>
    <definedName name="_Hlk61956555" localSheetId="0">Rekapitulacija!#REF!</definedName>
    <definedName name="_Hlk61956658" localSheetId="0">Rekapitulacija!#REF!</definedName>
    <definedName name="_Hlk62040185" localSheetId="0">Rekapitulacija!#REF!</definedName>
    <definedName name="_Hlk62984151" localSheetId="0">Rekapitulacija!#REF!</definedName>
    <definedName name="_Hlk64448182" localSheetId="0">Rekapitulacija!#REF!</definedName>
    <definedName name="_Hlk64452157" localSheetId="0">Rekapitulacija!#REF!</definedName>
    <definedName name="_Hlk65049364" localSheetId="0">Rekapitulacija!#REF!</definedName>
    <definedName name="_Hlk65058566" localSheetId="0">Rekapitulacija!#REF!</definedName>
    <definedName name="_Hlk65060561" localSheetId="0">Rekapitulacija!#REF!</definedName>
    <definedName name="_Hlk65475203" localSheetId="0">Rekapitulacija!#REF!</definedName>
    <definedName name="_Hlk65479189" localSheetId="0">Rekapitulacija!#REF!</definedName>
    <definedName name="_Hlk65482888" localSheetId="0">Rekapitulacija!#REF!</definedName>
    <definedName name="_Hlk65485270" localSheetId="0">Rekapitulacija!#REF!</definedName>
    <definedName name="_Hlk67209943" localSheetId="0">Rekapitulacija!#REF!</definedName>
    <definedName name="_Hlk69818199" localSheetId="0">Rekapitulacija!#REF!</definedName>
    <definedName name="_Hlk69818250" localSheetId="0">Rekapitulacija!#REF!</definedName>
    <definedName name="_Hlk70326664" localSheetId="0">Rekapitulacija!#REF!</definedName>
    <definedName name="_Hlk70327093" localSheetId="0">Rekapitulacija!#REF!</definedName>
    <definedName name="_Hlk70327247" localSheetId="0">Rekapitulacija!#REF!</definedName>
    <definedName name="_Hlk71011932" localSheetId="0">Rekapitulacija!#REF!</definedName>
    <definedName name="_xlnm.Print_Area" localSheetId="4">'Elektro inštalacije'!$A$1:$E$536</definedName>
    <definedName name="_xlnm.Print_Area" localSheetId="2">'Gradbena dela'!$A$1:$E$825</definedName>
    <definedName name="_xlnm.Print_Area" localSheetId="3">'Obrtniška dela'!$A$1:$E$297</definedName>
    <definedName name="_xlnm.Print_Area" localSheetId="6">Oprema!$A$1:$E$872</definedName>
    <definedName name="_xlnm.Print_Area" localSheetId="0">Rekapitulacija!$A$1:$E$46</definedName>
    <definedName name="_xlnm.Print_Area" localSheetId="1">'Splošne opombe'!$A$1:$E$59</definedName>
    <definedName name="_xlnm.Print_Area" localSheetId="5">'Strojne inštalacije'!$A$1:$E$331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145" i="5" l="1"/>
  <c r="E423" i="6"/>
  <c r="C538" i="3" l="1"/>
  <c r="C534" i="3"/>
  <c r="C530" i="3"/>
  <c r="C526" i="3"/>
  <c r="C517" i="3"/>
  <c r="C515" i="3"/>
  <c r="C507" i="3"/>
  <c r="C505" i="3"/>
  <c r="E64" i="3" l="1"/>
  <c r="E294" i="7" l="1"/>
  <c r="E286" i="7"/>
  <c r="E278" i="7"/>
  <c r="E271" i="7"/>
  <c r="E263" i="7"/>
  <c r="E255" i="7"/>
  <c r="E247" i="7"/>
  <c r="E238" i="7"/>
  <c r="E233" i="7"/>
  <c r="E196" i="7"/>
  <c r="E192" i="7"/>
  <c r="E166" i="7"/>
  <c r="E164" i="7"/>
  <c r="E162" i="7"/>
  <c r="E160" i="7"/>
  <c r="E158" i="7"/>
  <c r="E153" i="7"/>
  <c r="E151" i="7"/>
  <c r="E149" i="7"/>
  <c r="E147" i="7"/>
  <c r="E145" i="7"/>
  <c r="E82" i="7"/>
  <c r="E72" i="7"/>
  <c r="E84" i="7" l="1"/>
  <c r="E4" i="7" s="1"/>
  <c r="E296" i="7"/>
  <c r="E6" i="7" s="1"/>
  <c r="E202" i="7"/>
  <c r="E5" i="7" s="1"/>
  <c r="E527" i="6"/>
  <c r="E523" i="6"/>
  <c r="E516" i="6"/>
  <c r="E514" i="6"/>
  <c r="E512" i="6"/>
  <c r="E499" i="6"/>
  <c r="E496" i="6"/>
  <c r="E494" i="6"/>
  <c r="E488" i="6"/>
  <c r="E482" i="6"/>
  <c r="E480" i="6"/>
  <c r="E478" i="6"/>
  <c r="E473" i="6"/>
  <c r="E469" i="6"/>
  <c r="E462" i="6"/>
  <c r="E452" i="6"/>
  <c r="E438" i="6"/>
  <c r="E418" i="6"/>
  <c r="E415" i="6"/>
  <c r="E411" i="6"/>
  <c r="E407" i="6"/>
  <c r="E404" i="6"/>
  <c r="E398" i="6"/>
  <c r="E396" i="6"/>
  <c r="E394" i="6"/>
  <c r="E392" i="6"/>
  <c r="E379" i="6"/>
  <c r="E376" i="6"/>
  <c r="E370" i="6"/>
  <c r="E365" i="6"/>
  <c r="E360" i="6"/>
  <c r="E356" i="6"/>
  <c r="E352" i="6"/>
  <c r="E348" i="6"/>
  <c r="E344" i="6"/>
  <c r="E341" i="6"/>
  <c r="E338" i="6"/>
  <c r="E334" i="6"/>
  <c r="E330" i="6"/>
  <c r="E327" i="6"/>
  <c r="E322" i="6"/>
  <c r="E316" i="6"/>
  <c r="E312" i="6"/>
  <c r="E308" i="6"/>
  <c r="E298" i="6"/>
  <c r="E294" i="6"/>
  <c r="E285" i="6"/>
  <c r="E281" i="6"/>
  <c r="E277" i="6"/>
  <c r="E265" i="6"/>
  <c r="E262" i="6"/>
  <c r="E258" i="6"/>
  <c r="E255" i="6"/>
  <c r="E250" i="6"/>
  <c r="E247" i="6"/>
  <c r="E243" i="6"/>
  <c r="E237" i="6"/>
  <c r="E233" i="6"/>
  <c r="E228" i="6"/>
  <c r="E224" i="6"/>
  <c r="E218" i="6"/>
  <c r="E211" i="6"/>
  <c r="E205" i="6"/>
  <c r="E200" i="6"/>
  <c r="E196" i="6"/>
  <c r="E189" i="6"/>
  <c r="E186" i="6"/>
  <c r="E183" i="6"/>
  <c r="E180" i="6"/>
  <c r="E176" i="6"/>
  <c r="E172" i="6"/>
  <c r="E169" i="6"/>
  <c r="E165" i="6"/>
  <c r="E160" i="6"/>
  <c r="E150" i="6"/>
  <c r="E144" i="6"/>
  <c r="E138" i="6"/>
  <c r="E132" i="6"/>
  <c r="E119" i="6"/>
  <c r="E113" i="6"/>
  <c r="E329" i="5"/>
  <c r="E325" i="5"/>
  <c r="E318" i="5"/>
  <c r="E312" i="5"/>
  <c r="E307" i="5"/>
  <c r="E303" i="5"/>
  <c r="E296" i="5"/>
  <c r="E291" i="5"/>
  <c r="E285" i="5"/>
  <c r="E280" i="5"/>
  <c r="E277" i="5"/>
  <c r="E273" i="5"/>
  <c r="E265" i="5"/>
  <c r="E256" i="5"/>
  <c r="E252" i="5"/>
  <c r="E246" i="5"/>
  <c r="E231" i="5"/>
  <c r="E227" i="5"/>
  <c r="E223" i="5"/>
  <c r="E213" i="5"/>
  <c r="E199" i="5"/>
  <c r="E187" i="5"/>
  <c r="E179" i="5"/>
  <c r="E162" i="5"/>
  <c r="E139" i="5"/>
  <c r="E134" i="5"/>
  <c r="E127" i="5"/>
  <c r="E123" i="5"/>
  <c r="E529" i="6" l="1"/>
  <c r="E8" i="6" s="1"/>
  <c r="E331" i="5"/>
  <c r="E20" i="1" s="1"/>
  <c r="E267" i="6"/>
  <c r="E6" i="6" s="1"/>
  <c r="E381" i="6"/>
  <c r="E7" i="6" s="1"/>
  <c r="E8" i="7"/>
  <c r="E16" i="1" s="1"/>
  <c r="E870" i="4"/>
  <c r="E643" i="4"/>
  <c r="E634" i="4"/>
  <c r="E596" i="4"/>
  <c r="E590" i="4"/>
  <c r="E583" i="4"/>
  <c r="E576" i="4"/>
  <c r="E571" i="4"/>
  <c r="E566" i="4"/>
  <c r="E559" i="4"/>
  <c r="E553" i="4"/>
  <c r="E545" i="4"/>
  <c r="E543" i="4"/>
  <c r="E493" i="4"/>
  <c r="E455" i="4"/>
  <c r="E419" i="4"/>
  <c r="E387" i="4"/>
  <c r="E355" i="4"/>
  <c r="E323" i="4"/>
  <c r="E284" i="4"/>
  <c r="E247" i="4"/>
  <c r="E233" i="4"/>
  <c r="E218" i="4"/>
  <c r="E199" i="4"/>
  <c r="E183" i="4"/>
  <c r="E156" i="4"/>
  <c r="E135" i="4"/>
  <c r="E111" i="4"/>
  <c r="E77" i="4"/>
  <c r="E872" i="4" l="1"/>
  <c r="E22" i="1" s="1"/>
  <c r="E10" i="6"/>
  <c r="E18" i="1" s="1"/>
  <c r="E823" i="3" l="1"/>
  <c r="E813" i="3"/>
  <c r="E811" i="3"/>
  <c r="E802" i="3"/>
  <c r="E796" i="3"/>
  <c r="E789" i="3"/>
  <c r="E787" i="3"/>
  <c r="E778" i="3"/>
  <c r="E772" i="3"/>
  <c r="E763" i="3"/>
  <c r="E759" i="3"/>
  <c r="E750" i="3"/>
  <c r="E741" i="3"/>
  <c r="E737" i="3"/>
  <c r="E735" i="3"/>
  <c r="E728" i="3"/>
  <c r="E726" i="3"/>
  <c r="E724" i="3"/>
  <c r="E722" i="3"/>
  <c r="E720" i="3"/>
  <c r="E718" i="3"/>
  <c r="E716" i="3"/>
  <c r="E714" i="3"/>
  <c r="E708" i="3"/>
  <c r="E706" i="3"/>
  <c r="E704" i="3"/>
  <c r="E702" i="3"/>
  <c r="E695" i="3"/>
  <c r="E693" i="3"/>
  <c r="E691" i="3"/>
  <c r="E689" i="3"/>
  <c r="E687" i="3"/>
  <c r="E685" i="3"/>
  <c r="E660" i="3"/>
  <c r="E651" i="3"/>
  <c r="E645" i="3"/>
  <c r="E636" i="3"/>
  <c r="E626" i="3"/>
  <c r="E617" i="3"/>
  <c r="E611" i="3"/>
  <c r="E605" i="3"/>
  <c r="E599" i="3"/>
  <c r="E591" i="3"/>
  <c r="E538" i="3"/>
  <c r="E534" i="3"/>
  <c r="E530" i="3"/>
  <c r="E526" i="3"/>
  <c r="E517" i="3"/>
  <c r="E515" i="3"/>
  <c r="E507" i="3"/>
  <c r="E505" i="3"/>
  <c r="E499" i="3"/>
  <c r="E474" i="3"/>
  <c r="E472" i="3"/>
  <c r="E470" i="3"/>
  <c r="E459" i="3"/>
  <c r="E453" i="3"/>
  <c r="E449" i="3"/>
  <c r="E445" i="3"/>
  <c r="E441" i="3"/>
  <c r="E433" i="3"/>
  <c r="E431" i="3"/>
  <c r="E424" i="3"/>
  <c r="E414" i="3"/>
  <c r="E408" i="3"/>
  <c r="E357" i="3"/>
  <c r="E347" i="3"/>
  <c r="E336" i="3"/>
  <c r="E328" i="3"/>
  <c r="E321" i="3"/>
  <c r="E316" i="3"/>
  <c r="E313" i="3"/>
  <c r="E304" i="3"/>
  <c r="E290" i="3"/>
  <c r="E278" i="3"/>
  <c r="E271" i="3"/>
  <c r="E263" i="3"/>
  <c r="E259" i="3"/>
  <c r="E253" i="3"/>
  <c r="E249" i="3"/>
  <c r="E244" i="3"/>
  <c r="E240" i="3"/>
  <c r="E236" i="3"/>
  <c r="E187" i="3"/>
  <c r="E180" i="3"/>
  <c r="E172" i="3"/>
  <c r="E167" i="3"/>
  <c r="E162" i="3"/>
  <c r="E158" i="3"/>
  <c r="E153" i="3"/>
  <c r="E148" i="3"/>
  <c r="E144" i="3"/>
  <c r="E140" i="3"/>
  <c r="E136" i="3"/>
  <c r="E132" i="3"/>
  <c r="E128" i="3"/>
  <c r="E124" i="3"/>
  <c r="E119" i="3"/>
  <c r="E114" i="3"/>
  <c r="E109" i="3"/>
  <c r="E105" i="3"/>
  <c r="E97" i="3"/>
  <c r="E92" i="3"/>
  <c r="E86" i="3"/>
  <c r="E84" i="3"/>
  <c r="E82" i="3"/>
  <c r="E77" i="3"/>
  <c r="E75" i="3"/>
  <c r="E73" i="3"/>
  <c r="E68" i="3"/>
  <c r="E825" i="3" l="1"/>
  <c r="E9" i="3" s="1"/>
  <c r="E662" i="3"/>
  <c r="E377" i="3"/>
  <c r="E5" i="3" s="1"/>
  <c r="E544" i="3"/>
  <c r="E7" i="3" s="1"/>
  <c r="E476" i="3"/>
  <c r="E6" i="3" s="1"/>
  <c r="E189" i="3" l="1"/>
  <c r="E4" i="3" s="1"/>
  <c r="E8" i="3" s="1"/>
  <c r="E11" i="3" s="1"/>
  <c r="E14" i="1" s="1"/>
  <c r="E24" i="1" l="1"/>
  <c r="E31" i="1" s="1"/>
  <c r="E28" i="1" l="1"/>
  <c r="E33" i="1" s="1"/>
  <c r="E35" i="1" l="1"/>
  <c r="E37" i="1" s="1"/>
</calcChain>
</file>

<file path=xl/sharedStrings.xml><?xml version="1.0" encoding="utf-8"?>
<sst xmlns="http://schemas.openxmlformats.org/spreadsheetml/2006/main" count="3058" uniqueCount="2025">
  <si>
    <t>►</t>
  </si>
  <si>
    <t>SKUPNA  REKAPITULACIJA</t>
  </si>
  <si>
    <t>A.</t>
  </si>
  <si>
    <t>Gradbena dela</t>
  </si>
  <si>
    <t>B.</t>
  </si>
  <si>
    <t>Obrtniška dela</t>
  </si>
  <si>
    <t>C.</t>
  </si>
  <si>
    <t>Elektroinstalacije</t>
  </si>
  <si>
    <t>D.</t>
  </si>
  <si>
    <t>Strojne instalacije</t>
  </si>
  <si>
    <t>E.</t>
  </si>
  <si>
    <t>Oprema</t>
  </si>
  <si>
    <t>DDV 22%</t>
  </si>
  <si>
    <t>SKUPAJ Z DDV:</t>
  </si>
  <si>
    <t>Ponudnik:</t>
  </si>
  <si>
    <t>Podpis:</t>
  </si>
  <si>
    <t>SPLOŠNE OPOMBE</t>
  </si>
  <si>
    <t>Enotne cene morajo vsebovati:</t>
  </si>
  <si>
    <t xml:space="preserve">snemanje potrebnih izmer na gradbišču in po načrtih, usklajevanje s projektantom, </t>
  </si>
  <si>
    <t>izris in/ali usklajevanje potrebnih detajlov v primeru sistemskih rešitev dobaviteljev,</t>
  </si>
  <si>
    <t>izdelavo delavniške dokumentacije ter usklajevanje s projektantom do potrditve le-te,</t>
  </si>
  <si>
    <t xml:space="preserve">dostava vzorcev in/ali izdelava vzorčnih primerov in vgradnja le-teh na objektu </t>
  </si>
  <si>
    <t>(v obsegu, opredeljenem v teh razpisnih pogojih),</t>
  </si>
  <si>
    <t>vsa potrebna pomožna, pripravljalna in pospravljalna dela,</t>
  </si>
  <si>
    <t>fino čiščenje in priprava podlage pred pričetkom del,</t>
  </si>
  <si>
    <t>pregled in prevzem predhodnih del,</t>
  </si>
  <si>
    <t>zarisovanje, kontrola usklajenosti mer z načrti ter prenos mer iz načrtov na objekt,</t>
  </si>
  <si>
    <t>ves potreben glavni, pomožni, pritrdilni, tesnilni in vezni material,</t>
  </si>
  <si>
    <t>skladiščenje oz. začasno hranjenje materiala na gradbišču,</t>
  </si>
  <si>
    <t>vse potrebne transporte in prenose materiala do mesta vgrajevanja,</t>
  </si>
  <si>
    <t xml:space="preserve">vse posredne stroške (kot so režijski stroški podjetja, davki in dajatve), vkalkulirane rizike </t>
  </si>
  <si>
    <t xml:space="preserve">(vključno riziko spremembe nabavne cene) in/ali stroške zavarovanj le-teh (vključno </t>
  </si>
  <si>
    <t>zavarovanje odgovornosti in gradbeno zavarovanje) ter dobiček,</t>
  </si>
  <si>
    <t xml:space="preserve">manipulativni, režijski in podobni stroški za dela, ki jih izvajalec ne izvaja sam s svojimi </t>
  </si>
  <si>
    <t>delavci (t.j. za podizvajalce),</t>
  </si>
  <si>
    <t>vse potrebno delo in storitve, do končnega izdelka,</t>
  </si>
  <si>
    <t xml:space="preserve">izdelavo vseh potrebnih detajlov in zaključkov, tudi če niso podrobno navedeni in </t>
  </si>
  <si>
    <t xml:space="preserve">opisani v popisu del, če so nujni za pravilno izvedbo ali funkcioniranje posameznih </t>
  </si>
  <si>
    <t>sistemov in elementov objekta ali če so pogojeni z uporabo sistemske rešitve,</t>
  </si>
  <si>
    <t>razne oteževalne okoliščine, razen če je v pravilih obračuna v teh opisih to posebej navedeno,</t>
  </si>
  <si>
    <t xml:space="preserve">vsa potrebna delovna sredstva in/ali mehanizacija za izvedbo del, kot tudi vsa potrebna </t>
  </si>
  <si>
    <t xml:space="preserve">pomožna sredstva za vgrajevanje oz. montažo in/ali demontažo na objektu kot so delovni, </t>
  </si>
  <si>
    <t xml:space="preserve">premični in prevozni lahki odri, konzolni in viseči odri, lovilni in podporni odri, lestve, dvigala, </t>
  </si>
  <si>
    <t>črpalke in podobno,</t>
  </si>
  <si>
    <t>terminsko usklajevanje del z ostalimi izvajalci na objektu,</t>
  </si>
  <si>
    <t xml:space="preserve">izvedba v fazah, prilagojena tehnološkim zahtevam, napredovanju ostalih del, zahtevam </t>
  </si>
  <si>
    <t>ki se bo vršil največ 3 × tedensko,</t>
  </si>
  <si>
    <t xml:space="preserve">dokazovanje skladnosti z veljavnimi standardi in tehničnimi specifikacijami oz. dokazovanje </t>
  </si>
  <si>
    <t xml:space="preserve">izpolnjevanja s projektom in soglasji predpisanih zahtev, vključno z izrecno navedenimi </t>
  </si>
  <si>
    <t>dokazili v teh splošnih opisih,</t>
  </si>
  <si>
    <t xml:space="preserve">stroški poskusnega obratovanja (delo, storitve, energija) za izvedbo raznih meritev </t>
  </si>
  <si>
    <t>(za dokazila iz prejšnje alineje),</t>
  </si>
  <si>
    <t xml:space="preserve">vsa morebitna potrebna dela, aktivnosti in ukrepe (vključno s potrebnim materialom, </t>
  </si>
  <si>
    <t xml:space="preserve">dodatki in energenti) za zagotovitev ustreznih pogojev (temperatura, vlaga,...ipd.) za </t>
  </si>
  <si>
    <t xml:space="preserve">izvedbo vseh vrst del (npr. prisilno razvlaževanje, začasno zapiranje objekta, ogrevanje </t>
  </si>
  <si>
    <t>v času gradnje, dodatki k materialom ali uporaba manj občutljivih materialov ipd.),</t>
  </si>
  <si>
    <t xml:space="preserve">zaščita oz. ustrezni ukrepi za ohranitev vseh izvedenih del in gotovih izdelkov pred </t>
  </si>
  <si>
    <t>poškodbami ali drugim razvrednotenjem do primopredaje objekta uporabnikom,</t>
  </si>
  <si>
    <t xml:space="preserve">zaščita oz. ustrezni ukrepi za obvarovanje delov objektov in zunanje ureditve, </t>
  </si>
  <si>
    <t>v katere se ne posega,</t>
  </si>
  <si>
    <t xml:space="preserve">sprotno in končno čiščenje prostorov in okolice objekta ter ločeno zbiranje in začasno </t>
  </si>
  <si>
    <t>hranjenje odpadkov in embalaže do odvoza na stalno deponijo,</t>
  </si>
  <si>
    <t xml:space="preserve">nakladanje in odvoz odpadkov in embalaže na stalno deponijo, plačilo vseh prispevkov </t>
  </si>
  <si>
    <t xml:space="preserve">in dajatev za stalno deponijo odpadnega materiala, vključno s predložitvijo »evidenčnih </t>
  </si>
  <si>
    <t>listov o ravnanju z odpadki« ter izdelavo »poročila o ravnanju z odpadki«,</t>
  </si>
  <si>
    <t xml:space="preserve">Potrditev o primernosti predlaganih proizvodov morajo podati projektant in nadzor </t>
  </si>
  <si>
    <t xml:space="preserve">in naročnik. Pomanjkanje na trgu, dolgi dobavni roki, spremembe nabavnih cen ipd. </t>
  </si>
  <si>
    <t xml:space="preserve">ne predstavljajo dopustnega razloga za odstopanje od predvidenega proizvoda oz. </t>
  </si>
  <si>
    <t xml:space="preserve">kakovosti, roka in cene. V primeru kakršnegakoli neskladja med določili in imenovanimi </t>
  </si>
  <si>
    <t xml:space="preserve">proizvodi v popisih del ter projektno dokumentacijo mora izvajalec o tem nemudoma </t>
  </si>
  <si>
    <t xml:space="preserve">obvestiti naročnika, ki v soglasju s projektantom določi, katera določila se upoštevajo </t>
  </si>
  <si>
    <t>oz. kateri proizvod se vgradi.</t>
  </si>
  <si>
    <t xml:space="preserve">REKAPITULACIJA  GRADBENIH  DEL </t>
  </si>
  <si>
    <t>I.</t>
  </si>
  <si>
    <t>RUŠITVENA DELA</t>
  </si>
  <si>
    <t>II.</t>
  </si>
  <si>
    <t>ZEMELJSKA DELA</t>
  </si>
  <si>
    <t>III.</t>
  </si>
  <si>
    <t>ARMIRANOBETONSKA DELA</t>
  </si>
  <si>
    <t>IV.</t>
  </si>
  <si>
    <t>TESARSKA DELA</t>
  </si>
  <si>
    <t>V.</t>
  </si>
  <si>
    <t>ZIDARSKA DELA</t>
  </si>
  <si>
    <t>VI.</t>
  </si>
  <si>
    <t>KANALIZACIJA</t>
  </si>
  <si>
    <t>GRADBENA  DELA SKUPAJ:</t>
  </si>
  <si>
    <t xml:space="preserve">REKAPITULACIJA  OBRTNIŠKIH  DEL </t>
  </si>
  <si>
    <t>TLAKARSKA DELA</t>
  </si>
  <si>
    <t>OSTALA DELA</t>
  </si>
  <si>
    <t>SKUPAJ OBRTNIŠKA DELA:</t>
  </si>
  <si>
    <t>Skupaj:</t>
  </si>
  <si>
    <t>SPLOŠNO:</t>
  </si>
  <si>
    <t xml:space="preserve">Kjer ni izrecno drugače navedeno, se smatra, da so ruševine ali odstranjen material </t>
  </si>
  <si>
    <t xml:space="preserve">odpadki, ki jih mora izvajalec oddati, kot to določajo veljavni predpisi o ravnanju z njimi. </t>
  </si>
  <si>
    <t>Ves uporaben demontiran material je last investitorja.</t>
  </si>
  <si>
    <t>*</t>
  </si>
  <si>
    <t>vse iz splošnih določil za vse vrste del,</t>
  </si>
  <si>
    <t xml:space="preserve">sortiranje in ločeno zbiranje ruševin in odstranjenega materiala na gradbiščni </t>
  </si>
  <si>
    <t>deponiji po skupinah odpadkov,</t>
  </si>
  <si>
    <t xml:space="preserve">vsa dela in stroški v zvezi s sortiranjem, ločenim zbiranjem in začasnim deponiranjem </t>
  </si>
  <si>
    <t>odpadkov na gradbiščni deponiji (zahteve so specificirane v teh posebnih določilih),</t>
  </si>
  <si>
    <t xml:space="preserve">vsa dela, material, ukrepe in druge stroške za izpolnitev zahtev glede »zaščite </t>
  </si>
  <si>
    <t xml:space="preserve">objekta od pričetka izvajanja rušitvenih del do dokončanja del« v teh posebnih določilih, </t>
  </si>
  <si>
    <t>ne glede na trajanje,</t>
  </si>
  <si>
    <t xml:space="preserve">pazljivo odstranjevanje oz. odmontiranje (brez poškodovanja) in primerno začasno </t>
  </si>
  <si>
    <t xml:space="preserve">deponiranje vseh gradbenih elementov za katere je v popisu del ali drugje v projektni </t>
  </si>
  <si>
    <t>dokumentaciji navedeno, da so za ponovno uporabo,</t>
  </si>
  <si>
    <t xml:space="preserve">po potrebi zavarovanje (podpiranje, zavetrovanje ipd.) vseh tistih delov objekta ali </t>
  </si>
  <si>
    <t>elementov, ki bodo zaradi rušenja in odstranitev postali nestabilni,</t>
  </si>
  <si>
    <t xml:space="preserve">delo v fazah, kjer je to nujno za zagotovitev stabilnosti preostalih delov objekta ali </t>
  </si>
  <si>
    <t>zaradi same tehnologije del,</t>
  </si>
  <si>
    <t xml:space="preserve">vse potrebne ukrepe za preprečitev prašenja za zaščito izvajalcev rušitvenih del </t>
  </si>
  <si>
    <t xml:space="preserve">ter proti emisiji prašnih delcev v okolico (vlaženje med rušenjem, uporaba orodij </t>
  </si>
  <si>
    <t xml:space="preserve">vsa dela in stroški v zvezi s »posebnimi zahtevami glede izvedbe rušitvenih del« </t>
  </si>
  <si>
    <t>v teh posebnih določilih.</t>
  </si>
  <si>
    <t>Zemeljska dela</t>
  </si>
  <si>
    <t xml:space="preserve">Pred pričetkom nasipanja oz. zasipanja biti obvezno preverjena ustreznost podlage </t>
  </si>
  <si>
    <t xml:space="preserve">ter nasipnega oz. zasipnega materiala s strani geomehanika oz. nadzornika. </t>
  </si>
  <si>
    <t xml:space="preserve">Meritve zbitosti izvaja za to usposobljena organizacija ali podjetje. Izvajalec </t>
  </si>
  <si>
    <t xml:space="preserve">lahko prične z izvedbo naslednjih faz šele, ko bo izkazal ustreznost zbitosti, </t>
  </si>
  <si>
    <t xml:space="preserve">kar mora biti vsakič posebej vpisano v gradbeni dnevnik, na koncu pa o tem </t>
  </si>
  <si>
    <t>izdelano zaključno poročilo.</t>
  </si>
  <si>
    <t>ureditev dovoznih poti in platojev,</t>
  </si>
  <si>
    <t>planiranje dna izkopa v točnosti ± 3 cm,</t>
  </si>
  <si>
    <t>planiranje vrha nasipov v točnosti ± 1 cm,</t>
  </si>
  <si>
    <t>vse potrebne meritve in poročila,</t>
  </si>
  <si>
    <t>po potrebi posvetovanje z geomehanikom (ogledi in vpisi navodil v gradbeni dnevnik),</t>
  </si>
  <si>
    <t>stalno čiščenje dostopnih cest,</t>
  </si>
  <si>
    <t>plačilo vseh prispevkov in dajatev za stalno deponijo odvečnega izkopanega materiala,</t>
  </si>
  <si>
    <t xml:space="preserve">Izvajalec mora (poleg vseh ostalih) upoštevati veljavne predpise s področja ravnanja </t>
  </si>
  <si>
    <t>z odpadki, še posebej:</t>
  </si>
  <si>
    <t>Uredba o ravnanju z odpadki (U.l. RS št.103/2011),</t>
  </si>
  <si>
    <t>Uredba o ravnanju z odpadki, ki nastanejo pri gradbenih delih (U.l. RS št. 34/2008),</t>
  </si>
  <si>
    <t>Uredba o obremenjevanju tal z vnašanjem odpadkov (U.l. RS št. 34/2008, 61/2011)</t>
  </si>
  <si>
    <t xml:space="preserve">V povezavi s prej navedenimi predpisi mora poskrbeti za vso ustrezno </t>
  </si>
  <si>
    <t xml:space="preserve">dokumentacijo v času izvajanja gradnje, ne glede na to ali je v popisu navedena, </t>
  </si>
  <si>
    <t>še posebej pa »evidenčne liste o ravnanju z odpadki« ter »poročilo o ravnanju z odpadki«.</t>
  </si>
  <si>
    <t>Zidarska dela</t>
  </si>
  <si>
    <t>Armiranobetonska dela</t>
  </si>
  <si>
    <t>Zahteve glede geometrijskih toleranc:</t>
  </si>
  <si>
    <t xml:space="preserve">Glede geometrijskih toleranc se kot merilo uporablja skupina standardov DIN 18201, 18202 </t>
  </si>
  <si>
    <t xml:space="preserve">in 18203, dopolnjeno z naslednjimi dodatnimi zahtevami za vse notranje prostore razen </t>
  </si>
  <si>
    <t>hodnikov in stopnišč.</t>
  </si>
  <si>
    <t xml:space="preserve">Nadzorni organ mora obvezno pregledati in prevzeti armaturo pred vsakim betoniranjem </t>
  </si>
  <si>
    <t>in to vpisati v gradbeni dnevnik, izvajalec pa mu mora to omogočiti.</t>
  </si>
  <si>
    <t xml:space="preserve">tehnologijo, način priprave ter vgradnje prilagojen sanacijskim delom oz. ojačitvi </t>
  </si>
  <si>
    <t>obstoječe zidane konstrukcije,</t>
  </si>
  <si>
    <t>projekt betona in zaključno poročilo o vgrajenem betonu,</t>
  </si>
  <si>
    <t>montažna armatura, distančna armatura, podložke, ipd.,</t>
  </si>
  <si>
    <t xml:space="preserve">vsi potrebni dodatki betonu, kot to izhaja iz projekta betona oz. če to zahtevajo </t>
  </si>
  <si>
    <t>okoliščine (npr. nizke temperature, izredno majhni prerezi,…),</t>
  </si>
  <si>
    <t>nega betona po končanem betoniranju,</t>
  </si>
  <si>
    <t>popravilo nepravilnosti na površini gotovega betona.</t>
  </si>
  <si>
    <t>Izvajalec mora upoštevati vse veljavne predpise in standarde, še posebej:</t>
  </si>
  <si>
    <t>SIST EN 206-1, SIST 1026 (beton),</t>
  </si>
  <si>
    <t>SIST EN 934-1,2,6 (kemijski dodatki za beton).</t>
  </si>
  <si>
    <t xml:space="preserve">Rezana, krivljena in mrežna armatura mora biti izdelana na osnovi veljavnega </t>
  </si>
  <si>
    <t>slovenskega tehničnega soglasja (STS)</t>
  </si>
  <si>
    <t>Tesarska dela</t>
  </si>
  <si>
    <t xml:space="preserve">Projektiranje, izdelava opaža in njegove nosilne konstrukcije, podpiranje in razopaženje, </t>
  </si>
  <si>
    <t xml:space="preserve">so izključna odgovornost izvajalca. Opaž je izdelati tako, da ne pride do izgub betona </t>
  </si>
  <si>
    <t xml:space="preserve">pri betoniranju oz. uhajanja cementnega mleka iz njega. Opaž mora prenesti težo in </t>
  </si>
  <si>
    <t xml:space="preserve">pritisk betona, konstruktivne obremenitve in vibriranje skupaj z opremo. Pred pričetkom </t>
  </si>
  <si>
    <t xml:space="preserve">vgrajevanja betona mora izvajalec opaž pregledati in ugotovitev o ustreznosti vpisati </t>
  </si>
  <si>
    <t>v gradbeni dnevnik</t>
  </si>
  <si>
    <t>izdelava delavniških načrtov in po potrebi tehnoloških risb za montažo vključno z detajli,</t>
  </si>
  <si>
    <t>opaženje, razopaženje in čiščenje opaža,</t>
  </si>
  <si>
    <t>zapolnitev lukenj od distančnih elementov,</t>
  </si>
  <si>
    <t>čiščenje opaža pred betoniranjem: površina mora biti očiščena vseh ostankov, žagovine ipd.,</t>
  </si>
  <si>
    <t>mazanje z opažnim oljem,</t>
  </si>
  <si>
    <t>dodatke za oteževalne okoliščine, razen kadar je v opisu postavke drugače navedeno.</t>
  </si>
  <si>
    <t>Kanalizacija</t>
  </si>
  <si>
    <t>SPLOŠNO</t>
  </si>
  <si>
    <t>pri vseh pozicijah upoštevati tudi:</t>
  </si>
  <si>
    <t xml:space="preserve">vse izdelave prebojev ter zidarske obdelave </t>
  </si>
  <si>
    <t>vse spojne elemente, fazonske kose</t>
  </si>
  <si>
    <t>ter tesnilni material</t>
  </si>
  <si>
    <t xml:space="preserve">vse cevi morajo biti položene v </t>
  </si>
  <si>
    <t>peščeno posteljico</t>
  </si>
  <si>
    <t>vsi padci izvedeni po projektu</t>
  </si>
  <si>
    <t xml:space="preserve">Način vgradnje ter namen uporabe materiala mora biti skladen z navodili oz. priporočili </t>
  </si>
  <si>
    <t>proizvajalcev.</t>
  </si>
  <si>
    <t>dobavo in izdelavo malt, vključno s prenosi na mesto uporabe ne glede na način in razdaljo,</t>
  </si>
  <si>
    <t>predhodno čiščenje in priprava podlag oz. stičnih površin z obstoječimi zidovi,</t>
  </si>
  <si>
    <t xml:space="preserve">dodatke za oteževalne okoliščine, razen kadar je v opisu postavke ali v pravilih </t>
  </si>
  <si>
    <t>obračuna drugače navedeno.</t>
  </si>
  <si>
    <t xml:space="preserve">Glede geometrijskih toleranc se kot merilo uporablja skupina standardov </t>
  </si>
  <si>
    <t>DIN 18201, 18202 in 18203.</t>
  </si>
  <si>
    <t xml:space="preserve">Izvedba del ter vgrajeni material morata ustrezati veljavnim predpisom in standardom, </t>
  </si>
  <si>
    <t>predvsem pa:</t>
  </si>
  <si>
    <t>SIST EN 771-1,2,3,4,5,6: specifikacije za zidake,</t>
  </si>
  <si>
    <t>SIST EN 998-1,2: specifikacija malt za zidanje,</t>
  </si>
  <si>
    <t>SIST EN 13914-1,2: projektiranje, priprava in uporaba zunanjih in notranjih ometov,</t>
  </si>
  <si>
    <t>SIST-TP CEN/TR 15123: načrtovanje, priprava in uporaba notranjih polimernih ometov,</t>
  </si>
  <si>
    <t>SIST-TP CEN/TR 15124: načrtovanje, priprava in uporaba notranjih mavčnih ometov,</t>
  </si>
  <si>
    <t xml:space="preserve">SIST-TP CEN/TR 15125: načrtovanje, priprava in uporaba notranjih cementnih in/ali </t>
  </si>
  <si>
    <t>apnenih ometov.</t>
  </si>
  <si>
    <t>kos</t>
  </si>
  <si>
    <t xml:space="preserve">Sortiranje, nalaganje in odvoz demontiranih </t>
  </si>
  <si>
    <t xml:space="preserve">elementov ter ruševin na komunalno deponijo, </t>
  </si>
  <si>
    <t>komplet s plačilom vseh komunalnih pristojbin,</t>
  </si>
  <si>
    <t xml:space="preserve">pri odvozu na komunalno deponijo upoštevati </t>
  </si>
  <si>
    <t>lokalne predpise in s tem vse povezane stroške.</t>
  </si>
  <si>
    <t>m3</t>
  </si>
  <si>
    <t xml:space="preserve">Opomba: </t>
  </si>
  <si>
    <t>Ključavničarska dela</t>
  </si>
  <si>
    <t xml:space="preserve">Izvajalec mora pri konstruiranju, pri izdelavi delavniških risb ter pri določanju velikosti </t>
  </si>
  <si>
    <t xml:space="preserve">elementov in načinov spajanja upoštevati pravila in smernice, zapisane v standardih </t>
  </si>
  <si>
    <t xml:space="preserve">(SIST EN ISO 14713 za vroče pocinkanje; SIST EN ISO 12944-3 za zaščitne </t>
  </si>
  <si>
    <t xml:space="preserve">premazne sisteme), pri vročem pocinkanju pa še omejitve glede velikosti in mase </t>
  </si>
  <si>
    <t>elementov za pocinkanje.</t>
  </si>
  <si>
    <t xml:space="preserve">Praviloma mora biti korozijska zaščita izvedena pred montažo. Vrtanje in varjenje </t>
  </si>
  <si>
    <t xml:space="preserve">za potrebe medsebojnega spajanja oz. za fiksiranje drugih elementov na konstrukcijo </t>
  </si>
  <si>
    <t>na objektu praviloma ni dovoljeno oz. je na teh mestih izvesti enakovredno korozijsko zaščito.</t>
  </si>
  <si>
    <t xml:space="preserve">Vsi elementi morajo biti izdelani iz materiala in dimenzij kot je navedeno v analizi </t>
  </si>
  <si>
    <t xml:space="preserve">konstrukcije objekta in ostali projektni dokumentaciji. Sidranje elementov nosilno </t>
  </si>
  <si>
    <t xml:space="preserve">konstrukcijo objekta je izvesti z elementi in na način kot je navedeno v analizi konstrukcije </t>
  </si>
  <si>
    <t>objekta oz. jih mora izvajalec sam dimenzionirati.</t>
  </si>
  <si>
    <t xml:space="preserve">Na jeklenih konstrukcijah, ki so v končni fazi vidne, je vse zvare brusiti gladko in </t>
  </si>
  <si>
    <t>ravno do površine profila.</t>
  </si>
  <si>
    <t>Izvajalec mora zagotoviti notranjo kontrolo ter zunanji nadzor izdelave in montaže</t>
  </si>
  <si>
    <t xml:space="preserve">jeklenih nosilnih konstrukcij, skladno z zahtevami SIST ENV 1090-1. Po dokončanju </t>
  </si>
  <si>
    <t>razne vogalne in zaključne letve po izboru arhitekta,</t>
  </si>
  <si>
    <t xml:space="preserve">razne oteževalne okoliščine in dodatki se upoštevajo v enotnih cenah in se ne </t>
  </si>
  <si>
    <t>Tlakarska dela</t>
  </si>
  <si>
    <t xml:space="preserve">Dobavitelj oz. izvajalec talne obloge mora pravočasno obvestiti glavnega izvajalca o </t>
  </si>
  <si>
    <t>točni debelini finalnega poda, da bo lahko podlaga pripravljena na ustrezno višino.</t>
  </si>
  <si>
    <t xml:space="preserve">Notranje talne obloge: Dobavitelj oz. izvajalec talne obloge mora podati zahteve glede </t>
  </si>
  <si>
    <t xml:space="preserve">maksimalne dovoljene vlage v prostoru za finalni tlak. Pred polaganjem mora vlažnost </t>
  </si>
  <si>
    <t xml:space="preserve">preveriti z ustreznimi merilnimi instrumenti in rezultate meritev zabeležiti v gradbeni </t>
  </si>
  <si>
    <t xml:space="preserve">dnevnik. V primeru prisilnega razvlaževanja je merodajna meritev vlage vsaj 3 dni po </t>
  </si>
  <si>
    <t xml:space="preserve">prenehanju prisilnega razvlaževanja. Dokler vlažnost ni manjša od dovoljene, ne sme </t>
  </si>
  <si>
    <t xml:space="preserve">pričeti s polaganjem. Dobavitelj oz. izvajalec tlaka mora pravočasno obvestiti glavnega </t>
  </si>
  <si>
    <t xml:space="preserve">izvajalca o posebnih zahtevah glede podlage (oprijemne vrednosti). Vsi stiki talne obloge </t>
  </si>
  <si>
    <t xml:space="preserve">ali stenske obrobe morajo biti izvedeni tako, da je površina tlakov na stikih ravna, </t>
  </si>
  <si>
    <t xml:space="preserve">gladka in v isti ravnini, stiki izvedeni tesno druga do drugega in čim manj vidni. </t>
  </si>
  <si>
    <t xml:space="preserve">Sestavni del tlakov so stenske obrobe ali zaključki tlaka. Stenske obrobe morajo </t>
  </si>
  <si>
    <t>pokrivati vse stike tlaka s stenami.</t>
  </si>
  <si>
    <t>merjenje vlažnosti podlage,</t>
  </si>
  <si>
    <t xml:space="preserve">priprava podlage, kot je popravilo in izravnava manjših lokalnih neravnin, odpraševanje, </t>
  </si>
  <si>
    <t>po potrebi tudi brušenje ali peskanje do potrebne oprijemnosti,</t>
  </si>
  <si>
    <t>stenske obrobe oz. zaključne letve,</t>
  </si>
  <si>
    <t>obračunajo v količinah, razen če je v opisu postavke drugače navedeno.</t>
  </si>
  <si>
    <t>SIST EN 13756, SIST EN 14342: lesene talne obloge,</t>
  </si>
  <si>
    <t xml:space="preserve">SIST EN 13226, SIST EN 13227, SIST EN 13228, SIST EN 14761: Masivni parket, </t>
  </si>
  <si>
    <t>masivne lesene talne obloge, parket iz masivnega lesa, masivne predsestavljene plošče,</t>
  </si>
  <si>
    <t xml:space="preserve">SIST EN 14041, SIST EN 685, SIST-TS CEN/TS 14472-1,2,3,4: netekstilne, tekstilne </t>
  </si>
  <si>
    <t>in laminatne talne obloge.</t>
  </si>
  <si>
    <t>KLJUČAVNIČARSKA DELA</t>
  </si>
  <si>
    <t xml:space="preserve">Objekt:   </t>
  </si>
  <si>
    <t xml:space="preserve">Lokacija:          </t>
  </si>
  <si>
    <t>Faza:</t>
  </si>
  <si>
    <t>Čiščenje objekta med gradnjo in pred predajo</t>
  </si>
  <si>
    <t>investitorju ter odvoz gradbenih odpadkov na</t>
  </si>
  <si>
    <t>stalno deponijo</t>
  </si>
  <si>
    <t>m2</t>
  </si>
  <si>
    <t>Priprava in ureditev gradbišča, ki zajema:</t>
  </si>
  <si>
    <t>gradbiščni priklop na elektriko, vodovod</t>
  </si>
  <si>
    <t>ureditev prostora za investitorja, izvajalca in nadzor</t>
  </si>
  <si>
    <t>določitev in izvedba začasnih deponij</t>
  </si>
  <si>
    <t>postavitev zabojnika za gradbene odpadke</t>
  </si>
  <si>
    <t>sprotno čiščenje gradbišča</t>
  </si>
  <si>
    <t>kpl</t>
  </si>
  <si>
    <t>m1</t>
  </si>
  <si>
    <t>Opomba:</t>
  </si>
  <si>
    <t>1a</t>
  </si>
  <si>
    <t>Dobava in vgradnja betona za podložni beton</t>
  </si>
  <si>
    <t>krivljenje ter polaganje in vezanje,</t>
  </si>
  <si>
    <t>RA fi do 12 mm</t>
  </si>
  <si>
    <t>in tesnili, padec cevi po projektni dokumentaciji,</t>
  </si>
  <si>
    <t xml:space="preserve">Dobava in postavitev kanalizacijskih jaškov, </t>
  </si>
  <si>
    <t>ter LTŽ pokrovom fi 60 cm, priklop vseh cevi na jašek</t>
  </si>
  <si>
    <t>Dobava in polaganje PVC cevi s predhodno</t>
  </si>
  <si>
    <t>vodopropusten asfalt v naklonu upoštevan pri zidarskih delih</t>
  </si>
  <si>
    <t xml:space="preserve">Dobava in polaganje betonskih vrtnih robnikov </t>
  </si>
  <si>
    <t xml:space="preserve">betona C/20/25, prereza min 0,025 m3/m1, </t>
  </si>
  <si>
    <t>Zasip kanalizacijskih jarkov in jaškov z materialom</t>
  </si>
  <si>
    <t>iz izkopa, nabijanje in utrjevanje</t>
  </si>
  <si>
    <t xml:space="preserve">Nalaganje in odvoz dela izkopanega materiala na </t>
  </si>
  <si>
    <t xml:space="preserve">na komunalno deponijo, komplet s plačilom vseh </t>
  </si>
  <si>
    <t xml:space="preserve">komunalnih pristojbin, pri odvozu na komunalno </t>
  </si>
  <si>
    <t xml:space="preserve">deponijo upoštevati lokalne predpise in s tem </t>
  </si>
  <si>
    <t>komunalnim, energetskim in informacijskim vodom, ki se</t>
  </si>
  <si>
    <t>nahajajo po zemljo in bi jih izkop utegnil poškodovati</t>
  </si>
  <si>
    <t>je dolžan vzpostaviti v prvotno stanje na isti način</t>
  </si>
  <si>
    <t>kot je predvidena ozelenitev s projektom</t>
  </si>
  <si>
    <t>PRENEŠENI NA TEREN Z GEODETSKIM</t>
  </si>
  <si>
    <t>POZICIONIRANJEM !</t>
  </si>
  <si>
    <t>VSI ELEMENTI ZUNANJE UREDITVE MORAJO BITI</t>
  </si>
  <si>
    <t>Zelenico, ki jo izvajalec poškoduje med svojim delom,</t>
  </si>
  <si>
    <t>Pri izkopih je potrebno posebno skrb nameniti obstoječim</t>
  </si>
  <si>
    <t xml:space="preserve">PEHD fi 800 mm, komplet z betonskim temeljem </t>
  </si>
  <si>
    <t>prerez konstrukcije 0,20 m3/m2</t>
  </si>
  <si>
    <t>Dobava in vgradnja cestnega požiralnika</t>
  </si>
  <si>
    <t xml:space="preserve">z lovilcem olj, komplet z jaškom PEHD </t>
  </si>
  <si>
    <t>fi 400 mm ter vsemi priklopi cevi</t>
  </si>
  <si>
    <t>LTŽ rešetka 40*40 cm</t>
  </si>
  <si>
    <t>Rušenje in odstranitev cestnih požiralnikov</t>
  </si>
  <si>
    <t xml:space="preserve">Izvajalca se posebej opozarja, da so v zemljini </t>
  </si>
  <si>
    <t>PZI</t>
  </si>
  <si>
    <t>komplet z jaškom in železno rešetko</t>
  </si>
  <si>
    <t>temeljev</t>
  </si>
  <si>
    <t xml:space="preserve">Dobava in vgradnja betona za AB talne plošče, </t>
  </si>
  <si>
    <t xml:space="preserve">Dobava in polaganje betonskih cestnih robnikov </t>
  </si>
  <si>
    <t xml:space="preserve">dim. 15/25 cm, komplet z betonskim temeljem iz </t>
  </si>
  <si>
    <t xml:space="preserve">betona C/20/25, prereza min 0,10 m3/m1, </t>
  </si>
  <si>
    <t xml:space="preserve">Dobava in izvedba sintetične multifunkcijske športne </t>
  </si>
  <si>
    <t xml:space="preserve">dim. 5/20 cm, komplet z betonskim temeljem iz </t>
  </si>
  <si>
    <t>cev PVC fi 200 mm</t>
  </si>
  <si>
    <t>cev PVC fi 150 mm</t>
  </si>
  <si>
    <t>cev PVC fi 125 mm</t>
  </si>
  <si>
    <t>opaž iz opažnih elementov, višina opaža 20 cm,</t>
  </si>
  <si>
    <t>komplet z razopaženjem in čiščenjem opažev</t>
  </si>
  <si>
    <t>Dobava in vgradnja fine mivke v doskočišče</t>
  </si>
  <si>
    <t>d = 50 cm</t>
  </si>
  <si>
    <t>vsaj 60 N/mm2</t>
  </si>
  <si>
    <t>Izdelava brežin ob betonskih tribunah z</t>
  </si>
  <si>
    <t>materialom iz izkopa, izvedba v plasteh</t>
  </si>
  <si>
    <t>po m3 vgrajenega materiala iz izkopa</t>
  </si>
  <si>
    <t xml:space="preserve">po 20 cm, komplet z utrjevanjem, obračun </t>
  </si>
  <si>
    <t>zatravitev brežin upoštevana v poz. 12</t>
  </si>
  <si>
    <t xml:space="preserve">iz umetne mase PA-GF, razred obremenitve </t>
  </si>
  <si>
    <t>Dobava in vgradnja odtočne kanalete</t>
  </si>
  <si>
    <t>Izdelava, dobava in vgradnja ograj in vrat</t>
  </si>
  <si>
    <t>Zunanja meteorna kanalizacija</t>
  </si>
  <si>
    <t xml:space="preserve">upoštevati vsa podpiranja in zavarovanja brežin </t>
  </si>
  <si>
    <t>izkopov ter zavarovanja okolice med izkopi</t>
  </si>
  <si>
    <t>Planiranje dna gradbene jame na točnost  +- 2 cm</t>
  </si>
  <si>
    <t xml:space="preserve">Zakoličba temeljev in ostalih elementov ter </t>
  </si>
  <si>
    <t>postavitev profilov</t>
  </si>
  <si>
    <t xml:space="preserve">Poglobitev gradbene jame na mestu temeljev, </t>
  </si>
  <si>
    <t>komplet z zasipom in utrjevanjem</t>
  </si>
  <si>
    <t>upoštevati izdelavo padcev in naklonov po projektu</t>
  </si>
  <si>
    <t>Vgradnja kovinskih izdelkov, kovinske "puše" za</t>
  </si>
  <si>
    <t>montažo košev in drogov za odbojko, vgrajevanje</t>
  </si>
  <si>
    <t>med betoniranjem temeljev, kovinske elemente</t>
  </si>
  <si>
    <t>zagotovi dobavitelj opreme</t>
  </si>
  <si>
    <t>Izvedba asfaltiranja pod športnimi igrišči:</t>
  </si>
  <si>
    <t>ter tesnenje cevi v jaških</t>
  </si>
  <si>
    <t>Zazelenitev travnih površin, v sestavi:</t>
  </si>
  <si>
    <t xml:space="preserve">Dobava in vgradnja ter valjanje kvalitetnega </t>
  </si>
  <si>
    <t>humusa, d= 10 cm</t>
  </si>
  <si>
    <t>Travna ruša v rolah</t>
  </si>
  <si>
    <t>Upoštevati tridnevno zalivanje po položitvi in</t>
  </si>
  <si>
    <t>predhodno gnojenje podlage z mineralnim gnojilom</t>
  </si>
  <si>
    <t>Zunanje šolsko igrišče</t>
  </si>
  <si>
    <t>OŠ O. Kovačiča, Ljubljana</t>
  </si>
  <si>
    <t>Ob dolenjski cesti 48</t>
  </si>
  <si>
    <t>Vse pokrove obstoječih jaškov je potrebno</t>
  </si>
  <si>
    <t>višinsko prilagoditi terenu, oziroma finalnemu tlaku</t>
  </si>
  <si>
    <t>Pozicioniranje vseh elementov zunanje ureditve, ki</t>
  </si>
  <si>
    <t>so prikazani na načrtu, je obvezno izvesti z geodetskim</t>
  </si>
  <si>
    <t>prenosom na terenu</t>
  </si>
  <si>
    <t>Demontaža in odstranitev kovinskih cestnih</t>
  </si>
  <si>
    <t>Zaščita obstoječih elementov zunanje ureditve</t>
  </si>
  <si>
    <t>med izvedbo vseh del</t>
  </si>
  <si>
    <t>cestna svetilka</t>
  </si>
  <si>
    <t xml:space="preserve">kovinska ograja </t>
  </si>
  <si>
    <t>Rušitev in odstranitev betonske prehodne brvi:</t>
  </si>
  <si>
    <t>tlak iz betonskih tlakovcev, vključno z obojetransko</t>
  </si>
  <si>
    <t>kovinsko ograjo, višine 100 cm, dim. 2*6,5 m,</t>
  </si>
  <si>
    <t>dimenzija betonske brvi 6,5*1,87*0,80 m</t>
  </si>
  <si>
    <t>Rušenje in odstranitev obstoječe kovinske</t>
  </si>
  <si>
    <t xml:space="preserve">ograje višine 100 cm, komplet z betonskimi </t>
  </si>
  <si>
    <t>temelji</t>
  </si>
  <si>
    <t>Rušenje in odstranitev montažne betonske</t>
  </si>
  <si>
    <t xml:space="preserve">dvižnimi vrati, v ceni upoštevati tudi demontažo </t>
  </si>
  <si>
    <t xml:space="preserve">garaže, vključno z vsemi izkopi, z AB temelji gl. </t>
  </si>
  <si>
    <t>60 cm, strešno kritino, žlebovi, tlakom in dvojnimi</t>
  </si>
  <si>
    <t xml:space="preserve">in odstranitev zračnega el.kabla do ŠD Krim </t>
  </si>
  <si>
    <t>(14 m), dimenzija garaže 6,30*6,11*2,70 m</t>
  </si>
  <si>
    <t>dolžine 5,50 m - v celoti</t>
  </si>
  <si>
    <t>Demontaža in odstranitev ročne cestne zapornice</t>
  </si>
  <si>
    <t>Demontaža in odstranitev cestnega prometnega</t>
  </si>
  <si>
    <t>znaka, komplet z drogom in temeljem, znak</t>
  </si>
  <si>
    <t>"intervencijska pot"</t>
  </si>
  <si>
    <t>kovinska lopa dim. 10,50*2,00*2,20 m</t>
  </si>
  <si>
    <t>stebričkov fi 50 mm, višina 70 cm, vključno s temelji</t>
  </si>
  <si>
    <t xml:space="preserve">Rušenje in odstranitev obstoječih PEHD </t>
  </si>
  <si>
    <t xml:space="preserve">Rušenje in odstranitev obstoječih betonskih </t>
  </si>
  <si>
    <t>revizijskih jaškov, gl. do 150 cm, komplet z</t>
  </si>
  <si>
    <t>Rušenje in odstranitev obstoječih kanalizacijskih</t>
  </si>
  <si>
    <t>cevi fi 250 mm, komplet z izkopi in zasipi</t>
  </si>
  <si>
    <t>izkopi in zasipi</t>
  </si>
  <si>
    <t>Rušenje in odstranitev obstoječih lovilcev</t>
  </si>
  <si>
    <t>olj NV 35, komplet z izkopi in zasipi</t>
  </si>
  <si>
    <t>Odstranitev obstoječega nasipa iz prodnikov</t>
  </si>
  <si>
    <t>in grušča, spodnji rob izkopa: 289,76 nmv</t>
  </si>
  <si>
    <t>in grušča, v globini do 70 cm</t>
  </si>
  <si>
    <t>in grušča, v globini do 40 cm</t>
  </si>
  <si>
    <t>Rušenje in odstranitev obstoječega asfalta</t>
  </si>
  <si>
    <t>in obstoječega tampona v skupni globini</t>
  </si>
  <si>
    <t>do 30 cm</t>
  </si>
  <si>
    <t xml:space="preserve">Rušenje in odstranitev obstoječega asfalta, </t>
  </si>
  <si>
    <t>tampona in obstoječega nasipa iz prodnikov</t>
  </si>
  <si>
    <t>Rušenje in odstranitev betonskih tlakovcev</t>
  </si>
  <si>
    <t>in obstoječega tampona v globini do 50 cm</t>
  </si>
  <si>
    <t>Rušenje in odstranitev cestnih betonskih</t>
  </si>
  <si>
    <t>robnikov dim. 15/25 cm, komplet z odstranitvijo</t>
  </si>
  <si>
    <t>Rušenje in odstranitev vrtnih betonskih</t>
  </si>
  <si>
    <t>robnikov dim. 5/25 cm, komplet z odstranitvijo</t>
  </si>
  <si>
    <t xml:space="preserve">Dobava in zasaditev novih dreves, komplet z </t>
  </si>
  <si>
    <t>izkopom luknje primerne globine in velikosti,</t>
  </si>
  <si>
    <t>zasaditev in zasip s kvalitetnim humusom</t>
  </si>
  <si>
    <t xml:space="preserve">primernim za to vrsto dreves, vrsta drevesa </t>
  </si>
  <si>
    <t>podlage z mineralnim gnojilom</t>
  </si>
  <si>
    <t>Ostrolistni javor (Acer platanoides), obseg</t>
  </si>
  <si>
    <t>debla več kot 18 cm, merjeno na višini 100 cm</t>
  </si>
  <si>
    <t xml:space="preserve">od tal ob saditvi, višina debla več kot 220 cm </t>
  </si>
  <si>
    <t>ob saditvi, upoštevati zalivanje in predhodno</t>
  </si>
  <si>
    <t>gnojenje podlage z mineralnim gnojilom</t>
  </si>
  <si>
    <t xml:space="preserve">Dobava in zasaditev novih grmovnic, komplet z </t>
  </si>
  <si>
    <t xml:space="preserve">primernim za to vrsto grmovnic, vrsta grmovnic </t>
  </si>
  <si>
    <t xml:space="preserve">Vanhoutova medvejka (Spiraea vanhouttei), </t>
  </si>
  <si>
    <t>višina grmovnice več kot 120 cm ob saditvi,</t>
  </si>
  <si>
    <t xml:space="preserve">upoštevati zalivanje in predhodno gnojenje </t>
  </si>
  <si>
    <t xml:space="preserve">pod AB pasovnim temeljem opornega zidu, debelina </t>
  </si>
  <si>
    <t>komplet z opažem</t>
  </si>
  <si>
    <t>Dobava in vgradnja betona za AB pasovni</t>
  </si>
  <si>
    <t xml:space="preserve">iz prane frakcije 0-16 mm, </t>
  </si>
  <si>
    <t>prerez konstrukcije 0,30 do 0,40 m3/m1</t>
  </si>
  <si>
    <t>Izdelava, dobava in montaža prefabriciranih</t>
  </si>
  <si>
    <t>višina zidu 135 cm, debelina 25 cm, površina</t>
  </si>
  <si>
    <t>zidu gladka (vidni beton), komplet z zalivanjem</t>
  </si>
  <si>
    <t xml:space="preserve">stikov ter uporabo vseh potrebnih strojev za </t>
  </si>
  <si>
    <t>upoštevana posebej)</t>
  </si>
  <si>
    <t>od 0,30 do 0,40 m3/m1, razopaženje</t>
  </si>
  <si>
    <t xml:space="preserve">ravni opaž </t>
  </si>
  <si>
    <t xml:space="preserve">ločni opaž </t>
  </si>
  <si>
    <t>temelja za zunanje klopi</t>
  </si>
  <si>
    <t>kg</t>
  </si>
  <si>
    <t>stike zastičiti s CM 1:2, ločna oz. ravna izvedba</t>
  </si>
  <si>
    <t>za ločno izvedbo), višina robnika 9 cm, deb.</t>
  </si>
  <si>
    <t>OP01</t>
  </si>
  <si>
    <t xml:space="preserve">Dobava in montaža zunanjega rokometnega gola, </t>
  </si>
  <si>
    <t xml:space="preserve">ki je namenjen za igranje rokometa in drugih iger </t>
  </si>
  <si>
    <t xml:space="preserve">z žogo. Rokometni gol mora biti ustrezen  za vgraditev </t>
  </si>
  <si>
    <t xml:space="preserve">na prostem, konstrukcija mora biti vroče cinkana, </t>
  </si>
  <si>
    <t xml:space="preserve">vratnice pa so iz aluminija. Predvideno je štirikratno </t>
  </si>
  <si>
    <t xml:space="preserve">sidranje gola v tla, kar zagotavlja varno uporabo. </t>
  </si>
  <si>
    <t xml:space="preserve">Element mora ustrezati standardu SIST EN 749. </t>
  </si>
  <si>
    <t>Gol je potrebno dobaviti v kompletu in sicer:</t>
  </si>
  <si>
    <t xml:space="preserve">E13851Z ROKOMETNI GOL ALU ZUNANJI, </t>
  </si>
  <si>
    <t>konstrukcija cinkana</t>
  </si>
  <si>
    <t>E13854 Sidra za rokometni gol zunanja</t>
  </si>
  <si>
    <t>E13871 Zunanja odstranljiva mreža za gol-PE fi 4mm</t>
  </si>
  <si>
    <t xml:space="preserve">Element mora biti estetsko in kvalitetno enakovreden </t>
  </si>
  <si>
    <t>OP02</t>
  </si>
  <si>
    <t xml:space="preserve">Dobava in montaža zunanje garniture za košarko. </t>
  </si>
  <si>
    <t xml:space="preserve">Garnitura za košarko mora biti ustrezna za </t>
  </si>
  <si>
    <t xml:space="preserve">vgraditev na prostem.Garnitura je fiksno vgradno </t>
  </si>
  <si>
    <t xml:space="preserve">stojalo s projekcijo 165 cm, primerna za zunanja </t>
  </si>
  <si>
    <t xml:space="preserve">košarkarska igrišča. Vroče pocinkana konstrukcija </t>
  </si>
  <si>
    <t xml:space="preserve">montažne izvedbe je sestavljena iz nosilnega stebra </t>
  </si>
  <si>
    <t xml:space="preserve">dimenzije 15x15cm, nosilne roke dimenzije 12x12cm </t>
  </si>
  <si>
    <t xml:space="preserve">in dveh opor, priključne plošče ter vijakov za montažo </t>
  </si>
  <si>
    <t xml:space="preserve">plošče in obroča. Dimenzija nosilnega stebra mora </t>
  </si>
  <si>
    <t xml:space="preserve">zagotavljati stabilno konstrukcijo koša, montažna </t>
  </si>
  <si>
    <t xml:space="preserve">izvedba konstrukcije pa enostaven transport in </t>
  </si>
  <si>
    <t xml:space="preserve">montažo koša po betoniranju stebra v zato </t>
  </si>
  <si>
    <t xml:space="preserve">pripravljeni armirano-betonski temelj po zahtevah </t>
  </si>
  <si>
    <t xml:space="preserve">dobavitelja, ki mora biti vključen v ceno garniture. </t>
  </si>
  <si>
    <t>Garnituro je potrebno dobaviti v kompletu in sicer:</t>
  </si>
  <si>
    <t xml:space="preserve">1. E13301CM Enocevna montažna konstrukcija </t>
  </si>
  <si>
    <t>2. koša 165cm - EN729/ISO3834, EN1270- TIP7C</t>
  </si>
  <si>
    <t>- Steber 15x15cm ( ~ 70 kg )</t>
  </si>
  <si>
    <t>- Nosilna roka 12x12cm ( ~ 32 kg )</t>
  </si>
  <si>
    <t>- Opora plošče</t>
  </si>
  <si>
    <t>- Priključna plošča plošče in obroča</t>
  </si>
  <si>
    <t>- Vijaki za montažo</t>
  </si>
  <si>
    <t>Oprema:</t>
  </si>
  <si>
    <t>- T13365 Plošča poliester 180x105cm</t>
  </si>
  <si>
    <t>- E13201 Obroč za košarko – KRPAN</t>
  </si>
  <si>
    <t>- E13304 Mrežica</t>
  </si>
  <si>
    <t>- E13307 Mehka zaščita stebra 200x21x21cm</t>
  </si>
  <si>
    <t xml:space="preserve">Element mora ustrezati standardu SIST EN 1270:2006. </t>
  </si>
  <si>
    <t xml:space="preserve">E13300M KOŠARKA ZUNANJA ENOCEVNA 165 cm – </t>
  </si>
  <si>
    <t>ELAN</t>
  </si>
  <si>
    <t>OP03</t>
  </si>
  <si>
    <t xml:space="preserve">Dobava in montaža garniture za odbojko </t>
  </si>
  <si>
    <t xml:space="preserve">(zunanja, odstranljiva), ki je ustrezna  za vgraditev </t>
  </si>
  <si>
    <t xml:space="preserve">na prostem. Garnitura za šolsko odbojko je </t>
  </si>
  <si>
    <t xml:space="preserve">namenjena za nižji nivo tekmovanj. Čvrsta in </t>
  </si>
  <si>
    <t xml:space="preserve">lahka aluminijasta stojala morata omogočati </t>
  </si>
  <si>
    <t xml:space="preserve">enostavno napenjanje mreže. Oprema je vtična </t>
  </si>
  <si>
    <t xml:space="preserve">in je za vgradnjo potreben armirano-betonski </t>
  </si>
  <si>
    <t xml:space="preserve">temelj po zahtevah dobavitelja, ki mora biti </t>
  </si>
  <si>
    <t xml:space="preserve">vključen v ceno garniture. Garnituro je potrebno </t>
  </si>
  <si>
    <t>dobaviti v kompletu in sicer:</t>
  </si>
  <si>
    <t xml:space="preserve">Element mora ustrezati standardu SIST EN 1271. </t>
  </si>
  <si>
    <t xml:space="preserve">golu TIP ODBOJKA/ZUNANJA/ODSTRANLJIVA – </t>
  </si>
  <si>
    <t>OP04</t>
  </si>
  <si>
    <t xml:space="preserve">Dobava in montaža garniture za tenis (zunanji, </t>
  </si>
  <si>
    <t xml:space="preserve">vtični, odstranljiv), ki je ustrezna  za vgraditev na </t>
  </si>
  <si>
    <t xml:space="preserve">prostem. Čvrsta in lahka aluminijasta stojala </t>
  </si>
  <si>
    <t xml:space="preserve">morata omogočati enostavno napenjanje mreže. </t>
  </si>
  <si>
    <t xml:space="preserve">Oprema je vtična in je za vgradnjo potreben </t>
  </si>
  <si>
    <t xml:space="preserve">armirano-betonski temelj po zahtevah dobavitelja, </t>
  </si>
  <si>
    <t xml:space="preserve">ki mora biti vključen v ceno garniture. Garnituro je </t>
  </si>
  <si>
    <t>potrebno dobaviti v kompletu in sicer:</t>
  </si>
  <si>
    <t>OP05</t>
  </si>
  <si>
    <t xml:space="preserve">Dobava in montaža mize za namizni tenis </t>
  </si>
  <si>
    <t xml:space="preserve">(zunanji, vtični, odstranljiv), ki je ustrezna  </t>
  </si>
  <si>
    <t xml:space="preserve">za vgraditev na prostem. Igralna površina: </t>
  </si>
  <si>
    <t xml:space="preserve">D=274cm x Š 152.5cm x V 76cm. Miza </t>
  </si>
  <si>
    <t xml:space="preserve">je fiksna, stojala so ločna, izdelana iz alucinka. </t>
  </si>
  <si>
    <t xml:space="preserve">Igralna površina je iz smolnatega laminata, </t>
  </si>
  <si>
    <t xml:space="preserve">debelina igralne plošče je 7mm, plošča ima </t>
  </si>
  <si>
    <t xml:space="preserve">MAT top premaz za preprečevanje bleščanja. </t>
  </si>
  <si>
    <t xml:space="preserve">Višina okvirja je 60 mm. Miza omogoča pritrditev </t>
  </si>
  <si>
    <t xml:space="preserve">na asfaltna tla, ter se zaradi vseh materialov </t>
  </si>
  <si>
    <t xml:space="preserve">lahko uporablja v vseh vremenskih razmerah. </t>
  </si>
  <si>
    <t xml:space="preserve">Plošča mora biti odporna na udarce. Mrežica je </t>
  </si>
  <si>
    <t xml:space="preserve">fiksna, izdelana iz jekla. Za zaščito ostrih robov </t>
  </si>
  <si>
    <t xml:space="preserve">in blaženje udarcev so na mizi nameščene </t>
  </si>
  <si>
    <t xml:space="preserve">vogalne blazinice. Miza ima dodatne stranske </t>
  </si>
  <si>
    <t xml:space="preserve">panele, ki omogočajo shranjevanje 4 loparjev </t>
  </si>
  <si>
    <t xml:space="preserve">za namizni tenis, ter 2 podajalnika za žogice. </t>
  </si>
  <si>
    <t xml:space="preserve">Igralna miza je primerna za uporabo z invalidskimi </t>
  </si>
  <si>
    <t xml:space="preserve">vozički. Teža mize je 87kg. Element mora ustrezati </t>
  </si>
  <si>
    <t xml:space="preserve">standardu EN 14468-1. Element mora biti </t>
  </si>
  <si>
    <t xml:space="preserve">estetsko in kvalitetno enakovreden golu </t>
  </si>
  <si>
    <t xml:space="preserve">TIP PRO 510M CROSSOVER MODRA – </t>
  </si>
  <si>
    <t xml:space="preserve">CORNILLEAU 125115 Outdoor. Garancija </t>
  </si>
  <si>
    <t>na izdelek mora biti 10 let.</t>
  </si>
  <si>
    <t>OP06</t>
  </si>
  <si>
    <t xml:space="preserve">Dobava in montaža zunanje parkovne klopi </t>
  </si>
  <si>
    <t xml:space="preserve">brez naslona, dim 2000 x 600 x 470 mm. </t>
  </si>
  <si>
    <t xml:space="preserve">Klop je betonska, agregat bel granit, ojačana </t>
  </si>
  <si>
    <t xml:space="preserve">z jekleno ojačitvijo, s sistemom niveliranja do 6%. </t>
  </si>
  <si>
    <t xml:space="preserve">Površina peskana. Sedalna površina z integriranim </t>
  </si>
  <si>
    <t xml:space="preserve">lesenim sedalnim delom, mere sedala: 1800 x 600 mm, </t>
  </si>
  <si>
    <t xml:space="preserve">lesenimi letvami v tropskem lesu Okume. Vse </t>
  </si>
  <si>
    <t xml:space="preserve">betonske površine so premazane s premazom za </t>
  </si>
  <si>
    <t xml:space="preserve">zaščito pred vremenskimi vplivi. Vsi robovi so zaobljeni. </t>
  </si>
  <si>
    <t xml:space="preserve">Teža elementa 1128 kg. Element ne potrebuje temelja </t>
  </si>
  <si>
    <t>in sidranja</t>
  </si>
  <si>
    <t>klopi ONDA 2DW, proizvajalec Bellitalia.</t>
  </si>
  <si>
    <t>OP07</t>
  </si>
  <si>
    <t xml:space="preserve">Dobava in montaža zunanjega  ALU pitnika z </t>
  </si>
  <si>
    <t xml:space="preserve">integriranim odtokom v talni rešetki. Aluminijasto </t>
  </si>
  <si>
    <t xml:space="preserve">ohišje stebrička je prašno barvano v strukturni antracit </t>
  </si>
  <si>
    <t xml:space="preserve">sivi barvi. Izvedba odtoka z rešetko se vgradi v nivo </t>
  </si>
  <si>
    <t xml:space="preserve">terena in ima povečano odpornost proti zamašitvi. </t>
  </si>
  <si>
    <t xml:space="preserve">Na stebrički je kvalitetna pipa na pritisk s časovnikom </t>
  </si>
  <si>
    <t xml:space="preserve">(dovod 1/2cole). Pitnik je demontažen, po potrebi </t>
  </si>
  <si>
    <t xml:space="preserve">se lahko hitro odstrani, podstavek pa zapre s kovinsko </t>
  </si>
  <si>
    <t xml:space="preserve">ploščo.  Dimenzije stebra 150 x 150 x 1100 mm. </t>
  </si>
  <si>
    <t xml:space="preserve">Dimenzije podstavka 520 x 610 mm. V ceni mora </t>
  </si>
  <si>
    <t xml:space="preserve">biti zajeta tudi pritrditev in priklop na vodovodno </t>
  </si>
  <si>
    <t xml:space="preserve">napeljavo. Povezava od pitnika do šole je zajeta </t>
  </si>
  <si>
    <t>v popisu strojnih instalacij.</t>
  </si>
  <si>
    <t>Element mora biti estetsko in kvalitetno e</t>
  </si>
  <si>
    <t xml:space="preserve">nakovreden pitniku  "ALENUE", proizvajalec </t>
  </si>
  <si>
    <t>KREMEN URBANA OPREMA.</t>
  </si>
  <si>
    <t>OP08</t>
  </si>
  <si>
    <t xml:space="preserve">Dobava in montaža zunanjega koša za odpadke </t>
  </si>
  <si>
    <t xml:space="preserve">dim. 348 x 250mm, višine 930 mm, prostornine </t>
  </si>
  <si>
    <t xml:space="preserve">45 litrov. Konstrukcija koša v jekleni pločevini, </t>
  </si>
  <si>
    <t xml:space="preserve">z lesenimi letvami. Vsi jekleni deli vroče cinkani </t>
  </si>
  <si>
    <t xml:space="preserve">in prašno barvani v standardnih barvah. Lesene </t>
  </si>
  <si>
    <t xml:space="preserve">letve v tropskem lesu Jatoba, natur, nepremazan.  </t>
  </si>
  <si>
    <t xml:space="preserve">Za praznjenje notranje cinkane posode so namenjena </t>
  </si>
  <si>
    <t xml:space="preserve">krilna vrata, ki se jih sprosti s tri-kotnim ključem. </t>
  </si>
  <si>
    <t xml:space="preserve">Nevidna talna pritrditev v betonsko podlago, ki </t>
  </si>
  <si>
    <t xml:space="preserve">mora biti vključena v ceno. Element mora biti </t>
  </si>
  <si>
    <t xml:space="preserve">estetsko in kvalitetno enakovreden izdelku </t>
  </si>
  <si>
    <t>TIP ZIEGLER PRAX, art.117876</t>
  </si>
  <si>
    <t>OP09</t>
  </si>
  <si>
    <t xml:space="preserve">Dobava in montaža stojala za kolesa definirana </t>
  </si>
  <si>
    <t xml:space="preserve">po katalogu urbane opreme MOL, proizvajalec </t>
  </si>
  <si>
    <t xml:space="preserve">Inox d.o.o. Stojala so oblikovana iz cevi premera </t>
  </si>
  <si>
    <t xml:space="preserve">50 mm iz gladko brušene nerjaveče pločevine. </t>
  </si>
  <si>
    <t xml:space="preserve">Stojalo je pritrjeno v tla s štirimi vijaki preko kovinske </t>
  </si>
  <si>
    <t xml:space="preserve">plošče ali pa z namestitvijo v Straeb pušo. Dim: </t>
  </si>
  <si>
    <t xml:space="preserve">550 x50 x 800mm, osna razdalja med elementi </t>
  </si>
  <si>
    <t>850 mm.</t>
  </si>
  <si>
    <t xml:space="preserve">Element mora biti estetsko in kvalitetno </t>
  </si>
  <si>
    <t xml:space="preserve">enakovreden stojalu  po katalogu urbane </t>
  </si>
  <si>
    <t>opreme MOL, proizvajalec Inox d.o.o.</t>
  </si>
  <si>
    <t>MBT-1</t>
  </si>
  <si>
    <t xml:space="preserve">Dobava in montaža radialne montažne </t>
  </si>
  <si>
    <t xml:space="preserve">betonske tribune, OBVEZNO izdelane v </t>
  </si>
  <si>
    <t xml:space="preserve">tovarni kot prefabriciran betonski element, </t>
  </si>
  <si>
    <t xml:space="preserve">delavnici, vsi vidni robovi so zaokroženi v </t>
  </si>
  <si>
    <t xml:space="preserve">elementa je obvezna uporaba belega </t>
  </si>
  <si>
    <t xml:space="preserve">dodatki za plastifikacijo, vodoodbojnost, </t>
  </si>
  <si>
    <t xml:space="preserve">gradbišču v gabaritih spodnjega najširšega </t>
  </si>
  <si>
    <t xml:space="preserve">elementa. Element ima tudi tri vmesne stopnice </t>
  </si>
  <si>
    <t>dim. 100 x 27,5 x 22,5  cm.</t>
  </si>
  <si>
    <t xml:space="preserve">Tribuna ima tri nivoje (a 45 cm), zunanje </t>
  </si>
  <si>
    <t xml:space="preserve">dimenzije tribun: 26,06 x 1,66 x 1,35 m, </t>
  </si>
  <si>
    <t xml:space="preserve">vse po posebnem načrtu. V ceni je </t>
  </si>
  <si>
    <t xml:space="preserve">potrebno upoštevati tudi delavniški načrt </t>
  </si>
  <si>
    <t xml:space="preserve">vseh sestavnih elementov, obvezna je </t>
  </si>
  <si>
    <t xml:space="preserve">potrditev načrta s strani arhitekta pred </t>
  </si>
  <si>
    <t>izdelavo elementov.</t>
  </si>
  <si>
    <t xml:space="preserve">enakovreden tribuni iz prefabriciranega </t>
  </si>
  <si>
    <t>betona, proizvajalec ŽURBI TEAM.</t>
  </si>
  <si>
    <t>MBT-2</t>
  </si>
  <si>
    <t xml:space="preserve">na gradbišču v gabaritih spodnjega </t>
  </si>
  <si>
    <t xml:space="preserve">najširšega elementa. Element ima tudi </t>
  </si>
  <si>
    <t xml:space="preserve">sedem vmesnih stopnic dim. 100 x 27,5 x 22,5 cm </t>
  </si>
  <si>
    <t>in eno vmesno stopnico L oblike 127,5 + 35 x 27,5 x 22,5 cm.</t>
  </si>
  <si>
    <t xml:space="preserve">Tribuna ima na tretjini dolžine tri nivoje (a 45 cm), </t>
  </si>
  <si>
    <t xml:space="preserve">na ostalih dveh tretjinah pa dva nivoja (a 45 cm), </t>
  </si>
  <si>
    <t xml:space="preserve">zunanje dimenzije tribun: 53,05 x 1,10 – 3,22 x </t>
  </si>
  <si>
    <t xml:space="preserve">0,90 – 1,35 m, vse po posebnem načrtu. </t>
  </si>
  <si>
    <t xml:space="preserve">V ceni je potrebno upoštevati tudi delavniški </t>
  </si>
  <si>
    <t xml:space="preserve">načrt vseh sestavnih elementov, obvezna je </t>
  </si>
  <si>
    <t xml:space="preserve">potrditev načrta s strani arhitekta pred izdelavo </t>
  </si>
  <si>
    <t>elementov.</t>
  </si>
  <si>
    <t xml:space="preserve">tribuni iz prefabriciranega betona, proizvajalec </t>
  </si>
  <si>
    <t>ŽURBI TEAM.</t>
  </si>
  <si>
    <t>MRBK-1</t>
  </si>
  <si>
    <t xml:space="preserve">Dobava in montaža radialne montažne betonske </t>
  </si>
  <si>
    <t xml:space="preserve">klopi, OBVEZNO izdelane v tovarni kot prefabriciran </t>
  </si>
  <si>
    <t xml:space="preserve">brušena v delavnici, vsi vidni robovi so zaokroženi </t>
  </si>
  <si>
    <t xml:space="preserve">vodoodbojnost, protizmrzlinskost, in odpornost </t>
  </si>
  <si>
    <t xml:space="preserve">v gabaritih spodnjega najširšega elementa. </t>
  </si>
  <si>
    <t xml:space="preserve">Betonska klop je visoka 45 cm in široka 40 cm. </t>
  </si>
  <si>
    <t xml:space="preserve">Zunanji lok je dolžine 16,70 m, vse po posebnem </t>
  </si>
  <si>
    <t xml:space="preserve">načrtu. V ceni je potrebno upoštevati tudi </t>
  </si>
  <si>
    <t xml:space="preserve">delavniški načrt vseh sestavnih elementov, </t>
  </si>
  <si>
    <t xml:space="preserve">obvezna je potrditev načrta s strani arhitekta </t>
  </si>
  <si>
    <t>pred izdelavo elementov.</t>
  </si>
  <si>
    <t xml:space="preserve">enakovreden betonski klopi iz prefabriciranega </t>
  </si>
  <si>
    <t>MRBK-2</t>
  </si>
  <si>
    <t xml:space="preserve">Zunanji lok je dolžine 13,50 m + 3,47 m, vse po </t>
  </si>
  <si>
    <t xml:space="preserve">posebnem načrtu. V ceni je potrebno upoštevati </t>
  </si>
  <si>
    <t xml:space="preserve">tudi delavniški načrt vseh sestavnih elementov, </t>
  </si>
  <si>
    <t>MRBK-3</t>
  </si>
  <si>
    <t xml:space="preserve">Zunanji lok je dolžine 15,30 m, vse po posebnem </t>
  </si>
  <si>
    <t xml:space="preserve">načrtu. V ceni je potrebno upoštevati tudi delavniški </t>
  </si>
  <si>
    <t>MBK-1</t>
  </si>
  <si>
    <t xml:space="preserve">Dobava in montaža betonskih nivelacijskih korit, </t>
  </si>
  <si>
    <t xml:space="preserve">OBVEZNO izdelanih v tovarni kot prefabriciran </t>
  </si>
  <si>
    <t xml:space="preserve">elementa. Element MBK-1 je sestavljen iz treh </t>
  </si>
  <si>
    <t>ločenih betonskih korit, naslednjih dimenzij:</t>
  </si>
  <si>
    <t>Korito 1 – dim. 55 x 55 x 60 cm (Š x G x V)</t>
  </si>
  <si>
    <t>Korito 2 – dim. 55 x 55 x 82 cm (Š x G x V)</t>
  </si>
  <si>
    <t>Korito 3 – dim. 55 x 55 x 105 cm (Š x G x V)</t>
  </si>
  <si>
    <t xml:space="preserve">načrt vseh sestavnih elementov, obvezna </t>
  </si>
  <si>
    <t xml:space="preserve">je potrditev načrta s strani arhitekta pred </t>
  </si>
  <si>
    <t xml:space="preserve">enakovreden koritom iz prefabriciranega </t>
  </si>
  <si>
    <t>MBK-2</t>
  </si>
  <si>
    <t xml:space="preserve">najširšega elementa. Element MBK-2 je sestavljen </t>
  </si>
  <si>
    <t>iz petih ločenih betonskih korit, naslednjih dimenzij:</t>
  </si>
  <si>
    <t>Korito 2 – dim. 55 x 55 x 60 cm (Š x G x V)</t>
  </si>
  <si>
    <t>Korito 3 – dim. 55 x 55 x 82 cm (Š x G x V)</t>
  </si>
  <si>
    <t>Korito 4 – dim. 55 x 55 x 82 cm (Š x G x V)</t>
  </si>
  <si>
    <t>Korito 5 – dim. 55 x 55 x 105 cm (Š x G x V)</t>
  </si>
  <si>
    <t xml:space="preserve">koritom iz prefabriciranega betona, proizvajalec </t>
  </si>
  <si>
    <t>LOG-01 in LOG-02 - LOVILNA OGRAJA SMB SILENTIQ</t>
  </si>
  <si>
    <t xml:space="preserve">Dobava in montaža lovilne ograje za žoge, </t>
  </si>
  <si>
    <t xml:space="preserve">odporna na vandalizem, poškodbe, s posebno </t>
  </si>
  <si>
    <t xml:space="preserve">zahtevo po zmanjšanem hrupu ob  udarcih </t>
  </si>
  <si>
    <t xml:space="preserve">žog 60dB(A) in omogočeno enostavno zamenjavo </t>
  </si>
  <si>
    <t>posameznih mrežnih elementov.</t>
  </si>
  <si>
    <t xml:space="preserve">Ograja je izvedena iz medsebojno povezanih </t>
  </si>
  <si>
    <t xml:space="preserve">panelov, ki so široki 2,50 m (od osi do osi) in </t>
  </si>
  <si>
    <t xml:space="preserve">visoki 4,0 m. Opremljeni so s kotnimi povezavami. </t>
  </si>
  <si>
    <t xml:space="preserve">Velikost očesa mrežnih elementov je 60 x 120 mm </t>
  </si>
  <si>
    <t xml:space="preserve">(dimenzija od osi do osi) in mora biti certificirana </t>
  </si>
  <si>
    <t xml:space="preserve">s strani TÜV kot "nevzpenljiva". </t>
  </si>
  <si>
    <t xml:space="preserve">Ograja za goli je sestavljena iz 9 panelov in </t>
  </si>
  <si>
    <t xml:space="preserve">10 okroglih jeklenih  stebrov s premerom 88,9 mm, </t>
  </si>
  <si>
    <t xml:space="preserve">debelina stene stebra 4 mm, stebri so  pocinkani in </t>
  </si>
  <si>
    <t>prašno barvani v barvi po izboru projektanta.</t>
  </si>
  <si>
    <t xml:space="preserve">Ograja po dolžini igrišča je sestavljena iz 16 </t>
  </si>
  <si>
    <t xml:space="preserve">panelov in 17 okroglih jeklenih  stebrov s premerom </t>
  </si>
  <si>
    <t xml:space="preserve">88,9 mm, debelina stene stebra 4 mm, stebri so  </t>
  </si>
  <si>
    <t>pocinkani in prašno barvani v barvi po izboru projektanta.</t>
  </si>
  <si>
    <t xml:space="preserve">Vsako polje ima zgornji in spodnji prečnik iz jeklene </t>
  </si>
  <si>
    <t xml:space="preserve">pocinkane in prašno barvane cevi s premerom 60,3 mm, </t>
  </si>
  <si>
    <t xml:space="preserve">debelina stene 3,2 mm  z rokavnimi elementi za </t>
  </si>
  <si>
    <t xml:space="preserve">pritrjevanje mreže.   </t>
  </si>
  <si>
    <t xml:space="preserve">Mreža je črne barve, narejena iz jeklene pletenice </t>
  </si>
  <si>
    <t xml:space="preserve">termično opletene s PES prejo, skupna debelina </t>
  </si>
  <si>
    <t xml:space="preserve">8 mm. Prevleka je izdelana iz materiala z več vlakni. </t>
  </si>
  <si>
    <t xml:space="preserve">Površina je izjemno robustna, trpežna in odporna </t>
  </si>
  <si>
    <t xml:space="preserve">proti obrabi zaradi zvitega večžilnega ovoja. </t>
  </si>
  <si>
    <t xml:space="preserve">Preja je izdelana iz poliamida ali poliestra in je </t>
  </si>
  <si>
    <t xml:space="preserve">zelo trpežna ter UV odporna. Jeklena pletenica je </t>
  </si>
  <si>
    <t xml:space="preserve">pocinkana ali prevlečena z duktilno zlitino aluminija </t>
  </si>
  <si>
    <t>in cinka za optimalno zaščito pred korozijo.</t>
  </si>
  <si>
    <t xml:space="preserve">Na vozliščnih mestih, kjer se vertikalne in horizontalne </t>
  </si>
  <si>
    <t xml:space="preserve">vrvi sekajo, so elipsoidni pritrdilni PE elementi, ki z </t>
  </si>
  <si>
    <t xml:space="preserve">vijaki iz RF jekla fiksirajo vrvi med sabo. </t>
  </si>
  <si>
    <t xml:space="preserve">Mreže so pritrjene na kovinski okvir z tulci </t>
  </si>
  <si>
    <t xml:space="preserve">z nastavljivimi vijaki iz nerjavečega jekla z </t>
  </si>
  <si>
    <t xml:space="preserve">mikrokapsuliranim lepilom na navoju. Vijačna </t>
  </si>
  <si>
    <t xml:space="preserve">povezava preko tulcev mora omogočati enostavno </t>
  </si>
  <si>
    <t xml:space="preserve">zamenjavo posameznih mrežnih elementov, če je </t>
  </si>
  <si>
    <t>to potrebno.</t>
  </si>
  <si>
    <t xml:space="preserve">V ceni je potrebno upoštevati tudi izdelavo temelja </t>
  </si>
  <si>
    <t>za vsak steber ograje. Dimenzija temelja je 0.90 x 0.90 x 0.90 m.</t>
  </si>
  <si>
    <t>izdelku SMB SILENTIQ Basic 4, proizvajalec SMB.</t>
  </si>
  <si>
    <t xml:space="preserve">Skupaj: </t>
  </si>
  <si>
    <t>LOG-01 -Ograja za goli, dolžina 22,50 m, višina 4,0 m</t>
  </si>
  <si>
    <t>LOG-02 -Ograja po dolžini igrišča, dolžina 40,00 m, višina 4,0 m</t>
  </si>
  <si>
    <t>PROMETNA OPREMA</t>
  </si>
  <si>
    <t xml:space="preserve">Dobava in vgraditev stebrička za prometni znak </t>
  </si>
  <si>
    <t xml:space="preserve">iz vroče cinkane jeklene cevi s premerom 64 mm, </t>
  </si>
  <si>
    <t xml:space="preserve">dolge do 3000 mm. V ceni mora biti zajet tudi temelj </t>
  </si>
  <si>
    <t>globine 80 cm, premera 30 cm.</t>
  </si>
  <si>
    <t xml:space="preserve">Dobava in pritrditev okroglega prometnega znaka, </t>
  </si>
  <si>
    <t xml:space="preserve">podloga iz aluminijaste pločevine, znak z odsevno </t>
  </si>
  <si>
    <t xml:space="preserve">folijo RA2 vrste, </t>
  </si>
  <si>
    <t>premera 600 mm (Stop znak - 2102)</t>
  </si>
  <si>
    <t xml:space="preserve">premera 600 mm. (Prepovedan promet v eno smer – </t>
  </si>
  <si>
    <t>2201)</t>
  </si>
  <si>
    <t xml:space="preserve">Dobava in pritrditev prometnega znaka, podloga iz </t>
  </si>
  <si>
    <t xml:space="preserve">aluminijaste pločevine,  znak s folijo RA2 vrste, </t>
  </si>
  <si>
    <t>velikost 600 mm (Enosmerna cesta - 2407)</t>
  </si>
  <si>
    <t xml:space="preserve">Dobava in pritrditev prometnega znaka, podloga </t>
  </si>
  <si>
    <t xml:space="preserve">iz aluminijaste pločevine,  znak s folijo RA2 vrste, </t>
  </si>
  <si>
    <t>velikost 600 mm (Parkirišče - 2436)</t>
  </si>
  <si>
    <t>velikost 600 x 400 mm</t>
  </si>
  <si>
    <t xml:space="preserve">(Dopolnilna tabla - Razen za uporabnike šole in </t>
  </si>
  <si>
    <t>ŠD Krim - 4603)</t>
  </si>
  <si>
    <t xml:space="preserve">(Dopolnilna tabla - Razen za uporabnike vrtca in </t>
  </si>
  <si>
    <t>velikost 400 x 400 mm</t>
  </si>
  <si>
    <t>(Intervencijska pot - 2417)</t>
  </si>
  <si>
    <t>CESTNA ZAPORNICA</t>
  </si>
  <si>
    <t xml:space="preserve">Dobava in montaža avtomatske cestne zapornice </t>
  </si>
  <si>
    <t xml:space="preserve">kvalitetno in estetsko enakovredno GARD 4040 Z </t>
  </si>
  <si>
    <t xml:space="preserve">z enkoderjem, motorjem in krmilno omarico. </t>
  </si>
  <si>
    <t>Drog FI 60 mm, l = 3,50 m, zapiranje 3,0m</t>
  </si>
  <si>
    <t>Odsevna nalepka za drog PS - rdeča</t>
  </si>
  <si>
    <t xml:space="preserve">Vzmet za zapornico FI 50 mm </t>
  </si>
  <si>
    <t xml:space="preserve">Utripajoča luč na zapornici </t>
  </si>
  <si>
    <t xml:space="preserve">Stranski nosilec fotocelice </t>
  </si>
  <si>
    <t xml:space="preserve">Fotocelice dometa do 10 m </t>
  </si>
  <si>
    <t xml:space="preserve">Stebriček za fotocelico </t>
  </si>
  <si>
    <t>Tehnične lastnosti:</t>
  </si>
  <si>
    <t>Napajanje: 230 AC / 24 DC</t>
  </si>
  <si>
    <t>Moč: 300 W</t>
  </si>
  <si>
    <t>Tok: max 15 A</t>
  </si>
  <si>
    <t>Hitrost odpiranja (90°): 2÷6 sek.</t>
  </si>
  <si>
    <t>Potisk: 600 Nm</t>
  </si>
  <si>
    <t xml:space="preserve">Krmilna elektronika za krmiljene zapornic naj </t>
  </si>
  <si>
    <t>omogoča možnost krmiljenja z:</t>
  </si>
  <si>
    <t>-  ANPR (povezano na NC)</t>
  </si>
  <si>
    <t>-  RFID (povezano na NC)</t>
  </si>
  <si>
    <t>-  GSM (povezano na NC)</t>
  </si>
  <si>
    <t>-  APP spletna aplikacija (povezano na NC)</t>
  </si>
  <si>
    <t>-  PIN koda (povezano na NC)</t>
  </si>
  <si>
    <t>-  daljinski oddajnik</t>
  </si>
  <si>
    <t>Komunikacijski vmesnik (GSM modem ali Ethernet)</t>
  </si>
  <si>
    <t>Induktivna zanka - kit</t>
  </si>
  <si>
    <t>Induktivni detektor kovin SMA - enokanalni</t>
  </si>
  <si>
    <t>Induktivna zanka v PP cevi - kit</t>
  </si>
  <si>
    <t xml:space="preserve">Prilagoditev programske opreme elektronike </t>
  </si>
  <si>
    <t>za pristopno kontrolo</t>
  </si>
  <si>
    <t xml:space="preserve">V ceni morajo biti zajeti vsi elementi potrebni </t>
  </si>
  <si>
    <t xml:space="preserve">za pravilno funkcioniranje zapornice, kakor tudi </t>
  </si>
  <si>
    <t xml:space="preserve">vsi temelji, povezave, pritrdilni material ipd. </t>
  </si>
  <si>
    <t xml:space="preserve">Elektro kabel pripeljan na mesto vgradnje in </t>
  </si>
  <si>
    <t>-         2 stojali odbojke fi 100 ALU</t>
  </si>
  <si>
    <t>-         drsnik dolgi in drsnik napenjala s škripci za vsako stojalo</t>
  </si>
  <si>
    <t>-         puša odbojke za vsako stojalo</t>
  </si>
  <si>
    <t>-         pokrov puše fi 100 asfalt za vsako stojalo</t>
  </si>
  <si>
    <t>-         mreža odbojke šolska</t>
  </si>
  <si>
    <t xml:space="preserve">-         zaščita stebrov odbojke za vsako stojalo </t>
  </si>
  <si>
    <t>-         vakumsko odpiralo za vsako stojalo</t>
  </si>
  <si>
    <t>-         2 stojali 80/80 mm ALU</t>
  </si>
  <si>
    <t>-         puša za vsako stojalo</t>
  </si>
  <si>
    <t>-         pokrov puše - asfalt za vsako stojalo</t>
  </si>
  <si>
    <t>-         mreža za tenis</t>
  </si>
  <si>
    <t xml:space="preserve">-         zaščita stebrov za vsako stojalo </t>
  </si>
  <si>
    <t>Prestavitev SN in NN kablovoda</t>
  </si>
  <si>
    <t>1.</t>
  </si>
  <si>
    <t>Gradbena dela EKK</t>
  </si>
  <si>
    <t>1.1</t>
  </si>
  <si>
    <t>1.2</t>
  </si>
  <si>
    <t>1.3</t>
  </si>
  <si>
    <t>1.4</t>
  </si>
  <si>
    <t>1.5</t>
  </si>
  <si>
    <t>m</t>
  </si>
  <si>
    <t>1.6</t>
  </si>
  <si>
    <t>1.7</t>
  </si>
  <si>
    <t xml:space="preserve"> - položitev 2 x 2x PVC fi 160 mm </t>
  </si>
  <si>
    <t>1.8</t>
  </si>
  <si>
    <t>1.9</t>
  </si>
  <si>
    <t>1.10</t>
  </si>
  <si>
    <t>Prilagoditev pri križanjih z ostalimi kom. vodi</t>
  </si>
  <si>
    <t>1.11</t>
  </si>
  <si>
    <t>1.12</t>
  </si>
  <si>
    <t>1.13</t>
  </si>
  <si>
    <t>Izdelava geodetskega posnetka</t>
  </si>
  <si>
    <t>1.14</t>
  </si>
  <si>
    <t>Čiščenje gradbišča, odvoz materiala na deponijo</t>
  </si>
  <si>
    <t>1.15</t>
  </si>
  <si>
    <t>Stroški nadzora El-Lj. na območju gradnje EKK</t>
  </si>
  <si>
    <t>2.</t>
  </si>
  <si>
    <t>Elektromontažna dela</t>
  </si>
  <si>
    <t>2.1</t>
  </si>
  <si>
    <t>tip NA2XY-J 4×240 +1,5 mm²</t>
  </si>
  <si>
    <t>2.2</t>
  </si>
  <si>
    <t>Dobava in montaža kabelskih končnikov:</t>
  </si>
  <si>
    <t>tip: (EPKT-0047) za kabel 1kV 4x240 mm²</t>
  </si>
  <si>
    <t>2.3</t>
  </si>
  <si>
    <t>tip: AlCu 240/10mm</t>
  </si>
  <si>
    <t>2.4</t>
  </si>
  <si>
    <t>tip: (SMOE-81529) za kabel 0,6/1kV 4x240 mm²</t>
  </si>
  <si>
    <t>2.5</t>
  </si>
  <si>
    <t>tip NA2XS(F)2Y 1×150/25 mm²</t>
  </si>
  <si>
    <t>tip: (GUSJ-12/150-240) za kabel 10kV 3x150 mm²</t>
  </si>
  <si>
    <t>2.6</t>
  </si>
  <si>
    <t>2.7</t>
  </si>
  <si>
    <t>2.8</t>
  </si>
  <si>
    <t>2.9</t>
  </si>
  <si>
    <t>2.10</t>
  </si>
  <si>
    <t>Izvedba meritev na NN in SN kablih</t>
  </si>
  <si>
    <t>2.11</t>
  </si>
  <si>
    <t>3.</t>
  </si>
  <si>
    <t>3.1</t>
  </si>
  <si>
    <t>Stikalne manipulacije na obstoječem NN in SN kablu</t>
  </si>
  <si>
    <t>3.2</t>
  </si>
  <si>
    <t>3.3</t>
  </si>
  <si>
    <t>3.4</t>
  </si>
  <si>
    <t>Vrisi v kataster in vnos v izvršilno dokumentacijo</t>
  </si>
  <si>
    <t xml:space="preserve">Odstranitev robnikov, razrez asfalta debeline </t>
  </si>
  <si>
    <t>Zakoličba trase, jaškov, ozemljitev in ostalih</t>
  </si>
  <si>
    <t xml:space="preserve">obstoječih komunalnih vodov na področju gradnje </t>
  </si>
  <si>
    <t>na osnovi podatkov iz zakoličbenega načrta</t>
  </si>
  <si>
    <t xml:space="preserve">Strojni izkop jame v terenu IV. ktg za kabelski </t>
  </si>
  <si>
    <t xml:space="preserve">jašek dimenzij 1,6 x 1,6 x 1,8 m ter delni zasip </t>
  </si>
  <si>
    <t xml:space="preserve">z dobavo tampona, utrditvijo in planiranjem </t>
  </si>
  <si>
    <t>ter vzpostavitev v prvotno stanje</t>
  </si>
  <si>
    <t xml:space="preserve">Izdelava betonskega kabelskega jaška v </t>
  </si>
  <si>
    <t xml:space="preserve">povoznih površinah, notranjih dimenzij </t>
  </si>
  <si>
    <t xml:space="preserve">betona MB30, izdelava opaža, vstavljanje </t>
  </si>
  <si>
    <t xml:space="preserve">armature, izdelava sten jaška z dobavo in </t>
  </si>
  <si>
    <t xml:space="preserve">montažo tipskih uvodnic, izdelava gornje </t>
  </si>
  <si>
    <t xml:space="preserve">betonske plošče, dobava in montaža </t>
  </si>
  <si>
    <t xml:space="preserve">2 x LTŽ pokrova 400 kN dimenzij 0,6 m </t>
  </si>
  <si>
    <t xml:space="preserve">x 0,6 m s snemljivo prečko (detajl jaška, </t>
  </si>
  <si>
    <t xml:space="preserve">opažni in armaturni načrt so prikazani v </t>
  </si>
  <si>
    <t>grafičnih načrtih)</t>
  </si>
  <si>
    <t xml:space="preserve">8 cm širine 50cm komplet z odvozom na deponijo </t>
  </si>
  <si>
    <t xml:space="preserve">in ponovno asfaltiranje ter postavitev robnikov </t>
  </si>
  <si>
    <t>po zaključku del</t>
  </si>
  <si>
    <t xml:space="preserve">Ročni izkop v terenu III.ktg, obstoječega NN kabla </t>
  </si>
  <si>
    <t xml:space="preserve">tipa NAYBY (po JUS PP 41-A ) 4x 150+1,5mm2, </t>
  </si>
  <si>
    <t>krajšanje kabla in uvlek kabla v novo PS-KRO</t>
  </si>
  <si>
    <t>(prostostoječo kabelsko razvodno omarico)</t>
  </si>
  <si>
    <t xml:space="preserve">Ročni izkop v terenu III.ktg, obstoječega SN kabla </t>
  </si>
  <si>
    <t xml:space="preserve">tipa IPO 13A 3X150mm2 , krajšanje kabla (izvedba </t>
  </si>
  <si>
    <t xml:space="preserve">spojke v novem jašku, ki je navedena v nadaljevanju </t>
  </si>
  <si>
    <t>popisa) in uvlak kabla v novo kabelsko kanalizacijo</t>
  </si>
  <si>
    <t xml:space="preserve">Dobava materiala in izdelava cevne kabelske </t>
  </si>
  <si>
    <t xml:space="preserve">kanalizacije preseka 2x2 iz PC cevi 160mm, izkop </t>
  </si>
  <si>
    <t>v zem. III. - IV. Ktg., širina kanala 0,65m,  globina</t>
  </si>
  <si>
    <t xml:space="preserve">globina kanala 1,28m, zaščita cevi z betonom, </t>
  </si>
  <si>
    <t xml:space="preserve">zasip kanala s tamponom z utrditvijo, nakladanje  </t>
  </si>
  <si>
    <t xml:space="preserve">viška materiala in odvoz na deponijo, čiščenje </t>
  </si>
  <si>
    <t xml:space="preserve">Dobava in položitev ozemljitvenega valjanca </t>
  </si>
  <si>
    <t>valjanca s križnimi sponkami</t>
  </si>
  <si>
    <t xml:space="preserve">Dobava križnih sponk za ozemljitveni valjanec, </t>
  </si>
  <si>
    <t>montaža sponk in zaščita z bitumnom</t>
  </si>
  <si>
    <t xml:space="preserve">Dobava, razvijanje in uvlačenje NN kabla s </t>
  </si>
  <si>
    <t>pomočjo motornega vitla v novo kab. kanalizacijo;</t>
  </si>
  <si>
    <t xml:space="preserve">Dobava in montaža kabelskih čevljev  in priklop </t>
  </si>
  <si>
    <t>kablov v omarici</t>
  </si>
  <si>
    <t>Dobava in montaža kabelske spojke za NN kabel</t>
  </si>
  <si>
    <t xml:space="preserve">NA2XY-J 4x240+1,5 mm2 (kabelska spojka se </t>
  </si>
  <si>
    <t>izvede v obstoječem jašku):</t>
  </si>
  <si>
    <t>Dobava, razvijanje in uvlačenje SN kabla s pomočjo</t>
  </si>
  <si>
    <t>motornega vitla v novo kab. kanalizacijo;</t>
  </si>
  <si>
    <t>Dobava in montaža kabelskih čevljev AlCu 150</t>
  </si>
  <si>
    <t>in priklop kabla na SN blok</t>
  </si>
  <si>
    <t>Dobava in izdelava kabelskega zaključka Raychem</t>
  </si>
  <si>
    <t>tipa POLT 24D/1XI 70-240mm2 20kV</t>
  </si>
  <si>
    <t>(komplet vsebuje tri zaključke)</t>
  </si>
  <si>
    <t xml:space="preserve">Pritrditev SN kabla z objemkami na kabelske nosilce </t>
  </si>
  <si>
    <t>v KJ</t>
  </si>
  <si>
    <t xml:space="preserve">Dobava in montaža ozemljitvene zbiralke oz. letve </t>
  </si>
  <si>
    <t>za montažo v jaške EKK; dimenzij 50x10x5 cm</t>
  </si>
  <si>
    <t xml:space="preserve">izdelana iz CuNi in odprtinami 15x10mm; komplet </t>
  </si>
  <si>
    <t>s podpornimi izolatorji</t>
  </si>
  <si>
    <t xml:space="preserve">Dobava napisnih tablic in označitev kablov </t>
  </si>
  <si>
    <t>(smer, presek)</t>
  </si>
  <si>
    <t>Ureditev zapore ceste za čas izvedbe prestavitev</t>
  </si>
  <si>
    <t>obstoječih SN in NN kablov</t>
  </si>
  <si>
    <t>Dobava in montaža kabelske spojke za SN kabel</t>
  </si>
  <si>
    <t xml:space="preserve">NA2XS(F)2Y 1×150/25 mm² (kabelska spojka </t>
  </si>
  <si>
    <t>se izvede v novem jašku):</t>
  </si>
  <si>
    <t>Prestavitev TK voda</t>
  </si>
  <si>
    <t>Stroški nadzora upravljavca omrežja - predvideno</t>
  </si>
  <si>
    <t>EUR</t>
  </si>
  <si>
    <t>Uvlačenje predvleke v PVC kabelsko kanalizacijo</t>
  </si>
  <si>
    <t>KABEL TOSMD_03 2x12 SMAN</t>
  </si>
  <si>
    <t>vl</t>
  </si>
  <si>
    <t>t</t>
  </si>
  <si>
    <t>GRADBENA DELA</t>
  </si>
  <si>
    <t xml:space="preserve">Trasiranje nove ali obstoječe trase zemeljskega </t>
  </si>
  <si>
    <t xml:space="preserve">kabla oz. kabelske kanalizacije z uporabo </t>
  </si>
  <si>
    <t xml:space="preserve">instrumenta, obstoječih načrtov in iskalca kablov, </t>
  </si>
  <si>
    <t>trasa dolžine do 200m</t>
  </si>
  <si>
    <t xml:space="preserve">Stroški zakoličbe obstoječega TK voda s strani </t>
  </si>
  <si>
    <t>upravljavca</t>
  </si>
  <si>
    <t xml:space="preserve">Stroški zakoličbe drugih komunalnih instalacij  </t>
  </si>
  <si>
    <t>s strani upravljavca v območju gradnje</t>
  </si>
  <si>
    <t xml:space="preserve">Dobava materiala in vgradnja betonskega </t>
  </si>
  <si>
    <t xml:space="preserve">kabelskega jaška dim.BC60 v nepovozni </t>
  </si>
  <si>
    <t xml:space="preserve">površini, strojni izkop v zemljišču III-IV. ktg. </t>
  </si>
  <si>
    <t xml:space="preserve">jašek opremljen z betonskim pokrovom, detajli </t>
  </si>
  <si>
    <t xml:space="preserve">izvedbe v skladu z grafično prilogo, nakladanje </t>
  </si>
  <si>
    <t xml:space="preserve">in odvoz odvečnega materiala ter stroški </t>
  </si>
  <si>
    <t>začasne in končne deponije, čiščenje okolice</t>
  </si>
  <si>
    <t xml:space="preserve">Stroški za ročni izkop jarka v zemljišču </t>
  </si>
  <si>
    <t>III-IV. nad obstoječimi kabli / cevmi</t>
  </si>
  <si>
    <t xml:space="preserve">kanalizacije iz 1x PVC cevi 110 mm v nepovozni </t>
  </si>
  <si>
    <t xml:space="preserve">površini, izkop v zemljišču III-IV. ktg. na globini </t>
  </si>
  <si>
    <t xml:space="preserve">min 0,71m, širina izkopa 0,31cm, polaganje </t>
  </si>
  <si>
    <t xml:space="preserve">PVC opozorilnega traku, zaščita cevi s peskom </t>
  </si>
  <si>
    <t xml:space="preserve">v sloju 10 cm okoli cevi, zasip kanala z utrditvijo, </t>
  </si>
  <si>
    <t xml:space="preserve">čiščenje trase, nakladanje in odvoz odvečnega </t>
  </si>
  <si>
    <t>materiala ter stroški začasne in končne deponije</t>
  </si>
  <si>
    <t>KABELSKO-MONTAŽNA DELA</t>
  </si>
  <si>
    <t>DRUGA DELA</t>
  </si>
  <si>
    <t>ELEKTRO INSTALACIJE IN ELEKTRO OPREMA</t>
  </si>
  <si>
    <t xml:space="preserve">Dobava in ročno vgrajevanje betona C8/10 MB10 </t>
  </si>
  <si>
    <t>v kanal pri prehodu cevi preko povozne površine</t>
  </si>
  <si>
    <t xml:space="preserve">Odklop obstoječega TK TOSM kabla iz zvarne </t>
  </si>
  <si>
    <t>kasete, kabel do 12 vlaken</t>
  </si>
  <si>
    <t xml:space="preserve">Izvlačenje obstoječega TK TOSM kabla iz </t>
  </si>
  <si>
    <t xml:space="preserve">PVC cevi in navijanje kabla na boben </t>
  </si>
  <si>
    <t>(priključni kabel za Športno dvorano KRIM)</t>
  </si>
  <si>
    <t xml:space="preserve">Uvlačenje TK TOSM kabla kapacitete v </t>
  </si>
  <si>
    <t xml:space="preserve">PVC kabelsko kanalizacijo. </t>
  </si>
  <si>
    <t xml:space="preserve">Zaključevanje TK TOSM kabla v zvarni kaseti </t>
  </si>
  <si>
    <t>v omarici, kapaciteta kabla do 12 vlaken</t>
  </si>
  <si>
    <t xml:space="preserve">Odpiranje obstoječe spojke v kabelskem jašku in </t>
  </si>
  <si>
    <t>vezava kabla TOSMD_03 2x12 SMAN</t>
  </si>
  <si>
    <t xml:space="preserve">Zaključevanje kabla TOSM v zvarni kaseti v </t>
  </si>
  <si>
    <t>omarici, kapaciteta kabla do 12 vlaken</t>
  </si>
  <si>
    <t xml:space="preserve">Električne meritve kabla TOSM na bobnu </t>
  </si>
  <si>
    <t>kapacitete kabla do 12 vlaken</t>
  </si>
  <si>
    <t xml:space="preserve">Električne meritve položenih kabelskih </t>
  </si>
  <si>
    <t xml:space="preserve">dolžin (po polaganju) kabla TOSM kapacitete </t>
  </si>
  <si>
    <t>kabla do 12 vlaken</t>
  </si>
  <si>
    <t xml:space="preserve">Končne električne meritve merilne službe z </t>
  </si>
  <si>
    <t xml:space="preserve">izdelavo merilnih rezultatov, omrežje kabla </t>
  </si>
  <si>
    <t>do 24 vlaken</t>
  </si>
  <si>
    <t xml:space="preserve">Prevozi in transporti odvečnega materiala na </t>
  </si>
  <si>
    <t>stalno deponijo, ter plačilo takse - predvideno</t>
  </si>
  <si>
    <t>EL. INŠTALACIJE ZA JAKI TOK</t>
  </si>
  <si>
    <t>1.1.</t>
  </si>
  <si>
    <t>Instalacijski material</t>
  </si>
  <si>
    <t xml:space="preserve">Kabel s Cu vodniki - 0,5 kV položen pretežno  </t>
  </si>
  <si>
    <t>v cevi ali NIK kanalu</t>
  </si>
  <si>
    <t xml:space="preserve">Dobava in montaža  N/O doza Obo Bettermann </t>
  </si>
  <si>
    <t xml:space="preserve">T 350 pravokotno 285mm 201mm 120mm PVC </t>
  </si>
  <si>
    <t>kom</t>
  </si>
  <si>
    <t>NIK kanal bele barve; raznih dimanzij</t>
  </si>
  <si>
    <t>Nadometna tipka 10A/230V v vodotesni izvedbi</t>
  </si>
  <si>
    <t>IP 55, za montažo na kovinsko konstrukcijo</t>
  </si>
  <si>
    <t xml:space="preserve">Priklop kabla v najbližji el. omarici znotraj OŠ OK </t>
  </si>
  <si>
    <t>(Ob dolenjski železnici)</t>
  </si>
  <si>
    <t>Nadometna doza bele barve, komplet z uvodnicami</t>
  </si>
  <si>
    <t>1.2.</t>
  </si>
  <si>
    <t>El. razdelilci</t>
  </si>
  <si>
    <t>Oprema za priklop novih zapornic in krmilja vrat</t>
  </si>
  <si>
    <t>obsega dobavo in montažo (el. omarica RO-1):</t>
  </si>
  <si>
    <t>1.kanal</t>
  </si>
  <si>
    <t>24W, montaža na DIN letev</t>
  </si>
  <si>
    <t xml:space="preserve">KO ni pod napetostjo ko so vrata odprta + ko je </t>
  </si>
  <si>
    <t xml:space="preserve">pod napetostjo so vrata odprta, komplet z </t>
  </si>
  <si>
    <t>dobavo in montažo</t>
  </si>
  <si>
    <t xml:space="preserve">Oprema za priklop NOVE el. omarice RO-1 </t>
  </si>
  <si>
    <t xml:space="preserve">v obstoječem el. razdelilcu pritličja v  objektu </t>
  </si>
  <si>
    <t>OŠ Oskarja Kovačiča</t>
  </si>
  <si>
    <t>1.3.</t>
  </si>
  <si>
    <t>Ozemljitve kovinskih konstrukcij</t>
  </si>
  <si>
    <t xml:space="preserve">Izkop kabeskega jarka (strojni) globine vsaj 0,6 m </t>
  </si>
  <si>
    <t xml:space="preserve">in širine 0,3m za polaganje ozemljitvenega traku, </t>
  </si>
  <si>
    <t>ponovno zasutje in utrjevanje z izkopanim materialom</t>
  </si>
  <si>
    <t>v zemlji na globini vsaj 0,6 m</t>
  </si>
  <si>
    <t xml:space="preserve">Vodnik ustrezne dimenzije, komplet z objemkami </t>
  </si>
  <si>
    <t>za priklop na kovinsko konstrkukcijo</t>
  </si>
  <si>
    <t>H07V-K 6 mm²</t>
  </si>
  <si>
    <t>H07V-K 10 mm²</t>
  </si>
  <si>
    <t>H07V-K 16 mm²</t>
  </si>
  <si>
    <t>Križne sponke, sponke za pritrditev in spajanje</t>
  </si>
  <si>
    <t>valjanca na kovinsko konstrukcijo,…</t>
  </si>
  <si>
    <t xml:space="preserve">Spoji in križanja valjanca s kovinskimi masami </t>
  </si>
  <si>
    <t xml:space="preserve">komplet  s pomožnim materialom </t>
  </si>
  <si>
    <t>(oprema KON 01 - KON 12)</t>
  </si>
  <si>
    <t>varjen</t>
  </si>
  <si>
    <t>vijačen</t>
  </si>
  <si>
    <t>Meritve ozemljitvene upornosti</t>
  </si>
  <si>
    <t>2.1.</t>
  </si>
  <si>
    <t>POMOŽNA GRADBENA DELA</t>
  </si>
  <si>
    <t xml:space="preserve">kanalizacije različnega števila cevi preseka  </t>
  </si>
  <si>
    <t xml:space="preserve">Stigmaflex  110, 50mm, izkop v zem. III. - IV. Ktg., </t>
  </si>
  <si>
    <t xml:space="preserve">v povozni površini, globina kanala 0,81m, dobava in </t>
  </si>
  <si>
    <t xml:space="preserve">obbetoniranje, zasip kanala, nakladanje viška </t>
  </si>
  <si>
    <t>materiala in odvoz na deponijo, čiščenje trase</t>
  </si>
  <si>
    <t xml:space="preserve">Izdelava kabelskega jaška dim. BC Ø60cm, </t>
  </si>
  <si>
    <t>strojni izkop v zemljišču III-IV. kategorije, jašek</t>
  </si>
  <si>
    <t xml:space="preserve">opremljen z LTŽ pokrovom 60×60cm, 250kN, </t>
  </si>
  <si>
    <t xml:space="preserve">nakladanje in odvoz materiala, čiščenje terena. </t>
  </si>
  <si>
    <t>Višina cevi je 1m.</t>
  </si>
  <si>
    <t xml:space="preserve">Izvedba vodotesnega preboja v  obstoječi objekt; </t>
  </si>
  <si>
    <t>uporaba uvodnice Hautechnik fi 50 mm</t>
  </si>
  <si>
    <t xml:space="preserve">Oprema za krmiljenje zunanjih vrat, ki se montira </t>
  </si>
  <si>
    <t>v dozo pri vratih ini obsega dobavo in montažo:</t>
  </si>
  <si>
    <t>Navedena oprema oz. material je informativnega</t>
  </si>
  <si>
    <t xml:space="preserve">značaja, ki odgovarja zahtevani kvaliteti. Če bo </t>
  </si>
  <si>
    <t xml:space="preserve">ponujena drugačna oprema oz. material, mora </t>
  </si>
  <si>
    <t>biti enake ali boljše kvalitete.</t>
  </si>
  <si>
    <t xml:space="preserve">Če se ugotovi, da je ponujena oprema oz. materiali </t>
  </si>
  <si>
    <t xml:space="preserve">slabše kvalitete kot projektirano oziroma ne dosega </t>
  </si>
  <si>
    <t xml:space="preserve">zahtevanih parametrov, bo izvajalec vgradil opremo oz. </t>
  </si>
  <si>
    <t>materiale po projektni dokumentaciji.</t>
  </si>
  <si>
    <t xml:space="preserve">Pri izdelavi ponudbe na podlagi predmetnega </t>
  </si>
  <si>
    <t xml:space="preserve">popisa je potrebno v ceni posamezne enote ali </t>
  </si>
  <si>
    <t>sistema navedenega v popisu upoštevati:</t>
  </si>
  <si>
    <t>Dobavo materiala, ustrezno zaščitenega proti</t>
  </si>
  <si>
    <t>poškodbam, z vsemi transportnimi in manipulativnimi</t>
  </si>
  <si>
    <t>stroški, stroški zavarovanj, skladiščenja med</t>
  </si>
  <si>
    <t>transportom ali pred montažo. Pred montažo se vsak</t>
  </si>
  <si>
    <t>kos posebej pregleda in ugotovi ustreznost glede na</t>
  </si>
  <si>
    <t>zahteve. Vsaka naprava mora biti opremljena z navodili</t>
  </si>
  <si>
    <t>za obratovanje v slovenskem jeziku.</t>
  </si>
  <si>
    <t>Pripravo dokumentacije skladno s »Pravilnikom o</t>
  </si>
  <si>
    <t>gradbenih proizvodih«, ki jo izvajalec pred montažo</t>
  </si>
  <si>
    <t>preda nadzornemu organu (atesti, izjave o skladnosti,</t>
  </si>
  <si>
    <t>CE certifikati, tehnična soglasja…),  ter Uredbo o</t>
  </si>
  <si>
    <t>zelenem javnem naročanju</t>
  </si>
  <si>
    <t>Montažo materiala, izvedeno s strani strokovno</t>
  </si>
  <si>
    <t>usposobljene osebe, po potrebi osebe, ki je pooblaščena</t>
  </si>
  <si>
    <t>za montažo. Vsa oprema mora biti montirana skladno z</t>
  </si>
  <si>
    <t>navodili proizvajalca. V sklopu montaže je potrebno</t>
  </si>
  <si>
    <t>upoštevati ves drobni montažni in tesnilni material,</t>
  </si>
  <si>
    <t>pripravljalna in zaključna dela, izdelavo morebiti</t>
  </si>
  <si>
    <t>potrebnih prebojev in dolbenj.</t>
  </si>
  <si>
    <t>Zaščito vgrajenega materiala na objektu proti</t>
  </si>
  <si>
    <t>poškodbam nastalim zaradi izvajanja gradbenih ali</t>
  </si>
  <si>
    <t>ostalih del po vgradnji materiala.</t>
  </si>
  <si>
    <t>Pripravo dokumentacije o ustrezni montaži elementov</t>
  </si>
  <si>
    <t>ali naprav z zapisniki o kontroli električnih in cevnih</t>
  </si>
  <si>
    <t>povezav posamezne naprave ali zagonu naprav s strani</t>
  </si>
  <si>
    <t>za to pooblaščene organizacije ali proizvajalca, če je to</t>
  </si>
  <si>
    <t>potrebno.</t>
  </si>
  <si>
    <t>Trdnostne in ostale potrebne preizkuse sistemov z</t>
  </si>
  <si>
    <t>zapisniki o izvedbah preizkusov, podpisanimi s strani</t>
  </si>
  <si>
    <t>nadzornega organa. V kolikor je za posamezno</t>
  </si>
  <si>
    <t>instalacijo potrebno pridobiti ustrezno dokumentacijo</t>
  </si>
  <si>
    <t>drugega podjetja, je potrebno upoštevati stroške</t>
  </si>
  <si>
    <t>nadzora s strani tega podjetja, naročilo preskusov in</t>
  </si>
  <si>
    <t xml:space="preserve">pridobitev dokumentacije o ustreznosti in uspešno </t>
  </si>
  <si>
    <t>opravljenih preizkusih.</t>
  </si>
  <si>
    <t>Prevezava obstoječih razvodov na nove razvode.</t>
  </si>
  <si>
    <t>Zagon in kontrola posameznega sistema v celoti ter</t>
  </si>
  <si>
    <t>izdelava zapisnika o funkcionalnosti sistema.</t>
  </si>
  <si>
    <t>Vris sprememb, nastalih med gradnjo v PZI načrt ter</t>
  </si>
  <si>
    <t xml:space="preserve">predaja teh izdelovalcu PID načrta. </t>
  </si>
  <si>
    <t>Izdelava enopolnih shem posameznega razdelilca in</t>
  </si>
  <si>
    <t xml:space="preserve">nameščena shem v posamezni razdelilec </t>
  </si>
  <si>
    <t>Izdelava dokazila o zanesljivosti objekta skladno z</t>
  </si>
  <si>
    <t>veljavnim pravilnikom.</t>
  </si>
  <si>
    <t>Priprava podrobnih navodil za obratovanje in</t>
  </si>
  <si>
    <t>vzdrževanje elementov in sistemov v objektu. Uvajanje</t>
  </si>
  <si>
    <t>upravljavca sistemov investitorja, poučevanja, šolanja</t>
  </si>
  <si>
    <t>ter pomoč v prvem letu obratovanja.</t>
  </si>
  <si>
    <t>SPLOŠNA NAVODILA IN OPOZORILA GLEDE</t>
  </si>
  <si>
    <t>UPORABE NAČRTA</t>
  </si>
  <si>
    <t>IZDELAVO PONUDB IN IZVEDBO PROJEKTA JE</t>
  </si>
  <si>
    <t>POTREBNO IZDELATI SKLADNO Z NAČRTOM. NAČRT JE</t>
  </si>
  <si>
    <t>POTREBNO UPOŠTEVATI V CELOTI (RISBE, OPISI IN</t>
  </si>
  <si>
    <t>POPISI).</t>
  </si>
  <si>
    <t>V SKLOP IZVAJALČEVE PONUDBE SODIJO VSI</t>
  </si>
  <si>
    <t>DELAVNIŠKI NAČRTI, KI JIH PRED IZVEDBO GLEDE</t>
  </si>
  <si>
    <t>TEHNIČNE PRAVILNOSTI, ZAHTEVANE KAKOVOSTI IN</t>
  </si>
  <si>
    <t>IZGLEDA POTRDI ODGOVORNI PROJEKTANT.</t>
  </si>
  <si>
    <t>VZORCE VSEH FINALNIH MATERIALOV JE PONUDNIK</t>
  </si>
  <si>
    <t>DOLŽAN PREDLOŽITI PROJEKTANTU V POTRDITEV.</t>
  </si>
  <si>
    <t>KJER SO MOŽNE ALTERNATIVE V IZBIRI MATERIALA</t>
  </si>
  <si>
    <t xml:space="preserve">(FINALNE OBLOGE POVRŠIN, NJIHOVE OBDELAVE, </t>
  </si>
  <si>
    <t xml:space="preserve">VIDNI IN NEVIDNI PRITRDILNI MATERIALI, </t>
  </si>
  <si>
    <t>PODKONSTRUKCIJE, VZORCI POTISKOV…).</t>
  </si>
  <si>
    <t>VSE MERE OBRTNIŠKIH IZDELKOV IZVAJALEC DEL</t>
  </si>
  <si>
    <t>PREVERI NA OBJEKTU.</t>
  </si>
  <si>
    <t>Enota cene mora vsebovati:</t>
  </si>
  <si>
    <t xml:space="preserve">skladiščenje materiala na gradbišču, atestiranje </t>
  </si>
  <si>
    <t>materialov in dokazovanje kvalitete z izjavami</t>
  </si>
  <si>
    <t>kvalitete z atesti, vso potrebno delo za dokončanje izdelka,</t>
  </si>
  <si>
    <t>vsa potrebna pomožna sredstva na objektu kot so lestve,</t>
  </si>
  <si>
    <t>delovni odri ..., usklajevanje z osnovnim načrtom in</t>
  </si>
  <si>
    <t>posvetovanje s projektantom</t>
  </si>
  <si>
    <t>cev PVC fi 300 mm</t>
  </si>
  <si>
    <t>cev PVC fi 250 mm</t>
  </si>
  <si>
    <t>cev PVC fi 175 mm</t>
  </si>
  <si>
    <t>k.p. 290,80; k.d. 290,08</t>
  </si>
  <si>
    <t>Pregled obstoječih revizijskih jaškov</t>
  </si>
  <si>
    <t>fi 80 cm, globine do 120 cm</t>
  </si>
  <si>
    <t>Dobava in vgradnja iztoka na igrišču,</t>
  </si>
  <si>
    <t>DN 111/160</t>
  </si>
  <si>
    <t>k.p. 289,05; k.d. 288,28</t>
  </si>
  <si>
    <t>k.p. 289,15; k.d. 288,31</t>
  </si>
  <si>
    <t>k.p. 289,25; k.d. 288,45</t>
  </si>
  <si>
    <t>Dobava in vgradnja lovilca olj GLO NV 40,</t>
  </si>
  <si>
    <t>komplet z jaškom ter vsemi priklopi cevi</t>
  </si>
  <si>
    <t>ter LTŽ pokrovom fi 60 cm</t>
  </si>
  <si>
    <t>Dobava in vgradnja lovilca olj GLO NV 15,</t>
  </si>
  <si>
    <t>armaturna mreža Q308</t>
  </si>
  <si>
    <t xml:space="preserve">kg </t>
  </si>
  <si>
    <t>armaturna mreža Q283</t>
  </si>
  <si>
    <t>zgornja površina gladko zaribana</t>
  </si>
  <si>
    <t xml:space="preserve">ter utopljenim Inox pokrovom, priklop vseh cevi </t>
  </si>
  <si>
    <t>na jašek</t>
  </si>
  <si>
    <t>sestavljene iz:</t>
  </si>
  <si>
    <t xml:space="preserve">dolžina posameznega panela 2500 mm, </t>
  </si>
  <si>
    <t xml:space="preserve">velikost okna 198/50 mm, RAL 7016 antracit </t>
  </si>
  <si>
    <t xml:space="preserve">prašno barvano galvanizirano jeklo, tip žice: </t>
  </si>
  <si>
    <t xml:space="preserve">prašno barvana vroče cinkana jeklena žica, </t>
  </si>
  <si>
    <t xml:space="preserve">premer vertikalne žice fi 5 mm, premer </t>
  </si>
  <si>
    <t>horizontalne žice 2 x fi 6 mm.</t>
  </si>
  <si>
    <t xml:space="preserve">višini ograje (upoštevati višino sidranja v temelj), </t>
  </si>
  <si>
    <t>RAL 7016 antracit prašno barvano galvanizirano</t>
  </si>
  <si>
    <t xml:space="preserve">jeklo, vgrajeno v točkovne betonske temelje, </t>
  </si>
  <si>
    <t>ki morajo biti vključeni v ceni</t>
  </si>
  <si>
    <t xml:space="preserve">V ceni upoštevati vsa pomožna dela in potreben </t>
  </si>
  <si>
    <t xml:space="preserve">material za funkcioniranje ograje (vijaki, sponke, </t>
  </si>
  <si>
    <t>montaža….), komplet z izdelavo betonskih temeljev.</t>
  </si>
  <si>
    <t>Dobava in montaža panelne žične ograje viš. 3,00 m</t>
  </si>
  <si>
    <t>Ostalo:</t>
  </si>
  <si>
    <t xml:space="preserve">Dvokrilna vrata svetle širine 180 cm in višine </t>
  </si>
  <si>
    <t>OG01</t>
  </si>
  <si>
    <t>OPOMBA:</t>
  </si>
  <si>
    <t xml:space="preserve">Izvajalec predmetnih del se zavezuje, da bo </t>
  </si>
  <si>
    <t xml:space="preserve">pri izvedbi upošteval zahteve "Uredbe o </t>
  </si>
  <si>
    <t xml:space="preserve">zelenem javnem naročanju" (Uradni list </t>
  </si>
  <si>
    <t xml:space="preserve">RS, št. 51/17 in 64/19) in hkrati zagotovil </t>
  </si>
  <si>
    <t xml:space="preserve">uresničevanje temeljnih okoljskih zahtev </t>
  </si>
  <si>
    <t xml:space="preserve">za fazo izvedbe. V primeru, da izvajalec </t>
  </si>
  <si>
    <t xml:space="preserve">ugotovi, da kakšna izmed določb "Uredbe </t>
  </si>
  <si>
    <t xml:space="preserve">o zelenem javnem naročanju" v projektni </t>
  </si>
  <si>
    <t xml:space="preserve">dokumentaciji ni bila upoštevana, je o tem </t>
  </si>
  <si>
    <t xml:space="preserve">pred izvedbo dolžan opozoriti odgovornega </t>
  </si>
  <si>
    <t xml:space="preserve">projektanta oziroma odgovornega nadzornika </t>
  </si>
  <si>
    <t>del.</t>
  </si>
  <si>
    <t xml:space="preserve">Ponudnik je k svoji ponudbi dolžan priložiti </t>
  </si>
  <si>
    <t xml:space="preserve">dokazila, iz katerih je razvidno, da bodo vsa </t>
  </si>
  <si>
    <t xml:space="preserve">določila iz uredbe, ki se navezujejo na </t>
  </si>
  <si>
    <t xml:space="preserve">področje povezano s predmetno vsebino, </t>
  </si>
  <si>
    <t>pri izvedbi upoštevana!</t>
  </si>
  <si>
    <t xml:space="preserve">Izdelavo ponudb in izvedbo projekta je </t>
  </si>
  <si>
    <t xml:space="preserve">potrebno izdelati skladno z načrtom. </t>
  </si>
  <si>
    <t xml:space="preserve">Načrt je potrebno  upoštevati v celoti (risbe, </t>
  </si>
  <si>
    <t xml:space="preserve">opisi in popisi). V primeru tiskarskih </t>
  </si>
  <si>
    <t xml:space="preserve">napak in morebitnih neskladij v projektu, </t>
  </si>
  <si>
    <t xml:space="preserve">je ponudnik oz. izvajalec pred oddajo </t>
  </si>
  <si>
    <t xml:space="preserve">ponudbe dolžan na to opozoriti odgovornega </t>
  </si>
  <si>
    <t>projektanta.</t>
  </si>
  <si>
    <t xml:space="preserve">Ponudnik je dolžan opozoriti na morebitno </t>
  </si>
  <si>
    <t xml:space="preserve">tehnično pomanjkljivost predvidenih risb, </t>
  </si>
  <si>
    <t xml:space="preserve">opisov in popisov pred začetkom izvajanja </t>
  </si>
  <si>
    <t xml:space="preserve">del. Predloge potrdijo odgovorni projektant, </t>
  </si>
  <si>
    <t>investitor in nadzor.</t>
  </si>
  <si>
    <t xml:space="preserve">V sklop izvajalčeve ponudbe sodijo vsi </t>
  </si>
  <si>
    <t xml:space="preserve">računalniško izdelani delavniški načrti, </t>
  </si>
  <si>
    <t xml:space="preserve">ki jih pred izvedbo potrdi odgovorni </t>
  </si>
  <si>
    <t xml:space="preserve">projektant. Izdelava elementov mora </t>
  </si>
  <si>
    <t xml:space="preserve">biti skladna z zahtevanim glede kvalitete, </t>
  </si>
  <si>
    <t>načina obdelave, kakor tudi estetske vrednosti.</t>
  </si>
  <si>
    <t xml:space="preserve">Kjer se pojavi nedorečenost glede </t>
  </si>
  <si>
    <t xml:space="preserve">posameznega detajla ali izdelka kot </t>
  </si>
  <si>
    <t xml:space="preserve">celote, ga mora izvajalec pred izvedbo </t>
  </si>
  <si>
    <t xml:space="preserve">predstaviti, izbor potrdijo odgovorni </t>
  </si>
  <si>
    <t>projektant, investitor in nadzor.</t>
  </si>
  <si>
    <t xml:space="preserve">Vzorce vseh finalnih materialov je ponudnik </t>
  </si>
  <si>
    <t xml:space="preserve">dolžan predložiti projektantu v potrditev. </t>
  </si>
  <si>
    <t xml:space="preserve">Kjer so možne alternative v izbiri materiala </t>
  </si>
  <si>
    <t xml:space="preserve">(finalne obloge površin, njihove obdelave, </t>
  </si>
  <si>
    <t xml:space="preserve">vidni in nevidni pritrdilni materiali, </t>
  </si>
  <si>
    <t xml:space="preserve">podkonstrukcije, vzorci potiskov, okovje, </t>
  </si>
  <si>
    <t xml:space="preserve">obdelave in podobno), je pred izvedbo </t>
  </si>
  <si>
    <t xml:space="preserve">obvezno predložiti vzorce, ki jih potrdijo </t>
  </si>
  <si>
    <t>odgovorni projektant, investitor in nadzor.</t>
  </si>
  <si>
    <t>Opomba k ZT1:</t>
  </si>
  <si>
    <t xml:space="preserve">podlage po standardih FIBA, vodopropustne, enoslojne </t>
  </si>
  <si>
    <t xml:space="preserve">podlage z  strokovno vgradnjo po navodilih proizvajalca. </t>
  </si>
  <si>
    <t xml:space="preserve">Športna podlaga je izvedena v več barvah, (EPDM 1014, </t>
  </si>
  <si>
    <t xml:space="preserve">2008, 5012, 5010, 8024) upoštevati lepila z UV zaščito! </t>
  </si>
  <si>
    <t xml:space="preserve">Površine za vsako barvo so podane v listu »Dispozicija </t>
  </si>
  <si>
    <t>opreme«</t>
  </si>
  <si>
    <t>v za vsako panogo drugi barvi, PUR Conipur 8150</t>
  </si>
  <si>
    <t>Športna podlaga – d= 1,3 cm</t>
  </si>
  <si>
    <t xml:space="preserve">mešanica poliuretanskega lepila kot npr. Conipur </t>
  </si>
  <si>
    <t xml:space="preserve">322 in gumi granulata EPDM 1–3,5 mm </t>
  </si>
  <si>
    <t xml:space="preserve">v razmerju 100:20 glede na težo– vodopropusten. </t>
  </si>
  <si>
    <t xml:space="preserve">Vgrajevanje s posebnim finišerjem,  </t>
  </si>
  <si>
    <t>nanešen na asfaltno površino.</t>
  </si>
  <si>
    <t>Zgornji bitumenski nosilni vezani sloj - d= 3,0 cm</t>
  </si>
  <si>
    <t xml:space="preserve">vodoprepustna asfaltna mešanica, PA 11 B 70/100 </t>
  </si>
  <si>
    <t xml:space="preserve">A5, Z3 položena s finišerjem in valjana. </t>
  </si>
  <si>
    <t xml:space="preserve">Vodopropustnost vsaj 0,01 cm/s. Dovoljena </t>
  </si>
  <si>
    <t xml:space="preserve">odstopanja debeline +/- 10mm,  ravnost </t>
  </si>
  <si>
    <t xml:space="preserve">merjena z 4m ravno letvijo ne sme odstopati </t>
  </si>
  <si>
    <t xml:space="preserve">več kot 5mm.   </t>
  </si>
  <si>
    <t xml:space="preserve">Na vseh zunanjih robovih asfalta je potrebno </t>
  </si>
  <si>
    <t xml:space="preserve">pustiti kanal ca. 2 x 4 cm za trdnejši oprijem </t>
  </si>
  <si>
    <t xml:space="preserve">zgornje poliuretanske športne podlage z spodnjo </t>
  </si>
  <si>
    <t>ob robovih.</t>
  </si>
  <si>
    <t>Spodnji bitumenski nosilni vezani sloj - d= 5,0 cm</t>
  </si>
  <si>
    <t xml:space="preserve">vodoprepustna asfaltna mešanica,  PA 16  B 50/70 </t>
  </si>
  <si>
    <t xml:space="preserve">A5, Z3 položena s  finišerjem in valjana. </t>
  </si>
  <si>
    <t xml:space="preserve">odstopanja debeline +/- 10mm, </t>
  </si>
  <si>
    <t>ZT1 – igrišče – športna podlaga CONIPUR EPDM</t>
  </si>
  <si>
    <t>Opomba k ZT2:</t>
  </si>
  <si>
    <t xml:space="preserve">Dobava in izvedba sintetične multifunkcijske </t>
  </si>
  <si>
    <t xml:space="preserve">športne podlage po standardih FIBA, vodopropustne, </t>
  </si>
  <si>
    <t xml:space="preserve">dvoslojne podlage z  strokovno vgradnjo po navodilih </t>
  </si>
  <si>
    <t xml:space="preserve">proizvajalca. Športna podlaga je izvedena v eni barvi, </t>
  </si>
  <si>
    <t xml:space="preserve">(EPDM 3016) upoštevati lepila z UV zaščito! Površine </t>
  </si>
  <si>
    <t>za vsako barvo so podane v listu »Dispozicija opreme«</t>
  </si>
  <si>
    <t>v beli barvi, PUR Conipur 8150</t>
  </si>
  <si>
    <t>Športna podlaga – vrhnji sloj – d= 3 mm</t>
  </si>
  <si>
    <t xml:space="preserve">mešanica barvnega poliuretanskega lepila kot </t>
  </si>
  <si>
    <t xml:space="preserve">npr. Conipur 216   in EPDM granulata 0,5-1,5. </t>
  </si>
  <si>
    <t xml:space="preserve">Vrhnji sloj se nanaša s pršenjem z posebnim </t>
  </si>
  <si>
    <t>strojem.</t>
  </si>
  <si>
    <t>Športna podlaga – osnovni sloj – d= 1,0 cm</t>
  </si>
  <si>
    <t xml:space="preserve">mešanica poliuretanskega lepila kot npr. </t>
  </si>
  <si>
    <t xml:space="preserve">Conipur 322 in gumi granulata EPDM 1–3,5 mm </t>
  </si>
  <si>
    <t>ZT2 – atletska steza – športna podlaga CONIPUR SP</t>
  </si>
  <si>
    <t>Barva CONICA EPDM 3016</t>
  </si>
  <si>
    <t>Barva CONICA EPDM 1014</t>
  </si>
  <si>
    <t>Barva CONICA EPDM 2008</t>
  </si>
  <si>
    <t>Barva CONICA EPDM 5012</t>
  </si>
  <si>
    <t>Barva CONICA EPDM 5010</t>
  </si>
  <si>
    <t>Barva CONICA EPDM 8024</t>
  </si>
  <si>
    <t>tamponski sloj geotekstil upoštevan pri zemeljskih delih</t>
  </si>
  <si>
    <t>Dobava in izdelava tamponske nosilne</t>
  </si>
  <si>
    <t>podlage pod športnimi igrišči v sestavi:</t>
  </si>
  <si>
    <t xml:space="preserve">tamponski zmrzlinsko odporen drobljenec </t>
  </si>
  <si>
    <t>0/32 mm, vodopropustnost vsaj 0.02cm/s.</t>
  </si>
  <si>
    <t xml:space="preserve">Nevezana nosilna plast, zmrzlinsko odporen </t>
  </si>
  <si>
    <t xml:space="preserve">kamnit material za ceste 0/64mm, vodopropustnost </t>
  </si>
  <si>
    <t>vsaj 0.02cm/s.</t>
  </si>
  <si>
    <t xml:space="preserve">v vzdolžni in prečni smeri (kot npr. Polyfelt </t>
  </si>
  <si>
    <t xml:space="preserve">Geolon PP 25),  za ločilni in ojačitveni sloj </t>
  </si>
  <si>
    <t>Tampon se vgrajuje po plasteh v debelini</t>
  </si>
  <si>
    <t xml:space="preserve">15 do 20 cm do predpisane zbitosti EV2 </t>
  </si>
  <si>
    <t>Tamponski drobljenec - d = 15 cm</t>
  </si>
  <si>
    <t>Tampon – d = 40 cm</t>
  </si>
  <si>
    <t xml:space="preserve">Dobava in polaganje Geotekstil a pod športnimi </t>
  </si>
  <si>
    <t xml:space="preserve">igrišči iz PP tkanine natezne trdnosti min. 25kN/m </t>
  </si>
  <si>
    <t>Izvedba asfaltiranja povoznih poti in parkirišč:</t>
  </si>
  <si>
    <t>v sestavi:</t>
  </si>
  <si>
    <t>AC 22 base B50/70 A4,  debelina 7 cm</t>
  </si>
  <si>
    <t>ves potrebni nasipni material za finaliziranje</t>
  </si>
  <si>
    <t>naklonov tampona</t>
  </si>
  <si>
    <t>AC 11 surf B70/100 A3, debelina 4 cm</t>
  </si>
  <si>
    <t>AC 8 surf B70/100 A5, debelina 4 cm</t>
  </si>
  <si>
    <t>na pohodnih površinah, tlakovci dim.</t>
  </si>
  <si>
    <t>Izvedba asfaltiranja pohodnih pešpoti, v sestavi:</t>
  </si>
  <si>
    <t>Tamponski zmrzlinsko odporen drobljenec</t>
  </si>
  <si>
    <t>GW-GP 0/32, debelina 20 cm</t>
  </si>
  <si>
    <t>Dobava in vgradnja in tamponskega sloja</t>
  </si>
  <si>
    <t>pod ostale površine, v sestavi:</t>
  </si>
  <si>
    <t>kamnit material za ceste 0/63, debelina 20 do 40 cm</t>
  </si>
  <si>
    <t>vsi ostali izkopi so upoštevani pri rušitvenih</t>
  </si>
  <si>
    <t xml:space="preserve">delih, ki se izvedejo skupaj z rušenjem obstoječih </t>
  </si>
  <si>
    <t>finalnih tlakov</t>
  </si>
  <si>
    <t>Dodatni izkop za kanalizacijske cevi in jaške,</t>
  </si>
  <si>
    <t xml:space="preserve">poglobitev do max višine 200 cm, delno ročni </t>
  </si>
  <si>
    <t>delno strojni izkop</t>
  </si>
  <si>
    <t xml:space="preserve">skoka v dalj, (s certifikatom za uporabo v šolah in vrtcih) </t>
  </si>
  <si>
    <t xml:space="preserve">iz umetne mase PP-PE, presek odvodnjavanja </t>
  </si>
  <si>
    <t xml:space="preserve">192 cm2, z GUGI mrežasto rešetko 15/25 mm </t>
  </si>
  <si>
    <t>D/Š/V 1000/160/250 mm</t>
  </si>
  <si>
    <t>B125, vtočni presek 444 cm2/m, EN1433</t>
  </si>
  <si>
    <t xml:space="preserve">Hauraton SPORTFIX PRO 100 peskolov  iz </t>
  </si>
  <si>
    <t xml:space="preserve">umetne mase PE-PP z GUGI mrežasto rešetko </t>
  </si>
  <si>
    <t xml:space="preserve">15/25 mm iz umetne mase, razred obremenitve </t>
  </si>
  <si>
    <t>B125, EN1433, D/Š/V 500/160/504 mm</t>
  </si>
  <si>
    <t>11a</t>
  </si>
  <si>
    <t>11b</t>
  </si>
  <si>
    <t>Dodatni izkop za AB temelj opornega zidu,</t>
  </si>
  <si>
    <t xml:space="preserve">Široki strojni odkop humusa na obstoječih </t>
  </si>
  <si>
    <t>zelenicah v deb. 10 cm</t>
  </si>
  <si>
    <t xml:space="preserve">v primeru da je odstranjeni humus zahtevane </t>
  </si>
  <si>
    <t xml:space="preserve">kvalitete se uporabi kot podlaga za izvedbo </t>
  </si>
  <si>
    <t>travne ruše in brežin ob tribunah</t>
  </si>
  <si>
    <t>na povoznih površinah, tlakovci dim. 20*20 cm,</t>
  </si>
  <si>
    <t xml:space="preserve">debelina 6 cm (kvalitetno in estetsko enakovreden </t>
  </si>
  <si>
    <t>tipu KVADRAT 20x20 cm, barva siva, OBLAK</t>
  </si>
  <si>
    <t>tipu KVADRAT 10x10 cm, barva siva, OBLAK</t>
  </si>
  <si>
    <t>mehki robnik iz betona armiranega z vlakni,</t>
  </si>
  <si>
    <t>Dobava in postavitev mehkih robnikov</t>
  </si>
  <si>
    <t>Sportfix - soft ob doskočišču za daljino,</t>
  </si>
  <si>
    <t xml:space="preserve">z integriranim gumiranim delom iz epdm umetne </t>
  </si>
  <si>
    <t xml:space="preserve">mase, bele barve, dxšxv 1000x60x250 mm, </t>
  </si>
  <si>
    <t xml:space="preserve">št. art. 7201, komplet z obbetoniranjem po </t>
  </si>
  <si>
    <t>detajlu proizvajalca robnikov</t>
  </si>
  <si>
    <t>Dobava in vgradnja lovilca peska ob doskoku</t>
  </si>
  <si>
    <t>za daljino, Sportfix lovilec peska s pokrovom, iz</t>
  </si>
  <si>
    <t xml:space="preserve">iz reciklirane umetne mase polipropilen, črn, </t>
  </si>
  <si>
    <t xml:space="preserve">prednakazani, prikljucki dn100, s kovinskim profilom </t>
  </si>
  <si>
    <t>za stik, prikljucka na tekališce z umetno maso, z</t>
  </si>
  <si>
    <t>številka art.: 7740, dxšxv 1000 (2x500)x500x163 mm</t>
  </si>
  <si>
    <t>raztegnjeno mrežo in gumi predpražnikom, pohodno</t>
  </si>
  <si>
    <t>št. art. 7745, dxšxv 500x500x163 mm,</t>
  </si>
  <si>
    <t>dobava in montaža pvc pregrinjala 620 gr/m2,</t>
  </si>
  <si>
    <t>po celem obodu je všita jeklena veriga fi 4 mm</t>
  </si>
  <si>
    <t>za pritrditev pregrinjala. veriga se v vsakem</t>
  </si>
  <si>
    <t>vogalu sidra v zemljo preko sidrnega klina in</t>
  </si>
  <si>
    <t>ročnega napenjalca.</t>
  </si>
  <si>
    <t>dim.  760*460 cm</t>
  </si>
  <si>
    <t>Pregrinjalo za doskok pri skoku v daljino,</t>
  </si>
  <si>
    <t>VODOVOD</t>
  </si>
  <si>
    <t>Enokrilna vrata svetle širine 90 cm in višine</t>
  </si>
  <si>
    <t xml:space="preserve">200 cm z elektro ključavnico in samozapiralom, </t>
  </si>
  <si>
    <t xml:space="preserve">kar mora biti vključeno v ceno (kabel pripeljan </t>
  </si>
  <si>
    <t xml:space="preserve">na mesto, vgradnje in priklop je zajet v elektro </t>
  </si>
  <si>
    <t xml:space="preserve">Navedena oprema oziroma material je informativnega </t>
  </si>
  <si>
    <t xml:space="preserve">značaja, ki odgovarja zahtevani kvaliteti. V kolikor </t>
  </si>
  <si>
    <t xml:space="preserve">bo ponujena drugačna oprema oziroma material, </t>
  </si>
  <si>
    <t>mora biti enake ali boljše kvalitete.</t>
  </si>
  <si>
    <t xml:space="preserve">V kolikor se ugotovi, da je ponujena oprema </t>
  </si>
  <si>
    <t xml:space="preserve">oziroma materiali slabše kvalitete kot projektirano </t>
  </si>
  <si>
    <t xml:space="preserve">oziroma ne dosega zahtevane parametre, bo </t>
  </si>
  <si>
    <t xml:space="preserve">izvajalec vgradil opremo oziroma materiale po </t>
  </si>
  <si>
    <t>projektni dokumentaciji</t>
  </si>
  <si>
    <t>Splošno:</t>
  </si>
  <si>
    <t xml:space="preserve">Dobavo materiala, ustrezno zaščitenega </t>
  </si>
  <si>
    <t xml:space="preserve">proti poškodbam, z vsemi transportnimi </t>
  </si>
  <si>
    <t xml:space="preserve">in manipulativnimi stroški, stroški zavarovanj, </t>
  </si>
  <si>
    <t xml:space="preserve">skladiščenja med transportom ali pred montažo. </t>
  </si>
  <si>
    <t xml:space="preserve">Pred montažo se vsak kos posebej pregleda in </t>
  </si>
  <si>
    <t xml:space="preserve">ugotovi ustreznost glede na zahteve. Vsaka </t>
  </si>
  <si>
    <t xml:space="preserve">naprava mora biti opremljena z navodili </t>
  </si>
  <si>
    <t xml:space="preserve">za obratovanje </t>
  </si>
  <si>
    <t>v slovenskem jeziku.</t>
  </si>
  <si>
    <t>Izpiranje in čiščenje vseh cevnih instalacij.</t>
  </si>
  <si>
    <t xml:space="preserve">popisa je potrebno v ceni posamezne enote </t>
  </si>
  <si>
    <t>ali sistema navedenega v popisu upoštevati:</t>
  </si>
  <si>
    <t xml:space="preserve">Pripravo dokumentacije skladno s </t>
  </si>
  <si>
    <t xml:space="preserve">»Zakonom o gradbenih proizvodih«, </t>
  </si>
  <si>
    <t xml:space="preserve">ki jo izvajalec pred montažo preda </t>
  </si>
  <si>
    <t xml:space="preserve">nadzornemu organu (atesti, izjave o </t>
  </si>
  <si>
    <t>skladnosti, CE certifikati, tehnična soglasja…)</t>
  </si>
  <si>
    <t xml:space="preserve">Montažo materiala, izvedeno s strani </t>
  </si>
  <si>
    <t>strokovno usposobljene osebe, po</t>
  </si>
  <si>
    <t xml:space="preserve">potrebi osebe, ki je pooblaščena za </t>
  </si>
  <si>
    <t xml:space="preserve">montažo. Vsa oprema mora biti </t>
  </si>
  <si>
    <t xml:space="preserve">montirana skladno z navodili proizvajalca. </t>
  </si>
  <si>
    <t xml:space="preserve">V sklopu montaže je potrebno upoštevati </t>
  </si>
  <si>
    <t xml:space="preserve">ves drobni montažni in tesnilni material, </t>
  </si>
  <si>
    <t xml:space="preserve">pripravljalna in zaključna dela, izdelavo </t>
  </si>
  <si>
    <t>morebiti potrebnih prebojev in dolbenj.</t>
  </si>
  <si>
    <t xml:space="preserve">Zaščito vgrajenega materiala na </t>
  </si>
  <si>
    <t xml:space="preserve">objektu proti poškodbam nastalim </t>
  </si>
  <si>
    <t xml:space="preserve">zaradi izvajanja gradbenih ali ostalih </t>
  </si>
  <si>
    <t>del po vgradnji materiala.</t>
  </si>
  <si>
    <t xml:space="preserve">Pripravo dokumentacije o ustrezni </t>
  </si>
  <si>
    <t xml:space="preserve">montaži elementov ali naprav z zapisniki </t>
  </si>
  <si>
    <t xml:space="preserve">o kontroli električnih in cevnih povezav </t>
  </si>
  <si>
    <t xml:space="preserve">posamezne naprave ali zagonu naprav </t>
  </si>
  <si>
    <t xml:space="preserve">s strani za to pooblaščene organizacije </t>
  </si>
  <si>
    <t>ali proizvajalca, če je to potrebno.</t>
  </si>
  <si>
    <t xml:space="preserve">Tlačne, tesnostne in ostale potrebne </t>
  </si>
  <si>
    <t xml:space="preserve">preizkuse sistemov z zapisniki o izvedbah </t>
  </si>
  <si>
    <t xml:space="preserve">preizkusov, podpisanimi s strani nadzornega </t>
  </si>
  <si>
    <t xml:space="preserve">organa. V kolikor je za posamezno </t>
  </si>
  <si>
    <t xml:space="preserve">instalacijo potrebno pridobiti ustrezno </t>
  </si>
  <si>
    <t xml:space="preserve">dokumentacijo drugega podjetja (plin, </t>
  </si>
  <si>
    <t xml:space="preserve">vodovod, vročevod), je potrebno upoštevati </t>
  </si>
  <si>
    <t xml:space="preserve">stroške nadzora s strani tega podjetja, </t>
  </si>
  <si>
    <t xml:space="preserve">naročilo preskusov in pridobitev </t>
  </si>
  <si>
    <t xml:space="preserve">dokumentacije o ustreznosti in uspešno </t>
  </si>
  <si>
    <t xml:space="preserve">Dezinfekcijo sistemov pitne vode ter </t>
  </si>
  <si>
    <t xml:space="preserve">izpiranje, jemanje vzorcev, pregled </t>
  </si>
  <si>
    <t xml:space="preserve">ustreznosti vode in pridobitev izvida </t>
  </si>
  <si>
    <t xml:space="preserve">o ustreznosti. V primeru da izvidi </t>
  </si>
  <si>
    <t xml:space="preserve">niso ustrezni je izvajalec dolžan </t>
  </si>
  <si>
    <t xml:space="preserve">ponoviti postopke dezinfekcije in </t>
  </si>
  <si>
    <t xml:space="preserve">po potrebi izvesti dela za odpravo </t>
  </si>
  <si>
    <t>problema.</t>
  </si>
  <si>
    <t xml:space="preserve">Ureguliranje vseh cevnih razvodov </t>
  </si>
  <si>
    <t xml:space="preserve">z nastavitvijo regulacijskih elementov </t>
  </si>
  <si>
    <t xml:space="preserve">na posameznem končnem elementu </t>
  </si>
  <si>
    <t xml:space="preserve">in v sistemu, izvedbo meritev pretokov </t>
  </si>
  <si>
    <t>ter pridobitev zapisnika o uravnovešenju</t>
  </si>
  <si>
    <t>cevnih sistemov.</t>
  </si>
  <si>
    <t xml:space="preserve">Zagon in kontrola posameznega sistema </t>
  </si>
  <si>
    <t xml:space="preserve">v celoti ter izdelava zapisnika o </t>
  </si>
  <si>
    <t>funkcionalnosti sistema.</t>
  </si>
  <si>
    <t xml:space="preserve">Vris sprememb, nastalih med gradnjo </t>
  </si>
  <si>
    <t xml:space="preserve">v PZI načrt ter predaja teh izdelovalcu </t>
  </si>
  <si>
    <t>PID načrta.</t>
  </si>
  <si>
    <t xml:space="preserve">Označevanje cevovodov, kanalov ter </t>
  </si>
  <si>
    <t xml:space="preserve">ostalih vgrajenih naprav skladno </t>
  </si>
  <si>
    <t xml:space="preserve">s standardom DIN 2403 z označevalnimi </t>
  </si>
  <si>
    <t xml:space="preserve">okvirji dimenzije 105 x 55 mm z jeklenim </t>
  </si>
  <si>
    <t xml:space="preserve">zateznim pasom ter nalepkami za označbo </t>
  </si>
  <si>
    <t>medija in smeri toka.</t>
  </si>
  <si>
    <t xml:space="preserve">Izdelava funkcionalnih shem </t>
  </si>
  <si>
    <t xml:space="preserve">posameznih sistemov v okvirju, </t>
  </si>
  <si>
    <t xml:space="preserve">nameščena na steno v strojnici, </t>
  </si>
  <si>
    <t xml:space="preserve">skupaj z navodili za uporabo </t>
  </si>
  <si>
    <t>posameznega sistema.</t>
  </si>
  <si>
    <t xml:space="preserve">Izdelava dokazila o zanesljivosti </t>
  </si>
  <si>
    <t>objekta skladno z veljavnim pravilnikom.</t>
  </si>
  <si>
    <t xml:space="preserve">Priprava podrobnih navodil za </t>
  </si>
  <si>
    <t xml:space="preserve">obratovanje in vzdrževanje elementov </t>
  </si>
  <si>
    <t xml:space="preserve">in sistemov v objektu. Uvajanje </t>
  </si>
  <si>
    <t xml:space="preserve">upravljavca sistemov investitorja, </t>
  </si>
  <si>
    <t xml:space="preserve">poučevanja, šolanja ter pomoč v </t>
  </si>
  <si>
    <t>prvem letu obratovanja.</t>
  </si>
  <si>
    <t>Rušitvena dela izvajati striktno z sesanjem.</t>
  </si>
  <si>
    <t>Ø 50 - Ø 100 mm</t>
  </si>
  <si>
    <t>dimenzije 40x40x15cm</t>
  </si>
  <si>
    <t>KERAMIČARSKA DELA</t>
  </si>
  <si>
    <t>SLIKARSKO - PLESKARSKA DELA</t>
  </si>
  <si>
    <t>GRADBENA DELA - ZUNANJI RAZVODI</t>
  </si>
  <si>
    <t>INŠTALACIJSKA DELA</t>
  </si>
  <si>
    <t>PE 100 d 25 x 2,3</t>
  </si>
  <si>
    <t>PE80 d75 x 6,8</t>
  </si>
  <si>
    <t>Tesnilo zaščitve cevi</t>
  </si>
  <si>
    <t>priključna cev PE d75</t>
  </si>
  <si>
    <t>Dobava in polaganje signalno opozorilnega traku</t>
  </si>
  <si>
    <t>DN 15, PN10 z izpustom</t>
  </si>
  <si>
    <t>300 x 300 x 150 mm</t>
  </si>
  <si>
    <t xml:space="preserve">Vrtanje lukenj, izdelava različnih utorov in druga </t>
  </si>
  <si>
    <t xml:space="preserve">vodovoda </t>
  </si>
  <si>
    <t xml:space="preserve">gradbena dela za nemoteno izvedbo inštalacije </t>
  </si>
  <si>
    <t xml:space="preserve">vrtanje lukenj za potrebe vodovodne inštalacije </t>
  </si>
  <si>
    <t>skozi obstoječe stene (opečnate in AB stene)</t>
  </si>
  <si>
    <t xml:space="preserve">Grobi in fini omet s predhodno izdelavo cementnega </t>
  </si>
  <si>
    <t xml:space="preserve">obrizga na novih stenah in zazidanih površinah in </t>
  </si>
  <si>
    <t xml:space="preserve">na zadelanih površinah po položitvi inštalacij </t>
  </si>
  <si>
    <t xml:space="preserve">(ocena), vključno s prilagoditvami obstoječim </t>
  </si>
  <si>
    <t>površinam.</t>
  </si>
  <si>
    <t>opečni ali betonski zid debebeline 20-30 cm</t>
  </si>
  <si>
    <t xml:space="preserve">Sanacija obstoječih sten zaradi izvedbe vodovodne </t>
  </si>
  <si>
    <t xml:space="preserve">inštalacije s keramičnimi ploščicami vključno s </t>
  </si>
  <si>
    <t xml:space="preserve">stičenjem: obloga z lepljenjem na pripravljeno </t>
  </si>
  <si>
    <t xml:space="preserve">podlago. Fuge širine 2 mm, ki je odporna na </t>
  </si>
  <si>
    <t xml:space="preserve">čistila in razkužila, plesen in bakterije, v izbranem </t>
  </si>
  <si>
    <t xml:space="preserve">tonu. Ploščice I. klase (vzorec in barvo prilagoditi </t>
  </si>
  <si>
    <t xml:space="preserve">obstoječemu stanju). V ceni vseh postavk zajeti </t>
  </si>
  <si>
    <t xml:space="preserve">vsa pomožna dela, vse prenose, ves pomožni </t>
  </si>
  <si>
    <t xml:space="preserve">material, fugiranje s fugirno maso in barve. </t>
  </si>
  <si>
    <t>Ob ponudbi navesti nabavno ceno materiala.</t>
  </si>
  <si>
    <t xml:space="preserve">Barvo fugirne mase in ploščic prilagoditi </t>
  </si>
  <si>
    <t>obstoječemu stanju</t>
  </si>
  <si>
    <t xml:space="preserve">Slikanje notranjih ometanih sten s pralnim </t>
  </si>
  <si>
    <t>opleskom s predhodno pripravo površine,</t>
  </si>
  <si>
    <t xml:space="preserve">pralni oplesk (trikratni premaz z barvo, ki je </t>
  </si>
  <si>
    <t xml:space="preserve">primerna za zdravstvene ustanove  in mora </t>
  </si>
  <si>
    <t xml:space="preserve">imeti ustrezne certifikate za uporabo v </t>
  </si>
  <si>
    <t xml:space="preserve">zdravstvu), barvo prilagoditi obstoječemu </t>
  </si>
  <si>
    <t xml:space="preserve">stanju. Priprava podlage in izdelava po </t>
  </si>
  <si>
    <t xml:space="preserve">navodilu izbranega proizvajalca (dodatno </t>
  </si>
  <si>
    <t xml:space="preserve">glajenje z izravnalno maso in brušenje po potrebi). </t>
  </si>
  <si>
    <t xml:space="preserve">Upoštevati tehnične smernice za zdravstvene </t>
  </si>
  <si>
    <t>objekte!</t>
  </si>
  <si>
    <t xml:space="preserve">Vrtanje lukenj, izdelava različnih utorov in druga gradbena </t>
  </si>
  <si>
    <t>dela za nemoteno izvedbo instalacije vodovoda</t>
  </si>
  <si>
    <t xml:space="preserve">Zunanji tipski termo jašek za vgradnjo zapornih elementov </t>
  </si>
  <si>
    <t xml:space="preserve">in izpustnih pip za izpust vode iz sistema v zimskem </t>
  </si>
  <si>
    <t xml:space="preserve">času v izogib zmrzali, globine 1,0m, skupaj s pohodnim </t>
  </si>
  <si>
    <t xml:space="preserve">pokrovom, vključno ves pritrdilni, tesnilni in montažni </t>
  </si>
  <si>
    <t>material, skupaj s pohodnim pokrovom</t>
  </si>
  <si>
    <t xml:space="preserve">Zaščita obstoječe opreme in elementov znotraj </t>
  </si>
  <si>
    <t xml:space="preserve">objekta za čas izvedbe priklopa na hladno vodo </t>
  </si>
  <si>
    <t xml:space="preserve">skupaj s čiščenjem in vzpostavitvijo stanja </t>
  </si>
  <si>
    <t>prostora v prvotno stanje</t>
  </si>
  <si>
    <t xml:space="preserve">Dezinfekcija položenega cevovoda po standardu </t>
  </si>
  <si>
    <t xml:space="preserve">SIST EN 805, navodilih DVGW W 291 ter </t>
  </si>
  <si>
    <t>navodilih IVZ</t>
  </si>
  <si>
    <t xml:space="preserve">Tlačni preizkus zunanjega razvoda po standardu </t>
  </si>
  <si>
    <t>SIST EN 805</t>
  </si>
  <si>
    <t>od DN15 do DN40</t>
  </si>
  <si>
    <t xml:space="preserve">Predelava in vezava (rezanje, vrtanje , varjenje, …) </t>
  </si>
  <si>
    <t xml:space="preserve">na obstoječi sistem hladne vode iz nerjavnih cevi in </t>
  </si>
  <si>
    <t xml:space="preserve">fitingov zaradi vezave novih razvodov na obstoječe </t>
  </si>
  <si>
    <t>nad spuščenim stropom hodnika</t>
  </si>
  <si>
    <t xml:space="preserve">Priključitev zunanjega pitnika oziroma umivalnika </t>
  </si>
  <si>
    <t xml:space="preserve">vključno z vsem pritrdilnim, montažnim in </t>
  </si>
  <si>
    <t>tesnilnim materialom</t>
  </si>
  <si>
    <t xml:space="preserve">Vzidna omarica iz pocinkane pločevine barvana </t>
  </si>
  <si>
    <t xml:space="preserve">(po izbiri arhitekta)  skupaj s tacami za vzidavo, </t>
  </si>
  <si>
    <t>vratci s ključavnico</t>
  </si>
  <si>
    <t xml:space="preserve">MS navojna krogelna pipa z ročko za posluževanje, </t>
  </si>
  <si>
    <t>skupaj s tesnilnim materialom</t>
  </si>
  <si>
    <t xml:space="preserve">PE cev po SIST EN 12201 (SDR 17) skupaj z </t>
  </si>
  <si>
    <t>vsem tesnilnim in montažnim materialom</t>
  </si>
  <si>
    <t xml:space="preserve">PE cev po SIST EN 12201 (SDR 11), skupaj s </t>
  </si>
  <si>
    <t xml:space="preserve">fazonskimi kosi (kolena, T-kosi, navojni priključki, </t>
  </si>
  <si>
    <t xml:space="preserve">prehodni kosi, ...) vsem tesnilnim in montažnim </t>
  </si>
  <si>
    <t>materialom</t>
  </si>
  <si>
    <t xml:space="preserve">Planiranje in čiščenje terena vzdolž trase po </t>
  </si>
  <si>
    <t>zasutju cevovoda v širini 2,5 m</t>
  </si>
  <si>
    <t xml:space="preserve">Odvoz preostalega izkopanega materiala </t>
  </si>
  <si>
    <t xml:space="preserve">deponiranega kraj jarka z nakladanjem in </t>
  </si>
  <si>
    <t xml:space="preserve">razkladanjem ter odvozom na trajno deponijo </t>
  </si>
  <si>
    <t>s pridobitvijo evidenčnih listov</t>
  </si>
  <si>
    <t xml:space="preserve">Zasip preostalega dela izkopanega jarka po </t>
  </si>
  <si>
    <t xml:space="preserve">končani izvedbi novega vodovoda s primernim </t>
  </si>
  <si>
    <t xml:space="preserve">izkopanim materialom III.-IV.kategorije, z </t>
  </si>
  <si>
    <t xml:space="preserve">utrjevanjem v plasteh do predpisane zbitosti </t>
  </si>
  <si>
    <t xml:space="preserve">(obračun v komprimiranem stanju), z nakladanjem </t>
  </si>
  <si>
    <t xml:space="preserve">in dovozom zemljine iz začasne deponije na </t>
  </si>
  <si>
    <t xml:space="preserve">gradbišču, z istočasnim izvlačenjem zaščite </t>
  </si>
  <si>
    <t xml:space="preserve">sten izkopa pred posipanjem; z upoštevanjem </t>
  </si>
  <si>
    <t>oteženega zasipa zaradi omejenega prostora.</t>
  </si>
  <si>
    <t xml:space="preserve">V vrednosti upoštevati tudi stroške geomehanskega </t>
  </si>
  <si>
    <t xml:space="preserve">pregleda primernosti izkopane zemljine za potrebe </t>
  </si>
  <si>
    <t xml:space="preserve">zasipa! (30% izkopanega materiala primerne </t>
  </si>
  <si>
    <t>frakcije se uporabi za ponovni zasip)</t>
  </si>
  <si>
    <t xml:space="preserve">Izdelava peščene posteljice in zasipa z 2 x </t>
  </si>
  <si>
    <t>sejanim peskom</t>
  </si>
  <si>
    <t xml:space="preserve">Planiranje dna jarka v ravnini ali vzdolžnih naklonih </t>
  </si>
  <si>
    <t>pri normalnih pogojih v vseh kategorijah</t>
  </si>
  <si>
    <t xml:space="preserve">Strojno-ročni izkop jarka za gradnjo vodovoda, </t>
  </si>
  <si>
    <t xml:space="preserve">zemljina III.-IV. kategorije, globina izkopa od </t>
  </si>
  <si>
    <t xml:space="preserve">0,00 do 2,50 m, v izračunu kubature upoštevan </t>
  </si>
  <si>
    <t xml:space="preserve">nagib sten izkopa cca 70˚, z odlaganjem zemljine </t>
  </si>
  <si>
    <t xml:space="preserve">na rob izkopa ali z odvozom v začasno deponijo </t>
  </si>
  <si>
    <t xml:space="preserve">v bližini na gradbišču (za potrebe kasnejšega zasipa), </t>
  </si>
  <si>
    <t xml:space="preserve">z upoštevanjem dodatka za otežen izkop zaradi </t>
  </si>
  <si>
    <t xml:space="preserve">omejene širine prostora - obračun v raščenem stanju.  </t>
  </si>
  <si>
    <t xml:space="preserve">Strojni izkop jarka za gradnjo vodovoda v </t>
  </si>
  <si>
    <t xml:space="preserve">dnu širokega odkopa v območju trase, </t>
  </si>
  <si>
    <t xml:space="preserve">zemljina III.-IV. kategorije, globina izkopa </t>
  </si>
  <si>
    <t xml:space="preserve">do 2,50 m, v izračunu kubature upoštevan </t>
  </si>
  <si>
    <t xml:space="preserve">nagib sten izkopa cca 70˚, širina dna izkopa </t>
  </si>
  <si>
    <t xml:space="preserve">do 0,90 m, vključno z izvedbo event. </t>
  </si>
  <si>
    <t xml:space="preserve">potrebnega bočnega zavarovanja sten </t>
  </si>
  <si>
    <t xml:space="preserve">izkopa pred posipanjem (plohi, razpore, ipd), </t>
  </si>
  <si>
    <t xml:space="preserve">z odlaganjem zemljine na rob izkopa za kasnejši </t>
  </si>
  <si>
    <t xml:space="preserve">zasip ali z odvozom v začasno deponijo v bližini </t>
  </si>
  <si>
    <t xml:space="preserve">na gradbišču (za potrebe kasnejšega zasipa) – </t>
  </si>
  <si>
    <t xml:space="preserve">obračun v raščenem stanju. </t>
  </si>
  <si>
    <t xml:space="preserve">Pridobitev potrebnih podatkov in zakoličba </t>
  </si>
  <si>
    <t xml:space="preserve">vseh obstoječih komunalnih vodov na območju </t>
  </si>
  <si>
    <t xml:space="preserve">izvajanja del ter tras posameznih vodov projektirane </t>
  </si>
  <si>
    <t xml:space="preserve">nove komunalne infrastrukture do mest priključevanja </t>
  </si>
  <si>
    <t xml:space="preserve">na obstoječe komunalne vode s strani pristojnih </t>
  </si>
  <si>
    <t xml:space="preserve">upravljalcev teh vodov (vodovod, kanalizacija, </t>
  </si>
  <si>
    <t xml:space="preserve">plinovod, SN in NN elektro kanalizacija, </t>
  </si>
  <si>
    <t xml:space="preserve">TK kanalizacija in JR), z zavarovanjem </t>
  </si>
  <si>
    <t xml:space="preserve">zakoličbe na mestih križanj oziroma izvajanj </t>
  </si>
  <si>
    <t>zemeljskih del.</t>
  </si>
  <si>
    <t xml:space="preserve">Zakoličba osi cevovoda z zavarovanjem osi, </t>
  </si>
  <si>
    <t xml:space="preserve">oznako horizontalnih in vertikalnih lomov, oznako </t>
  </si>
  <si>
    <t xml:space="preserve">vozlišč, odcepov in zakoličba mesta povezave </t>
  </si>
  <si>
    <t xml:space="preserve">na porabnikov </t>
  </si>
  <si>
    <t>Demontaža in odvoz prometnega znaka na stebru</t>
  </si>
  <si>
    <t>komplet s temeljem</t>
  </si>
  <si>
    <t>Znak » Križišče s prednostno cesto«</t>
  </si>
  <si>
    <t xml:space="preserve">Znak » Parkirišče« z dodatno obvestilno tablo  </t>
  </si>
  <si>
    <t xml:space="preserve">Znak » Intervencijska pot«  </t>
  </si>
  <si>
    <t>Prenos vseh elementov zunanje ureditve</t>
  </si>
  <si>
    <t>na teren z geodetskim pozicioniranjem</t>
  </si>
  <si>
    <t xml:space="preserve">montažo, skupna dolžina zidu 12 m, (armatura </t>
  </si>
  <si>
    <t>plošča pod montažnimi radialnimi tribunami</t>
  </si>
  <si>
    <t>plošča pod pod montažnimi radialnimi klopmi</t>
  </si>
  <si>
    <t>Dobava in vgradnja betona za nove AB točkovne</t>
  </si>
  <si>
    <t>T1 - točkovni temelji koša za košarko</t>
  </si>
  <si>
    <t>dim. 100*100*80 cm</t>
  </si>
  <si>
    <t>T2 - točkovni temelji stebra mreže za odbojko</t>
  </si>
  <si>
    <t>dim. 80*80*80 cm</t>
  </si>
  <si>
    <t>T3 - točkovni temelji stebra za tenis</t>
  </si>
  <si>
    <t>T4 - točkovni temelji varovalne ograje igrišča</t>
  </si>
  <si>
    <t>dim. 90*90*80 cm</t>
  </si>
  <si>
    <t>Obbetoniranje lovilca mivke, črpni</t>
  </si>
  <si>
    <t xml:space="preserve">beton C20/25 iz prane frakcije 0-16 mm, </t>
  </si>
  <si>
    <t>5a</t>
  </si>
  <si>
    <t>5b</t>
  </si>
  <si>
    <t>5c</t>
  </si>
  <si>
    <t>5d</t>
  </si>
  <si>
    <t xml:space="preserve">Temelji za panelno kovinsko ograjo okoli območja so zajeti </t>
  </si>
  <si>
    <t>v ceni kovinske ograje !</t>
  </si>
  <si>
    <t>Izdelava opaža za točkovne temelje, opaž</t>
  </si>
  <si>
    <t>iz opažnih elementov, razopaženje in čiščenje</t>
  </si>
  <si>
    <t>opažev</t>
  </si>
  <si>
    <t>4a</t>
  </si>
  <si>
    <t>4b</t>
  </si>
  <si>
    <t>4c</t>
  </si>
  <si>
    <t>4d</t>
  </si>
  <si>
    <t>debelina 15 cm (armatura zajeta posebej)</t>
  </si>
  <si>
    <t>debelina 10 cm (armatura zajeta posebej)</t>
  </si>
  <si>
    <t xml:space="preserve">AB radialne tribune in ostali AB montažni elementi </t>
  </si>
  <si>
    <t>upoštevani pri opremi !</t>
  </si>
  <si>
    <t>Višinska prilagoditev obstoječih kanalizacijskih</t>
  </si>
  <si>
    <t xml:space="preserve">jaškov, ki upošteva odstranitev obstoječega </t>
  </si>
  <si>
    <t>pokrova in kape jaška ter dobetoniranje in</t>
  </si>
  <si>
    <t>ponovno vgradnjo pokrova na novo višino</t>
  </si>
  <si>
    <t>D/Š/V 500/160/250 mm</t>
  </si>
  <si>
    <t xml:space="preserve">Priklop meteorne kanalizacije v cev javne kanalizacije, </t>
  </si>
  <si>
    <t xml:space="preserve">ki je v javni cesti in je od zadnjega jaška oddaljena </t>
  </si>
  <si>
    <t xml:space="preserve">1,50 m, tako da je potrebna delna zapora ceste in izkop do </t>
  </si>
  <si>
    <t xml:space="preserve">kanalizacijske cevi globine do 2,0 m, dolžine do 7,0 m </t>
  </si>
  <si>
    <t xml:space="preserve">(en in delno drug vozni pas ) ter povrnitev ceste v prvotno stanje. </t>
  </si>
  <si>
    <t>Upoštevati tudi stroške  zapore ceste</t>
  </si>
  <si>
    <t>Lokacija: severno parkirišče ob Cesti ob Dolenjski železnici</t>
  </si>
  <si>
    <t xml:space="preserve">kanalizacijske cevi globine do 2,0 m, dolžine do 2,0 m </t>
  </si>
  <si>
    <t xml:space="preserve">(en vozni pas ) ter povrnitev ceste v prvotno stanje. </t>
  </si>
  <si>
    <t>Upoštevati tudi stroške delne zapore ceste</t>
  </si>
  <si>
    <t>Lokacija: južno parkirišče ob Vandotovi ulici</t>
  </si>
  <si>
    <t xml:space="preserve">Opomba:, </t>
  </si>
  <si>
    <t xml:space="preserve">nad vrati višine 200 cm upoštevati še ograjni element, </t>
  </si>
  <si>
    <t>ki zapolnjuje prostor do višine 300 cm</t>
  </si>
  <si>
    <t>mora predati zaključno poročilo o kvaliteti izdelave in korozijske zaščite jeklene konstrukcije</t>
  </si>
  <si>
    <t>Dobava in postavitev Inox robnikov (z zarezami</t>
  </si>
  <si>
    <t>0,8 mm, komplet z vsemi pritrdili in podložnim</t>
  </si>
  <si>
    <t>betonom pod elementi</t>
  </si>
  <si>
    <t xml:space="preserve">Glede na zahtevane barve oblog, je potrebno v </t>
  </si>
  <si>
    <t xml:space="preserve">ceni upoštevati pravilno UV zaščito lepil in </t>
  </si>
  <si>
    <t xml:space="preserve">materiala in vse druge potrebne komponente </t>
  </si>
  <si>
    <t>za pravilno vgradnjo in obstojnost materiala</t>
  </si>
  <si>
    <t>3a</t>
  </si>
  <si>
    <t>2a</t>
  </si>
  <si>
    <t xml:space="preserve">v svoji barvi </t>
  </si>
  <si>
    <t>3b</t>
  </si>
  <si>
    <t>3c</t>
  </si>
  <si>
    <t>3d</t>
  </si>
  <si>
    <t>3e</t>
  </si>
  <si>
    <t>Odbojka</t>
  </si>
  <si>
    <t>Košarka</t>
  </si>
  <si>
    <t>Rokomet</t>
  </si>
  <si>
    <t>Dobava in vgradnja linijskega odtočnega požiralnika</t>
  </si>
  <si>
    <t xml:space="preserve">komplet s izkopom, obbetoniranjem ter priklopom </t>
  </si>
  <si>
    <t>na obstoječo kanalizacijo</t>
  </si>
  <si>
    <t>14a</t>
  </si>
  <si>
    <t>14b</t>
  </si>
  <si>
    <t xml:space="preserve">pri poz. 11, 12, 13 in 14 v ceni upoštevati tudi </t>
  </si>
  <si>
    <t>obbetoniranje po detajlu proizvajalca</t>
  </si>
  <si>
    <t>Slikopleskarska dela</t>
  </si>
  <si>
    <t xml:space="preserve">Barva mora biti enakomerne strukture, kar mora izvajalec doseči s stalnim mešalnim </t>
  </si>
  <si>
    <t>razmerjem, ustreznim prekritjem podlage idr..</t>
  </si>
  <si>
    <t xml:space="preserve">Po dokončanju mora izvajalec predati naročniku po 10 kg pripravljene barve vsakega </t>
  </si>
  <si>
    <t>odtenka in vrste barve za morebitne popravke poškodb po selitvi v objekt.</t>
  </si>
  <si>
    <t>morebitno potrebni osnovni in vezni premazi – po zahtevah dobavitelja izravnalnih kitov in barv,</t>
  </si>
  <si>
    <t>vse potrebne zaščite okrog ostalih že vgrajenih elementov (preboji, stavbno pohištvo,...) v vseh fazah,</t>
  </si>
  <si>
    <t xml:space="preserve">vse potrebne obdelave ob stikih različnih materialov podlage (dilatacije, poglobljene fuge ipd.), </t>
  </si>
  <si>
    <t xml:space="preserve">na zaključkih in priključkih k že vgrajenim elementom (preboji, stavbno pohištvo,..), </t>
  </si>
  <si>
    <t>tudi kitanje z akrilnim kitom,</t>
  </si>
  <si>
    <t>popravila slikanja po dokončani finalizaciji stanovanj (polaganje parketa, vgradnja vrat,</t>
  </si>
  <si>
    <t>montaža stikal in vtičnic),</t>
  </si>
  <si>
    <t xml:space="preserve">Izvedba del ter vgrajeni material morata ustrezati veljavnim predpisom in tehničnim </t>
  </si>
  <si>
    <t>specifikacijam, predvsem pa:</t>
  </si>
  <si>
    <t xml:space="preserve">SIST EN 13300: barve in laki – premazna sredstva in premazni sistemi na vodni osnovi </t>
  </si>
  <si>
    <t>za notranje zidove in stropove,</t>
  </si>
  <si>
    <t xml:space="preserve">SIST EN ISO 1062-1: barve in laki - premazni materiali in premazni sistemi za zunanjo </t>
  </si>
  <si>
    <t>zaščito zidov in betona,</t>
  </si>
  <si>
    <t>SIST EN ISO 3668: barve in laki – vizualna primerjava barve premaza.</t>
  </si>
  <si>
    <t>Tenis</t>
  </si>
  <si>
    <t>Namizni tenis obroba igrišča</t>
  </si>
  <si>
    <t>barva v tonu po izboru arhitekta</t>
  </si>
  <si>
    <t xml:space="preserve">Barvanje obstoječe kovinske ograje pri šoli (klančina) </t>
  </si>
  <si>
    <t>, predhodno brušenje in premaz z antikorozivnim</t>
  </si>
  <si>
    <t>premazom, vse v tonu po izboru arhitekta</t>
  </si>
  <si>
    <t>TALNA PROMETNA UREDITEV</t>
  </si>
  <si>
    <t xml:space="preserve">Izdelava tankoslojne prečne in ostalih označb na vozišču </t>
  </si>
  <si>
    <t xml:space="preserve">z enokomponentno belo barvo, vključno 250 g/m2 </t>
  </si>
  <si>
    <t xml:space="preserve">posipa z drobci/ kroglicami stekla, strojno, debelina </t>
  </si>
  <si>
    <t>plasti suhe snovi 250 mm, širina črte 50 cm (stop črta)</t>
  </si>
  <si>
    <t>Vključiti 2x barvanje ter vsa dodatna in zaščitna dela.</t>
  </si>
  <si>
    <t xml:space="preserve">Izdelava debeloslojne prečne in ostalih označb na </t>
  </si>
  <si>
    <t xml:space="preserve">vozišču z vročo plastiko z vmešanimi drobci/ kroglicami </t>
  </si>
  <si>
    <t xml:space="preserve">stekla, vključno 200 g/m2 dodatnega posipa z drobci </t>
  </si>
  <si>
    <t xml:space="preserve">stekla, strojno, debelina plasti 3 mm, posamezna </t>
  </si>
  <si>
    <t>površina označbe nad 1,5 m2  (prehodi za pešce)</t>
  </si>
  <si>
    <t xml:space="preserve">Izdelava tankoslojne vzdolžne označbe na vozišču z </t>
  </si>
  <si>
    <t xml:space="preserve">enokomponentno belo barvo, vključno 250 g/m2 posipa </t>
  </si>
  <si>
    <t xml:space="preserve">z drobci / kroglicami stekla, strojno, debelina plasti </t>
  </si>
  <si>
    <t>suhe snovi 250 mm, površina označbe nad 1,50 m2,</t>
  </si>
  <si>
    <t>oznaka z napisom INTERVENCIJA</t>
  </si>
  <si>
    <t>3f</t>
  </si>
  <si>
    <t>3g</t>
  </si>
  <si>
    <t xml:space="preserve">Barvanje obstoječega opornega zidu pri šoli </t>
  </si>
  <si>
    <t>(klančina) s pralno barvo za beton s</t>
  </si>
  <si>
    <t>predhodnim emulziranjem ter popravilom neravnin,</t>
  </si>
  <si>
    <t xml:space="preserve">Izdelava tankoslojne prečne in ostalih označb na </t>
  </si>
  <si>
    <t xml:space="preserve">vozišču z enokomponentno rumeno barvo, </t>
  </si>
  <si>
    <t xml:space="preserve">kroglicami stekla, strojno, debelina plasti </t>
  </si>
  <si>
    <t xml:space="preserve">vključno 250 g/m2 posipa z drobci / </t>
  </si>
  <si>
    <t xml:space="preserve">suhe snovi 250 mm, širina črte 1o.oz. 20 cm. </t>
  </si>
  <si>
    <t xml:space="preserve">Izdelava tankoslojne označbe na vozišču – simbol </t>
  </si>
  <si>
    <t xml:space="preserve">invalida z enokomponentno rumeno barvo, vključno </t>
  </si>
  <si>
    <t xml:space="preserve">250 g/m2 posipa z drobci / kroglicami stekla, strojno, </t>
  </si>
  <si>
    <t xml:space="preserve">debelina plasti suhe snovi 250 mm. Vključiti 2x barvanje </t>
  </si>
  <si>
    <t>ter vsa dodatna in zaščitna dela.</t>
  </si>
  <si>
    <t xml:space="preserve">Izdelava tankoslojne označbe na vozišču za pravokotno </t>
  </si>
  <si>
    <t xml:space="preserve">parkiranje – simbol motorno kolo, z enokomponentno </t>
  </si>
  <si>
    <t xml:space="preserve">belo barvo, vključno 250 g/m2 posipa z drobci / </t>
  </si>
  <si>
    <t>suhe snovi 250 mm. Vključiti 2x barvanje ter vsa dodatna</t>
  </si>
  <si>
    <t>in zaščitna dela.</t>
  </si>
  <si>
    <t xml:space="preserve">Izdelava tankoslojne označbe na vozišču, puščica za </t>
  </si>
  <si>
    <t xml:space="preserve">preprečevanje napačne smeri vožnje, z enokomponentno </t>
  </si>
  <si>
    <t xml:space="preserve">suhe snovi 250 mm. Vključiti 2x barvanje ter vsa </t>
  </si>
  <si>
    <t>dodatna in zaščitna dela.</t>
  </si>
  <si>
    <t>SLIKOPLESKARSKA DELA</t>
  </si>
  <si>
    <t xml:space="preserve">vidna površina betona je brušena v </t>
  </si>
  <si>
    <t xml:space="preserve">betonski element, vidna površina betona je </t>
  </si>
  <si>
    <t xml:space="preserve">izdelavo elementov. V ceni je potrebno zajeti </t>
  </si>
  <si>
    <t>polnjenje elementov s humusom in travno rušo v rolah.</t>
  </si>
  <si>
    <t>elementov s humusom in travno rušo v rolah.</t>
  </si>
  <si>
    <t xml:space="preserve">elementov. V ceni je potrebno zajeti polnjenje </t>
  </si>
  <si>
    <t>ura</t>
  </si>
  <si>
    <t xml:space="preserve">Dobava in vgradnja </t>
  </si>
  <si>
    <t xml:space="preserve">s povozno rešetko, FASERFIX 150, š = 16 cm, gl. 16 cm, </t>
  </si>
  <si>
    <t xml:space="preserve">Posek dreves z debli premera do 30 cm, </t>
  </si>
  <si>
    <t xml:space="preserve">višina krošnje do 10 m, ter odstranitev vej, </t>
  </si>
  <si>
    <t xml:space="preserve">vključno z odstranitvijo panjev in odvozom </t>
  </si>
  <si>
    <t>na trajno deponijo. </t>
  </si>
  <si>
    <t xml:space="preserve">Drevesa se odstranjuje ročno in s pomočjo </t>
  </si>
  <si>
    <t>avtodvigala.</t>
  </si>
  <si>
    <t>Pri izkopih, pripravi sadilnih jam in sajenju, je obvezno                            </t>
  </si>
  <si>
    <t>spoštovati »Smernice za načrtovanje, nego in zaščito                 </t>
  </si>
  <si>
    <t>dreves na gradbiščih«, še posebej pa navodila za pripravo                      </t>
  </si>
  <si>
    <t>in izvedbo sadilne jame, kakovost, transport in saditev                            </t>
  </si>
  <si>
    <t>drevesne sadike, namestitev opor in nega po saditvi.                 </t>
  </si>
  <si>
    <t>Vsa dela povezana s saditvijo dreves morajo biti skladna                        </t>
  </si>
  <si>
    <t>z zgornjimi smernicami. Drevesa, ki rastejo na območju                          </t>
  </si>
  <si>
    <t>gradbišča, je treba pred začetkom izvajanja del zaščititi                           </t>
  </si>
  <si>
    <t>kadar obdaja celoten koreninski sistem posameznega               </t>
  </si>
  <si>
    <t>drevesa ali skupine dreves (t. i. zaščitna cona). Visoka naj                       </t>
  </si>
  <si>
    <t>bo 2 m, da ne bi prišlo do poškodb dreves. je določena s                         </t>
  </si>
  <si>
    <t>tlorisom krošnje, ki mu prištejemo še 1,5 m na vseh straneh.                 </t>
  </si>
  <si>
    <t>V ograjenem prostoru ni dovoljeno skladiščiti gradbenega                      </t>
  </si>
  <si>
    <t>materiala, mineralnih olj, delovnih strojev ipd.   </t>
  </si>
  <si>
    <t>z ustrezno zaščitno ograjo. Takih dreves v neposredni bližini je 36,</t>
  </si>
  <si>
    <t>ostala imajo zadostne odmike. Zaščitna ograja je učinkovita,                 </t>
  </si>
  <si>
    <t>OPREMA OTOKA ŠPORTA</t>
  </si>
  <si>
    <t xml:space="preserve">Dobavitelj mora pred dobavo vse ponujene elemente </t>
  </si>
  <si>
    <t xml:space="preserve">predati v pregled projektantu. Prav tako mora v ceno </t>
  </si>
  <si>
    <t xml:space="preserve">vključiti tudi strošek izdaje varnostnega pregleda </t>
  </si>
  <si>
    <t xml:space="preserve">in spričevala igrišča. Vsa oprema mora imeti potrebne </t>
  </si>
  <si>
    <t xml:space="preserve">certifikate primernosti za šolsko igrišče v času dobave </t>
  </si>
  <si>
    <t xml:space="preserve">in vgrajevanja elementov. Za vse lesene dele mora </t>
  </si>
  <si>
    <t xml:space="preserve">biti izdana garancija v dobi 10 let, ter na kovinske </t>
  </si>
  <si>
    <t>stebre, konstrukcijo in panele v dobi 25 let.</t>
  </si>
  <si>
    <t xml:space="preserve">POZOR: V CENI MORAJO BITI VKLJUČENA </t>
  </si>
  <si>
    <t xml:space="preserve">TUDI VSA POMOŽNA DELA ZA POSTAVITEV </t>
  </si>
  <si>
    <t xml:space="preserve">ELEMENTOV, KOT SO TEMELJI, OZEMLJITEV, </t>
  </si>
  <si>
    <t>MONTAŽA, PRILAGODITEV TERENU IPD. !</t>
  </si>
  <si>
    <t xml:space="preserve">PRILOŽENE FOTOGRAFIJE IGRAL NE PRIKAZUJEJO </t>
  </si>
  <si>
    <t xml:space="preserve">DEJANSKE BARVE ELEMENTOV OTOKA ŠPORTA. </t>
  </si>
  <si>
    <t xml:space="preserve">PONUDNIK MORA ZAGOTOVITI BARVE SKLADNO </t>
  </si>
  <si>
    <t xml:space="preserve">Z »BARVNA ŠTUDIJA TELOVADNIH ORODIJ IN </t>
  </si>
  <si>
    <t xml:space="preserve">IGRAL MOL – Končni predlog-uskladitev 2«, IZDELANE </t>
  </si>
  <si>
    <t xml:space="preserve">S STRANI ATELJE A2, JAKA FURST S.P., FEBRUAR </t>
  </si>
  <si>
    <t xml:space="preserve">2024. PRED NAROČILOM OPREME MORA IZVAJALEC </t>
  </si>
  <si>
    <t>DOBITI PISNO POTRDITEV VSEH ELEMENTOV.</t>
  </si>
  <si>
    <t xml:space="preserve">Zahteve in specifikacije naprav za ulično vadbo; </t>
  </si>
  <si>
    <t xml:space="preserve">PRILOGA RAZPISNE DOKUMENTACIJE </t>
  </si>
  <si>
    <t xml:space="preserve">- pri sestavi ponudbe je potrebno upoštevati skico z </t>
  </si>
  <si>
    <t>merami naprav. Dovoljena odstopanja so +- 3%</t>
  </si>
  <si>
    <t>- ponudnik mora opraviti ogled terena.</t>
  </si>
  <si>
    <t xml:space="preserve">- podane so makro lokacije, mikro lokacije določi  </t>
  </si>
  <si>
    <t>naročnik naknadno.</t>
  </si>
  <si>
    <t xml:space="preserve">- izvajalec bo moral izvesti vsa dela, ki so potrebna </t>
  </si>
  <si>
    <t>za funkcionalno in varno uporabo opreme.</t>
  </si>
  <si>
    <t xml:space="preserve">- ponudnik si mora ogledati lokacijo del, tako da bo </t>
  </si>
  <si>
    <t>lahko opredelil vse podatke, ki jih potrebuje  pri pripravi ponudbe.</t>
  </si>
  <si>
    <t>- ponudnik mora v ponudbi nuditi, dobavo in montažo.</t>
  </si>
  <si>
    <t xml:space="preserve">- naročnik si pridržuje spremembo oblike igrišča </t>
  </si>
  <si>
    <t>in tip varnostne podlage v primeru   objektivnih dejstev.</t>
  </si>
  <si>
    <t>1. Varnost:</t>
  </si>
  <si>
    <t xml:space="preserve">1/1. Ponudnik mora v ponudbi priložiti certifikat za </t>
  </si>
  <si>
    <t>vso ponujeno opremo.</t>
  </si>
  <si>
    <t xml:space="preserve">1/2. Naprave za zunanji vadbo morajo biti testirane </t>
  </si>
  <si>
    <t xml:space="preserve">in imeti certifikat o skladnosti skladno z zahtevo </t>
  </si>
  <si>
    <t xml:space="preserve">varnostno produktnega standarda SIST EN 16630-2015 </t>
  </si>
  <si>
    <t xml:space="preserve">n SIST EN 1177:2018. Ponudnik mora v ponudbi priložiti </t>
  </si>
  <si>
    <t xml:space="preserve">certifikat za vsak izdelek. </t>
  </si>
  <si>
    <t xml:space="preserve">1/3  Naprave za zunanji vadbo morajo biti testirane in </t>
  </si>
  <si>
    <t xml:space="preserve">imeti certifikat o skladnosti skladno z zahtevo </t>
  </si>
  <si>
    <t xml:space="preserve">varnostno produktnega standarda SIST EN 1176. </t>
  </si>
  <si>
    <t xml:space="preserve">Ponudnik mora v ponudbi priložiti certifikat za vsak </t>
  </si>
  <si>
    <t xml:space="preserve">izdelek. Naprave bodo montirane v okolju, kjer so </t>
  </si>
  <si>
    <t xml:space="preserve">prisotni tudi otroci mlajši od 14 let in nižji od 140 cm, </t>
  </si>
  <si>
    <t xml:space="preserve">zato morajo naprave ustrezat tudi zgoraj navedenemu </t>
  </si>
  <si>
    <t xml:space="preserve">produktno varnostnemu standardu. </t>
  </si>
  <si>
    <t xml:space="preserve">1/4. Ponudnik mora v ponudbi priložiti certifikat skladno </t>
  </si>
  <si>
    <t xml:space="preserve">z veljavno zakonodajo , ki zagotavlja izvedbo montaže in </t>
  </si>
  <si>
    <t xml:space="preserve">vijačnih vez skladno z standardom SIST EN 1090 v </t>
  </si>
  <si>
    <t>razredu minimalno EXC 2.</t>
  </si>
  <si>
    <t xml:space="preserve">1/5. Ponudnik mora v ponudbi priložiti certifikat, ki </t>
  </si>
  <si>
    <t xml:space="preserve">podjetju zagotavlja kontrolirano dobavo in montažo </t>
  </si>
  <si>
    <t>športne opreme.</t>
  </si>
  <si>
    <t>2. Materiali.</t>
  </si>
  <si>
    <t xml:space="preserve">Naprave morajo biti zgrajene iz:                                                                                                                            </t>
  </si>
  <si>
    <t xml:space="preserve">1/2. Osnovna konstrukcija iz aluminijastega profila, </t>
  </si>
  <si>
    <t xml:space="preserve">notranje konstrukcijsko ojačan, min. fi 120 mm.  </t>
  </si>
  <si>
    <t xml:space="preserve">Zunanja  stran profila mora biti strukturno obdelana </t>
  </si>
  <si>
    <t xml:space="preserve">v videzu lesa. </t>
  </si>
  <si>
    <t xml:space="preserve">2/2. Varnostne in nosilne zaponke : izdelane iz aluminija, </t>
  </si>
  <si>
    <t>prašno barvane v barvi po izboru naročnika.</t>
  </si>
  <si>
    <t xml:space="preserve">Zaponke –objemke- morajo omogočat reguliranje višine </t>
  </si>
  <si>
    <t>skladno z potrebo naročnika .</t>
  </si>
  <si>
    <t xml:space="preserve">3/2. Drogovi in lestvine iz  nerjavnega jekla (inoks) </t>
  </si>
  <si>
    <t>materiala debeline minimalno 3 mm.</t>
  </si>
  <si>
    <t>4/2. Lestvina bradlje  mora biti dvovišinska</t>
  </si>
  <si>
    <t xml:space="preserve">5/2. Vpenjalno vrtišče krogov. Mehanizem z </t>
  </si>
  <si>
    <t xml:space="preserve">dvojnim vrtiščem izdelan iz nerjavnega  jekla </t>
  </si>
  <si>
    <t xml:space="preserve">(inoks). Krogi morajo biti vpeti na konstrukcijo </t>
  </si>
  <si>
    <t xml:space="preserve">preko  mehanizma z verigo iz nerjavnega jekla </t>
  </si>
  <si>
    <t>(inoks).</t>
  </si>
  <si>
    <t xml:space="preserve">6/2. Letvice klopi iz  aluminija, zunanja stran </t>
  </si>
  <si>
    <t xml:space="preserve">profila strukturo obdelane v videzu lesa dimenzij </t>
  </si>
  <si>
    <t>min 80 mm x 60 mm.</t>
  </si>
  <si>
    <t xml:space="preserve">3. Temeljenje naprav: Skladno z navodilom </t>
  </si>
  <si>
    <t xml:space="preserve">proizvajalca in zahtevami standarda SIST EN 16630. </t>
  </si>
  <si>
    <t xml:space="preserve">Podporni stebri morajo biti utemeljeni v betonske </t>
  </si>
  <si>
    <t>temelje razreda tlačne trdnosti minimalno C25.</t>
  </si>
  <si>
    <t xml:space="preserve">4. Zaščitna podlaga: Skladno z popisom v ponudbenem </t>
  </si>
  <si>
    <t>predračunu .</t>
  </si>
  <si>
    <t xml:space="preserve">5. Funkcija naprav:  skladno z standardom </t>
  </si>
  <si>
    <t>SIST EN 16630-2015.</t>
  </si>
  <si>
    <t xml:space="preserve">6. Vijačne zveze morajo biti izdelana na način, </t>
  </si>
  <si>
    <t xml:space="preserve">da nudijo zaščito proti nepooblaščenim odvijanjem. </t>
  </si>
  <si>
    <t xml:space="preserve">Izvedba  skladna z navodilom proizvajalca in kontrolirana </t>
  </si>
  <si>
    <t xml:space="preserve">izvedba skladno z SIST EN 1090 v razredu min. EXC 2. </t>
  </si>
  <si>
    <t xml:space="preserve">Varnostne in nosilne zaponke : izdelane iz aluminija, </t>
  </si>
  <si>
    <t xml:space="preserve">prašno barvane v barvi po izboru naročnika, </t>
  </si>
  <si>
    <t>morajo omogočati preprosto kontrolirano nastavitve višine.</t>
  </si>
  <si>
    <t xml:space="preserve">7. Montaža in namestitev v prostor mora biti </t>
  </si>
  <si>
    <t xml:space="preserve">izvedena na način , da je skladna z navodilom </t>
  </si>
  <si>
    <t xml:space="preserve">proizvajalca in zahtevami standarda SIST EN 16630 </t>
  </si>
  <si>
    <t>in SIST EN 1176.</t>
  </si>
  <si>
    <t xml:space="preserve">8. Celotna izvedba del, vključno z montažo vadbenih </t>
  </si>
  <si>
    <t>naprav, mora biti končana v 60 dneh od podpisa pogodbe.</t>
  </si>
  <si>
    <t xml:space="preserve">9. Dimenzije celotnega igrišča: Skladno z popisom </t>
  </si>
  <si>
    <t>v ponudbenem predračunu.</t>
  </si>
  <si>
    <t>TEHNIČNI PODATKI ELEMENTOV OPREME</t>
  </si>
  <si>
    <t xml:space="preserve">Amortizacijska podlaga se vstavlja na tampon min. </t>
  </si>
  <si>
    <t>debeline 20 cm, podlaga ne potrebuje robnikov</t>
  </si>
  <si>
    <t>Dobava in polaganje:</t>
  </si>
  <si>
    <t xml:space="preserve">- umetna trava, višine 24 mm, 8.800 dtex, UV odporna, </t>
  </si>
  <si>
    <t>100% PP, polnjena s kremenovim peskom 18 kg/m2</t>
  </si>
  <si>
    <t xml:space="preserve">- amortizacijske blazinice: 100% EPP, debeline </t>
  </si>
  <si>
    <t>40-60 mm, HIC 2m</t>
  </si>
  <si>
    <t>7/10 ELEMENTI POTREBNI ZA POSTAVITEV OTOKA</t>
  </si>
  <si>
    <t xml:space="preserve">Dobava in vgraditev potrebne podlage za optimalno </t>
  </si>
  <si>
    <t>funkcioniranje »Otoka športa«, ki zajema</t>
  </si>
  <si>
    <t xml:space="preserve">Dobava in montaža, vključno z izkopom in temelji </t>
  </si>
  <si>
    <t>dim. 50x100x20 cm, 2 kosa, beton C25/30</t>
  </si>
  <si>
    <t xml:space="preserve">Dobava in montaža, vključno z izkopom in </t>
  </si>
  <si>
    <t>temelji dim. 50x100x20 cm, 2 kosa, beton C25/30</t>
  </si>
  <si>
    <t>dim. 60x80x40 cm, 2 kosa, beton C25/30</t>
  </si>
  <si>
    <t>dim. 60x100x40 cm, 2 kosa, beton C25/30</t>
  </si>
  <si>
    <t>temelji dim. 60x60x50 cm, 3 kosi, beton C25/30</t>
  </si>
  <si>
    <t xml:space="preserve"> - Drog  fi  od  33mm do 34 mm.</t>
  </si>
  <si>
    <t xml:space="preserve"> - Lestvine fi od 42 mm do 43 mm.</t>
  </si>
  <si>
    <t xml:space="preserve"> - Blazinice pod umetno travo 97,01 m2</t>
  </si>
  <si>
    <t xml:space="preserve"> - Umetna trava 97,01</t>
  </si>
  <si>
    <t>6/10</t>
  </si>
  <si>
    <t>DROG IN KROGI VEČSTOPENJSKI – kos 1</t>
  </si>
  <si>
    <t>BRADLJA VEČ STOPENJSKA – kos 1</t>
  </si>
  <si>
    <t>5/10</t>
  </si>
  <si>
    <t>4/10</t>
  </si>
  <si>
    <t>RIMSKA KLOP – kos 1</t>
  </si>
  <si>
    <t>3/10</t>
  </si>
  <si>
    <t>KLOP POŠEVNA – kos 1</t>
  </si>
  <si>
    <t>2/10</t>
  </si>
  <si>
    <t>KLOP RAVNA – kos 1</t>
  </si>
  <si>
    <t>POSTAVITEV UMETNE TRAVE HIC NAD 2,60 M</t>
  </si>
  <si>
    <t>1/10</t>
  </si>
  <si>
    <t xml:space="preserve">POPIS  G O I   DEL  IN  OPREME </t>
  </si>
  <si>
    <r>
      <t>RJ1 - M</t>
    </r>
    <r>
      <rPr>
        <sz val="11"/>
        <rFont val="Arial"/>
        <family val="2"/>
        <charset val="238"/>
      </rPr>
      <t> - k.p. 290,83; k.d. 290,42</t>
    </r>
  </si>
  <si>
    <r>
      <t>RJ2 - M</t>
    </r>
    <r>
      <rPr>
        <sz val="11"/>
        <rFont val="Arial"/>
        <family val="2"/>
        <charset val="238"/>
      </rPr>
      <t> - k.p. 290,83; k.d. 290,24</t>
    </r>
  </si>
  <si>
    <r>
      <t>RJ3 - M</t>
    </r>
    <r>
      <rPr>
        <sz val="11"/>
        <rFont val="Arial"/>
        <family val="2"/>
        <charset val="238"/>
      </rPr>
      <t> - k.p. 290,87; k.d. 290,04</t>
    </r>
  </si>
  <si>
    <r>
      <t>RJ4 - M</t>
    </r>
    <r>
      <rPr>
        <sz val="11"/>
        <rFont val="Arial"/>
        <family val="2"/>
        <charset val="238"/>
      </rPr>
      <t> - k.p. 291,00; k.d. 289,95</t>
    </r>
  </si>
  <si>
    <r>
      <t>RJ5 - M</t>
    </r>
    <r>
      <rPr>
        <sz val="11"/>
        <rFont val="Arial"/>
        <family val="2"/>
        <charset val="238"/>
      </rPr>
      <t> - k.p. 289,18; k.d. 288,38</t>
    </r>
  </si>
  <si>
    <r>
      <t>RJ63 - M</t>
    </r>
    <r>
      <rPr>
        <sz val="11"/>
        <rFont val="Arial"/>
        <family val="2"/>
        <charset val="238"/>
      </rPr>
      <t> - k.p. 289,23; k.d. 288,78</t>
    </r>
  </si>
  <si>
    <r>
      <t>RJ7 - M</t>
    </r>
    <r>
      <rPr>
        <sz val="11"/>
        <rFont val="Arial"/>
        <family val="2"/>
        <charset val="238"/>
      </rPr>
      <t> - k.p. 288,83; k.d. 288,00</t>
    </r>
  </si>
  <si>
    <r>
      <t>RJ8 - M</t>
    </r>
    <r>
      <rPr>
        <sz val="11"/>
        <rFont val="Arial"/>
        <family val="2"/>
        <charset val="238"/>
      </rPr>
      <t> - k.p. 289,08; k.d. 288,63</t>
    </r>
  </si>
  <si>
    <r>
      <t>RJ9 - M</t>
    </r>
    <r>
      <rPr>
        <sz val="11"/>
        <rFont val="Arial"/>
        <family val="2"/>
        <charset val="238"/>
      </rPr>
      <t> - k.p. 290,32; k.d. 289,32</t>
    </r>
  </si>
  <si>
    <r>
      <t>RJ10 - M</t>
    </r>
    <r>
      <rPr>
        <sz val="11"/>
        <rFont val="Arial"/>
        <family val="2"/>
        <charset val="238"/>
      </rPr>
      <t> - k.p. 290,35; k.d. 288,89</t>
    </r>
  </si>
  <si>
    <r>
      <t>GLO</t>
    </r>
    <r>
      <rPr>
        <sz val="11"/>
        <rFont val="Arial"/>
        <family val="2"/>
        <charset val="238"/>
      </rPr>
      <t> - k.v. 290,02; k.i. 289,97</t>
    </r>
  </si>
  <si>
    <r>
      <t>GLO</t>
    </r>
    <r>
      <rPr>
        <sz val="11"/>
        <rFont val="Arial"/>
        <family val="2"/>
        <charset val="238"/>
      </rPr>
      <t> - k.v. 288,40; k.i. 288,35</t>
    </r>
  </si>
  <si>
    <r>
      <t>Panel 2D – 6/5/6</t>
    </r>
    <r>
      <rPr>
        <sz val="11"/>
        <color theme="1"/>
        <rFont val="Arial"/>
        <family val="2"/>
        <charset val="238"/>
      </rPr>
      <t xml:space="preserve">, višina ograje 3000 mm, </t>
    </r>
  </si>
  <si>
    <r>
      <t>Steber 80 x 80 mm</t>
    </r>
    <r>
      <rPr>
        <sz val="11"/>
        <color theme="1"/>
        <rFont val="Arial"/>
        <family val="2"/>
        <charset val="238"/>
      </rPr>
      <t xml:space="preserve">, višina stebra primerna </t>
    </r>
  </si>
  <si>
    <r>
      <t>Dodatni elementi</t>
    </r>
    <r>
      <rPr>
        <sz val="11"/>
        <color theme="1"/>
        <rFont val="Arial"/>
        <family val="2"/>
        <charset val="238"/>
      </rPr>
      <t xml:space="preserve"> v sklopu ograjo so še:</t>
    </r>
  </si>
  <si>
    <r>
      <t>delih</t>
    </r>
    <r>
      <rPr>
        <sz val="11"/>
        <color theme="1"/>
        <rFont val="Arial"/>
        <family val="2"/>
        <charset val="238"/>
      </rPr>
      <t>) – 2 kosa</t>
    </r>
  </si>
  <si>
    <r>
      <t xml:space="preserve">200 cm z cilindrično ključavnico </t>
    </r>
    <r>
      <rPr>
        <sz val="11"/>
        <color theme="1"/>
        <rFont val="Arial"/>
        <family val="2"/>
        <charset val="238"/>
      </rPr>
      <t>– 1 kos</t>
    </r>
  </si>
  <si>
    <r>
      <t>Izris linij igrišč</t>
    </r>
    <r>
      <rPr>
        <sz val="11"/>
        <color theme="1"/>
        <rFont val="Arial"/>
        <family val="2"/>
        <charset val="238"/>
      </rPr>
      <t xml:space="preserve"> </t>
    </r>
  </si>
  <si>
    <r>
      <t>Vezni premaz</t>
    </r>
    <r>
      <rPr>
        <sz val="11"/>
        <color theme="1"/>
        <rFont val="Arial"/>
        <family val="2"/>
        <charset val="238"/>
      </rPr>
      <t xml:space="preserve"> za dober oprijem Conipur 70 </t>
    </r>
  </si>
  <si>
    <r>
      <rPr>
        <b/>
        <sz val="11"/>
        <color theme="1"/>
        <rFont val="Arial"/>
        <family val="2"/>
        <charset val="238"/>
      </rPr>
      <t xml:space="preserve">Izris črt </t>
    </r>
    <r>
      <rPr>
        <sz val="11"/>
        <color theme="1"/>
        <rFont val="Arial"/>
        <family val="2"/>
        <charset val="238"/>
      </rPr>
      <t>- linij na športnih igriščih, vsako igrišče</t>
    </r>
  </si>
  <si>
    <r>
      <t>Izris linij tekaških prog</t>
    </r>
    <r>
      <rPr>
        <sz val="11"/>
        <color theme="1"/>
        <rFont val="Arial"/>
        <family val="2"/>
        <charset val="238"/>
      </rPr>
      <t xml:space="preserve"> </t>
    </r>
  </si>
  <si>
    <r>
      <t xml:space="preserve">1,6 x 1,6 x 1,8 m, </t>
    </r>
    <r>
      <rPr>
        <sz val="11"/>
        <rFont val="Arial"/>
        <family val="2"/>
        <charset val="238"/>
      </rPr>
      <t xml:space="preserve">izdelava AB podložnega </t>
    </r>
  </si>
  <si>
    <r>
      <t>NYY-J 3x1,5 mm</t>
    </r>
    <r>
      <rPr>
        <vertAlign val="superscript"/>
        <sz val="11"/>
        <rFont val="Arial"/>
        <family val="2"/>
        <charset val="238"/>
      </rPr>
      <t>2</t>
    </r>
  </si>
  <si>
    <r>
      <t>NYY-J 3x2,5 mm</t>
    </r>
    <r>
      <rPr>
        <vertAlign val="superscript"/>
        <sz val="11"/>
        <rFont val="Arial"/>
        <family val="2"/>
        <charset val="238"/>
      </rPr>
      <t>2</t>
    </r>
  </si>
  <si>
    <r>
      <t>NYY-J 3x4 mm</t>
    </r>
    <r>
      <rPr>
        <vertAlign val="superscript"/>
        <sz val="11"/>
        <rFont val="Arial"/>
        <family val="2"/>
        <charset val="238"/>
      </rPr>
      <t>2</t>
    </r>
  </si>
  <si>
    <r>
      <t>NYY-J 5x4 mm</t>
    </r>
    <r>
      <rPr>
        <vertAlign val="superscript"/>
        <sz val="11"/>
        <rFont val="Arial"/>
        <family val="2"/>
        <charset val="238"/>
      </rPr>
      <t>2</t>
    </r>
  </si>
  <si>
    <r>
      <rPr>
        <b/>
        <sz val="11"/>
        <rFont val="Arial"/>
        <family val="2"/>
        <charset val="238"/>
      </rPr>
      <t>6 kos</t>
    </r>
    <r>
      <rPr>
        <sz val="11"/>
        <rFont val="Arial"/>
        <family val="2"/>
        <charset val="238"/>
      </rPr>
      <t xml:space="preserve"> - instalacijski odklopnik C16/1, 1p., 16A</t>
    </r>
  </si>
  <si>
    <r>
      <rPr>
        <b/>
        <sz val="11"/>
        <rFont val="Arial"/>
        <family val="2"/>
        <charset val="238"/>
      </rPr>
      <t>1 kos</t>
    </r>
    <r>
      <rPr>
        <sz val="11"/>
        <rFont val="Arial"/>
        <family val="2"/>
        <charset val="238"/>
      </rPr>
      <t xml:space="preserve"> - stikalo na diferenčni tok EFI-4 25/0,03A</t>
    </r>
  </si>
  <si>
    <r>
      <rPr>
        <b/>
        <sz val="11"/>
        <rFont val="Arial"/>
        <family val="2"/>
        <charset val="238"/>
      </rPr>
      <t>4 kos</t>
    </r>
    <r>
      <rPr>
        <sz val="11"/>
        <rFont val="Arial"/>
        <family val="2"/>
        <charset val="238"/>
      </rPr>
      <t xml:space="preserve"> - prenapetostni odvodniki Protec C; 15kA</t>
    </r>
  </si>
  <si>
    <r>
      <rPr>
        <b/>
        <sz val="11"/>
        <rFont val="Arial"/>
        <family val="2"/>
        <charset val="238"/>
      </rPr>
      <t xml:space="preserve">1 kpl </t>
    </r>
    <r>
      <rPr>
        <sz val="11"/>
        <rFont val="Arial"/>
        <family val="2"/>
        <charset val="238"/>
      </rPr>
      <t>-  droben, vezni in spojni material</t>
    </r>
  </si>
  <si>
    <r>
      <rPr>
        <b/>
        <sz val="11"/>
        <rFont val="Arial"/>
        <family val="2"/>
        <charset val="238"/>
      </rPr>
      <t>1 kos</t>
    </r>
    <r>
      <rPr>
        <sz val="11"/>
        <rFont val="Arial"/>
        <family val="2"/>
        <charset val="238"/>
      </rPr>
      <t xml:space="preserve"> - instalacijski odklopnik C6/1, 1p., 6A</t>
    </r>
  </si>
  <si>
    <r>
      <rPr>
        <b/>
        <sz val="11"/>
        <rFont val="Arial"/>
        <family val="2"/>
        <charset val="238"/>
      </rPr>
      <t>1 kos</t>
    </r>
    <r>
      <rPr>
        <sz val="11"/>
        <rFont val="Arial"/>
        <family val="2"/>
        <charset val="238"/>
      </rPr>
      <t xml:space="preserve"> - Časovno stikalo-ura; TIMER Digi Schrack </t>
    </r>
  </si>
  <si>
    <r>
      <rPr>
        <b/>
        <sz val="11"/>
        <rFont val="Arial"/>
        <family val="2"/>
        <charset val="238"/>
      </rPr>
      <t>1 kos</t>
    </r>
    <r>
      <rPr>
        <sz val="11"/>
        <rFont val="Arial"/>
        <family val="2"/>
        <charset val="238"/>
      </rPr>
      <t xml:space="preserve"> - Napajalnik industrijski 230/12V; 2A; </t>
    </r>
  </si>
  <si>
    <r>
      <rPr>
        <b/>
        <sz val="11"/>
        <rFont val="Arial"/>
        <family val="2"/>
        <charset val="238"/>
      </rPr>
      <t>1 kpl</t>
    </r>
    <r>
      <rPr>
        <sz val="11"/>
        <rFont val="Arial"/>
        <family val="2"/>
        <charset val="238"/>
      </rPr>
      <t xml:space="preserve"> -  droben, vezni in spojni material</t>
    </r>
  </si>
  <si>
    <r>
      <rPr>
        <b/>
        <sz val="11"/>
        <rFont val="Arial"/>
        <family val="2"/>
        <charset val="238"/>
      </rPr>
      <t>1 kos</t>
    </r>
    <r>
      <rPr>
        <sz val="11"/>
        <rFont val="Arial"/>
        <family val="2"/>
        <charset val="238"/>
      </rPr>
      <t xml:space="preserve"> - el. ključavnica 12V za VRATA-BASIC + </t>
    </r>
  </si>
  <si>
    <r>
      <rPr>
        <b/>
        <sz val="11"/>
        <rFont val="Arial"/>
        <family val="2"/>
        <charset val="238"/>
      </rPr>
      <t>1 kos</t>
    </r>
    <r>
      <rPr>
        <sz val="11"/>
        <rFont val="Arial"/>
        <family val="2"/>
        <charset val="238"/>
      </rPr>
      <t xml:space="preserve"> - TYTAN II odklopnik 3x20A</t>
    </r>
  </si>
  <si>
    <r>
      <rPr>
        <b/>
        <sz val="11"/>
        <rFont val="Arial"/>
        <family val="2"/>
        <charset val="238"/>
      </rPr>
      <t>6 ur</t>
    </r>
    <r>
      <rPr>
        <sz val="11"/>
        <rFont val="Arial"/>
        <family val="2"/>
        <charset val="238"/>
      </rPr>
      <t xml:space="preserve"> -  delo na terenu</t>
    </r>
  </si>
  <si>
    <r>
      <t xml:space="preserve">Obročasto ozemljilo </t>
    </r>
    <r>
      <rPr>
        <b/>
        <sz val="11"/>
        <rFont val="Arial"/>
        <family val="2"/>
        <charset val="238"/>
      </rPr>
      <t>Rf 30x3,5 mm</t>
    </r>
    <r>
      <rPr>
        <sz val="11"/>
        <rFont val="Arial"/>
        <family val="2"/>
        <charset val="238"/>
      </rPr>
      <t xml:space="preserve">, položeno </t>
    </r>
  </si>
  <si>
    <r>
      <t xml:space="preserve">2x Stigmaflex cev fi </t>
    </r>
    <r>
      <rPr>
        <b/>
        <sz val="11"/>
        <rFont val="Arial"/>
        <family val="2"/>
        <charset val="238"/>
      </rPr>
      <t>50 mm</t>
    </r>
  </si>
  <si>
    <r>
      <t xml:space="preserve">1x Stigmaflex cev fi </t>
    </r>
    <r>
      <rPr>
        <b/>
        <sz val="11"/>
        <rFont val="Arial"/>
        <family val="2"/>
        <charset val="238"/>
      </rPr>
      <t>50 mm</t>
    </r>
  </si>
  <si>
    <r>
      <t xml:space="preserve">1x Stigmaflex cev fi </t>
    </r>
    <r>
      <rPr>
        <b/>
        <sz val="11"/>
        <rFont val="Arial"/>
        <family val="2"/>
        <charset val="238"/>
      </rPr>
      <t>110 mm</t>
    </r>
  </si>
  <si>
    <r>
      <t>m</t>
    </r>
    <r>
      <rPr>
        <vertAlign val="superscript"/>
        <sz val="11"/>
        <color indexed="8"/>
        <rFont val="Arial"/>
        <family val="2"/>
        <charset val="238"/>
      </rPr>
      <t>2</t>
    </r>
  </si>
  <si>
    <r>
      <t>m</t>
    </r>
    <r>
      <rPr>
        <vertAlign val="superscript"/>
        <sz val="11"/>
        <color indexed="8"/>
        <rFont val="Arial"/>
        <family val="2"/>
        <charset val="238"/>
      </rPr>
      <t>3</t>
    </r>
  </si>
  <si>
    <r>
      <t>golu TIP E13800Z - ELAN</t>
    </r>
    <r>
      <rPr>
        <b/>
        <sz val="11"/>
        <color theme="1"/>
        <rFont val="Arial"/>
        <family val="2"/>
        <charset val="238"/>
      </rPr>
      <t xml:space="preserve"> </t>
    </r>
  </si>
  <si>
    <r>
      <t>ELAN</t>
    </r>
    <r>
      <rPr>
        <b/>
        <sz val="11"/>
        <color theme="1"/>
        <rFont val="Arial"/>
        <family val="2"/>
        <charset val="238"/>
      </rPr>
      <t xml:space="preserve"> </t>
    </r>
  </si>
  <si>
    <r>
      <t>golu TIP TENIS/ZUNANJI/VTIČNI - ELAN</t>
    </r>
    <r>
      <rPr>
        <b/>
        <sz val="11"/>
        <color theme="1"/>
        <rFont val="Arial"/>
        <family val="2"/>
        <charset val="238"/>
      </rPr>
      <t xml:space="preserve"> </t>
    </r>
  </si>
  <si>
    <r>
      <t>priklop je zajet v elektro delih</t>
    </r>
    <r>
      <rPr>
        <b/>
        <sz val="11"/>
        <color theme="1"/>
        <rFont val="Arial"/>
        <family val="2"/>
        <charset val="238"/>
      </rPr>
      <t>.</t>
    </r>
  </si>
  <si>
    <t xml:space="preserve">betona 10 cm, beton C8/10, iz frakcije 0-16 mm, </t>
  </si>
  <si>
    <t xml:space="preserve">tesnjenje ali primerna obdelava stikov z ostalimi elementi, vse potrebne obdelave ob prebojih in podobno </t>
  </si>
  <si>
    <t>Pripravljalna in rušitvena dela</t>
  </si>
  <si>
    <t>PRIPRAVLJALNA IN RUŠITVENA DELA</t>
  </si>
  <si>
    <t>Polaganje PVC cevi komplet z vsemi fazonskimi kosi</t>
  </si>
  <si>
    <t>F.</t>
  </si>
  <si>
    <t>Nepredvidena dela (vrednost sklopov A. do E.)</t>
  </si>
  <si>
    <t>G.</t>
  </si>
  <si>
    <t>Izdelava PID dokumentacije</t>
  </si>
  <si>
    <t>SKUPAJ brez DDV:</t>
  </si>
  <si>
    <t>POPUST V %</t>
  </si>
  <si>
    <t>SKUPAJ S POPUSTOM brez DDV</t>
  </si>
  <si>
    <t>(v/c 0,50) XC4/ XF1</t>
  </si>
  <si>
    <t>dim. 100*100*80 cm, 4 kosi</t>
  </si>
  <si>
    <t>dim. 80*80*80 cm, 2 kosa</t>
  </si>
  <si>
    <t>dim. 90*90*80 cm, 37 kosov</t>
  </si>
  <si>
    <t>in stremen fi 10/fi8/15 cm. Količina 68 kg/temelj mora biti zajeta v ceni temelja</t>
  </si>
  <si>
    <t xml:space="preserve">kalcitnega peska in sivega cementa, </t>
  </si>
  <si>
    <t xml:space="preserve">Beton C30/37 XC4/XD2/XF4 Cl 0,2 Dmax 16 S4 z </t>
  </si>
  <si>
    <t xml:space="preserve">Obdelava fino brušena, po postopku osnovno brušenje  </t>
  </si>
  <si>
    <t>(do maksimalne zrnavosti!), krpanje luknjic in finalno brušenje.</t>
  </si>
  <si>
    <t>Obdelane površine so premazane s sredstvom za zaščito</t>
  </si>
  <si>
    <t>betona višjega cenovnega razreza, kot Guard Industries - Protect Guard CE</t>
  </si>
  <si>
    <t xml:space="preserve">odstopanja po standardu za vidne betone kvalitete VB4 </t>
  </si>
  <si>
    <t>(zahteve za VB3 s polovičnimi tolerancami)</t>
  </si>
  <si>
    <t>C35/45XC4/XF3 /XM1</t>
  </si>
  <si>
    <t xml:space="preserve">Dobava in polaganje betonskih tlakovcev </t>
  </si>
  <si>
    <t xml:space="preserve">Podložni beton C12/15 XC2, armiran Q335, v naklonu,  </t>
  </si>
  <si>
    <t>¸¸</t>
  </si>
  <si>
    <t xml:space="preserve">na soli. </t>
  </si>
  <si>
    <t>je obvezna uporaba belega kalcitnega peska in sivega cementa</t>
  </si>
  <si>
    <t xml:space="preserve">agregat kalcit zrnavosti 0-16 mm. </t>
  </si>
  <si>
    <t>Beton C30/37 XC4/XD2/XF4 Cl 0,2 Dmax 16 S4 z dodatki za plastifikacijo,</t>
  </si>
  <si>
    <t>Elementi morajo zadoščati zahtevam za ravnost in barvna</t>
  </si>
  <si>
    <t>Elementi se polagajo na podložno AB ploščo C25/30, (v/c 0,60) XC2,</t>
  </si>
  <si>
    <t xml:space="preserve">plošča debeline 20 cm, armatura G283, ki je narejena na </t>
  </si>
  <si>
    <t xml:space="preserve">gradbišču v gabaritih spodnjega </t>
  </si>
  <si>
    <t>plošča debeline 20 cm, armatura G283, ki je narejena na gradbišču</t>
  </si>
  <si>
    <t xml:space="preserve">Izdelava dvostranskega opaža za AB temelj opornega </t>
  </si>
  <si>
    <t>zidu, opaž iz opažnih elementov, prerez konstrukcije</t>
  </si>
  <si>
    <t>Izdelava enostranskega opaža roba AB talne plošče,</t>
  </si>
  <si>
    <t xml:space="preserve">Enako kot poz. 2, le enostranski opaž roba </t>
  </si>
  <si>
    <t xml:space="preserve">Rf 30x3,5 mm v izkopani jarek ter povezovanje </t>
  </si>
  <si>
    <t xml:space="preserve">Dobava materiala in vgradnja PVC vodotesnih uvodnic </t>
  </si>
  <si>
    <t>v steno kabelskega jaška, premer,160 mm</t>
  </si>
  <si>
    <t xml:space="preserve">Zatesnitev koncev praznih cevi z ustreznimi </t>
  </si>
  <si>
    <t>končnimi čepi za predmetne PVC cevi</t>
  </si>
  <si>
    <t>SI IP68, komplet z uvodnicami in zaščitena z</t>
  </si>
  <si>
    <t>z hladno zalivno maso Aquasit XL</t>
  </si>
  <si>
    <t xml:space="preserve">polaganje PVC opozorilnega traku, </t>
  </si>
  <si>
    <t>polaganje ozemljitvenega valjanca, polaganje</t>
  </si>
  <si>
    <t xml:space="preserve">opozorilnega PVC traku, zaščita cevi </t>
  </si>
  <si>
    <r>
      <rPr>
        <b/>
        <sz val="11"/>
        <rFont val="Arial"/>
        <family val="2"/>
        <charset val="238"/>
      </rPr>
      <t>1 kpl</t>
    </r>
    <r>
      <rPr>
        <sz val="11"/>
        <rFont val="Arial"/>
        <family val="2"/>
        <charset val="238"/>
      </rPr>
      <t xml:space="preserve"> -  izdelava nove enopolne sheme z </t>
    </r>
  </si>
  <si>
    <t>vrisom sprememb</t>
  </si>
  <si>
    <t>prostostoječe izvedbe kot tip F3/1 650/250</t>
  </si>
  <si>
    <t xml:space="preserve">Mosdorfer, komplet s podstavkom S3/1 950 (1200)/250  </t>
  </si>
  <si>
    <t>ustreznim temeljem in vso potrebno opremo</t>
  </si>
  <si>
    <r>
      <rPr>
        <b/>
        <sz val="11"/>
        <rFont val="Arial"/>
        <family val="2"/>
        <charset val="238"/>
      </rPr>
      <t>1 kos</t>
    </r>
    <r>
      <rPr>
        <sz val="11"/>
        <rFont val="Arial"/>
        <family val="2"/>
        <charset val="238"/>
      </rPr>
      <t xml:space="preserve"> - dobava in mobtaža nadometne omarice </t>
    </r>
  </si>
  <si>
    <t>za montažo in vezavo naslednjih elementov</t>
  </si>
  <si>
    <t>ki je nastal ob prenovi te ceste ali je iz drugega vira, uporabi</t>
  </si>
  <si>
    <t xml:space="preserve">prioritetno za proizvodnjo novih bituminiziranih zmesi, podredno </t>
  </si>
  <si>
    <t xml:space="preserve">pa zlasti za plasti, stabilizirane s hidravličnim ali bitumenskim </t>
  </si>
  <si>
    <t>vezivom, tampon (vključno z bankinami), posteljico, nasipe ter</t>
  </si>
  <si>
    <t xml:space="preserve">Pri gradnji vozišča ceste se recikliran asfaltni granulat (rezkanec),  </t>
  </si>
  <si>
    <t>zasipe, in sicer v količini, ki je potrebna</t>
  </si>
  <si>
    <t>obdelovanega področja, zelo verjetno ostanki starega</t>
  </si>
  <si>
    <t>gradbenega materiala, kar mora upoštevati pri oblikovanju ponudbenih del!</t>
  </si>
  <si>
    <t xml:space="preserve">Zavoda za varstvo naravne in kulturne dediščine ter faznim prevzemom s strani nadzora, </t>
  </si>
  <si>
    <t>z direktnim priklopom na sesalnik,…), obračun rušitvenih del v izvedenih dimenzijah!</t>
  </si>
  <si>
    <t xml:space="preserve">Pri izkopih je potrebno paziti na pozemno infrastrukturo, obačun zemeljskih del v raščenem stanju! </t>
  </si>
  <si>
    <t xml:space="preserve">posnetek višin pred pričetkom in po dokončanem izkopu za potrebe obračuna del, obačun zemeljskih del v raščenem stanju! </t>
  </si>
  <si>
    <t>vse povezane stroške, obračun v raščenem stanju.</t>
  </si>
  <si>
    <t>po površini planuma temeljnih tal, v ceni je potrebno upoštevati vse preklope in vertikalne zavihke.</t>
  </si>
  <si>
    <t xml:space="preserve">temelj opornega zidu, črpni beton C25/30, XC 2 </t>
  </si>
  <si>
    <t xml:space="preserve">elementov opornega zidu, beton min. C25/30, </t>
  </si>
  <si>
    <t xml:space="preserve">črpni beton C20/25 (v/c 0,45) XD3/ XF4 iz prane frakcije 0-16 mm, </t>
  </si>
  <si>
    <t xml:space="preserve">temelje, črpni beton C25/30 (v/c 0,60) XC2, iz prane frakcije </t>
  </si>
  <si>
    <t xml:space="preserve">0-16 mm - v temelj je vgrajen armaturni koš iz krivljenih palic </t>
  </si>
  <si>
    <t xml:space="preserve">Dobava in vgradnja betonskega železa, B 500A in </t>
  </si>
  <si>
    <t xml:space="preserve">B 500B, ki vključuje čiščenje, ravnanje, rezanje in </t>
  </si>
  <si>
    <t>glej izvlečke armaturnih načrtov - oporni zid</t>
  </si>
  <si>
    <r>
      <t xml:space="preserve">izravnavo podloge do točnosti </t>
    </r>
    <r>
      <rPr>
        <sz val="11"/>
        <rFont val="Calibri"/>
        <family val="2"/>
        <charset val="238"/>
      </rPr>
      <t>±</t>
    </r>
    <r>
      <rPr>
        <sz val="11"/>
        <rFont val="Arial"/>
        <family val="2"/>
        <charset val="238"/>
      </rPr>
      <t xml:space="preserve"> 1,00 cm. V ceni je potrebno upoštevati polno obbetoniranje cevi skladno s priloženim detajlom. </t>
    </r>
  </si>
  <si>
    <t xml:space="preserve">Kot naprimer Hauraton SPORTFIX PRO 100 tip 020 ali enakovredno; kanaleta </t>
  </si>
  <si>
    <t>* vsa pripravljalna in zaključna dela</t>
  </si>
  <si>
    <t>* ves pritrdilni in montažni material</t>
  </si>
  <si>
    <t>* mere kontrolirati na gradbišču</t>
  </si>
  <si>
    <t>2.12</t>
  </si>
  <si>
    <t>Obveščanje o načrtovanih gradbenih delih</t>
  </si>
  <si>
    <t>vsa potrebna pripravljalna in zaključna dela, vsa potrebna merjenja na</t>
  </si>
  <si>
    <t>objektu, vsa potrebna gradbena dela kot so vrtanje prebojev, dolbljenje utorov, vključno z zidarsko obdelavo po zaključku del vse potrebne transporte do mesta vgrajevanja,</t>
  </si>
  <si>
    <t>REKAPITULACIJA  ELEKTROINSTALACIJSKIH DEL</t>
  </si>
  <si>
    <t>SKUPAJ ELEKTROINSTALACIJSKA DELA:</t>
  </si>
  <si>
    <t xml:space="preserve">Zidarska obdelava inštalacijskih prehodov skozi </t>
  </si>
  <si>
    <r>
      <t>m</t>
    </r>
    <r>
      <rPr>
        <vertAlign val="superscript"/>
        <sz val="11"/>
        <rFont val="Arial"/>
        <family val="2"/>
        <charset val="238"/>
      </rPr>
      <t>2</t>
    </r>
  </si>
  <si>
    <t xml:space="preserve">radiju 1,5 cm. Za izdelavo betonskega </t>
  </si>
  <si>
    <t>protizmrzlinskost, in odpornost na soli. Drsnost R10.</t>
  </si>
  <si>
    <t xml:space="preserve">v radiju 1,5 cm. Za izdelavo betonskega elementa </t>
  </si>
  <si>
    <t>na soli. Drsnost R10.</t>
  </si>
  <si>
    <t xml:space="preserve">na soli. Drsnost R10. </t>
  </si>
  <si>
    <t>Izkopi zaradi kanalizacije so prikazani v drugih delih projekta</t>
  </si>
  <si>
    <t xml:space="preserve">Pregled obstoječega stanja iskanje optimalnih tras </t>
  </si>
  <si>
    <t xml:space="preserve">za nove kable in mesto priključitve v bližini vhoda; </t>
  </si>
  <si>
    <t>obvezno sodelovanje vzdrževalcev objekta</t>
  </si>
  <si>
    <t xml:space="preserve">Finalno čiščenje prostorov po končanih delih: </t>
  </si>
  <si>
    <t xml:space="preserve">vsi notranji in zunanji tlaki, stavbno pohištvo, </t>
  </si>
  <si>
    <t xml:space="preserve">okenske police, notranje ograje, stenske obloge </t>
  </si>
  <si>
    <t xml:space="preserve">(keramika, granitogres), fiksna oprema in napeljave, ...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</si>
</sst>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.00\ &quot;€&quot;"/>
    <numFmt numFmtId="165" formatCode="#,##0.00\ [$€-1]"/>
    <numFmt numFmtId="166" formatCode="#&quot;.&quot;"/>
  </numFmts>
  <fonts count="29" x14ac:knownFonts="1">
    <font>
      <sz val="11"/>
      <color theme="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1"/>
      <name val="Arial"/>
      <family val="2"/>
      <charset val="238"/>
    </font>
    <font>
      <sz val="14"/>
      <name val="Arial"/>
      <family val="2"/>
      <charset val="238"/>
    </font>
    <font>
      <b/>
      <sz val="14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10"/>
      <color theme="1"/>
      <name val="Tahoma"/>
      <family val="2"/>
      <charset val="238"/>
    </font>
    <font>
      <sz val="10"/>
      <name val="Arial CE"/>
      <family val="2"/>
      <charset val="238"/>
    </font>
    <font>
      <sz val="11"/>
      <color theme="1"/>
      <name val="Calibri"/>
      <family val="2"/>
      <scheme val="minor"/>
    </font>
    <font>
      <b/>
      <sz val="10"/>
      <color rgb="FF41A6B1"/>
      <name val="Tahoma"/>
      <family val="2"/>
      <charset val="238"/>
    </font>
    <font>
      <sz val="10"/>
      <name val="Arial CE"/>
      <charset val="238"/>
    </font>
    <font>
      <sz val="10"/>
      <name val="Arial"/>
      <family val="2"/>
    </font>
    <font>
      <sz val="10"/>
      <name val="Tahoma"/>
      <family val="2"/>
      <charset val="238"/>
    </font>
    <font>
      <b/>
      <sz val="11"/>
      <name val="Arial"/>
      <family val="2"/>
      <charset val="238"/>
    </font>
    <font>
      <sz val="11"/>
      <color theme="1"/>
      <name val="Arial"/>
      <family val="2"/>
      <charset val="238"/>
    </font>
    <font>
      <b/>
      <sz val="11"/>
      <color theme="1"/>
      <name val="Arial"/>
      <family val="2"/>
      <charset val="238"/>
    </font>
    <font>
      <sz val="11"/>
      <color rgb="FF222222"/>
      <name val="Arial"/>
      <family val="2"/>
      <charset val="238"/>
    </font>
    <font>
      <sz val="11"/>
      <color indexed="8"/>
      <name val="Arial"/>
      <family val="2"/>
      <charset val="238"/>
    </font>
    <font>
      <vertAlign val="superscript"/>
      <sz val="11"/>
      <name val="Arial"/>
      <family val="2"/>
      <charset val="238"/>
    </font>
    <font>
      <sz val="11"/>
      <color rgb="FF000000"/>
      <name val="Arial"/>
      <family val="2"/>
      <charset val="238"/>
    </font>
    <font>
      <vertAlign val="superscript"/>
      <sz val="11"/>
      <color indexed="8"/>
      <name val="Arial"/>
      <family val="2"/>
      <charset val="238"/>
    </font>
    <font>
      <b/>
      <sz val="11"/>
      <color rgb="FF222222"/>
      <name val="Arial"/>
      <family val="2"/>
      <charset val="238"/>
    </font>
    <font>
      <sz val="11"/>
      <color rgb="FFFF0000"/>
      <name val="Arial"/>
      <family val="2"/>
      <charset val="238"/>
    </font>
    <font>
      <sz val="11"/>
      <color rgb="FFFF0000"/>
      <name val="Calibri"/>
      <family val="2"/>
      <charset val="238"/>
      <scheme val="minor"/>
    </font>
    <font>
      <b/>
      <sz val="11"/>
      <name val="Calibri"/>
      <family val="2"/>
      <charset val="238"/>
    </font>
    <font>
      <sz val="11"/>
      <name val="Calibri"/>
      <family val="2"/>
      <charset val="238"/>
      <scheme val="minor"/>
    </font>
    <font>
      <sz val="11"/>
      <name val="Calibri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/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7">
    <xf numFmtId="0" fontId="0" fillId="0" borderId="0"/>
    <xf numFmtId="0" fontId="9" fillId="0" borderId="0"/>
    <xf numFmtId="0" fontId="7" fillId="0" borderId="0"/>
    <xf numFmtId="0" fontId="2" fillId="0" borderId="0"/>
    <xf numFmtId="0" fontId="10" fillId="0" borderId="0"/>
    <xf numFmtId="0" fontId="2" fillId="0" borderId="0"/>
    <xf numFmtId="49" fontId="11" fillId="0" borderId="0" applyNumberFormat="0" applyAlignment="0">
      <alignment vertical="top"/>
    </xf>
    <xf numFmtId="0" fontId="2" fillId="0" borderId="0"/>
    <xf numFmtId="0" fontId="7" fillId="0" borderId="0"/>
    <xf numFmtId="0" fontId="2" fillId="0" borderId="0"/>
    <xf numFmtId="0" fontId="7" fillId="0" borderId="0"/>
    <xf numFmtId="0" fontId="12" fillId="0" borderId="0"/>
    <xf numFmtId="0" fontId="13" fillId="0" borderId="0"/>
    <xf numFmtId="0" fontId="2" fillId="0" borderId="0"/>
    <xf numFmtId="0" fontId="2" fillId="0" borderId="0"/>
    <xf numFmtId="0" fontId="7" fillId="0" borderId="0"/>
    <xf numFmtId="4" fontId="14" fillId="2" borderId="8">
      <alignment horizontal="right" readingOrder="1"/>
      <protection locked="0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166" fontId="8" fillId="0" borderId="0">
      <alignment horizontal="right" vertical="top" readingOrder="1"/>
    </xf>
    <xf numFmtId="49" fontId="8" fillId="0" borderId="0">
      <alignment horizontal="left" vertical="top" wrapText="1" readingOrder="1"/>
    </xf>
    <xf numFmtId="0" fontId="2" fillId="0" borderId="0"/>
    <xf numFmtId="0" fontId="12" fillId="0" borderId="0"/>
    <xf numFmtId="49" fontId="8" fillId="0" borderId="0">
      <alignment horizontal="center"/>
    </xf>
    <xf numFmtId="164" fontId="8" fillId="0" borderId="0">
      <alignment horizontal="right" readingOrder="1"/>
    </xf>
    <xf numFmtId="0" fontId="2" fillId="0" borderId="0"/>
    <xf numFmtId="0" fontId="2" fillId="0" borderId="0"/>
    <xf numFmtId="0" fontId="2" fillId="0" borderId="0"/>
    <xf numFmtId="0" fontId="7" fillId="0" borderId="0"/>
    <xf numFmtId="0" fontId="7" fillId="0" borderId="0"/>
    <xf numFmtId="0" fontId="1" fillId="0" borderId="0"/>
    <xf numFmtId="0" fontId="2" fillId="0" borderId="0"/>
    <xf numFmtId="49" fontId="8" fillId="0" borderId="0">
      <alignment vertical="top"/>
    </xf>
    <xf numFmtId="0" fontId="7" fillId="0" borderId="0"/>
    <xf numFmtId="165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128">
    <xf numFmtId="0" fontId="0" fillId="0" borderId="0" xfId="0"/>
    <xf numFmtId="164" fontId="3" fillId="0" borderId="0" xfId="0" applyNumberFormat="1" applyFont="1" applyAlignment="1">
      <alignment vertical="center"/>
    </xf>
    <xf numFmtId="0" fontId="3" fillId="0" borderId="0" xfId="0" applyFont="1" applyAlignment="1">
      <alignment horizontal="left" vertical="center"/>
    </xf>
    <xf numFmtId="1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left" vertical="center"/>
    </xf>
    <xf numFmtId="164" fontId="2" fillId="0" borderId="0" xfId="0" applyNumberFormat="1" applyFont="1" applyAlignment="1">
      <alignment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vertical="center"/>
    </xf>
    <xf numFmtId="0" fontId="2" fillId="0" borderId="0" xfId="0" applyFont="1" applyAlignment="1">
      <alignment horizontal="center" vertical="center"/>
    </xf>
    <xf numFmtId="4" fontId="2" fillId="0" borderId="0" xfId="0" applyNumberFormat="1" applyFont="1" applyAlignment="1">
      <alignment vertical="center"/>
    </xf>
    <xf numFmtId="164" fontId="3" fillId="0" borderId="7" xfId="0" applyNumberFormat="1" applyFont="1" applyBorder="1" applyAlignment="1">
      <alignment horizontal="right" vertical="center"/>
    </xf>
    <xf numFmtId="0" fontId="2" fillId="0" borderId="0" xfId="0" applyFont="1" applyAlignment="1">
      <alignment vertical="center"/>
    </xf>
    <xf numFmtId="4" fontId="3" fillId="0" borderId="0" xfId="0" applyNumberFormat="1" applyFont="1" applyAlignment="1">
      <alignment vertical="center"/>
    </xf>
    <xf numFmtId="0" fontId="5" fillId="0" borderId="2" xfId="0" applyFont="1" applyBorder="1" applyAlignment="1">
      <alignment horizontal="center" vertical="center"/>
    </xf>
    <xf numFmtId="0" fontId="5" fillId="0" borderId="3" xfId="0" applyFont="1" applyBorder="1" applyAlignment="1">
      <alignment horizontal="left" vertical="center"/>
    </xf>
    <xf numFmtId="4" fontId="6" fillId="0" borderId="3" xfId="0" applyNumberFormat="1" applyFont="1" applyBorder="1" applyAlignment="1">
      <alignment horizontal="right" vertical="center"/>
    </xf>
    <xf numFmtId="164" fontId="6" fillId="0" borderId="3" xfId="0" applyNumberFormat="1" applyFont="1" applyBorder="1" applyAlignment="1">
      <alignment vertical="center"/>
    </xf>
    <xf numFmtId="0" fontId="5" fillId="0" borderId="0" xfId="0" applyFont="1" applyAlignment="1">
      <alignment vertical="center"/>
    </xf>
    <xf numFmtId="0" fontId="5" fillId="0" borderId="4" xfId="0" applyFont="1" applyBorder="1" applyAlignment="1">
      <alignment horizontal="center" vertical="center"/>
    </xf>
    <xf numFmtId="1" fontId="5" fillId="0" borderId="5" xfId="0" applyNumberFormat="1" applyFont="1" applyBorder="1" applyAlignment="1">
      <alignment horizontal="center" vertical="center"/>
    </xf>
    <xf numFmtId="0" fontId="6" fillId="0" borderId="6" xfId="0" applyFont="1" applyBorder="1" applyAlignment="1">
      <alignment horizontal="left" vertical="center"/>
    </xf>
    <xf numFmtId="4" fontId="6" fillId="0" borderId="6" xfId="0" applyNumberFormat="1" applyFont="1" applyBorder="1" applyAlignment="1">
      <alignment horizontal="left" vertical="center"/>
    </xf>
    <xf numFmtId="164" fontId="6" fillId="0" borderId="6" xfId="0" applyNumberFormat="1" applyFont="1" applyBorder="1" applyAlignment="1">
      <alignment horizontal="right" vertical="center"/>
    </xf>
    <xf numFmtId="4" fontId="3" fillId="0" borderId="0" xfId="0" applyNumberFormat="1" applyFont="1" applyAlignment="1">
      <alignment horizontal="right" vertical="center"/>
    </xf>
    <xf numFmtId="1" fontId="3" fillId="0" borderId="0" xfId="0" applyNumberFormat="1" applyFont="1" applyAlignment="1">
      <alignment horizontal="center" vertical="center"/>
    </xf>
    <xf numFmtId="0" fontId="3" fillId="0" borderId="0" xfId="0" quotePrefix="1" applyFont="1" applyAlignment="1">
      <alignment horizontal="left" vertical="center"/>
    </xf>
    <xf numFmtId="1" fontId="2" fillId="0" borderId="7" xfId="0" applyNumberFormat="1" applyFont="1" applyBorder="1" applyAlignment="1">
      <alignment horizontal="center" vertical="center"/>
    </xf>
    <xf numFmtId="0" fontId="3" fillId="0" borderId="7" xfId="0" applyFont="1" applyBorder="1" applyAlignment="1">
      <alignment horizontal="left" vertical="center"/>
    </xf>
    <xf numFmtId="4" fontId="3" fillId="0" borderId="7" xfId="0" applyNumberFormat="1" applyFont="1" applyBorder="1" applyAlignment="1">
      <alignment horizontal="right" vertical="center"/>
    </xf>
    <xf numFmtId="164" fontId="3" fillId="0" borderId="7" xfId="0" applyNumberFormat="1" applyFont="1" applyBorder="1" applyAlignment="1">
      <alignment vertical="center"/>
    </xf>
    <xf numFmtId="164" fontId="3" fillId="0" borderId="0" xfId="0" applyNumberFormat="1" applyFont="1" applyAlignment="1">
      <alignment horizontal="right" vertical="center"/>
    </xf>
    <xf numFmtId="4" fontId="4" fillId="0" borderId="0" xfId="0" applyNumberFormat="1" applyFont="1" applyAlignment="1">
      <alignment vertical="center"/>
    </xf>
    <xf numFmtId="0" fontId="0" fillId="0" borderId="0" xfId="0" applyAlignment="1">
      <alignment vertical="center"/>
    </xf>
    <xf numFmtId="0" fontId="3" fillId="0" borderId="1" xfId="0" applyFont="1" applyBorder="1" applyAlignment="1" applyProtection="1">
      <alignment horizontal="left" vertical="center"/>
      <protection locked="0"/>
    </xf>
    <xf numFmtId="4" fontId="3" fillId="0" borderId="1" xfId="0" applyNumberFormat="1" applyFont="1" applyBorder="1" applyAlignment="1" applyProtection="1">
      <alignment vertical="center"/>
      <protection locked="0"/>
    </xf>
    <xf numFmtId="0" fontId="3" fillId="0" borderId="9" xfId="0" applyFont="1" applyBorder="1" applyAlignment="1" applyProtection="1">
      <alignment horizontal="left" vertical="center"/>
      <protection locked="0"/>
    </xf>
    <xf numFmtId="4" fontId="3" fillId="0" borderId="9" xfId="0" applyNumberFormat="1" applyFont="1" applyBorder="1" applyAlignment="1" applyProtection="1">
      <alignment vertical="center"/>
      <protection locked="0"/>
    </xf>
    <xf numFmtId="0" fontId="3" fillId="0" borderId="1" xfId="0" applyFont="1" applyBorder="1" applyAlignment="1" applyProtection="1">
      <alignment vertical="center"/>
      <protection locked="0"/>
    </xf>
    <xf numFmtId="164" fontId="5" fillId="0" borderId="12" xfId="0" applyNumberFormat="1" applyFont="1" applyBorder="1" applyAlignment="1">
      <alignment vertical="center"/>
    </xf>
    <xf numFmtId="0" fontId="6" fillId="0" borderId="0" xfId="0" applyFont="1" applyAlignment="1">
      <alignment horizontal="left" vertical="center"/>
    </xf>
    <xf numFmtId="4" fontId="6" fillId="0" borderId="0" xfId="0" applyNumberFormat="1" applyFont="1" applyAlignment="1">
      <alignment horizontal="right" vertical="center"/>
    </xf>
    <xf numFmtId="164" fontId="6" fillId="0" borderId="0" xfId="0" applyNumberFormat="1" applyFont="1" applyAlignment="1">
      <alignment vertical="center"/>
    </xf>
    <xf numFmtId="164" fontId="5" fillId="0" borderId="13" xfId="0" applyNumberFormat="1" applyFont="1" applyBorder="1" applyAlignment="1">
      <alignment vertical="center"/>
    </xf>
    <xf numFmtId="4" fontId="6" fillId="0" borderId="0" xfId="0" applyNumberFormat="1" applyFont="1" applyAlignment="1">
      <alignment horizontal="left" vertical="center"/>
    </xf>
    <xf numFmtId="164" fontId="5" fillId="0" borderId="14" xfId="0" applyNumberFormat="1" applyFont="1" applyBorder="1" applyAlignment="1">
      <alignment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164" fontId="4" fillId="0" borderId="0" xfId="0" applyNumberFormat="1" applyFont="1" applyAlignment="1">
      <alignment vertical="center"/>
    </xf>
    <xf numFmtId="1" fontId="15" fillId="0" borderId="0" xfId="0" applyNumberFormat="1" applyFont="1" applyAlignment="1">
      <alignment horizontal="center" vertical="center"/>
    </xf>
    <xf numFmtId="0" fontId="15" fillId="0" borderId="0" xfId="0" applyFont="1" applyAlignment="1">
      <alignment horizontal="left" vertical="center"/>
    </xf>
    <xf numFmtId="1" fontId="4" fillId="0" borderId="0" xfId="0" applyNumberFormat="1" applyFont="1" applyAlignment="1">
      <alignment horizontal="center" vertical="center"/>
    </xf>
    <xf numFmtId="1" fontId="4" fillId="0" borderId="7" xfId="0" applyNumberFormat="1" applyFont="1" applyBorder="1" applyAlignment="1">
      <alignment horizontal="center" vertical="center"/>
    </xf>
    <xf numFmtId="0" fontId="15" fillId="0" borderId="7" xfId="0" quotePrefix="1" applyFont="1" applyBorder="1" applyAlignment="1">
      <alignment horizontal="left" vertical="center"/>
    </xf>
    <xf numFmtId="4" fontId="15" fillId="0" borderId="7" xfId="0" applyNumberFormat="1" applyFont="1" applyBorder="1" applyAlignment="1">
      <alignment horizontal="right" vertical="center"/>
    </xf>
    <xf numFmtId="164" fontId="15" fillId="0" borderId="7" xfId="0" applyNumberFormat="1" applyFont="1" applyBorder="1" applyAlignment="1">
      <alignment horizontal="right" vertical="center"/>
    </xf>
    <xf numFmtId="164" fontId="15" fillId="0" borderId="7" xfId="0" applyNumberFormat="1" applyFont="1" applyBorder="1" applyAlignment="1">
      <alignment vertical="center"/>
    </xf>
    <xf numFmtId="0" fontId="15" fillId="0" borderId="0" xfId="0" quotePrefix="1" applyFont="1" applyAlignment="1">
      <alignment horizontal="left" vertical="center"/>
    </xf>
    <xf numFmtId="0" fontId="15" fillId="0" borderId="0" xfId="0" applyFont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15" fillId="0" borderId="7" xfId="0" applyFont="1" applyBorder="1" applyAlignment="1">
      <alignment horizontal="left" vertical="center"/>
    </xf>
    <xf numFmtId="164" fontId="15" fillId="0" borderId="10" xfId="0" applyNumberFormat="1" applyFont="1" applyBorder="1" applyAlignment="1">
      <alignment horizontal="center" vertical="center"/>
    </xf>
    <xf numFmtId="164" fontId="15" fillId="0" borderId="9" xfId="0" applyNumberFormat="1" applyFont="1" applyBorder="1" applyAlignment="1">
      <alignment vertical="center"/>
    </xf>
    <xf numFmtId="164" fontId="4" fillId="0" borderId="11" xfId="0" applyNumberFormat="1" applyFont="1" applyBorder="1" applyAlignment="1">
      <alignment vertical="center"/>
    </xf>
    <xf numFmtId="4" fontId="15" fillId="0" borderId="0" xfId="0" applyNumberFormat="1" applyFont="1" applyAlignment="1">
      <alignment vertical="center"/>
    </xf>
    <xf numFmtId="164" fontId="15" fillId="0" borderId="0" xfId="0" applyNumberFormat="1" applyFont="1" applyAlignment="1">
      <alignment vertical="center"/>
    </xf>
    <xf numFmtId="164" fontId="4" fillId="0" borderId="1" xfId="0" applyNumberFormat="1" applyFont="1" applyBorder="1" applyAlignment="1" applyProtection="1">
      <alignment vertical="center"/>
      <protection locked="0"/>
    </xf>
    <xf numFmtId="4" fontId="4" fillId="0" borderId="0" xfId="0" applyNumberFormat="1" applyFont="1" applyAlignment="1">
      <alignment horizontal="right" vertical="center"/>
    </xf>
    <xf numFmtId="4" fontId="16" fillId="0" borderId="0" xfId="0" applyNumberFormat="1" applyFont="1" applyAlignment="1">
      <alignment vertical="center"/>
    </xf>
    <xf numFmtId="164" fontId="16" fillId="0" borderId="0" xfId="0" applyNumberFormat="1" applyFont="1" applyAlignment="1">
      <alignment vertical="center"/>
    </xf>
    <xf numFmtId="0" fontId="16" fillId="0" borderId="0" xfId="0" applyFont="1" applyAlignment="1">
      <alignment vertical="center"/>
    </xf>
    <xf numFmtId="0" fontId="15" fillId="0" borderId="7" xfId="0" applyFont="1" applyBorder="1" applyAlignment="1">
      <alignment horizontal="center" vertical="center"/>
    </xf>
    <xf numFmtId="4" fontId="15" fillId="0" borderId="0" xfId="0" applyNumberFormat="1" applyFont="1" applyAlignment="1">
      <alignment horizontal="right" vertical="center"/>
    </xf>
    <xf numFmtId="0" fontId="17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164" fontId="4" fillId="0" borderId="0" xfId="0" applyNumberFormat="1" applyFont="1" applyAlignment="1">
      <alignment horizontal="right" vertical="center"/>
    </xf>
    <xf numFmtId="0" fontId="18" fillId="0" borderId="0" xfId="0" applyFont="1" applyAlignment="1">
      <alignment vertical="center"/>
    </xf>
    <xf numFmtId="0" fontId="16" fillId="0" borderId="0" xfId="0" applyFont="1" applyAlignment="1">
      <alignment horizontal="left" vertical="center"/>
    </xf>
    <xf numFmtId="0" fontId="16" fillId="0" borderId="0" xfId="0" applyFont="1" applyAlignment="1">
      <alignment horizontal="center" vertical="center"/>
    </xf>
    <xf numFmtId="49" fontId="19" fillId="0" borderId="0" xfId="0" applyNumberFormat="1" applyFont="1" applyAlignment="1">
      <alignment horizontal="left" vertical="center"/>
    </xf>
    <xf numFmtId="0" fontId="4" fillId="0" borderId="0" xfId="42" applyFont="1" applyAlignment="1">
      <alignment horizontal="center" vertical="center"/>
    </xf>
    <xf numFmtId="49" fontId="4" fillId="0" borderId="0" xfId="42" applyNumberFormat="1" applyFont="1" applyAlignment="1">
      <alignment vertical="center"/>
    </xf>
    <xf numFmtId="0" fontId="19" fillId="0" borderId="0" xfId="0" applyFont="1" applyAlignment="1">
      <alignment horizontal="center" vertical="center"/>
    </xf>
    <xf numFmtId="49" fontId="15" fillId="0" borderId="0" xfId="1" applyNumberFormat="1" applyFont="1" applyAlignment="1">
      <alignment horizontal="left" vertical="center"/>
    </xf>
    <xf numFmtId="49" fontId="15" fillId="0" borderId="0" xfId="1" applyNumberFormat="1" applyFont="1" applyAlignment="1">
      <alignment vertical="center"/>
    </xf>
    <xf numFmtId="49" fontId="4" fillId="0" borderId="0" xfId="0" applyNumberFormat="1" applyFont="1" applyAlignment="1">
      <alignment vertical="center"/>
    </xf>
    <xf numFmtId="0" fontId="19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49" fontId="15" fillId="0" borderId="0" xfId="0" applyNumberFormat="1" applyFont="1" applyAlignment="1">
      <alignment vertical="center"/>
    </xf>
    <xf numFmtId="4" fontId="17" fillId="0" borderId="0" xfId="0" applyNumberFormat="1" applyFont="1" applyAlignment="1">
      <alignment vertical="center"/>
    </xf>
    <xf numFmtId="164" fontId="17" fillId="0" borderId="0" xfId="0" applyNumberFormat="1" applyFont="1" applyAlignment="1">
      <alignment vertical="center"/>
    </xf>
    <xf numFmtId="49" fontId="16" fillId="0" borderId="0" xfId="0" applyNumberFormat="1" applyFont="1" applyAlignment="1">
      <alignment vertical="center"/>
    </xf>
    <xf numFmtId="0" fontId="15" fillId="0" borderId="0" xfId="42" applyFont="1" applyAlignment="1">
      <alignment horizontal="center" vertical="center"/>
    </xf>
    <xf numFmtId="49" fontId="17" fillId="0" borderId="0" xfId="0" applyNumberFormat="1" applyFont="1" applyAlignment="1">
      <alignment vertical="center"/>
    </xf>
    <xf numFmtId="164" fontId="15" fillId="0" borderId="0" xfId="0" applyNumberFormat="1" applyFont="1" applyAlignment="1">
      <alignment horizontal="right" vertical="center"/>
    </xf>
    <xf numFmtId="49" fontId="15" fillId="0" borderId="7" xfId="0" applyNumberFormat="1" applyFont="1" applyBorder="1" applyAlignment="1">
      <alignment vertical="center"/>
    </xf>
    <xf numFmtId="49" fontId="4" fillId="0" borderId="0" xfId="0" applyNumberFormat="1" applyFont="1" applyAlignment="1">
      <alignment horizontal="left" vertical="center"/>
    </xf>
    <xf numFmtId="0" fontId="15" fillId="0" borderId="0" xfId="44" applyFont="1" applyAlignment="1">
      <alignment vertical="center"/>
    </xf>
    <xf numFmtId="0" fontId="21" fillId="0" borderId="0" xfId="0" applyFont="1" applyAlignment="1">
      <alignment vertical="center"/>
    </xf>
    <xf numFmtId="0" fontId="23" fillId="0" borderId="0" xfId="0" applyFont="1" applyAlignment="1">
      <alignment vertical="center"/>
    </xf>
    <xf numFmtId="49" fontId="4" fillId="0" borderId="0" xfId="0" applyNumberFormat="1" applyFont="1" applyAlignment="1">
      <alignment horizontal="center" vertical="center"/>
    </xf>
    <xf numFmtId="0" fontId="16" fillId="0" borderId="0" xfId="0" applyFont="1" applyAlignment="1">
      <alignment horizontal="justify" vertical="center"/>
    </xf>
    <xf numFmtId="0" fontId="17" fillId="0" borderId="7" xfId="0" applyFont="1" applyBorder="1" applyAlignment="1">
      <alignment horizontal="center" vertical="center"/>
    </xf>
    <xf numFmtId="164" fontId="17" fillId="0" borderId="7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 wrapText="1"/>
    </xf>
    <xf numFmtId="0" fontId="4" fillId="0" borderId="0" xfId="0" applyFont="1" applyAlignment="1">
      <alignment horizontal="justify" vertical="top" wrapText="1"/>
    </xf>
    <xf numFmtId="164" fontId="15" fillId="0" borderId="11" xfId="0" applyNumberFormat="1" applyFont="1" applyBorder="1" applyAlignment="1">
      <alignment vertical="center"/>
    </xf>
    <xf numFmtId="0" fontId="24" fillId="0" borderId="0" xfId="0" applyFont="1" applyAlignment="1">
      <alignment horizontal="center" vertical="center"/>
    </xf>
    <xf numFmtId="0" fontId="24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25" fillId="0" borderId="0" xfId="0" applyFont="1"/>
    <xf numFmtId="4" fontId="0" fillId="0" borderId="0" xfId="0" applyNumberFormat="1"/>
    <xf numFmtId="4" fontId="25" fillId="0" borderId="0" xfId="0" applyNumberFormat="1" applyFont="1" applyAlignment="1">
      <alignment horizontal="justify" vertical="top" wrapText="1" shrinkToFit="1"/>
    </xf>
    <xf numFmtId="4" fontId="24" fillId="0" borderId="0" xfId="0" applyNumberFormat="1" applyFont="1" applyAlignment="1">
      <alignment horizontal="right" vertical="center"/>
    </xf>
    <xf numFmtId="164" fontId="24" fillId="0" borderId="0" xfId="0" applyNumberFormat="1" applyFont="1" applyAlignment="1" applyProtection="1">
      <alignment vertical="center"/>
      <protection locked="0"/>
    </xf>
    <xf numFmtId="10" fontId="3" fillId="0" borderId="0" xfId="0" applyNumberFormat="1" applyFont="1" applyAlignment="1">
      <alignment vertical="center"/>
    </xf>
    <xf numFmtId="0" fontId="26" fillId="3" borderId="15" xfId="46" applyFont="1" applyFill="1" applyBorder="1" applyAlignment="1">
      <alignment vertical="center" wrapText="1"/>
    </xf>
    <xf numFmtId="10" fontId="26" fillId="4" borderId="15" xfId="46" applyNumberFormat="1" applyFont="1" applyFill="1" applyBorder="1" applyAlignment="1" applyProtection="1">
      <alignment vertical="center" wrapText="1"/>
      <protection locked="0"/>
    </xf>
    <xf numFmtId="0" fontId="27" fillId="0" borderId="0" xfId="0" applyFont="1"/>
    <xf numFmtId="0" fontId="4" fillId="0" borderId="0" xfId="0" applyFont="1" applyAlignment="1">
      <alignment horizontal="left" vertical="top"/>
    </xf>
    <xf numFmtId="49" fontId="4" fillId="0" borderId="0" xfId="42" applyNumberFormat="1" applyFont="1" applyAlignment="1">
      <alignment horizontal="center" vertical="center"/>
    </xf>
    <xf numFmtId="0" fontId="16" fillId="0" borderId="0" xfId="0" applyFont="1"/>
    <xf numFmtId="164" fontId="4" fillId="0" borderId="0" xfId="0" applyNumberFormat="1" applyFont="1" applyAlignment="1" applyProtection="1">
      <alignment vertical="center"/>
      <protection locked="0"/>
    </xf>
    <xf numFmtId="0" fontId="4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4" fillId="0" borderId="0" xfId="0" applyFont="1" applyAlignment="1">
      <alignment horizontal="left" vertical="top"/>
    </xf>
    <xf numFmtId="0" fontId="0" fillId="0" borderId="0" xfId="0" applyAlignment="1">
      <alignment horizontal="left" vertical="top"/>
    </xf>
    <xf numFmtId="49" fontId="4" fillId="0" borderId="0" xfId="0" applyNumberFormat="1" applyFont="1" applyAlignment="1">
      <alignment vertical="center" wrapText="1"/>
    </xf>
    <xf numFmtId="0" fontId="16" fillId="0" borderId="0" xfId="0" applyFont="1" applyAlignment="1">
      <alignment vertical="center"/>
    </xf>
  </cellXfs>
  <cellStyles count="47">
    <cellStyle name="CENA / KOS" xfId="16" xr:uid="{00000000-0005-0000-0000-000000000000}"/>
    <cellStyle name="e.m.+kolicina" xfId="27" xr:uid="{00000000-0005-0000-0000-000001000000}"/>
    <cellStyle name="Naslov 5 6" xfId="6" xr:uid="{00000000-0005-0000-0000-000002000000}"/>
    <cellStyle name="Navadno" xfId="0" builtinId="0"/>
    <cellStyle name="Navadno 11" xfId="2" xr:uid="{00000000-0005-0000-0000-000004000000}"/>
    <cellStyle name="Navadno 11 70" xfId="5" xr:uid="{00000000-0005-0000-0000-000005000000}"/>
    <cellStyle name="Navadno 13" xfId="30" xr:uid="{00000000-0005-0000-0000-000006000000}"/>
    <cellStyle name="Navadno 15" xfId="18" xr:uid="{00000000-0005-0000-0000-000007000000}"/>
    <cellStyle name="Navadno 16 2" xfId="8" xr:uid="{00000000-0005-0000-0000-000008000000}"/>
    <cellStyle name="Navadno 16 2 2" xfId="14" xr:uid="{00000000-0005-0000-0000-000009000000}"/>
    <cellStyle name="Navadno 16 2 2 2" xfId="37" xr:uid="{00000000-0005-0000-0000-00000A000000}"/>
    <cellStyle name="Navadno 16 2 3" xfId="32" xr:uid="{00000000-0005-0000-0000-00000B000000}"/>
    <cellStyle name="Navadno 16 2 4" xfId="31" xr:uid="{00000000-0005-0000-0000-00000C000000}"/>
    <cellStyle name="Navadno 2" xfId="1" xr:uid="{00000000-0005-0000-0000-00000D000000}"/>
    <cellStyle name="Navadno 2 10" xfId="25" xr:uid="{00000000-0005-0000-0000-00000E000000}"/>
    <cellStyle name="Navadno 2 17" xfId="3" xr:uid="{00000000-0005-0000-0000-00000F000000}"/>
    <cellStyle name="Navadno 2 2 2" xfId="9" xr:uid="{00000000-0005-0000-0000-000010000000}"/>
    <cellStyle name="Navadno 2 2 2 2" xfId="21" xr:uid="{00000000-0005-0000-0000-000011000000}"/>
    <cellStyle name="Navadno 2 2 2 2 2" xfId="38" xr:uid="{00000000-0005-0000-0000-000012000000}"/>
    <cellStyle name="Navadno 2 5" xfId="7" xr:uid="{00000000-0005-0000-0000-000013000000}"/>
    <cellStyle name="Navadno 2 5 2" xfId="13" xr:uid="{00000000-0005-0000-0000-000014000000}"/>
    <cellStyle name="Navadno 2 62" xfId="11" xr:uid="{00000000-0005-0000-0000-000015000000}"/>
    <cellStyle name="Navadno 27" xfId="29" xr:uid="{00000000-0005-0000-0000-000016000000}"/>
    <cellStyle name="Navadno 27 16" xfId="12" xr:uid="{00000000-0005-0000-0000-000017000000}"/>
    <cellStyle name="Navadno 3 10" xfId="19" xr:uid="{00000000-0005-0000-0000-000018000000}"/>
    <cellStyle name="Navadno 3 10 3" xfId="45" xr:uid="{00000000-0005-0000-0000-000019000000}"/>
    <cellStyle name="Navadno 3 2" xfId="26" xr:uid="{00000000-0005-0000-0000-00001A000000}"/>
    <cellStyle name="Navadno 3 2 2" xfId="41" xr:uid="{00000000-0005-0000-0000-00001B000000}"/>
    <cellStyle name="Navadno 3 2 2 2" xfId="22" xr:uid="{00000000-0005-0000-0000-00001C000000}"/>
    <cellStyle name="Navadno 3 26" xfId="10" xr:uid="{00000000-0005-0000-0000-00001D000000}"/>
    <cellStyle name="Navadno 3 26 2" xfId="17" xr:uid="{00000000-0005-0000-0000-00001E000000}"/>
    <cellStyle name="Navadno 3 26 2 2" xfId="33" xr:uid="{00000000-0005-0000-0000-00001F000000}"/>
    <cellStyle name="Navadno 3 71" xfId="20" xr:uid="{00000000-0005-0000-0000-000020000000}"/>
    <cellStyle name="Navadno 36" xfId="4" xr:uid="{00000000-0005-0000-0000-000021000000}"/>
    <cellStyle name="Navadno 5 45" xfId="36" xr:uid="{00000000-0005-0000-0000-000022000000}"/>
    <cellStyle name="Navadno 7 2" xfId="43" xr:uid="{00000000-0005-0000-0000-000023000000}"/>
    <cellStyle name="Navadno 8 2" xfId="40" xr:uid="{00000000-0005-0000-0000-000024000000}"/>
    <cellStyle name="Navadno 8 46 2" xfId="39" xr:uid="{00000000-0005-0000-0000-000025000000}"/>
    <cellStyle name="Navadno 9" xfId="35" xr:uid="{00000000-0005-0000-0000-000026000000}"/>
    <cellStyle name="Navadno_LG PZI popis strojne instalacije popravljen popis" xfId="42" xr:uid="{00000000-0005-0000-0000-000027000000}"/>
    <cellStyle name="Navadno_LG PZI popis strojne instalacije popravljen popis 2" xfId="44" xr:uid="{00000000-0005-0000-0000-000028000000}"/>
    <cellStyle name="Normal 2" xfId="15" xr:uid="{00000000-0005-0000-0000-000029000000}"/>
    <cellStyle name="Normal 3" xfId="34" xr:uid="{00000000-0005-0000-0000-00002A000000}"/>
    <cellStyle name="Normal_I-BREZOV" xfId="46" xr:uid="{00000000-0005-0000-0000-00002B000000}"/>
    <cellStyle name="Postavka" xfId="24" xr:uid="{00000000-0005-0000-0000-00002C000000}"/>
    <cellStyle name="Številka" xfId="23" xr:uid="{00000000-0005-0000-0000-00002D000000}"/>
    <cellStyle name="Znesek" xfId="28" xr:uid="{00000000-0005-0000-0000-00002E000000}"/>
  </cellStyles>
  <dxfs count="0"/>
  <tableStyles count="0" defaultTableStyle="TableStyleMedium2" defaultPivotStyle="PivotStyleLight16"/>
  <colors>
    <mruColors>
      <color rgb="FFFF33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" name="PoljeZBesedilo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" name="PoljeZBesedilom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" name="PoljeZBesedilom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" name="PoljeZBesedilom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" name="PoljeZBesedilom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" name="PoljeZBesedilom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" name="PoljeZBesedilom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" name="PoljeZBesedilom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" name="PoljeZBesedilom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" name="PoljeZBesedilom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2" name="PoljeZBesedilom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7320915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" name="PoljeZBesedilom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" name="PoljeZBesedilom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" name="PoljeZBesedilom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" name="PoljeZBesedilom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" name="PoljeZBesedilom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" name="PoljeZBesedilom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" name="PoljeZBesedilom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" name="PoljeZBesedilom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" name="PoljeZBesedilom 2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" name="PoljeZBesedilom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23" name="PoljeZBesedilom 2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7320915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24" name="PoljeZBesedilom 23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7320915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5" name="PoljeZBesedilom 2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6" name="PoljeZBesedilom 2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7" name="PoljeZBesedilom 26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8" name="PoljeZBesedilom 27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9" name="PoljeZBesedilom 2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0" name="PoljeZBesedilom 29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1" name="PoljeZBesedilom 30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2" name="PoljeZBesedilom 31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3" name="PoljeZBesedilom 32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4" name="PoljeZBesedilom 33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5" name="PoljeZBesedilom 34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6" name="PoljeZBesedilom 35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7" name="PoljeZBesedilom 36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8" name="PoljeZBesedilom 37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9" name="PoljeZBesedilom 38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0" name="PoljeZBesedilom 39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1" name="PoljeZBesedilom 40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2" name="PoljeZBesedilom 41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3" name="PoljeZBesedilom 42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4" name="PoljeZBesedilom 43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5" name="PoljeZBesedilom 44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6" name="PoljeZBesedilom 45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7" name="PoljeZBesedilom 46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8" name="PoljeZBesedilom 47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9" name="PoljeZBesedilom 48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0" name="PoljeZBesedilom 49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1" name="PoljeZBesedilom 50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2" name="PoljeZBesedilom 51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3" name="PoljeZBesedilom 52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4" name="PoljeZBesedilom 53"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5" name="PoljeZBesedilom 54"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6" name="PoljeZBesedilom 55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7" name="PoljeZBesedilom 56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8" name="PoljeZBesedilom 57">
          <a:extLst>
            <a:ext uri="{FF2B5EF4-FFF2-40B4-BE49-F238E27FC236}">
              <a16:creationId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9" name="PoljeZBesedilom 58">
          <a:extLst>
            <a:ext uri="{FF2B5EF4-FFF2-40B4-BE49-F238E27FC236}">
              <a16:creationId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0" name="PoljeZBesedilom 59">
          <a:extLst>
            <a:ext uri="{FF2B5EF4-FFF2-40B4-BE49-F238E27FC236}">
              <a16:creationId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1" name="PoljeZBesedilom 60">
          <a:extLst>
            <a:ext uri="{FF2B5EF4-FFF2-40B4-BE49-F238E27FC236}">
              <a16:creationId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2" name="PoljeZBesedilom 61">
          <a:extLst>
            <a:ext uri="{FF2B5EF4-FFF2-40B4-BE49-F238E27FC236}">
              <a16:creationId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3" name="PoljeZBesedilom 62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4" name="PoljeZBesedilom 63">
          <a:extLst>
            <a:ext uri="{FF2B5EF4-FFF2-40B4-BE49-F238E27FC236}">
              <a16:creationId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5" name="PoljeZBesedilom 64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6" name="PoljeZBesedilom 65">
          <a:extLst>
            <a:ext uri="{FF2B5EF4-FFF2-40B4-BE49-F238E27FC236}">
              <a16:creationId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7" name="PoljeZBesedilom 66">
          <a:extLst>
            <a:ext uri="{FF2B5EF4-FFF2-40B4-BE49-F238E27FC236}">
              <a16:creationId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8" name="PoljeZBesedilom 67">
          <a:extLst>
            <a:ext uri="{FF2B5EF4-FFF2-40B4-BE49-F238E27FC236}">
              <a16:creationId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9" name="PoljeZBesedilom 68"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0" name="PoljeZBesedilom 69">
          <a:extLst>
            <a:ext uri="{FF2B5EF4-FFF2-40B4-BE49-F238E27FC236}">
              <a16:creationId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1" name="PoljeZBesedilom 70">
          <a:extLst>
            <a:ext uri="{FF2B5EF4-FFF2-40B4-BE49-F238E27FC236}">
              <a16:creationId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2" name="PoljeZBesedilom 71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3" name="PoljeZBesedilom 72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4" name="PoljeZBesedilom 73">
          <a:extLst>
            <a:ext uri="{FF2B5EF4-FFF2-40B4-BE49-F238E27FC236}">
              <a16:creationId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5" name="PoljeZBesedilom 74">
          <a:extLst>
            <a:ext uri="{FF2B5EF4-FFF2-40B4-BE49-F238E27FC236}">
              <a16:creationId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6" name="PoljeZBesedilom 75">
          <a:extLst>
            <a:ext uri="{FF2B5EF4-FFF2-40B4-BE49-F238E27FC236}">
              <a16:creationId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7" name="PoljeZBesedilom 76">
          <a:extLst>
            <a:ext uri="{FF2B5EF4-FFF2-40B4-BE49-F238E27FC236}">
              <a16:creationId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8" name="PoljeZBesedilom 77">
          <a:extLst>
            <a:ext uri="{FF2B5EF4-FFF2-40B4-BE49-F238E27FC236}">
              <a16:creationId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9" name="PoljeZBesedilom 78">
          <a:extLst>
            <a:ext uri="{FF2B5EF4-FFF2-40B4-BE49-F238E27FC236}">
              <a16:creationId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0" name="PoljeZBesedilom 79">
          <a:extLst>
            <a:ext uri="{FF2B5EF4-FFF2-40B4-BE49-F238E27FC236}">
              <a16:creationId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1" name="PoljeZBesedilom 80">
          <a:extLst>
            <a:ext uri="{FF2B5EF4-FFF2-40B4-BE49-F238E27FC236}">
              <a16:creationId xmlns:a16="http://schemas.microsoft.com/office/drawing/2014/main" id="{00000000-0008-0000-0000-000051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2" name="PoljeZBesedilom 81">
          <a:extLst>
            <a:ext uri="{FF2B5EF4-FFF2-40B4-BE49-F238E27FC236}">
              <a16:creationId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3" name="PoljeZBesedilom 82">
          <a:extLst>
            <a:ext uri="{FF2B5EF4-FFF2-40B4-BE49-F238E27FC236}">
              <a16:creationId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4" name="PoljeZBesedilom 83">
          <a:extLst>
            <a:ext uri="{FF2B5EF4-FFF2-40B4-BE49-F238E27FC236}">
              <a16:creationId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5" name="PoljeZBesedilom 84">
          <a:extLst>
            <a:ext uri="{FF2B5EF4-FFF2-40B4-BE49-F238E27FC236}">
              <a16:creationId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6" name="PoljeZBesedilom 85">
          <a:extLst>
            <a:ext uri="{FF2B5EF4-FFF2-40B4-BE49-F238E27FC236}">
              <a16:creationId xmlns:a16="http://schemas.microsoft.com/office/drawing/2014/main" id="{00000000-0008-0000-0000-000056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7" name="PoljeZBesedilom 86">
          <a:extLst>
            <a:ext uri="{FF2B5EF4-FFF2-40B4-BE49-F238E27FC236}">
              <a16:creationId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8" name="PoljeZBesedilom 87">
          <a:extLst>
            <a:ext uri="{FF2B5EF4-FFF2-40B4-BE49-F238E27FC236}">
              <a16:creationId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9" name="PoljeZBesedilom 88">
          <a:extLst>
            <a:ext uri="{FF2B5EF4-FFF2-40B4-BE49-F238E27FC236}">
              <a16:creationId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0" name="PoljeZBesedilom 89">
          <a:extLst>
            <a:ext uri="{FF2B5EF4-FFF2-40B4-BE49-F238E27FC236}">
              <a16:creationId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1" name="PoljeZBesedilom 90">
          <a:extLst>
            <a:ext uri="{FF2B5EF4-FFF2-40B4-BE49-F238E27FC236}">
              <a16:creationId xmlns:a16="http://schemas.microsoft.com/office/drawing/2014/main" id="{00000000-0008-0000-0000-00005B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2" name="PoljeZBesedilom 91">
          <a:extLst>
            <a:ext uri="{FF2B5EF4-FFF2-40B4-BE49-F238E27FC236}">
              <a16:creationId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3" name="PoljeZBesedilom 92">
          <a:extLst>
            <a:ext uri="{FF2B5EF4-FFF2-40B4-BE49-F238E27FC236}">
              <a16:creationId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4" name="PoljeZBesedilom 93">
          <a:extLst>
            <a:ext uri="{FF2B5EF4-FFF2-40B4-BE49-F238E27FC236}">
              <a16:creationId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5" name="PoljeZBesedilom 94">
          <a:extLst>
            <a:ext uri="{FF2B5EF4-FFF2-40B4-BE49-F238E27FC236}">
              <a16:creationId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6" name="PoljeZBesedilom 95">
          <a:extLst>
            <a:ext uri="{FF2B5EF4-FFF2-40B4-BE49-F238E27FC236}">
              <a16:creationId xmlns:a16="http://schemas.microsoft.com/office/drawing/2014/main" id="{00000000-0008-0000-0000-000060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7" name="PoljeZBesedilom 96">
          <a:extLst>
            <a:ext uri="{FF2B5EF4-FFF2-40B4-BE49-F238E27FC236}">
              <a16:creationId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8" name="PoljeZBesedilom 97">
          <a:extLst>
            <a:ext uri="{FF2B5EF4-FFF2-40B4-BE49-F238E27FC236}">
              <a16:creationId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9" name="PoljeZBesedilom 98">
          <a:extLst>
            <a:ext uri="{FF2B5EF4-FFF2-40B4-BE49-F238E27FC236}">
              <a16:creationId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0" name="PoljeZBesedilom 99">
          <a:extLst>
            <a:ext uri="{FF2B5EF4-FFF2-40B4-BE49-F238E27FC236}">
              <a16:creationId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1" name="PoljeZBesedilom 100">
          <a:extLst>
            <a:ext uri="{FF2B5EF4-FFF2-40B4-BE49-F238E27FC236}">
              <a16:creationId xmlns:a16="http://schemas.microsoft.com/office/drawing/2014/main" id="{00000000-0008-0000-0000-000065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2" name="PoljeZBesedilom 101">
          <a:extLst>
            <a:ext uri="{FF2B5EF4-FFF2-40B4-BE49-F238E27FC236}">
              <a16:creationId xmlns:a16="http://schemas.microsoft.com/office/drawing/2014/main" id="{00000000-0008-0000-0000-000066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3" name="PoljeZBesedilom 102">
          <a:extLst>
            <a:ext uri="{FF2B5EF4-FFF2-40B4-BE49-F238E27FC236}">
              <a16:creationId xmlns:a16="http://schemas.microsoft.com/office/drawing/2014/main" id="{00000000-0008-0000-0000-000067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4" name="PoljeZBesedilom 103">
          <a:extLst>
            <a:ext uri="{FF2B5EF4-FFF2-40B4-BE49-F238E27FC236}">
              <a16:creationId xmlns:a16="http://schemas.microsoft.com/office/drawing/2014/main" id="{00000000-0008-0000-0000-000068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5" name="PoljeZBesedilom 104">
          <a:extLst>
            <a:ext uri="{FF2B5EF4-FFF2-40B4-BE49-F238E27FC236}">
              <a16:creationId xmlns:a16="http://schemas.microsoft.com/office/drawing/2014/main" id="{00000000-0008-0000-0000-000069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6" name="PoljeZBesedilom 105">
          <a:extLst>
            <a:ext uri="{FF2B5EF4-FFF2-40B4-BE49-F238E27FC236}">
              <a16:creationId xmlns:a16="http://schemas.microsoft.com/office/drawing/2014/main" id="{00000000-0008-0000-0000-00006A00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7" name="PoljeZBesedilom 106">
          <a:extLst>
            <a:ext uri="{FF2B5EF4-FFF2-40B4-BE49-F238E27FC236}">
              <a16:creationId xmlns:a16="http://schemas.microsoft.com/office/drawing/2014/main" id="{00000000-0008-0000-0000-00006B000000}"/>
            </a:ext>
          </a:extLst>
        </xdr:cNvPr>
        <xdr:cNvSpPr txBox="1"/>
      </xdr:nvSpPr>
      <xdr:spPr>
        <a:xfrm>
          <a:off x="7322820" y="202760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8" name="PoljeZBesedilom 107">
          <a:extLst>
            <a:ext uri="{FF2B5EF4-FFF2-40B4-BE49-F238E27FC236}">
              <a16:creationId xmlns:a16="http://schemas.microsoft.com/office/drawing/2014/main" id="{00000000-0008-0000-0000-00006C000000}"/>
            </a:ext>
          </a:extLst>
        </xdr:cNvPr>
        <xdr:cNvSpPr txBox="1"/>
      </xdr:nvSpPr>
      <xdr:spPr>
        <a:xfrm>
          <a:off x="7322820" y="202760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9" name="PoljeZBesedilom 108">
          <a:extLst>
            <a:ext uri="{FF2B5EF4-FFF2-40B4-BE49-F238E27FC236}">
              <a16:creationId xmlns:a16="http://schemas.microsoft.com/office/drawing/2014/main" id="{00000000-0008-0000-0000-00006D000000}"/>
            </a:ext>
          </a:extLst>
        </xdr:cNvPr>
        <xdr:cNvSpPr txBox="1"/>
      </xdr:nvSpPr>
      <xdr:spPr>
        <a:xfrm>
          <a:off x="7322820" y="202760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0" name="PoljeZBesedilom 109">
          <a:extLst>
            <a:ext uri="{FF2B5EF4-FFF2-40B4-BE49-F238E27FC236}">
              <a16:creationId xmlns:a16="http://schemas.microsoft.com/office/drawing/2014/main" id="{00000000-0008-0000-0000-00006E000000}"/>
            </a:ext>
          </a:extLst>
        </xdr:cNvPr>
        <xdr:cNvSpPr txBox="1"/>
      </xdr:nvSpPr>
      <xdr:spPr>
        <a:xfrm>
          <a:off x="7322820" y="202760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1" name="PoljeZBesedilom 110">
          <a:extLst>
            <a:ext uri="{FF2B5EF4-FFF2-40B4-BE49-F238E27FC236}">
              <a16:creationId xmlns:a16="http://schemas.microsoft.com/office/drawing/2014/main" id="{00000000-0008-0000-0000-00006F000000}"/>
            </a:ext>
          </a:extLst>
        </xdr:cNvPr>
        <xdr:cNvSpPr txBox="1"/>
      </xdr:nvSpPr>
      <xdr:spPr>
        <a:xfrm>
          <a:off x="7322820" y="202760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2" name="PoljeZBesedilom 111">
          <a:extLst>
            <a:ext uri="{FF2B5EF4-FFF2-40B4-BE49-F238E27FC236}">
              <a16:creationId xmlns:a16="http://schemas.microsoft.com/office/drawing/2014/main" id="{00000000-0008-0000-0000-000070000000}"/>
            </a:ext>
          </a:extLst>
        </xdr:cNvPr>
        <xdr:cNvSpPr txBox="1"/>
      </xdr:nvSpPr>
      <xdr:spPr>
        <a:xfrm>
          <a:off x="7322820" y="202760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3" name="PoljeZBesedilom 112">
          <a:extLst>
            <a:ext uri="{FF2B5EF4-FFF2-40B4-BE49-F238E27FC236}">
              <a16:creationId xmlns:a16="http://schemas.microsoft.com/office/drawing/2014/main" id="{00000000-0008-0000-0000-000071000000}"/>
            </a:ext>
          </a:extLst>
        </xdr:cNvPr>
        <xdr:cNvSpPr txBox="1"/>
      </xdr:nvSpPr>
      <xdr:spPr>
        <a:xfrm>
          <a:off x="7322820" y="3604869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4" name="PoljeZBesedilom 113">
          <a:extLst>
            <a:ext uri="{FF2B5EF4-FFF2-40B4-BE49-F238E27FC236}">
              <a16:creationId xmlns:a16="http://schemas.microsoft.com/office/drawing/2014/main" id="{00000000-0008-0000-0000-000072000000}"/>
            </a:ext>
          </a:extLst>
        </xdr:cNvPr>
        <xdr:cNvSpPr txBox="1"/>
      </xdr:nvSpPr>
      <xdr:spPr>
        <a:xfrm>
          <a:off x="7322820" y="3604869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5" name="PoljeZBesedilom 114">
          <a:extLst>
            <a:ext uri="{FF2B5EF4-FFF2-40B4-BE49-F238E27FC236}">
              <a16:creationId xmlns:a16="http://schemas.microsoft.com/office/drawing/2014/main" id="{00000000-0008-0000-0000-000073000000}"/>
            </a:ext>
          </a:extLst>
        </xdr:cNvPr>
        <xdr:cNvSpPr txBox="1"/>
      </xdr:nvSpPr>
      <xdr:spPr>
        <a:xfrm>
          <a:off x="7322820" y="3604869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6" name="PoljeZBesedilom 115">
          <a:extLst>
            <a:ext uri="{FF2B5EF4-FFF2-40B4-BE49-F238E27FC236}">
              <a16:creationId xmlns:a16="http://schemas.microsoft.com/office/drawing/2014/main" id="{00000000-0008-0000-0000-000074000000}"/>
            </a:ext>
          </a:extLst>
        </xdr:cNvPr>
        <xdr:cNvSpPr txBox="1"/>
      </xdr:nvSpPr>
      <xdr:spPr>
        <a:xfrm>
          <a:off x="7322820" y="3604869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17" name="PoljeZBesedilom 116">
          <a:extLst>
            <a:ext uri="{FF2B5EF4-FFF2-40B4-BE49-F238E27FC236}">
              <a16:creationId xmlns:a16="http://schemas.microsoft.com/office/drawing/2014/main" id="{00000000-0008-0000-0000-000075000000}"/>
            </a:ext>
          </a:extLst>
        </xdr:cNvPr>
        <xdr:cNvSpPr txBox="1"/>
      </xdr:nvSpPr>
      <xdr:spPr>
        <a:xfrm>
          <a:off x="7320915" y="3604869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8" name="PoljeZBesedilom 117">
          <a:extLst>
            <a:ext uri="{FF2B5EF4-FFF2-40B4-BE49-F238E27FC236}">
              <a16:creationId xmlns:a16="http://schemas.microsoft.com/office/drawing/2014/main" id="{00000000-0008-0000-0000-000076000000}"/>
            </a:ext>
          </a:extLst>
        </xdr:cNvPr>
        <xdr:cNvSpPr txBox="1"/>
      </xdr:nvSpPr>
      <xdr:spPr>
        <a:xfrm>
          <a:off x="7322820" y="202760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9" name="PoljeZBesedilom 118">
          <a:extLst>
            <a:ext uri="{FF2B5EF4-FFF2-40B4-BE49-F238E27FC236}">
              <a16:creationId xmlns:a16="http://schemas.microsoft.com/office/drawing/2014/main" id="{00000000-0008-0000-0000-000077000000}"/>
            </a:ext>
          </a:extLst>
        </xdr:cNvPr>
        <xdr:cNvSpPr txBox="1"/>
      </xdr:nvSpPr>
      <xdr:spPr>
        <a:xfrm>
          <a:off x="7322820" y="202760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0" name="PoljeZBesedilom 119">
          <a:extLst>
            <a:ext uri="{FF2B5EF4-FFF2-40B4-BE49-F238E27FC236}">
              <a16:creationId xmlns:a16="http://schemas.microsoft.com/office/drawing/2014/main" id="{00000000-0008-0000-0000-000078000000}"/>
            </a:ext>
          </a:extLst>
        </xdr:cNvPr>
        <xdr:cNvSpPr txBox="1"/>
      </xdr:nvSpPr>
      <xdr:spPr>
        <a:xfrm>
          <a:off x="7322820" y="202760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1" name="PoljeZBesedilom 120">
          <a:extLst>
            <a:ext uri="{FF2B5EF4-FFF2-40B4-BE49-F238E27FC236}">
              <a16:creationId xmlns:a16="http://schemas.microsoft.com/office/drawing/2014/main" id="{00000000-0008-0000-0000-000079000000}"/>
            </a:ext>
          </a:extLst>
        </xdr:cNvPr>
        <xdr:cNvSpPr txBox="1"/>
      </xdr:nvSpPr>
      <xdr:spPr>
        <a:xfrm>
          <a:off x="7322820" y="202760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2" name="PoljeZBesedilom 121">
          <a:extLst>
            <a:ext uri="{FF2B5EF4-FFF2-40B4-BE49-F238E27FC236}">
              <a16:creationId xmlns:a16="http://schemas.microsoft.com/office/drawing/2014/main" id="{00000000-0008-0000-0000-00007A000000}"/>
            </a:ext>
          </a:extLst>
        </xdr:cNvPr>
        <xdr:cNvSpPr txBox="1"/>
      </xdr:nvSpPr>
      <xdr:spPr>
        <a:xfrm>
          <a:off x="7322820" y="202760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3" name="PoljeZBesedilom 122">
          <a:extLst>
            <a:ext uri="{FF2B5EF4-FFF2-40B4-BE49-F238E27FC236}">
              <a16:creationId xmlns:a16="http://schemas.microsoft.com/office/drawing/2014/main" id="{00000000-0008-0000-0000-00007B000000}"/>
            </a:ext>
          </a:extLst>
        </xdr:cNvPr>
        <xdr:cNvSpPr txBox="1"/>
      </xdr:nvSpPr>
      <xdr:spPr>
        <a:xfrm>
          <a:off x="7322820" y="202760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4" name="PoljeZBesedilom 123">
          <a:extLst>
            <a:ext uri="{FF2B5EF4-FFF2-40B4-BE49-F238E27FC236}">
              <a16:creationId xmlns:a16="http://schemas.microsoft.com/office/drawing/2014/main" id="{00000000-0008-0000-0000-00007C000000}"/>
            </a:ext>
          </a:extLst>
        </xdr:cNvPr>
        <xdr:cNvSpPr txBox="1"/>
      </xdr:nvSpPr>
      <xdr:spPr>
        <a:xfrm>
          <a:off x="7322820" y="202760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5" name="PoljeZBesedilom 124">
          <a:extLst>
            <a:ext uri="{FF2B5EF4-FFF2-40B4-BE49-F238E27FC236}">
              <a16:creationId xmlns:a16="http://schemas.microsoft.com/office/drawing/2014/main" id="{00000000-0008-0000-0000-00007D000000}"/>
            </a:ext>
          </a:extLst>
        </xdr:cNvPr>
        <xdr:cNvSpPr txBox="1"/>
      </xdr:nvSpPr>
      <xdr:spPr>
        <a:xfrm>
          <a:off x="7322820" y="202760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6" name="PoljeZBesedilom 125">
          <a:extLst>
            <a:ext uri="{FF2B5EF4-FFF2-40B4-BE49-F238E27FC236}">
              <a16:creationId xmlns:a16="http://schemas.microsoft.com/office/drawing/2014/main" id="{00000000-0008-0000-0000-00007E000000}"/>
            </a:ext>
          </a:extLst>
        </xdr:cNvPr>
        <xdr:cNvSpPr txBox="1"/>
      </xdr:nvSpPr>
      <xdr:spPr>
        <a:xfrm>
          <a:off x="7322820" y="202760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7" name="PoljeZBesedilom 126">
          <a:extLst>
            <a:ext uri="{FF2B5EF4-FFF2-40B4-BE49-F238E27FC236}">
              <a16:creationId xmlns:a16="http://schemas.microsoft.com/office/drawing/2014/main" id="{00000000-0008-0000-0000-00007F000000}"/>
            </a:ext>
          </a:extLst>
        </xdr:cNvPr>
        <xdr:cNvSpPr txBox="1"/>
      </xdr:nvSpPr>
      <xdr:spPr>
        <a:xfrm>
          <a:off x="7322820" y="202760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28" name="PoljeZBesedilom 127">
          <a:extLst>
            <a:ext uri="{FF2B5EF4-FFF2-40B4-BE49-F238E27FC236}">
              <a16:creationId xmlns:a16="http://schemas.microsoft.com/office/drawing/2014/main" id="{00000000-0008-0000-0000-000080000000}"/>
            </a:ext>
          </a:extLst>
        </xdr:cNvPr>
        <xdr:cNvSpPr txBox="1"/>
      </xdr:nvSpPr>
      <xdr:spPr>
        <a:xfrm>
          <a:off x="7320915" y="202760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29" name="PoljeZBesedilom 128">
          <a:extLst>
            <a:ext uri="{FF2B5EF4-FFF2-40B4-BE49-F238E27FC236}">
              <a16:creationId xmlns:a16="http://schemas.microsoft.com/office/drawing/2014/main" id="{00000000-0008-0000-0000-000081000000}"/>
            </a:ext>
          </a:extLst>
        </xdr:cNvPr>
        <xdr:cNvSpPr txBox="1"/>
      </xdr:nvSpPr>
      <xdr:spPr>
        <a:xfrm>
          <a:off x="7320915" y="3604869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0" name="PoljeZBesedilom 129">
          <a:extLst>
            <a:ext uri="{FF2B5EF4-FFF2-40B4-BE49-F238E27FC236}">
              <a16:creationId xmlns:a16="http://schemas.microsoft.com/office/drawing/2014/main" id="{00000000-0008-0000-0000-000082000000}"/>
            </a:ext>
          </a:extLst>
        </xdr:cNvPr>
        <xdr:cNvSpPr txBox="1"/>
      </xdr:nvSpPr>
      <xdr:spPr>
        <a:xfrm>
          <a:off x="7322820" y="358505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1" name="PoljeZBesedilom 130">
          <a:extLst>
            <a:ext uri="{FF2B5EF4-FFF2-40B4-BE49-F238E27FC236}">
              <a16:creationId xmlns:a16="http://schemas.microsoft.com/office/drawing/2014/main" id="{00000000-0008-0000-0000-000083000000}"/>
            </a:ext>
          </a:extLst>
        </xdr:cNvPr>
        <xdr:cNvSpPr txBox="1"/>
      </xdr:nvSpPr>
      <xdr:spPr>
        <a:xfrm>
          <a:off x="7322820" y="358505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2" name="PoljeZBesedilom 131">
          <a:extLst>
            <a:ext uri="{FF2B5EF4-FFF2-40B4-BE49-F238E27FC236}">
              <a16:creationId xmlns:a16="http://schemas.microsoft.com/office/drawing/2014/main" id="{00000000-0008-0000-0000-000084000000}"/>
            </a:ext>
          </a:extLst>
        </xdr:cNvPr>
        <xdr:cNvSpPr txBox="1"/>
      </xdr:nvSpPr>
      <xdr:spPr>
        <a:xfrm>
          <a:off x="7322820" y="246461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3" name="PoljeZBesedilom 132">
          <a:extLst>
            <a:ext uri="{FF2B5EF4-FFF2-40B4-BE49-F238E27FC236}">
              <a16:creationId xmlns:a16="http://schemas.microsoft.com/office/drawing/2014/main" id="{00000000-0008-0000-0000-000085000000}"/>
            </a:ext>
          </a:extLst>
        </xdr:cNvPr>
        <xdr:cNvSpPr txBox="1"/>
      </xdr:nvSpPr>
      <xdr:spPr>
        <a:xfrm>
          <a:off x="7322820" y="246461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4" name="PoljeZBesedilom 133">
          <a:extLst>
            <a:ext uri="{FF2B5EF4-FFF2-40B4-BE49-F238E27FC236}">
              <a16:creationId xmlns:a16="http://schemas.microsoft.com/office/drawing/2014/main" id="{00000000-0008-0000-0000-000086000000}"/>
            </a:ext>
          </a:extLst>
        </xdr:cNvPr>
        <xdr:cNvSpPr txBox="1"/>
      </xdr:nvSpPr>
      <xdr:spPr>
        <a:xfrm>
          <a:off x="7322820" y="246461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5" name="PoljeZBesedilom 134">
          <a:extLst>
            <a:ext uri="{FF2B5EF4-FFF2-40B4-BE49-F238E27FC236}">
              <a16:creationId xmlns:a16="http://schemas.microsoft.com/office/drawing/2014/main" id="{00000000-0008-0000-0000-000087000000}"/>
            </a:ext>
          </a:extLst>
        </xdr:cNvPr>
        <xdr:cNvSpPr txBox="1"/>
      </xdr:nvSpPr>
      <xdr:spPr>
        <a:xfrm>
          <a:off x="7322820" y="246461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6" name="PoljeZBesedilom 135">
          <a:extLst>
            <a:ext uri="{FF2B5EF4-FFF2-40B4-BE49-F238E27FC236}">
              <a16:creationId xmlns:a16="http://schemas.microsoft.com/office/drawing/2014/main" id="{00000000-0008-0000-0000-000088000000}"/>
            </a:ext>
          </a:extLst>
        </xdr:cNvPr>
        <xdr:cNvSpPr txBox="1"/>
      </xdr:nvSpPr>
      <xdr:spPr>
        <a:xfrm>
          <a:off x="7322820" y="246461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7" name="PoljeZBesedilom 136">
          <a:extLst>
            <a:ext uri="{FF2B5EF4-FFF2-40B4-BE49-F238E27FC236}">
              <a16:creationId xmlns:a16="http://schemas.microsoft.com/office/drawing/2014/main" id="{00000000-0008-0000-0000-000089000000}"/>
            </a:ext>
          </a:extLst>
        </xdr:cNvPr>
        <xdr:cNvSpPr txBox="1"/>
      </xdr:nvSpPr>
      <xdr:spPr>
        <a:xfrm>
          <a:off x="7322820" y="246461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8" name="PoljeZBesedilom 137">
          <a:extLst>
            <a:ext uri="{FF2B5EF4-FFF2-40B4-BE49-F238E27FC236}">
              <a16:creationId xmlns:a16="http://schemas.microsoft.com/office/drawing/2014/main" id="{00000000-0008-0000-0000-00008A000000}"/>
            </a:ext>
          </a:extLst>
        </xdr:cNvPr>
        <xdr:cNvSpPr txBox="1"/>
      </xdr:nvSpPr>
      <xdr:spPr>
        <a:xfrm>
          <a:off x="7322820" y="246461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9" name="PoljeZBesedilom 138">
          <a:extLst>
            <a:ext uri="{FF2B5EF4-FFF2-40B4-BE49-F238E27FC236}">
              <a16:creationId xmlns:a16="http://schemas.microsoft.com/office/drawing/2014/main" id="{00000000-0008-0000-0000-00008B000000}"/>
            </a:ext>
          </a:extLst>
        </xdr:cNvPr>
        <xdr:cNvSpPr txBox="1"/>
      </xdr:nvSpPr>
      <xdr:spPr>
        <a:xfrm>
          <a:off x="7322820" y="246461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0" name="PoljeZBesedilom 139">
          <a:extLst>
            <a:ext uri="{FF2B5EF4-FFF2-40B4-BE49-F238E27FC236}">
              <a16:creationId xmlns:a16="http://schemas.microsoft.com/office/drawing/2014/main" id="{00000000-0008-0000-0000-00008C000000}"/>
            </a:ext>
          </a:extLst>
        </xdr:cNvPr>
        <xdr:cNvSpPr txBox="1"/>
      </xdr:nvSpPr>
      <xdr:spPr>
        <a:xfrm>
          <a:off x="7322820" y="246461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1" name="PoljeZBesedilom 140">
          <a:extLst>
            <a:ext uri="{FF2B5EF4-FFF2-40B4-BE49-F238E27FC236}">
              <a16:creationId xmlns:a16="http://schemas.microsoft.com/office/drawing/2014/main" id="{00000000-0008-0000-0000-00008D000000}"/>
            </a:ext>
          </a:extLst>
        </xdr:cNvPr>
        <xdr:cNvSpPr txBox="1"/>
      </xdr:nvSpPr>
      <xdr:spPr>
        <a:xfrm>
          <a:off x="7322820" y="246461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2" name="PoljeZBesedilom 141">
          <a:extLst>
            <a:ext uri="{FF2B5EF4-FFF2-40B4-BE49-F238E27FC236}">
              <a16:creationId xmlns:a16="http://schemas.microsoft.com/office/drawing/2014/main" id="{00000000-0008-0000-0000-00008E000000}"/>
            </a:ext>
          </a:extLst>
        </xdr:cNvPr>
        <xdr:cNvSpPr txBox="1"/>
      </xdr:nvSpPr>
      <xdr:spPr>
        <a:xfrm>
          <a:off x="7322820" y="246461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3" name="PoljeZBesedilom 142">
          <a:extLst>
            <a:ext uri="{FF2B5EF4-FFF2-40B4-BE49-F238E27FC236}">
              <a16:creationId xmlns:a16="http://schemas.microsoft.com/office/drawing/2014/main" id="{00000000-0008-0000-0000-00008F000000}"/>
            </a:ext>
          </a:extLst>
        </xdr:cNvPr>
        <xdr:cNvSpPr txBox="1"/>
      </xdr:nvSpPr>
      <xdr:spPr>
        <a:xfrm>
          <a:off x="7322820" y="246461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4" name="PoljeZBesedilom 143">
          <a:extLst>
            <a:ext uri="{FF2B5EF4-FFF2-40B4-BE49-F238E27FC236}">
              <a16:creationId xmlns:a16="http://schemas.microsoft.com/office/drawing/2014/main" id="{00000000-0008-0000-0000-000090000000}"/>
            </a:ext>
          </a:extLst>
        </xdr:cNvPr>
        <xdr:cNvSpPr txBox="1"/>
      </xdr:nvSpPr>
      <xdr:spPr>
        <a:xfrm>
          <a:off x="7322820" y="246461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5" name="PoljeZBesedilom 144">
          <a:extLst>
            <a:ext uri="{FF2B5EF4-FFF2-40B4-BE49-F238E27FC236}">
              <a16:creationId xmlns:a16="http://schemas.microsoft.com/office/drawing/2014/main" id="{00000000-0008-0000-0000-000091000000}"/>
            </a:ext>
          </a:extLst>
        </xdr:cNvPr>
        <xdr:cNvSpPr txBox="1"/>
      </xdr:nvSpPr>
      <xdr:spPr>
        <a:xfrm>
          <a:off x="7322820" y="246461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6" name="PoljeZBesedilom 145">
          <a:extLst>
            <a:ext uri="{FF2B5EF4-FFF2-40B4-BE49-F238E27FC236}">
              <a16:creationId xmlns:a16="http://schemas.microsoft.com/office/drawing/2014/main" id="{00000000-0008-0000-0000-000092000000}"/>
            </a:ext>
          </a:extLst>
        </xdr:cNvPr>
        <xdr:cNvSpPr txBox="1"/>
      </xdr:nvSpPr>
      <xdr:spPr>
        <a:xfrm>
          <a:off x="7322820" y="246461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7" name="PoljeZBesedilom 146">
          <a:extLst>
            <a:ext uri="{FF2B5EF4-FFF2-40B4-BE49-F238E27FC236}">
              <a16:creationId xmlns:a16="http://schemas.microsoft.com/office/drawing/2014/main" id="{00000000-0008-0000-0000-000093000000}"/>
            </a:ext>
          </a:extLst>
        </xdr:cNvPr>
        <xdr:cNvSpPr txBox="1"/>
      </xdr:nvSpPr>
      <xdr:spPr>
        <a:xfrm>
          <a:off x="7322820" y="246461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8" name="PoljeZBesedilom 147">
          <a:extLst>
            <a:ext uri="{FF2B5EF4-FFF2-40B4-BE49-F238E27FC236}">
              <a16:creationId xmlns:a16="http://schemas.microsoft.com/office/drawing/2014/main" id="{00000000-0008-0000-0000-000094000000}"/>
            </a:ext>
          </a:extLst>
        </xdr:cNvPr>
        <xdr:cNvSpPr txBox="1"/>
      </xdr:nvSpPr>
      <xdr:spPr>
        <a:xfrm>
          <a:off x="7322820" y="2802864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9" name="PoljeZBesedilom 148">
          <a:extLst>
            <a:ext uri="{FF2B5EF4-FFF2-40B4-BE49-F238E27FC236}">
              <a16:creationId xmlns:a16="http://schemas.microsoft.com/office/drawing/2014/main" id="{00000000-0008-0000-0000-000095000000}"/>
            </a:ext>
          </a:extLst>
        </xdr:cNvPr>
        <xdr:cNvSpPr txBox="1"/>
      </xdr:nvSpPr>
      <xdr:spPr>
        <a:xfrm>
          <a:off x="7322820" y="2802864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0" name="PoljeZBesedilom 149">
          <a:extLst>
            <a:ext uri="{FF2B5EF4-FFF2-40B4-BE49-F238E27FC236}">
              <a16:creationId xmlns:a16="http://schemas.microsoft.com/office/drawing/2014/main" id="{00000000-0008-0000-0000-000096000000}"/>
            </a:ext>
          </a:extLst>
        </xdr:cNvPr>
        <xdr:cNvSpPr txBox="1"/>
      </xdr:nvSpPr>
      <xdr:spPr>
        <a:xfrm>
          <a:off x="7322820" y="2802864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1" name="PoljeZBesedilom 150">
          <a:extLst>
            <a:ext uri="{FF2B5EF4-FFF2-40B4-BE49-F238E27FC236}">
              <a16:creationId xmlns:a16="http://schemas.microsoft.com/office/drawing/2014/main" id="{00000000-0008-0000-0000-000097000000}"/>
            </a:ext>
          </a:extLst>
        </xdr:cNvPr>
        <xdr:cNvSpPr txBox="1"/>
      </xdr:nvSpPr>
      <xdr:spPr>
        <a:xfrm>
          <a:off x="7322820" y="2802864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2" name="PoljeZBesedilom 151">
          <a:extLst>
            <a:ext uri="{FF2B5EF4-FFF2-40B4-BE49-F238E27FC236}">
              <a16:creationId xmlns:a16="http://schemas.microsoft.com/office/drawing/2014/main" id="{00000000-0008-0000-0000-000098000000}"/>
            </a:ext>
          </a:extLst>
        </xdr:cNvPr>
        <xdr:cNvSpPr txBox="1"/>
      </xdr:nvSpPr>
      <xdr:spPr>
        <a:xfrm>
          <a:off x="7322820" y="2838069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3" name="PoljeZBesedilom 152">
          <a:extLst>
            <a:ext uri="{FF2B5EF4-FFF2-40B4-BE49-F238E27FC236}">
              <a16:creationId xmlns:a16="http://schemas.microsoft.com/office/drawing/2014/main" id="{00000000-0008-0000-0000-000099000000}"/>
            </a:ext>
          </a:extLst>
        </xdr:cNvPr>
        <xdr:cNvSpPr txBox="1"/>
      </xdr:nvSpPr>
      <xdr:spPr>
        <a:xfrm>
          <a:off x="7322820" y="2838069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4" name="PoljeZBesedilom 153">
          <a:extLst>
            <a:ext uri="{FF2B5EF4-FFF2-40B4-BE49-F238E27FC236}">
              <a16:creationId xmlns:a16="http://schemas.microsoft.com/office/drawing/2014/main" id="{00000000-0008-0000-0000-00009A000000}"/>
            </a:ext>
          </a:extLst>
        </xdr:cNvPr>
        <xdr:cNvSpPr txBox="1"/>
      </xdr:nvSpPr>
      <xdr:spPr>
        <a:xfrm>
          <a:off x="7322820" y="2838069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5" name="PoljeZBesedilom 154">
          <a:extLst>
            <a:ext uri="{FF2B5EF4-FFF2-40B4-BE49-F238E27FC236}">
              <a16:creationId xmlns:a16="http://schemas.microsoft.com/office/drawing/2014/main" id="{00000000-0008-0000-0000-00009B000000}"/>
            </a:ext>
          </a:extLst>
        </xdr:cNvPr>
        <xdr:cNvSpPr txBox="1"/>
      </xdr:nvSpPr>
      <xdr:spPr>
        <a:xfrm>
          <a:off x="7322820" y="2838069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6" name="PoljeZBesedilom 155">
          <a:extLst>
            <a:ext uri="{FF2B5EF4-FFF2-40B4-BE49-F238E27FC236}">
              <a16:creationId xmlns:a16="http://schemas.microsoft.com/office/drawing/2014/main" id="{00000000-0008-0000-0000-00009C000000}"/>
            </a:ext>
          </a:extLst>
        </xdr:cNvPr>
        <xdr:cNvSpPr txBox="1"/>
      </xdr:nvSpPr>
      <xdr:spPr>
        <a:xfrm>
          <a:off x="7322820" y="272811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7" name="PoljeZBesedilom 156">
          <a:extLst>
            <a:ext uri="{FF2B5EF4-FFF2-40B4-BE49-F238E27FC236}">
              <a16:creationId xmlns:a16="http://schemas.microsoft.com/office/drawing/2014/main" id="{00000000-0008-0000-0000-00009D000000}"/>
            </a:ext>
          </a:extLst>
        </xdr:cNvPr>
        <xdr:cNvSpPr txBox="1"/>
      </xdr:nvSpPr>
      <xdr:spPr>
        <a:xfrm>
          <a:off x="7322820" y="272811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8" name="PoljeZBesedilom 157">
          <a:extLst>
            <a:ext uri="{FF2B5EF4-FFF2-40B4-BE49-F238E27FC236}">
              <a16:creationId xmlns:a16="http://schemas.microsoft.com/office/drawing/2014/main" id="{00000000-0008-0000-0000-00009E000000}"/>
            </a:ext>
          </a:extLst>
        </xdr:cNvPr>
        <xdr:cNvSpPr txBox="1"/>
      </xdr:nvSpPr>
      <xdr:spPr>
        <a:xfrm>
          <a:off x="7322820" y="272811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9" name="PoljeZBesedilom 158">
          <a:extLst>
            <a:ext uri="{FF2B5EF4-FFF2-40B4-BE49-F238E27FC236}">
              <a16:creationId xmlns:a16="http://schemas.microsoft.com/office/drawing/2014/main" id="{00000000-0008-0000-0000-00009F000000}"/>
            </a:ext>
          </a:extLst>
        </xdr:cNvPr>
        <xdr:cNvSpPr txBox="1"/>
      </xdr:nvSpPr>
      <xdr:spPr>
        <a:xfrm>
          <a:off x="7322820" y="272811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0" name="PoljeZBesedilom 159">
          <a:extLst>
            <a:ext uri="{FF2B5EF4-FFF2-40B4-BE49-F238E27FC236}">
              <a16:creationId xmlns:a16="http://schemas.microsoft.com/office/drawing/2014/main" id="{00000000-0008-0000-0000-0000A0000000}"/>
            </a:ext>
          </a:extLst>
        </xdr:cNvPr>
        <xdr:cNvSpPr txBox="1"/>
      </xdr:nvSpPr>
      <xdr:spPr>
        <a:xfrm>
          <a:off x="7322820" y="272811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1" name="PoljeZBesedilom 160">
          <a:extLst>
            <a:ext uri="{FF2B5EF4-FFF2-40B4-BE49-F238E27FC236}">
              <a16:creationId xmlns:a16="http://schemas.microsoft.com/office/drawing/2014/main" id="{00000000-0008-0000-0000-0000A1000000}"/>
            </a:ext>
          </a:extLst>
        </xdr:cNvPr>
        <xdr:cNvSpPr txBox="1"/>
      </xdr:nvSpPr>
      <xdr:spPr>
        <a:xfrm>
          <a:off x="7322820" y="272811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2" name="PoljeZBesedilom 161">
          <a:extLst>
            <a:ext uri="{FF2B5EF4-FFF2-40B4-BE49-F238E27FC236}">
              <a16:creationId xmlns:a16="http://schemas.microsoft.com/office/drawing/2014/main" id="{00000000-0008-0000-0000-0000A2000000}"/>
            </a:ext>
          </a:extLst>
        </xdr:cNvPr>
        <xdr:cNvSpPr txBox="1"/>
      </xdr:nvSpPr>
      <xdr:spPr>
        <a:xfrm>
          <a:off x="7322820" y="272811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3" name="PoljeZBesedilom 162">
          <a:extLst>
            <a:ext uri="{FF2B5EF4-FFF2-40B4-BE49-F238E27FC236}">
              <a16:creationId xmlns:a16="http://schemas.microsoft.com/office/drawing/2014/main" id="{00000000-0008-0000-0000-0000A3000000}"/>
            </a:ext>
          </a:extLst>
        </xdr:cNvPr>
        <xdr:cNvSpPr txBox="1"/>
      </xdr:nvSpPr>
      <xdr:spPr>
        <a:xfrm>
          <a:off x="7322820" y="272811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4" name="PoljeZBesedilom 163">
          <a:extLst>
            <a:ext uri="{FF2B5EF4-FFF2-40B4-BE49-F238E27FC236}">
              <a16:creationId xmlns:a16="http://schemas.microsoft.com/office/drawing/2014/main" id="{00000000-0008-0000-0000-0000A4000000}"/>
            </a:ext>
          </a:extLst>
        </xdr:cNvPr>
        <xdr:cNvSpPr txBox="1"/>
      </xdr:nvSpPr>
      <xdr:spPr>
        <a:xfrm>
          <a:off x="7322820" y="272811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5" name="PoljeZBesedilom 164">
          <a:extLst>
            <a:ext uri="{FF2B5EF4-FFF2-40B4-BE49-F238E27FC236}">
              <a16:creationId xmlns:a16="http://schemas.microsoft.com/office/drawing/2014/main" id="{00000000-0008-0000-0000-0000A5000000}"/>
            </a:ext>
          </a:extLst>
        </xdr:cNvPr>
        <xdr:cNvSpPr txBox="1"/>
      </xdr:nvSpPr>
      <xdr:spPr>
        <a:xfrm>
          <a:off x="7322820" y="272811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6" name="PoljeZBesedilom 165">
          <a:extLst>
            <a:ext uri="{FF2B5EF4-FFF2-40B4-BE49-F238E27FC236}">
              <a16:creationId xmlns:a16="http://schemas.microsoft.com/office/drawing/2014/main" id="{00000000-0008-0000-0000-0000A6000000}"/>
            </a:ext>
          </a:extLst>
        </xdr:cNvPr>
        <xdr:cNvSpPr txBox="1"/>
      </xdr:nvSpPr>
      <xdr:spPr>
        <a:xfrm>
          <a:off x="7322820" y="272811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7" name="PoljeZBesedilom 166">
          <a:extLst>
            <a:ext uri="{FF2B5EF4-FFF2-40B4-BE49-F238E27FC236}">
              <a16:creationId xmlns:a16="http://schemas.microsoft.com/office/drawing/2014/main" id="{00000000-0008-0000-0000-0000A7000000}"/>
            </a:ext>
          </a:extLst>
        </xdr:cNvPr>
        <xdr:cNvSpPr txBox="1"/>
      </xdr:nvSpPr>
      <xdr:spPr>
        <a:xfrm>
          <a:off x="7322820" y="272811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8" name="PoljeZBesedilom 167">
          <a:extLst>
            <a:ext uri="{FF2B5EF4-FFF2-40B4-BE49-F238E27FC236}">
              <a16:creationId xmlns:a16="http://schemas.microsoft.com/office/drawing/2014/main" id="{00000000-0008-0000-0000-0000A8000000}"/>
            </a:ext>
          </a:extLst>
        </xdr:cNvPr>
        <xdr:cNvSpPr txBox="1"/>
      </xdr:nvSpPr>
      <xdr:spPr>
        <a:xfrm>
          <a:off x="7322820" y="272811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9" name="PoljeZBesedilom 168">
          <a:extLst>
            <a:ext uri="{FF2B5EF4-FFF2-40B4-BE49-F238E27FC236}">
              <a16:creationId xmlns:a16="http://schemas.microsoft.com/office/drawing/2014/main" id="{00000000-0008-0000-0000-0000A9000000}"/>
            </a:ext>
          </a:extLst>
        </xdr:cNvPr>
        <xdr:cNvSpPr txBox="1"/>
      </xdr:nvSpPr>
      <xdr:spPr>
        <a:xfrm>
          <a:off x="7322820" y="272811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0" name="PoljeZBesedilom 169">
          <a:extLst>
            <a:ext uri="{FF2B5EF4-FFF2-40B4-BE49-F238E27FC236}">
              <a16:creationId xmlns:a16="http://schemas.microsoft.com/office/drawing/2014/main" id="{00000000-0008-0000-0000-0000AA000000}"/>
            </a:ext>
          </a:extLst>
        </xdr:cNvPr>
        <xdr:cNvSpPr txBox="1"/>
      </xdr:nvSpPr>
      <xdr:spPr>
        <a:xfrm>
          <a:off x="7322820" y="272811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1" name="PoljeZBesedilom 170">
          <a:extLst>
            <a:ext uri="{FF2B5EF4-FFF2-40B4-BE49-F238E27FC236}">
              <a16:creationId xmlns:a16="http://schemas.microsoft.com/office/drawing/2014/main" id="{00000000-0008-0000-0000-0000AB000000}"/>
            </a:ext>
          </a:extLst>
        </xdr:cNvPr>
        <xdr:cNvSpPr txBox="1"/>
      </xdr:nvSpPr>
      <xdr:spPr>
        <a:xfrm>
          <a:off x="7322820" y="272811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2" name="PoljeZBesedilom 171">
          <a:extLst>
            <a:ext uri="{FF2B5EF4-FFF2-40B4-BE49-F238E27FC236}">
              <a16:creationId xmlns:a16="http://schemas.microsoft.com/office/drawing/2014/main" id="{00000000-0008-0000-0000-0000AC000000}"/>
            </a:ext>
          </a:extLst>
        </xdr:cNvPr>
        <xdr:cNvSpPr txBox="1"/>
      </xdr:nvSpPr>
      <xdr:spPr>
        <a:xfrm>
          <a:off x="7322820" y="272811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3" name="PoljeZBesedilom 172">
          <a:extLst>
            <a:ext uri="{FF2B5EF4-FFF2-40B4-BE49-F238E27FC236}">
              <a16:creationId xmlns:a16="http://schemas.microsoft.com/office/drawing/2014/main" id="{00000000-0008-0000-0000-0000AD000000}"/>
            </a:ext>
          </a:extLst>
        </xdr:cNvPr>
        <xdr:cNvSpPr txBox="1"/>
      </xdr:nvSpPr>
      <xdr:spPr>
        <a:xfrm>
          <a:off x="7322820" y="272811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4" name="PoljeZBesedilom 173">
          <a:extLst>
            <a:ext uri="{FF2B5EF4-FFF2-40B4-BE49-F238E27FC236}">
              <a16:creationId xmlns:a16="http://schemas.microsoft.com/office/drawing/2014/main" id="{00000000-0008-0000-0000-0000AE000000}"/>
            </a:ext>
          </a:extLst>
        </xdr:cNvPr>
        <xdr:cNvSpPr txBox="1"/>
      </xdr:nvSpPr>
      <xdr:spPr>
        <a:xfrm>
          <a:off x="7322820" y="272811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5" name="PoljeZBesedilom 174">
          <a:extLst>
            <a:ext uri="{FF2B5EF4-FFF2-40B4-BE49-F238E27FC236}">
              <a16:creationId xmlns:a16="http://schemas.microsoft.com/office/drawing/2014/main" id="{00000000-0008-0000-0000-0000AF000000}"/>
            </a:ext>
          </a:extLst>
        </xdr:cNvPr>
        <xdr:cNvSpPr txBox="1"/>
      </xdr:nvSpPr>
      <xdr:spPr>
        <a:xfrm>
          <a:off x="7322820" y="272811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6" name="PoljeZBesedilom 175">
          <a:extLst>
            <a:ext uri="{FF2B5EF4-FFF2-40B4-BE49-F238E27FC236}">
              <a16:creationId xmlns:a16="http://schemas.microsoft.com/office/drawing/2014/main" id="{00000000-0008-0000-0000-0000B0000000}"/>
            </a:ext>
          </a:extLst>
        </xdr:cNvPr>
        <xdr:cNvSpPr txBox="1"/>
      </xdr:nvSpPr>
      <xdr:spPr>
        <a:xfrm>
          <a:off x="7322820" y="272811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7" name="PoljeZBesedilom 176">
          <a:extLst>
            <a:ext uri="{FF2B5EF4-FFF2-40B4-BE49-F238E27FC236}">
              <a16:creationId xmlns:a16="http://schemas.microsoft.com/office/drawing/2014/main" id="{00000000-0008-0000-0000-0000B1000000}"/>
            </a:ext>
          </a:extLst>
        </xdr:cNvPr>
        <xdr:cNvSpPr txBox="1"/>
      </xdr:nvSpPr>
      <xdr:spPr>
        <a:xfrm>
          <a:off x="7322820" y="272811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8" name="PoljeZBesedilom 177">
          <a:extLst>
            <a:ext uri="{FF2B5EF4-FFF2-40B4-BE49-F238E27FC236}">
              <a16:creationId xmlns:a16="http://schemas.microsoft.com/office/drawing/2014/main" id="{00000000-0008-0000-0000-0000B2000000}"/>
            </a:ext>
          </a:extLst>
        </xdr:cNvPr>
        <xdr:cNvSpPr txBox="1"/>
      </xdr:nvSpPr>
      <xdr:spPr>
        <a:xfrm>
          <a:off x="7322820" y="272811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9" name="PoljeZBesedilom 178">
          <a:extLst>
            <a:ext uri="{FF2B5EF4-FFF2-40B4-BE49-F238E27FC236}">
              <a16:creationId xmlns:a16="http://schemas.microsoft.com/office/drawing/2014/main" id="{00000000-0008-0000-0000-0000B3000000}"/>
            </a:ext>
          </a:extLst>
        </xdr:cNvPr>
        <xdr:cNvSpPr txBox="1"/>
      </xdr:nvSpPr>
      <xdr:spPr>
        <a:xfrm>
          <a:off x="7322820" y="272811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0" name="PoljeZBesedilom 179">
          <a:extLst>
            <a:ext uri="{FF2B5EF4-FFF2-40B4-BE49-F238E27FC236}">
              <a16:creationId xmlns:a16="http://schemas.microsoft.com/office/drawing/2014/main" id="{00000000-0008-0000-0000-0000B4000000}"/>
            </a:ext>
          </a:extLst>
        </xdr:cNvPr>
        <xdr:cNvSpPr txBox="1"/>
      </xdr:nvSpPr>
      <xdr:spPr>
        <a:xfrm>
          <a:off x="7322820" y="272811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1" name="PoljeZBesedilom 180">
          <a:extLst>
            <a:ext uri="{FF2B5EF4-FFF2-40B4-BE49-F238E27FC236}">
              <a16:creationId xmlns:a16="http://schemas.microsoft.com/office/drawing/2014/main" id="{00000000-0008-0000-0000-0000B5000000}"/>
            </a:ext>
          </a:extLst>
        </xdr:cNvPr>
        <xdr:cNvSpPr txBox="1"/>
      </xdr:nvSpPr>
      <xdr:spPr>
        <a:xfrm>
          <a:off x="7322820" y="272811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2" name="PoljeZBesedilom 181">
          <a:extLst>
            <a:ext uri="{FF2B5EF4-FFF2-40B4-BE49-F238E27FC236}">
              <a16:creationId xmlns:a16="http://schemas.microsoft.com/office/drawing/2014/main" id="{00000000-0008-0000-0000-0000B6000000}"/>
            </a:ext>
          </a:extLst>
        </xdr:cNvPr>
        <xdr:cNvSpPr txBox="1"/>
      </xdr:nvSpPr>
      <xdr:spPr>
        <a:xfrm>
          <a:off x="7322820" y="273649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3" name="PoljeZBesedilom 182">
          <a:extLst>
            <a:ext uri="{FF2B5EF4-FFF2-40B4-BE49-F238E27FC236}">
              <a16:creationId xmlns:a16="http://schemas.microsoft.com/office/drawing/2014/main" id="{00000000-0008-0000-0000-0000B7000000}"/>
            </a:ext>
          </a:extLst>
        </xdr:cNvPr>
        <xdr:cNvSpPr txBox="1"/>
      </xdr:nvSpPr>
      <xdr:spPr>
        <a:xfrm>
          <a:off x="7322820" y="273649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4" name="PoljeZBesedilom 183">
          <a:extLst>
            <a:ext uri="{FF2B5EF4-FFF2-40B4-BE49-F238E27FC236}">
              <a16:creationId xmlns:a16="http://schemas.microsoft.com/office/drawing/2014/main" id="{00000000-0008-0000-0000-0000B8000000}"/>
            </a:ext>
          </a:extLst>
        </xdr:cNvPr>
        <xdr:cNvSpPr txBox="1"/>
      </xdr:nvSpPr>
      <xdr:spPr>
        <a:xfrm>
          <a:off x="7322820" y="273649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5" name="PoljeZBesedilom 184">
          <a:extLst>
            <a:ext uri="{FF2B5EF4-FFF2-40B4-BE49-F238E27FC236}">
              <a16:creationId xmlns:a16="http://schemas.microsoft.com/office/drawing/2014/main" id="{00000000-0008-0000-0000-0000B9000000}"/>
            </a:ext>
          </a:extLst>
        </xdr:cNvPr>
        <xdr:cNvSpPr txBox="1"/>
      </xdr:nvSpPr>
      <xdr:spPr>
        <a:xfrm>
          <a:off x="7322820" y="273649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6" name="PoljeZBesedilom 185">
          <a:extLst>
            <a:ext uri="{FF2B5EF4-FFF2-40B4-BE49-F238E27FC236}">
              <a16:creationId xmlns:a16="http://schemas.microsoft.com/office/drawing/2014/main" id="{00000000-0008-0000-0000-0000BA000000}"/>
            </a:ext>
          </a:extLst>
        </xdr:cNvPr>
        <xdr:cNvSpPr txBox="1"/>
      </xdr:nvSpPr>
      <xdr:spPr>
        <a:xfrm>
          <a:off x="7322820" y="273649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7" name="PoljeZBesedilom 186">
          <a:extLst>
            <a:ext uri="{FF2B5EF4-FFF2-40B4-BE49-F238E27FC236}">
              <a16:creationId xmlns:a16="http://schemas.microsoft.com/office/drawing/2014/main" id="{00000000-0008-0000-0000-0000BB000000}"/>
            </a:ext>
          </a:extLst>
        </xdr:cNvPr>
        <xdr:cNvSpPr txBox="1"/>
      </xdr:nvSpPr>
      <xdr:spPr>
        <a:xfrm>
          <a:off x="7322820" y="273649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8" name="PoljeZBesedilom 187">
          <a:extLst>
            <a:ext uri="{FF2B5EF4-FFF2-40B4-BE49-F238E27FC236}">
              <a16:creationId xmlns:a16="http://schemas.microsoft.com/office/drawing/2014/main" id="{00000000-0008-0000-0000-0000BC000000}"/>
            </a:ext>
          </a:extLst>
        </xdr:cNvPr>
        <xdr:cNvSpPr txBox="1"/>
      </xdr:nvSpPr>
      <xdr:spPr>
        <a:xfrm>
          <a:off x="7322820" y="273649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9" name="PoljeZBesedilom 188">
          <a:extLst>
            <a:ext uri="{FF2B5EF4-FFF2-40B4-BE49-F238E27FC236}">
              <a16:creationId xmlns:a16="http://schemas.microsoft.com/office/drawing/2014/main" id="{00000000-0008-0000-0000-0000BD000000}"/>
            </a:ext>
          </a:extLst>
        </xdr:cNvPr>
        <xdr:cNvSpPr txBox="1"/>
      </xdr:nvSpPr>
      <xdr:spPr>
        <a:xfrm>
          <a:off x="7322820" y="273649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0" name="PoljeZBesedilom 189">
          <a:extLst>
            <a:ext uri="{FF2B5EF4-FFF2-40B4-BE49-F238E27FC236}">
              <a16:creationId xmlns:a16="http://schemas.microsoft.com/office/drawing/2014/main" id="{00000000-0008-0000-0000-0000BE000000}"/>
            </a:ext>
          </a:extLst>
        </xdr:cNvPr>
        <xdr:cNvSpPr txBox="1"/>
      </xdr:nvSpPr>
      <xdr:spPr>
        <a:xfrm>
          <a:off x="7322820" y="273649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1" name="PoljeZBesedilom 190">
          <a:extLst>
            <a:ext uri="{FF2B5EF4-FFF2-40B4-BE49-F238E27FC236}">
              <a16:creationId xmlns:a16="http://schemas.microsoft.com/office/drawing/2014/main" id="{00000000-0008-0000-0000-0000BF000000}"/>
            </a:ext>
          </a:extLst>
        </xdr:cNvPr>
        <xdr:cNvSpPr txBox="1"/>
      </xdr:nvSpPr>
      <xdr:spPr>
        <a:xfrm>
          <a:off x="7322820" y="273649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2" name="PoljeZBesedilom 191">
          <a:extLst>
            <a:ext uri="{FF2B5EF4-FFF2-40B4-BE49-F238E27FC236}">
              <a16:creationId xmlns:a16="http://schemas.microsoft.com/office/drawing/2014/main" id="{00000000-0008-0000-0000-0000C0000000}"/>
            </a:ext>
          </a:extLst>
        </xdr:cNvPr>
        <xdr:cNvSpPr txBox="1"/>
      </xdr:nvSpPr>
      <xdr:spPr>
        <a:xfrm>
          <a:off x="7322820" y="273649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3" name="PoljeZBesedilom 192">
          <a:extLst>
            <a:ext uri="{FF2B5EF4-FFF2-40B4-BE49-F238E27FC236}">
              <a16:creationId xmlns:a16="http://schemas.microsoft.com/office/drawing/2014/main" id="{00000000-0008-0000-0000-0000C1000000}"/>
            </a:ext>
          </a:extLst>
        </xdr:cNvPr>
        <xdr:cNvSpPr txBox="1"/>
      </xdr:nvSpPr>
      <xdr:spPr>
        <a:xfrm>
          <a:off x="7322820" y="273649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4" name="PoljeZBesedilom 193">
          <a:extLst>
            <a:ext uri="{FF2B5EF4-FFF2-40B4-BE49-F238E27FC236}">
              <a16:creationId xmlns:a16="http://schemas.microsoft.com/office/drawing/2014/main" id="{00000000-0008-0000-0000-0000C2000000}"/>
            </a:ext>
          </a:extLst>
        </xdr:cNvPr>
        <xdr:cNvSpPr txBox="1"/>
      </xdr:nvSpPr>
      <xdr:spPr>
        <a:xfrm>
          <a:off x="7322820" y="273649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5" name="PoljeZBesedilom 194">
          <a:extLst>
            <a:ext uri="{FF2B5EF4-FFF2-40B4-BE49-F238E27FC236}">
              <a16:creationId xmlns:a16="http://schemas.microsoft.com/office/drawing/2014/main" id="{00000000-0008-0000-0000-0000C3000000}"/>
            </a:ext>
          </a:extLst>
        </xdr:cNvPr>
        <xdr:cNvSpPr txBox="1"/>
      </xdr:nvSpPr>
      <xdr:spPr>
        <a:xfrm>
          <a:off x="7322820" y="273649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6" name="PoljeZBesedilom 195">
          <a:extLst>
            <a:ext uri="{FF2B5EF4-FFF2-40B4-BE49-F238E27FC236}">
              <a16:creationId xmlns:a16="http://schemas.microsoft.com/office/drawing/2014/main" id="{00000000-0008-0000-0000-0000C4000000}"/>
            </a:ext>
          </a:extLst>
        </xdr:cNvPr>
        <xdr:cNvSpPr txBox="1"/>
      </xdr:nvSpPr>
      <xdr:spPr>
        <a:xfrm>
          <a:off x="7322820" y="273649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7" name="PoljeZBesedilom 196">
          <a:extLst>
            <a:ext uri="{FF2B5EF4-FFF2-40B4-BE49-F238E27FC236}">
              <a16:creationId xmlns:a16="http://schemas.microsoft.com/office/drawing/2014/main" id="{00000000-0008-0000-0000-0000C5000000}"/>
            </a:ext>
          </a:extLst>
        </xdr:cNvPr>
        <xdr:cNvSpPr txBox="1"/>
      </xdr:nvSpPr>
      <xdr:spPr>
        <a:xfrm>
          <a:off x="7322820" y="273649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8" name="PoljeZBesedilom 197">
          <a:extLst>
            <a:ext uri="{FF2B5EF4-FFF2-40B4-BE49-F238E27FC236}">
              <a16:creationId xmlns:a16="http://schemas.microsoft.com/office/drawing/2014/main" id="{00000000-0008-0000-0000-0000C6000000}"/>
            </a:ext>
          </a:extLst>
        </xdr:cNvPr>
        <xdr:cNvSpPr txBox="1"/>
      </xdr:nvSpPr>
      <xdr:spPr>
        <a:xfrm>
          <a:off x="7322820" y="273649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9" name="PoljeZBesedilom 198">
          <a:extLst>
            <a:ext uri="{FF2B5EF4-FFF2-40B4-BE49-F238E27FC236}">
              <a16:creationId xmlns:a16="http://schemas.microsoft.com/office/drawing/2014/main" id="{00000000-0008-0000-0000-0000C7000000}"/>
            </a:ext>
          </a:extLst>
        </xdr:cNvPr>
        <xdr:cNvSpPr txBox="1"/>
      </xdr:nvSpPr>
      <xdr:spPr>
        <a:xfrm>
          <a:off x="7322820" y="273649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0" name="PoljeZBesedilom 199">
          <a:extLst>
            <a:ext uri="{FF2B5EF4-FFF2-40B4-BE49-F238E27FC236}">
              <a16:creationId xmlns:a16="http://schemas.microsoft.com/office/drawing/2014/main" id="{00000000-0008-0000-0000-0000C8000000}"/>
            </a:ext>
          </a:extLst>
        </xdr:cNvPr>
        <xdr:cNvSpPr txBox="1"/>
      </xdr:nvSpPr>
      <xdr:spPr>
        <a:xfrm>
          <a:off x="7322820" y="2004136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1" name="PoljeZBesedilom 200">
          <a:extLst>
            <a:ext uri="{FF2B5EF4-FFF2-40B4-BE49-F238E27FC236}">
              <a16:creationId xmlns:a16="http://schemas.microsoft.com/office/drawing/2014/main" id="{00000000-0008-0000-0000-0000C9000000}"/>
            </a:ext>
          </a:extLst>
        </xdr:cNvPr>
        <xdr:cNvSpPr txBox="1"/>
      </xdr:nvSpPr>
      <xdr:spPr>
        <a:xfrm>
          <a:off x="7322820" y="188694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2" name="PoljeZBesedilom 201">
          <a:extLst>
            <a:ext uri="{FF2B5EF4-FFF2-40B4-BE49-F238E27FC236}">
              <a16:creationId xmlns:a16="http://schemas.microsoft.com/office/drawing/2014/main" id="{00000000-0008-0000-0000-0000CA000000}"/>
            </a:ext>
          </a:extLst>
        </xdr:cNvPr>
        <xdr:cNvSpPr txBox="1"/>
      </xdr:nvSpPr>
      <xdr:spPr>
        <a:xfrm>
          <a:off x="7322820" y="2004136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3" name="PoljeZBesedilom 202">
          <a:extLst>
            <a:ext uri="{FF2B5EF4-FFF2-40B4-BE49-F238E27FC236}">
              <a16:creationId xmlns:a16="http://schemas.microsoft.com/office/drawing/2014/main" id="{00000000-0008-0000-0000-0000CB000000}"/>
            </a:ext>
          </a:extLst>
        </xdr:cNvPr>
        <xdr:cNvSpPr txBox="1"/>
      </xdr:nvSpPr>
      <xdr:spPr>
        <a:xfrm>
          <a:off x="7322820" y="2004136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4" name="PoljeZBesedilom 203">
          <a:extLst>
            <a:ext uri="{FF2B5EF4-FFF2-40B4-BE49-F238E27FC236}">
              <a16:creationId xmlns:a16="http://schemas.microsoft.com/office/drawing/2014/main" id="{00000000-0008-0000-0000-0000CC000000}"/>
            </a:ext>
          </a:extLst>
        </xdr:cNvPr>
        <xdr:cNvSpPr txBox="1"/>
      </xdr:nvSpPr>
      <xdr:spPr>
        <a:xfrm>
          <a:off x="7322820" y="2004136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5" name="PoljeZBesedilom 204">
          <a:extLst>
            <a:ext uri="{FF2B5EF4-FFF2-40B4-BE49-F238E27FC236}">
              <a16:creationId xmlns:a16="http://schemas.microsoft.com/office/drawing/2014/main" id="{00000000-0008-0000-0000-0000CD000000}"/>
            </a:ext>
          </a:extLst>
        </xdr:cNvPr>
        <xdr:cNvSpPr txBox="1"/>
      </xdr:nvSpPr>
      <xdr:spPr>
        <a:xfrm>
          <a:off x="7322820" y="2004136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6" name="PoljeZBesedilom 205">
          <a:extLst>
            <a:ext uri="{FF2B5EF4-FFF2-40B4-BE49-F238E27FC236}">
              <a16:creationId xmlns:a16="http://schemas.microsoft.com/office/drawing/2014/main" id="{00000000-0008-0000-0000-0000CE000000}"/>
            </a:ext>
          </a:extLst>
        </xdr:cNvPr>
        <xdr:cNvSpPr txBox="1"/>
      </xdr:nvSpPr>
      <xdr:spPr>
        <a:xfrm>
          <a:off x="7322820" y="2004136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7" name="PoljeZBesedilom 206">
          <a:extLst>
            <a:ext uri="{FF2B5EF4-FFF2-40B4-BE49-F238E27FC236}">
              <a16:creationId xmlns:a16="http://schemas.microsoft.com/office/drawing/2014/main" id="{00000000-0008-0000-0000-0000CF000000}"/>
            </a:ext>
          </a:extLst>
        </xdr:cNvPr>
        <xdr:cNvSpPr txBox="1"/>
      </xdr:nvSpPr>
      <xdr:spPr>
        <a:xfrm>
          <a:off x="7322820" y="2004136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8" name="PoljeZBesedilom 207">
          <a:extLst>
            <a:ext uri="{FF2B5EF4-FFF2-40B4-BE49-F238E27FC236}">
              <a16:creationId xmlns:a16="http://schemas.microsoft.com/office/drawing/2014/main" id="{00000000-0008-0000-0000-0000D0000000}"/>
            </a:ext>
          </a:extLst>
        </xdr:cNvPr>
        <xdr:cNvSpPr txBox="1"/>
      </xdr:nvSpPr>
      <xdr:spPr>
        <a:xfrm>
          <a:off x="7322820" y="2004136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9" name="PoljeZBesedilom 208">
          <a:extLst>
            <a:ext uri="{FF2B5EF4-FFF2-40B4-BE49-F238E27FC236}">
              <a16:creationId xmlns:a16="http://schemas.microsoft.com/office/drawing/2014/main" id="{00000000-0008-0000-0000-0000D1000000}"/>
            </a:ext>
          </a:extLst>
        </xdr:cNvPr>
        <xdr:cNvSpPr txBox="1"/>
      </xdr:nvSpPr>
      <xdr:spPr>
        <a:xfrm>
          <a:off x="7322820" y="2004136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210" name="PoljeZBesedilom 209">
          <a:extLst>
            <a:ext uri="{FF2B5EF4-FFF2-40B4-BE49-F238E27FC236}">
              <a16:creationId xmlns:a16="http://schemas.microsoft.com/office/drawing/2014/main" id="{00000000-0008-0000-0000-0000D2000000}"/>
            </a:ext>
          </a:extLst>
        </xdr:cNvPr>
        <xdr:cNvSpPr txBox="1"/>
      </xdr:nvSpPr>
      <xdr:spPr>
        <a:xfrm>
          <a:off x="7320915" y="2004136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1" name="PoljeZBesedilom 210">
          <a:extLst>
            <a:ext uri="{FF2B5EF4-FFF2-40B4-BE49-F238E27FC236}">
              <a16:creationId xmlns:a16="http://schemas.microsoft.com/office/drawing/2014/main" id="{00000000-0008-0000-0000-0000D3000000}"/>
            </a:ext>
          </a:extLst>
        </xdr:cNvPr>
        <xdr:cNvSpPr txBox="1"/>
      </xdr:nvSpPr>
      <xdr:spPr>
        <a:xfrm>
          <a:off x="7322820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2" name="PoljeZBesedilom 211">
          <a:extLst>
            <a:ext uri="{FF2B5EF4-FFF2-40B4-BE49-F238E27FC236}">
              <a16:creationId xmlns:a16="http://schemas.microsoft.com/office/drawing/2014/main" id="{00000000-0008-0000-0000-0000D4000000}"/>
            </a:ext>
          </a:extLst>
        </xdr:cNvPr>
        <xdr:cNvSpPr txBox="1"/>
      </xdr:nvSpPr>
      <xdr:spPr>
        <a:xfrm>
          <a:off x="7322820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3" name="PoljeZBesedilom 212">
          <a:extLst>
            <a:ext uri="{FF2B5EF4-FFF2-40B4-BE49-F238E27FC236}">
              <a16:creationId xmlns:a16="http://schemas.microsoft.com/office/drawing/2014/main" id="{00000000-0008-0000-0000-0000D5000000}"/>
            </a:ext>
          </a:extLst>
        </xdr:cNvPr>
        <xdr:cNvSpPr txBox="1"/>
      </xdr:nvSpPr>
      <xdr:spPr>
        <a:xfrm>
          <a:off x="7322820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4" name="PoljeZBesedilom 213">
          <a:extLst>
            <a:ext uri="{FF2B5EF4-FFF2-40B4-BE49-F238E27FC236}">
              <a16:creationId xmlns:a16="http://schemas.microsoft.com/office/drawing/2014/main" id="{00000000-0008-0000-0000-0000D6000000}"/>
            </a:ext>
          </a:extLst>
        </xdr:cNvPr>
        <xdr:cNvSpPr txBox="1"/>
      </xdr:nvSpPr>
      <xdr:spPr>
        <a:xfrm>
          <a:off x="7322820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5" name="PoljeZBesedilom 214">
          <a:extLst>
            <a:ext uri="{FF2B5EF4-FFF2-40B4-BE49-F238E27FC236}">
              <a16:creationId xmlns:a16="http://schemas.microsoft.com/office/drawing/2014/main" id="{00000000-0008-0000-0000-0000D7000000}"/>
            </a:ext>
          </a:extLst>
        </xdr:cNvPr>
        <xdr:cNvSpPr txBox="1"/>
      </xdr:nvSpPr>
      <xdr:spPr>
        <a:xfrm>
          <a:off x="7322820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6" name="PoljeZBesedilom 215">
          <a:extLst>
            <a:ext uri="{FF2B5EF4-FFF2-40B4-BE49-F238E27FC236}">
              <a16:creationId xmlns:a16="http://schemas.microsoft.com/office/drawing/2014/main" id="{00000000-0008-0000-0000-0000D8000000}"/>
            </a:ext>
          </a:extLst>
        </xdr:cNvPr>
        <xdr:cNvSpPr txBox="1"/>
      </xdr:nvSpPr>
      <xdr:spPr>
        <a:xfrm>
          <a:off x="7322820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7" name="PoljeZBesedilom 216">
          <a:extLst>
            <a:ext uri="{FF2B5EF4-FFF2-40B4-BE49-F238E27FC236}">
              <a16:creationId xmlns:a16="http://schemas.microsoft.com/office/drawing/2014/main" id="{00000000-0008-0000-0000-0000D9000000}"/>
            </a:ext>
          </a:extLst>
        </xdr:cNvPr>
        <xdr:cNvSpPr txBox="1"/>
      </xdr:nvSpPr>
      <xdr:spPr>
        <a:xfrm>
          <a:off x="7322820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8" name="PoljeZBesedilom 217">
          <a:extLst>
            <a:ext uri="{FF2B5EF4-FFF2-40B4-BE49-F238E27FC236}">
              <a16:creationId xmlns:a16="http://schemas.microsoft.com/office/drawing/2014/main" id="{00000000-0008-0000-0000-0000DA000000}"/>
            </a:ext>
          </a:extLst>
        </xdr:cNvPr>
        <xdr:cNvSpPr txBox="1"/>
      </xdr:nvSpPr>
      <xdr:spPr>
        <a:xfrm>
          <a:off x="7322820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9" name="PoljeZBesedilom 218">
          <a:extLst>
            <a:ext uri="{FF2B5EF4-FFF2-40B4-BE49-F238E27FC236}">
              <a16:creationId xmlns:a16="http://schemas.microsoft.com/office/drawing/2014/main" id="{00000000-0008-0000-0000-0000DB000000}"/>
            </a:ext>
          </a:extLst>
        </xdr:cNvPr>
        <xdr:cNvSpPr txBox="1"/>
      </xdr:nvSpPr>
      <xdr:spPr>
        <a:xfrm>
          <a:off x="7322820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0" name="PoljeZBesedilom 219">
          <a:extLst>
            <a:ext uri="{FF2B5EF4-FFF2-40B4-BE49-F238E27FC236}">
              <a16:creationId xmlns:a16="http://schemas.microsoft.com/office/drawing/2014/main" id="{00000000-0008-0000-0000-0000DC000000}"/>
            </a:ext>
          </a:extLst>
        </xdr:cNvPr>
        <xdr:cNvSpPr txBox="1"/>
      </xdr:nvSpPr>
      <xdr:spPr>
        <a:xfrm>
          <a:off x="7322820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221" name="PoljeZBesedilom 220">
          <a:extLst>
            <a:ext uri="{FF2B5EF4-FFF2-40B4-BE49-F238E27FC236}">
              <a16:creationId xmlns:a16="http://schemas.microsoft.com/office/drawing/2014/main" id="{00000000-0008-0000-0000-0000DD000000}"/>
            </a:ext>
          </a:extLst>
        </xdr:cNvPr>
        <xdr:cNvSpPr txBox="1"/>
      </xdr:nvSpPr>
      <xdr:spPr>
        <a:xfrm>
          <a:off x="7320915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2" name="PoljeZBesedilom 221">
          <a:extLst>
            <a:ext uri="{FF2B5EF4-FFF2-40B4-BE49-F238E27FC236}">
              <a16:creationId xmlns:a16="http://schemas.microsoft.com/office/drawing/2014/main" id="{00000000-0008-0000-0000-0000DE000000}"/>
            </a:ext>
          </a:extLst>
        </xdr:cNvPr>
        <xdr:cNvSpPr txBox="1"/>
      </xdr:nvSpPr>
      <xdr:spPr>
        <a:xfrm>
          <a:off x="7322820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3" name="PoljeZBesedilom 222">
          <a:extLst>
            <a:ext uri="{FF2B5EF4-FFF2-40B4-BE49-F238E27FC236}">
              <a16:creationId xmlns:a16="http://schemas.microsoft.com/office/drawing/2014/main" id="{00000000-0008-0000-0000-0000DF000000}"/>
            </a:ext>
          </a:extLst>
        </xdr:cNvPr>
        <xdr:cNvSpPr txBox="1"/>
      </xdr:nvSpPr>
      <xdr:spPr>
        <a:xfrm>
          <a:off x="7322820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4" name="PoljeZBesedilom 223">
          <a:extLst>
            <a:ext uri="{FF2B5EF4-FFF2-40B4-BE49-F238E27FC236}">
              <a16:creationId xmlns:a16="http://schemas.microsoft.com/office/drawing/2014/main" id="{00000000-0008-0000-0000-0000E0000000}"/>
            </a:ext>
          </a:extLst>
        </xdr:cNvPr>
        <xdr:cNvSpPr txBox="1"/>
      </xdr:nvSpPr>
      <xdr:spPr>
        <a:xfrm>
          <a:off x="7322820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5" name="PoljeZBesedilom 224">
          <a:extLst>
            <a:ext uri="{FF2B5EF4-FFF2-40B4-BE49-F238E27FC236}">
              <a16:creationId xmlns:a16="http://schemas.microsoft.com/office/drawing/2014/main" id="{00000000-0008-0000-0000-0000E1000000}"/>
            </a:ext>
          </a:extLst>
        </xdr:cNvPr>
        <xdr:cNvSpPr txBox="1"/>
      </xdr:nvSpPr>
      <xdr:spPr>
        <a:xfrm>
          <a:off x="7322820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6" name="PoljeZBesedilom 225">
          <a:extLst>
            <a:ext uri="{FF2B5EF4-FFF2-40B4-BE49-F238E27FC236}">
              <a16:creationId xmlns:a16="http://schemas.microsoft.com/office/drawing/2014/main" id="{00000000-0008-0000-0000-0000E2000000}"/>
            </a:ext>
          </a:extLst>
        </xdr:cNvPr>
        <xdr:cNvSpPr txBox="1"/>
      </xdr:nvSpPr>
      <xdr:spPr>
        <a:xfrm>
          <a:off x="7322820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7" name="PoljeZBesedilom 226">
          <a:extLst>
            <a:ext uri="{FF2B5EF4-FFF2-40B4-BE49-F238E27FC236}">
              <a16:creationId xmlns:a16="http://schemas.microsoft.com/office/drawing/2014/main" id="{00000000-0008-0000-0000-0000E3000000}"/>
            </a:ext>
          </a:extLst>
        </xdr:cNvPr>
        <xdr:cNvSpPr txBox="1"/>
      </xdr:nvSpPr>
      <xdr:spPr>
        <a:xfrm>
          <a:off x="7322820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8" name="PoljeZBesedilom 227">
          <a:extLst>
            <a:ext uri="{FF2B5EF4-FFF2-40B4-BE49-F238E27FC236}">
              <a16:creationId xmlns:a16="http://schemas.microsoft.com/office/drawing/2014/main" id="{00000000-0008-0000-0000-0000E4000000}"/>
            </a:ext>
          </a:extLst>
        </xdr:cNvPr>
        <xdr:cNvSpPr txBox="1"/>
      </xdr:nvSpPr>
      <xdr:spPr>
        <a:xfrm>
          <a:off x="7322820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9" name="PoljeZBesedilom 228">
          <a:extLst>
            <a:ext uri="{FF2B5EF4-FFF2-40B4-BE49-F238E27FC236}">
              <a16:creationId xmlns:a16="http://schemas.microsoft.com/office/drawing/2014/main" id="{00000000-0008-0000-0000-0000E5000000}"/>
            </a:ext>
          </a:extLst>
        </xdr:cNvPr>
        <xdr:cNvSpPr txBox="1"/>
      </xdr:nvSpPr>
      <xdr:spPr>
        <a:xfrm>
          <a:off x="7322820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0" name="PoljeZBesedilom 229">
          <a:extLst>
            <a:ext uri="{FF2B5EF4-FFF2-40B4-BE49-F238E27FC236}">
              <a16:creationId xmlns:a16="http://schemas.microsoft.com/office/drawing/2014/main" id="{00000000-0008-0000-0000-0000E6000000}"/>
            </a:ext>
          </a:extLst>
        </xdr:cNvPr>
        <xdr:cNvSpPr txBox="1"/>
      </xdr:nvSpPr>
      <xdr:spPr>
        <a:xfrm>
          <a:off x="7322820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1" name="PoljeZBesedilom 230">
          <a:extLst>
            <a:ext uri="{FF2B5EF4-FFF2-40B4-BE49-F238E27FC236}">
              <a16:creationId xmlns:a16="http://schemas.microsoft.com/office/drawing/2014/main" id="{00000000-0008-0000-0000-0000E7000000}"/>
            </a:ext>
          </a:extLst>
        </xdr:cNvPr>
        <xdr:cNvSpPr txBox="1"/>
      </xdr:nvSpPr>
      <xdr:spPr>
        <a:xfrm>
          <a:off x="7322820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232" name="PoljeZBesedilom 231">
          <a:extLst>
            <a:ext uri="{FF2B5EF4-FFF2-40B4-BE49-F238E27FC236}">
              <a16:creationId xmlns:a16="http://schemas.microsoft.com/office/drawing/2014/main" id="{00000000-0008-0000-0000-0000E8000000}"/>
            </a:ext>
          </a:extLst>
        </xdr:cNvPr>
        <xdr:cNvSpPr txBox="1"/>
      </xdr:nvSpPr>
      <xdr:spPr>
        <a:xfrm>
          <a:off x="7320915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233" name="PoljeZBesedilom 232">
          <a:extLst>
            <a:ext uri="{FF2B5EF4-FFF2-40B4-BE49-F238E27FC236}">
              <a16:creationId xmlns:a16="http://schemas.microsoft.com/office/drawing/2014/main" id="{00000000-0008-0000-0000-0000E9000000}"/>
            </a:ext>
          </a:extLst>
        </xdr:cNvPr>
        <xdr:cNvSpPr txBox="1"/>
      </xdr:nvSpPr>
      <xdr:spPr>
        <a:xfrm>
          <a:off x="7320915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234" name="PoljeZBesedilom 233">
          <a:extLst>
            <a:ext uri="{FF2B5EF4-FFF2-40B4-BE49-F238E27FC236}">
              <a16:creationId xmlns:a16="http://schemas.microsoft.com/office/drawing/2014/main" id="{00000000-0008-0000-0000-0000EA000000}"/>
            </a:ext>
          </a:extLst>
        </xdr:cNvPr>
        <xdr:cNvSpPr txBox="1"/>
      </xdr:nvSpPr>
      <xdr:spPr>
        <a:xfrm>
          <a:off x="7320915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235" name="PoljeZBesedilom 234">
          <a:extLst>
            <a:ext uri="{FF2B5EF4-FFF2-40B4-BE49-F238E27FC236}">
              <a16:creationId xmlns:a16="http://schemas.microsoft.com/office/drawing/2014/main" id="{00000000-0008-0000-0000-0000EB000000}"/>
            </a:ext>
          </a:extLst>
        </xdr:cNvPr>
        <xdr:cNvSpPr txBox="1"/>
      </xdr:nvSpPr>
      <xdr:spPr>
        <a:xfrm>
          <a:off x="7320915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236" name="PoljeZBesedilom 235">
          <a:extLst>
            <a:ext uri="{FF2B5EF4-FFF2-40B4-BE49-F238E27FC236}">
              <a16:creationId xmlns:a16="http://schemas.microsoft.com/office/drawing/2014/main" id="{00000000-0008-0000-0000-0000EC000000}"/>
            </a:ext>
          </a:extLst>
        </xdr:cNvPr>
        <xdr:cNvSpPr txBox="1"/>
      </xdr:nvSpPr>
      <xdr:spPr>
        <a:xfrm>
          <a:off x="7320915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237" name="PoljeZBesedilom 236">
          <a:extLst>
            <a:ext uri="{FF2B5EF4-FFF2-40B4-BE49-F238E27FC236}">
              <a16:creationId xmlns:a16="http://schemas.microsoft.com/office/drawing/2014/main" id="{00000000-0008-0000-0000-0000ED000000}"/>
            </a:ext>
          </a:extLst>
        </xdr:cNvPr>
        <xdr:cNvSpPr txBox="1"/>
      </xdr:nvSpPr>
      <xdr:spPr>
        <a:xfrm>
          <a:off x="7320915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238" name="PoljeZBesedilom 237">
          <a:extLst>
            <a:ext uri="{FF2B5EF4-FFF2-40B4-BE49-F238E27FC236}">
              <a16:creationId xmlns:a16="http://schemas.microsoft.com/office/drawing/2014/main" id="{00000000-0008-0000-0000-0000EE000000}"/>
            </a:ext>
          </a:extLst>
        </xdr:cNvPr>
        <xdr:cNvSpPr txBox="1"/>
      </xdr:nvSpPr>
      <xdr:spPr>
        <a:xfrm>
          <a:off x="7320915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9" name="PoljeZBesedilom 238">
          <a:extLst>
            <a:ext uri="{FF2B5EF4-FFF2-40B4-BE49-F238E27FC236}">
              <a16:creationId xmlns:a16="http://schemas.microsoft.com/office/drawing/2014/main" id="{00000000-0008-0000-0000-0000EF000000}"/>
            </a:ext>
          </a:extLst>
        </xdr:cNvPr>
        <xdr:cNvSpPr txBox="1"/>
      </xdr:nvSpPr>
      <xdr:spPr>
        <a:xfrm>
          <a:off x="7322820" y="34073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40" name="PoljeZBesedilom 239">
          <a:extLst>
            <a:ext uri="{FF2B5EF4-FFF2-40B4-BE49-F238E27FC236}">
              <a16:creationId xmlns:a16="http://schemas.microsoft.com/office/drawing/2014/main" id="{00000000-0008-0000-0000-0000F0000000}"/>
            </a:ext>
          </a:extLst>
        </xdr:cNvPr>
        <xdr:cNvSpPr txBox="1"/>
      </xdr:nvSpPr>
      <xdr:spPr>
        <a:xfrm>
          <a:off x="7322820" y="34073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41" name="PoljeZBesedilom 240">
          <a:extLst>
            <a:ext uri="{FF2B5EF4-FFF2-40B4-BE49-F238E27FC236}">
              <a16:creationId xmlns:a16="http://schemas.microsoft.com/office/drawing/2014/main" id="{00000000-0008-0000-0000-0000F1000000}"/>
            </a:ext>
          </a:extLst>
        </xdr:cNvPr>
        <xdr:cNvSpPr txBox="1"/>
      </xdr:nvSpPr>
      <xdr:spPr>
        <a:xfrm>
          <a:off x="7322820" y="34073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42" name="PoljeZBesedilom 241">
          <a:extLst>
            <a:ext uri="{FF2B5EF4-FFF2-40B4-BE49-F238E27FC236}">
              <a16:creationId xmlns:a16="http://schemas.microsoft.com/office/drawing/2014/main" id="{00000000-0008-0000-0000-0000F2000000}"/>
            </a:ext>
          </a:extLst>
        </xdr:cNvPr>
        <xdr:cNvSpPr txBox="1"/>
      </xdr:nvSpPr>
      <xdr:spPr>
        <a:xfrm>
          <a:off x="7322820" y="34073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43" name="PoljeZBesedilom 242">
          <a:extLst>
            <a:ext uri="{FF2B5EF4-FFF2-40B4-BE49-F238E27FC236}">
              <a16:creationId xmlns:a16="http://schemas.microsoft.com/office/drawing/2014/main" id="{00000000-0008-0000-0000-0000F3000000}"/>
            </a:ext>
          </a:extLst>
        </xdr:cNvPr>
        <xdr:cNvSpPr txBox="1"/>
      </xdr:nvSpPr>
      <xdr:spPr>
        <a:xfrm>
          <a:off x="7322820" y="34073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44" name="PoljeZBesedilom 243">
          <a:extLst>
            <a:ext uri="{FF2B5EF4-FFF2-40B4-BE49-F238E27FC236}">
              <a16:creationId xmlns:a16="http://schemas.microsoft.com/office/drawing/2014/main" id="{00000000-0008-0000-0000-0000F4000000}"/>
            </a:ext>
          </a:extLst>
        </xdr:cNvPr>
        <xdr:cNvSpPr txBox="1"/>
      </xdr:nvSpPr>
      <xdr:spPr>
        <a:xfrm>
          <a:off x="7322820" y="34073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45" name="PoljeZBesedilom 244">
          <a:extLst>
            <a:ext uri="{FF2B5EF4-FFF2-40B4-BE49-F238E27FC236}">
              <a16:creationId xmlns:a16="http://schemas.microsoft.com/office/drawing/2014/main" id="{00000000-0008-0000-0000-0000F5000000}"/>
            </a:ext>
          </a:extLst>
        </xdr:cNvPr>
        <xdr:cNvSpPr txBox="1"/>
      </xdr:nvSpPr>
      <xdr:spPr>
        <a:xfrm>
          <a:off x="7322820" y="34073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46" name="PoljeZBesedilom 245">
          <a:extLst>
            <a:ext uri="{FF2B5EF4-FFF2-40B4-BE49-F238E27FC236}">
              <a16:creationId xmlns:a16="http://schemas.microsoft.com/office/drawing/2014/main" id="{00000000-0008-0000-0000-0000F6000000}"/>
            </a:ext>
          </a:extLst>
        </xdr:cNvPr>
        <xdr:cNvSpPr txBox="1"/>
      </xdr:nvSpPr>
      <xdr:spPr>
        <a:xfrm>
          <a:off x="7322820" y="34073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247" name="PoljeZBesedilom 246">
          <a:extLst>
            <a:ext uri="{FF2B5EF4-FFF2-40B4-BE49-F238E27FC236}">
              <a16:creationId xmlns:a16="http://schemas.microsoft.com/office/drawing/2014/main" id="{00000000-0008-0000-0000-0000F7000000}"/>
            </a:ext>
          </a:extLst>
        </xdr:cNvPr>
        <xdr:cNvSpPr txBox="1"/>
      </xdr:nvSpPr>
      <xdr:spPr>
        <a:xfrm>
          <a:off x="7320915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48" name="PoljeZBesedilom 247">
          <a:extLst>
            <a:ext uri="{FF2B5EF4-FFF2-40B4-BE49-F238E27FC236}">
              <a16:creationId xmlns:a16="http://schemas.microsoft.com/office/drawing/2014/main" id="{00000000-0008-0000-0000-0000F8000000}"/>
            </a:ext>
          </a:extLst>
        </xdr:cNvPr>
        <xdr:cNvSpPr txBox="1"/>
      </xdr:nvSpPr>
      <xdr:spPr>
        <a:xfrm>
          <a:off x="7322820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49" name="PoljeZBesedilom 248">
          <a:extLst>
            <a:ext uri="{FF2B5EF4-FFF2-40B4-BE49-F238E27FC236}">
              <a16:creationId xmlns:a16="http://schemas.microsoft.com/office/drawing/2014/main" id="{00000000-0008-0000-0000-0000F9000000}"/>
            </a:ext>
          </a:extLst>
        </xdr:cNvPr>
        <xdr:cNvSpPr txBox="1"/>
      </xdr:nvSpPr>
      <xdr:spPr>
        <a:xfrm>
          <a:off x="7322820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50" name="PoljeZBesedilom 249">
          <a:extLst>
            <a:ext uri="{FF2B5EF4-FFF2-40B4-BE49-F238E27FC236}">
              <a16:creationId xmlns:a16="http://schemas.microsoft.com/office/drawing/2014/main" id="{00000000-0008-0000-0000-0000FA000000}"/>
            </a:ext>
          </a:extLst>
        </xdr:cNvPr>
        <xdr:cNvSpPr txBox="1"/>
      </xdr:nvSpPr>
      <xdr:spPr>
        <a:xfrm>
          <a:off x="7322820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51" name="PoljeZBesedilom 250">
          <a:extLst>
            <a:ext uri="{FF2B5EF4-FFF2-40B4-BE49-F238E27FC236}">
              <a16:creationId xmlns:a16="http://schemas.microsoft.com/office/drawing/2014/main" id="{00000000-0008-0000-0000-0000FB000000}"/>
            </a:ext>
          </a:extLst>
        </xdr:cNvPr>
        <xdr:cNvSpPr txBox="1"/>
      </xdr:nvSpPr>
      <xdr:spPr>
        <a:xfrm>
          <a:off x="7322820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52" name="PoljeZBesedilom 251">
          <a:extLst>
            <a:ext uri="{FF2B5EF4-FFF2-40B4-BE49-F238E27FC236}">
              <a16:creationId xmlns:a16="http://schemas.microsoft.com/office/drawing/2014/main" id="{00000000-0008-0000-0000-0000FC000000}"/>
            </a:ext>
          </a:extLst>
        </xdr:cNvPr>
        <xdr:cNvSpPr txBox="1"/>
      </xdr:nvSpPr>
      <xdr:spPr>
        <a:xfrm>
          <a:off x="7322820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53" name="PoljeZBesedilom 252">
          <a:extLst>
            <a:ext uri="{FF2B5EF4-FFF2-40B4-BE49-F238E27FC236}">
              <a16:creationId xmlns:a16="http://schemas.microsoft.com/office/drawing/2014/main" id="{00000000-0008-0000-0000-0000FD000000}"/>
            </a:ext>
          </a:extLst>
        </xdr:cNvPr>
        <xdr:cNvSpPr txBox="1"/>
      </xdr:nvSpPr>
      <xdr:spPr>
        <a:xfrm>
          <a:off x="7322820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54" name="PoljeZBesedilom 253">
          <a:extLst>
            <a:ext uri="{FF2B5EF4-FFF2-40B4-BE49-F238E27FC236}">
              <a16:creationId xmlns:a16="http://schemas.microsoft.com/office/drawing/2014/main" id="{00000000-0008-0000-0000-0000FE000000}"/>
            </a:ext>
          </a:extLst>
        </xdr:cNvPr>
        <xdr:cNvSpPr txBox="1"/>
      </xdr:nvSpPr>
      <xdr:spPr>
        <a:xfrm>
          <a:off x="7322820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55" name="PoljeZBesedilom 254">
          <a:extLst>
            <a:ext uri="{FF2B5EF4-FFF2-40B4-BE49-F238E27FC236}">
              <a16:creationId xmlns:a16="http://schemas.microsoft.com/office/drawing/2014/main" id="{00000000-0008-0000-0000-0000FF000000}"/>
            </a:ext>
          </a:extLst>
        </xdr:cNvPr>
        <xdr:cNvSpPr txBox="1"/>
      </xdr:nvSpPr>
      <xdr:spPr>
        <a:xfrm>
          <a:off x="7322820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56" name="PoljeZBesedilom 255">
          <a:extLst>
            <a:ext uri="{FF2B5EF4-FFF2-40B4-BE49-F238E27FC236}">
              <a16:creationId xmlns:a16="http://schemas.microsoft.com/office/drawing/2014/main" id="{00000000-0008-0000-0000-000000010000}"/>
            </a:ext>
          </a:extLst>
        </xdr:cNvPr>
        <xdr:cNvSpPr txBox="1"/>
      </xdr:nvSpPr>
      <xdr:spPr>
        <a:xfrm>
          <a:off x="7322820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57" name="PoljeZBesedilom 256">
          <a:extLst>
            <a:ext uri="{FF2B5EF4-FFF2-40B4-BE49-F238E27FC236}">
              <a16:creationId xmlns:a16="http://schemas.microsoft.com/office/drawing/2014/main" id="{00000000-0008-0000-0000-000001010000}"/>
            </a:ext>
          </a:extLst>
        </xdr:cNvPr>
        <xdr:cNvSpPr txBox="1"/>
      </xdr:nvSpPr>
      <xdr:spPr>
        <a:xfrm>
          <a:off x="7322820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58" name="PoljeZBesedilom 257">
          <a:extLst>
            <a:ext uri="{FF2B5EF4-FFF2-40B4-BE49-F238E27FC236}">
              <a16:creationId xmlns:a16="http://schemas.microsoft.com/office/drawing/2014/main" id="{00000000-0008-0000-0000-000002010000}"/>
            </a:ext>
          </a:extLst>
        </xdr:cNvPr>
        <xdr:cNvSpPr txBox="1"/>
      </xdr:nvSpPr>
      <xdr:spPr>
        <a:xfrm>
          <a:off x="7322820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59" name="PoljeZBesedilom 258">
          <a:extLst>
            <a:ext uri="{FF2B5EF4-FFF2-40B4-BE49-F238E27FC236}">
              <a16:creationId xmlns:a16="http://schemas.microsoft.com/office/drawing/2014/main" id="{00000000-0008-0000-0000-000003010000}"/>
            </a:ext>
          </a:extLst>
        </xdr:cNvPr>
        <xdr:cNvSpPr txBox="1"/>
      </xdr:nvSpPr>
      <xdr:spPr>
        <a:xfrm>
          <a:off x="7322820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60" name="PoljeZBesedilom 259">
          <a:extLst>
            <a:ext uri="{FF2B5EF4-FFF2-40B4-BE49-F238E27FC236}">
              <a16:creationId xmlns:a16="http://schemas.microsoft.com/office/drawing/2014/main" id="{00000000-0008-0000-0000-000004010000}"/>
            </a:ext>
          </a:extLst>
        </xdr:cNvPr>
        <xdr:cNvSpPr txBox="1"/>
      </xdr:nvSpPr>
      <xdr:spPr>
        <a:xfrm>
          <a:off x="7322820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61" name="PoljeZBesedilom 260">
          <a:extLst>
            <a:ext uri="{FF2B5EF4-FFF2-40B4-BE49-F238E27FC236}">
              <a16:creationId xmlns:a16="http://schemas.microsoft.com/office/drawing/2014/main" id="{00000000-0008-0000-0000-000005010000}"/>
            </a:ext>
          </a:extLst>
        </xdr:cNvPr>
        <xdr:cNvSpPr txBox="1"/>
      </xdr:nvSpPr>
      <xdr:spPr>
        <a:xfrm>
          <a:off x="7322820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62" name="PoljeZBesedilom 261">
          <a:extLst>
            <a:ext uri="{FF2B5EF4-FFF2-40B4-BE49-F238E27FC236}">
              <a16:creationId xmlns:a16="http://schemas.microsoft.com/office/drawing/2014/main" id="{00000000-0008-0000-0000-000006010000}"/>
            </a:ext>
          </a:extLst>
        </xdr:cNvPr>
        <xdr:cNvSpPr txBox="1"/>
      </xdr:nvSpPr>
      <xdr:spPr>
        <a:xfrm>
          <a:off x="7322820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63" name="PoljeZBesedilom 262">
          <a:extLst>
            <a:ext uri="{FF2B5EF4-FFF2-40B4-BE49-F238E27FC236}">
              <a16:creationId xmlns:a16="http://schemas.microsoft.com/office/drawing/2014/main" id="{00000000-0008-0000-0000-000007010000}"/>
            </a:ext>
          </a:extLst>
        </xdr:cNvPr>
        <xdr:cNvSpPr txBox="1"/>
      </xdr:nvSpPr>
      <xdr:spPr>
        <a:xfrm>
          <a:off x="7322820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64" name="PoljeZBesedilom 263">
          <a:extLst>
            <a:ext uri="{FF2B5EF4-FFF2-40B4-BE49-F238E27FC236}">
              <a16:creationId xmlns:a16="http://schemas.microsoft.com/office/drawing/2014/main" id="{00000000-0008-0000-0000-000008010000}"/>
            </a:ext>
          </a:extLst>
        </xdr:cNvPr>
        <xdr:cNvSpPr txBox="1"/>
      </xdr:nvSpPr>
      <xdr:spPr>
        <a:xfrm>
          <a:off x="7322820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65" name="PoljeZBesedilom 264">
          <a:extLst>
            <a:ext uri="{FF2B5EF4-FFF2-40B4-BE49-F238E27FC236}">
              <a16:creationId xmlns:a16="http://schemas.microsoft.com/office/drawing/2014/main" id="{00000000-0008-0000-0000-000009010000}"/>
            </a:ext>
          </a:extLst>
        </xdr:cNvPr>
        <xdr:cNvSpPr txBox="1"/>
      </xdr:nvSpPr>
      <xdr:spPr>
        <a:xfrm>
          <a:off x="7322820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66" name="PoljeZBesedilom 265">
          <a:extLst>
            <a:ext uri="{FF2B5EF4-FFF2-40B4-BE49-F238E27FC236}">
              <a16:creationId xmlns:a16="http://schemas.microsoft.com/office/drawing/2014/main" id="{00000000-0008-0000-0000-00000A010000}"/>
            </a:ext>
          </a:extLst>
        </xdr:cNvPr>
        <xdr:cNvSpPr txBox="1"/>
      </xdr:nvSpPr>
      <xdr:spPr>
        <a:xfrm>
          <a:off x="7322820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67" name="PoljeZBesedilom 266">
          <a:extLst>
            <a:ext uri="{FF2B5EF4-FFF2-40B4-BE49-F238E27FC236}">
              <a16:creationId xmlns:a16="http://schemas.microsoft.com/office/drawing/2014/main" id="{00000000-0008-0000-0000-00000B010000}"/>
            </a:ext>
          </a:extLst>
        </xdr:cNvPr>
        <xdr:cNvSpPr txBox="1"/>
      </xdr:nvSpPr>
      <xdr:spPr>
        <a:xfrm>
          <a:off x="7322820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268" name="PoljeZBesedilom 267">
          <a:extLst>
            <a:ext uri="{FF2B5EF4-FFF2-40B4-BE49-F238E27FC236}">
              <a16:creationId xmlns:a16="http://schemas.microsoft.com/office/drawing/2014/main" id="{00000000-0008-0000-0000-00000C010000}"/>
            </a:ext>
          </a:extLst>
        </xdr:cNvPr>
        <xdr:cNvSpPr txBox="1"/>
      </xdr:nvSpPr>
      <xdr:spPr>
        <a:xfrm>
          <a:off x="7320915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269" name="PoljeZBesedilom 268">
          <a:extLst>
            <a:ext uri="{FF2B5EF4-FFF2-40B4-BE49-F238E27FC236}">
              <a16:creationId xmlns:a16="http://schemas.microsoft.com/office/drawing/2014/main" id="{00000000-0008-0000-0000-00000D010000}"/>
            </a:ext>
          </a:extLst>
        </xdr:cNvPr>
        <xdr:cNvSpPr txBox="1"/>
      </xdr:nvSpPr>
      <xdr:spPr>
        <a:xfrm>
          <a:off x="7320915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270" name="PoljeZBesedilom 269">
          <a:extLst>
            <a:ext uri="{FF2B5EF4-FFF2-40B4-BE49-F238E27FC236}">
              <a16:creationId xmlns:a16="http://schemas.microsoft.com/office/drawing/2014/main" id="{00000000-0008-0000-0000-00000E010000}"/>
            </a:ext>
          </a:extLst>
        </xdr:cNvPr>
        <xdr:cNvSpPr txBox="1"/>
      </xdr:nvSpPr>
      <xdr:spPr>
        <a:xfrm>
          <a:off x="7320915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271" name="PoljeZBesedilom 270">
          <a:extLst>
            <a:ext uri="{FF2B5EF4-FFF2-40B4-BE49-F238E27FC236}">
              <a16:creationId xmlns:a16="http://schemas.microsoft.com/office/drawing/2014/main" id="{00000000-0008-0000-0000-00000F010000}"/>
            </a:ext>
          </a:extLst>
        </xdr:cNvPr>
        <xdr:cNvSpPr txBox="1"/>
      </xdr:nvSpPr>
      <xdr:spPr>
        <a:xfrm>
          <a:off x="7320915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272" name="PoljeZBesedilom 271">
          <a:extLst>
            <a:ext uri="{FF2B5EF4-FFF2-40B4-BE49-F238E27FC236}">
              <a16:creationId xmlns:a16="http://schemas.microsoft.com/office/drawing/2014/main" id="{00000000-0008-0000-0000-000010010000}"/>
            </a:ext>
          </a:extLst>
        </xdr:cNvPr>
        <xdr:cNvSpPr txBox="1"/>
      </xdr:nvSpPr>
      <xdr:spPr>
        <a:xfrm>
          <a:off x="7320915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273" name="PoljeZBesedilom 272">
          <a:extLst>
            <a:ext uri="{FF2B5EF4-FFF2-40B4-BE49-F238E27FC236}">
              <a16:creationId xmlns:a16="http://schemas.microsoft.com/office/drawing/2014/main" id="{00000000-0008-0000-0000-000011010000}"/>
            </a:ext>
          </a:extLst>
        </xdr:cNvPr>
        <xdr:cNvSpPr txBox="1"/>
      </xdr:nvSpPr>
      <xdr:spPr>
        <a:xfrm>
          <a:off x="7320915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274" name="PoljeZBesedilom 273">
          <a:extLst>
            <a:ext uri="{FF2B5EF4-FFF2-40B4-BE49-F238E27FC236}">
              <a16:creationId xmlns:a16="http://schemas.microsoft.com/office/drawing/2014/main" id="{00000000-0008-0000-0000-000012010000}"/>
            </a:ext>
          </a:extLst>
        </xdr:cNvPr>
        <xdr:cNvSpPr txBox="1"/>
      </xdr:nvSpPr>
      <xdr:spPr>
        <a:xfrm>
          <a:off x="7320915" y="342077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75" name="PoljeZBesedilom 274">
          <a:extLst>
            <a:ext uri="{FF2B5EF4-FFF2-40B4-BE49-F238E27FC236}">
              <a16:creationId xmlns:a16="http://schemas.microsoft.com/office/drawing/2014/main" id="{00000000-0008-0000-0000-000013010000}"/>
            </a:ext>
          </a:extLst>
        </xdr:cNvPr>
        <xdr:cNvSpPr txBox="1"/>
      </xdr:nvSpPr>
      <xdr:spPr>
        <a:xfrm>
          <a:off x="7322820" y="358505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76" name="PoljeZBesedilom 275">
          <a:extLst>
            <a:ext uri="{FF2B5EF4-FFF2-40B4-BE49-F238E27FC236}">
              <a16:creationId xmlns:a16="http://schemas.microsoft.com/office/drawing/2014/main" id="{00000000-0008-0000-0000-000014010000}"/>
            </a:ext>
          </a:extLst>
        </xdr:cNvPr>
        <xdr:cNvSpPr txBox="1"/>
      </xdr:nvSpPr>
      <xdr:spPr>
        <a:xfrm>
          <a:off x="7322820" y="348112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77" name="PoljeZBesedilom 276">
          <a:extLst>
            <a:ext uri="{FF2B5EF4-FFF2-40B4-BE49-F238E27FC236}">
              <a16:creationId xmlns:a16="http://schemas.microsoft.com/office/drawing/2014/main" id="{00000000-0008-0000-0000-000015010000}"/>
            </a:ext>
          </a:extLst>
        </xdr:cNvPr>
        <xdr:cNvSpPr txBox="1"/>
      </xdr:nvSpPr>
      <xdr:spPr>
        <a:xfrm>
          <a:off x="7322820" y="348112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78" name="PoljeZBesedilom 277">
          <a:extLst>
            <a:ext uri="{FF2B5EF4-FFF2-40B4-BE49-F238E27FC236}">
              <a16:creationId xmlns:a16="http://schemas.microsoft.com/office/drawing/2014/main" id="{00000000-0008-0000-0000-000016010000}"/>
            </a:ext>
          </a:extLst>
        </xdr:cNvPr>
        <xdr:cNvSpPr txBox="1"/>
      </xdr:nvSpPr>
      <xdr:spPr>
        <a:xfrm>
          <a:off x="7322820" y="348112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79" name="PoljeZBesedilom 278">
          <a:extLst>
            <a:ext uri="{FF2B5EF4-FFF2-40B4-BE49-F238E27FC236}">
              <a16:creationId xmlns:a16="http://schemas.microsoft.com/office/drawing/2014/main" id="{00000000-0008-0000-0000-000017010000}"/>
            </a:ext>
          </a:extLst>
        </xdr:cNvPr>
        <xdr:cNvSpPr txBox="1"/>
      </xdr:nvSpPr>
      <xdr:spPr>
        <a:xfrm>
          <a:off x="7322820" y="348112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80" name="PoljeZBesedilom 279">
          <a:extLst>
            <a:ext uri="{FF2B5EF4-FFF2-40B4-BE49-F238E27FC236}">
              <a16:creationId xmlns:a16="http://schemas.microsoft.com/office/drawing/2014/main" id="{00000000-0008-0000-0000-000018010000}"/>
            </a:ext>
          </a:extLst>
        </xdr:cNvPr>
        <xdr:cNvSpPr txBox="1"/>
      </xdr:nvSpPr>
      <xdr:spPr>
        <a:xfrm>
          <a:off x="7322820" y="3536442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81" name="PoljeZBesedilom 280">
          <a:extLst>
            <a:ext uri="{FF2B5EF4-FFF2-40B4-BE49-F238E27FC236}">
              <a16:creationId xmlns:a16="http://schemas.microsoft.com/office/drawing/2014/main" id="{00000000-0008-0000-0000-000019010000}"/>
            </a:ext>
          </a:extLst>
        </xdr:cNvPr>
        <xdr:cNvSpPr txBox="1"/>
      </xdr:nvSpPr>
      <xdr:spPr>
        <a:xfrm>
          <a:off x="7322820" y="3536442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82" name="PoljeZBesedilom 281">
          <a:extLst>
            <a:ext uri="{FF2B5EF4-FFF2-40B4-BE49-F238E27FC236}">
              <a16:creationId xmlns:a16="http://schemas.microsoft.com/office/drawing/2014/main" id="{00000000-0008-0000-0000-00001A010000}"/>
            </a:ext>
          </a:extLst>
        </xdr:cNvPr>
        <xdr:cNvSpPr txBox="1"/>
      </xdr:nvSpPr>
      <xdr:spPr>
        <a:xfrm>
          <a:off x="7322820" y="3536442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83" name="PoljeZBesedilom 282">
          <a:extLst>
            <a:ext uri="{FF2B5EF4-FFF2-40B4-BE49-F238E27FC236}">
              <a16:creationId xmlns:a16="http://schemas.microsoft.com/office/drawing/2014/main" id="{00000000-0008-0000-0000-00001B010000}"/>
            </a:ext>
          </a:extLst>
        </xdr:cNvPr>
        <xdr:cNvSpPr txBox="1"/>
      </xdr:nvSpPr>
      <xdr:spPr>
        <a:xfrm>
          <a:off x="7322820" y="3536442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84" name="PoljeZBesedilom 283">
          <a:extLst>
            <a:ext uri="{FF2B5EF4-FFF2-40B4-BE49-F238E27FC236}">
              <a16:creationId xmlns:a16="http://schemas.microsoft.com/office/drawing/2014/main" id="{00000000-0008-0000-0000-00001C010000}"/>
            </a:ext>
          </a:extLst>
        </xdr:cNvPr>
        <xdr:cNvSpPr txBox="1"/>
      </xdr:nvSpPr>
      <xdr:spPr>
        <a:xfrm>
          <a:off x="7322820" y="358505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85" name="PoljeZBesedilom 284">
          <a:extLst>
            <a:ext uri="{FF2B5EF4-FFF2-40B4-BE49-F238E27FC236}">
              <a16:creationId xmlns:a16="http://schemas.microsoft.com/office/drawing/2014/main" id="{00000000-0008-0000-0000-00001D010000}"/>
            </a:ext>
          </a:extLst>
        </xdr:cNvPr>
        <xdr:cNvSpPr txBox="1"/>
      </xdr:nvSpPr>
      <xdr:spPr>
        <a:xfrm>
          <a:off x="7322820" y="358505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86" name="PoljeZBesedilom 285">
          <a:extLst>
            <a:ext uri="{FF2B5EF4-FFF2-40B4-BE49-F238E27FC236}">
              <a16:creationId xmlns:a16="http://schemas.microsoft.com/office/drawing/2014/main" id="{00000000-0008-0000-0000-00001E010000}"/>
            </a:ext>
          </a:extLst>
        </xdr:cNvPr>
        <xdr:cNvSpPr txBox="1"/>
      </xdr:nvSpPr>
      <xdr:spPr>
        <a:xfrm>
          <a:off x="7322820" y="347944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87" name="PoljeZBesedilom 286">
          <a:extLst>
            <a:ext uri="{FF2B5EF4-FFF2-40B4-BE49-F238E27FC236}">
              <a16:creationId xmlns:a16="http://schemas.microsoft.com/office/drawing/2014/main" id="{00000000-0008-0000-0000-00001F010000}"/>
            </a:ext>
          </a:extLst>
        </xdr:cNvPr>
        <xdr:cNvSpPr txBox="1"/>
      </xdr:nvSpPr>
      <xdr:spPr>
        <a:xfrm>
          <a:off x="7322820" y="347944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88" name="PoljeZBesedilom 287">
          <a:extLst>
            <a:ext uri="{FF2B5EF4-FFF2-40B4-BE49-F238E27FC236}">
              <a16:creationId xmlns:a16="http://schemas.microsoft.com/office/drawing/2014/main" id="{00000000-0008-0000-0000-000020010000}"/>
            </a:ext>
          </a:extLst>
        </xdr:cNvPr>
        <xdr:cNvSpPr txBox="1"/>
      </xdr:nvSpPr>
      <xdr:spPr>
        <a:xfrm>
          <a:off x="7322820" y="347944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89" name="PoljeZBesedilom 288">
          <a:extLst>
            <a:ext uri="{FF2B5EF4-FFF2-40B4-BE49-F238E27FC236}">
              <a16:creationId xmlns:a16="http://schemas.microsoft.com/office/drawing/2014/main" id="{00000000-0008-0000-0000-000021010000}"/>
            </a:ext>
          </a:extLst>
        </xdr:cNvPr>
        <xdr:cNvSpPr txBox="1"/>
      </xdr:nvSpPr>
      <xdr:spPr>
        <a:xfrm>
          <a:off x="7322820" y="347944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90" name="PoljeZBesedilom 289">
          <a:extLst>
            <a:ext uri="{FF2B5EF4-FFF2-40B4-BE49-F238E27FC236}">
              <a16:creationId xmlns:a16="http://schemas.microsoft.com/office/drawing/2014/main" id="{00000000-0008-0000-0000-000022010000}"/>
            </a:ext>
          </a:extLst>
        </xdr:cNvPr>
        <xdr:cNvSpPr txBox="1"/>
      </xdr:nvSpPr>
      <xdr:spPr>
        <a:xfrm>
          <a:off x="7322820" y="347944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91" name="PoljeZBesedilom 290">
          <a:extLst>
            <a:ext uri="{FF2B5EF4-FFF2-40B4-BE49-F238E27FC236}">
              <a16:creationId xmlns:a16="http://schemas.microsoft.com/office/drawing/2014/main" id="{00000000-0008-0000-0000-000023010000}"/>
            </a:ext>
          </a:extLst>
        </xdr:cNvPr>
        <xdr:cNvSpPr txBox="1"/>
      </xdr:nvSpPr>
      <xdr:spPr>
        <a:xfrm>
          <a:off x="7322820" y="347944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92" name="PoljeZBesedilom 291">
          <a:extLst>
            <a:ext uri="{FF2B5EF4-FFF2-40B4-BE49-F238E27FC236}">
              <a16:creationId xmlns:a16="http://schemas.microsoft.com/office/drawing/2014/main" id="{00000000-0008-0000-0000-000024010000}"/>
            </a:ext>
          </a:extLst>
        </xdr:cNvPr>
        <xdr:cNvSpPr txBox="1"/>
      </xdr:nvSpPr>
      <xdr:spPr>
        <a:xfrm>
          <a:off x="7322820" y="347944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93" name="PoljeZBesedilom 292">
          <a:extLst>
            <a:ext uri="{FF2B5EF4-FFF2-40B4-BE49-F238E27FC236}">
              <a16:creationId xmlns:a16="http://schemas.microsoft.com/office/drawing/2014/main" id="{00000000-0008-0000-0000-000025010000}"/>
            </a:ext>
          </a:extLst>
        </xdr:cNvPr>
        <xdr:cNvSpPr txBox="1"/>
      </xdr:nvSpPr>
      <xdr:spPr>
        <a:xfrm>
          <a:off x="7322820" y="347944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94" name="PoljeZBesedilom 293">
          <a:extLst>
            <a:ext uri="{FF2B5EF4-FFF2-40B4-BE49-F238E27FC236}">
              <a16:creationId xmlns:a16="http://schemas.microsoft.com/office/drawing/2014/main" id="{00000000-0008-0000-0000-000026010000}"/>
            </a:ext>
          </a:extLst>
        </xdr:cNvPr>
        <xdr:cNvSpPr txBox="1"/>
      </xdr:nvSpPr>
      <xdr:spPr>
        <a:xfrm>
          <a:off x="7322820" y="3536442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95" name="PoljeZBesedilom 294">
          <a:extLst>
            <a:ext uri="{FF2B5EF4-FFF2-40B4-BE49-F238E27FC236}">
              <a16:creationId xmlns:a16="http://schemas.microsoft.com/office/drawing/2014/main" id="{00000000-0008-0000-0000-000027010000}"/>
            </a:ext>
          </a:extLst>
        </xdr:cNvPr>
        <xdr:cNvSpPr txBox="1"/>
      </xdr:nvSpPr>
      <xdr:spPr>
        <a:xfrm>
          <a:off x="7322820" y="3536442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96" name="PoljeZBesedilom 295">
          <a:extLst>
            <a:ext uri="{FF2B5EF4-FFF2-40B4-BE49-F238E27FC236}">
              <a16:creationId xmlns:a16="http://schemas.microsoft.com/office/drawing/2014/main" id="{00000000-0008-0000-0000-000028010000}"/>
            </a:ext>
          </a:extLst>
        </xdr:cNvPr>
        <xdr:cNvSpPr txBox="1"/>
      </xdr:nvSpPr>
      <xdr:spPr>
        <a:xfrm>
          <a:off x="7322820" y="3536442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97" name="PoljeZBesedilom 296">
          <a:extLst>
            <a:ext uri="{FF2B5EF4-FFF2-40B4-BE49-F238E27FC236}">
              <a16:creationId xmlns:a16="http://schemas.microsoft.com/office/drawing/2014/main" id="{00000000-0008-0000-0000-000029010000}"/>
            </a:ext>
          </a:extLst>
        </xdr:cNvPr>
        <xdr:cNvSpPr txBox="1"/>
      </xdr:nvSpPr>
      <xdr:spPr>
        <a:xfrm>
          <a:off x="7322820" y="3536442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98" name="PoljeZBesedilom 297">
          <a:extLst>
            <a:ext uri="{FF2B5EF4-FFF2-40B4-BE49-F238E27FC236}">
              <a16:creationId xmlns:a16="http://schemas.microsoft.com/office/drawing/2014/main" id="{00000000-0008-0000-0000-00002A010000}"/>
            </a:ext>
          </a:extLst>
        </xdr:cNvPr>
        <xdr:cNvSpPr txBox="1"/>
      </xdr:nvSpPr>
      <xdr:spPr>
        <a:xfrm>
          <a:off x="7322820" y="3519678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99" name="PoljeZBesedilom 298">
          <a:extLst>
            <a:ext uri="{FF2B5EF4-FFF2-40B4-BE49-F238E27FC236}">
              <a16:creationId xmlns:a16="http://schemas.microsoft.com/office/drawing/2014/main" id="{00000000-0008-0000-0000-00002B010000}"/>
            </a:ext>
          </a:extLst>
        </xdr:cNvPr>
        <xdr:cNvSpPr txBox="1"/>
      </xdr:nvSpPr>
      <xdr:spPr>
        <a:xfrm>
          <a:off x="7322820" y="3519678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00" name="PoljeZBesedilom 299">
          <a:extLst>
            <a:ext uri="{FF2B5EF4-FFF2-40B4-BE49-F238E27FC236}">
              <a16:creationId xmlns:a16="http://schemas.microsoft.com/office/drawing/2014/main" id="{00000000-0008-0000-0000-00002C010000}"/>
            </a:ext>
          </a:extLst>
        </xdr:cNvPr>
        <xdr:cNvSpPr txBox="1"/>
      </xdr:nvSpPr>
      <xdr:spPr>
        <a:xfrm>
          <a:off x="7322820" y="348112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01" name="PoljeZBesedilom 300">
          <a:extLst>
            <a:ext uri="{FF2B5EF4-FFF2-40B4-BE49-F238E27FC236}">
              <a16:creationId xmlns:a16="http://schemas.microsoft.com/office/drawing/2014/main" id="{00000000-0008-0000-0000-00002D010000}"/>
            </a:ext>
          </a:extLst>
        </xdr:cNvPr>
        <xdr:cNvSpPr txBox="1"/>
      </xdr:nvSpPr>
      <xdr:spPr>
        <a:xfrm>
          <a:off x="7322820" y="348112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02" name="PoljeZBesedilom 301">
          <a:extLst>
            <a:ext uri="{FF2B5EF4-FFF2-40B4-BE49-F238E27FC236}">
              <a16:creationId xmlns:a16="http://schemas.microsoft.com/office/drawing/2014/main" id="{00000000-0008-0000-0000-00002E010000}"/>
            </a:ext>
          </a:extLst>
        </xdr:cNvPr>
        <xdr:cNvSpPr txBox="1"/>
      </xdr:nvSpPr>
      <xdr:spPr>
        <a:xfrm>
          <a:off x="7322820" y="348112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03" name="PoljeZBesedilom 302">
          <a:extLst>
            <a:ext uri="{FF2B5EF4-FFF2-40B4-BE49-F238E27FC236}">
              <a16:creationId xmlns:a16="http://schemas.microsoft.com/office/drawing/2014/main" id="{00000000-0008-0000-0000-00002F010000}"/>
            </a:ext>
          </a:extLst>
        </xdr:cNvPr>
        <xdr:cNvSpPr txBox="1"/>
      </xdr:nvSpPr>
      <xdr:spPr>
        <a:xfrm>
          <a:off x="7322820" y="348112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04" name="PoljeZBesedilom 303">
          <a:extLst>
            <a:ext uri="{FF2B5EF4-FFF2-40B4-BE49-F238E27FC236}">
              <a16:creationId xmlns:a16="http://schemas.microsoft.com/office/drawing/2014/main" id="{00000000-0008-0000-0000-000030010000}"/>
            </a:ext>
          </a:extLst>
        </xdr:cNvPr>
        <xdr:cNvSpPr txBox="1"/>
      </xdr:nvSpPr>
      <xdr:spPr>
        <a:xfrm>
          <a:off x="7322820" y="348112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05" name="PoljeZBesedilom 304">
          <a:extLst>
            <a:ext uri="{FF2B5EF4-FFF2-40B4-BE49-F238E27FC236}">
              <a16:creationId xmlns:a16="http://schemas.microsoft.com/office/drawing/2014/main" id="{00000000-0008-0000-0000-000031010000}"/>
            </a:ext>
          </a:extLst>
        </xdr:cNvPr>
        <xdr:cNvSpPr txBox="1"/>
      </xdr:nvSpPr>
      <xdr:spPr>
        <a:xfrm>
          <a:off x="7322820" y="348112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06" name="PoljeZBesedilom 305">
          <a:extLst>
            <a:ext uri="{FF2B5EF4-FFF2-40B4-BE49-F238E27FC236}">
              <a16:creationId xmlns:a16="http://schemas.microsoft.com/office/drawing/2014/main" id="{00000000-0008-0000-0000-000032010000}"/>
            </a:ext>
          </a:extLst>
        </xdr:cNvPr>
        <xdr:cNvSpPr txBox="1"/>
      </xdr:nvSpPr>
      <xdr:spPr>
        <a:xfrm>
          <a:off x="7322820" y="348112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07" name="PoljeZBesedilom 306">
          <a:extLst>
            <a:ext uri="{FF2B5EF4-FFF2-40B4-BE49-F238E27FC236}">
              <a16:creationId xmlns:a16="http://schemas.microsoft.com/office/drawing/2014/main" id="{00000000-0008-0000-0000-000033010000}"/>
            </a:ext>
          </a:extLst>
        </xdr:cNvPr>
        <xdr:cNvSpPr txBox="1"/>
      </xdr:nvSpPr>
      <xdr:spPr>
        <a:xfrm>
          <a:off x="7322820" y="348112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08" name="PoljeZBesedilom 307">
          <a:extLst>
            <a:ext uri="{FF2B5EF4-FFF2-40B4-BE49-F238E27FC236}">
              <a16:creationId xmlns:a16="http://schemas.microsoft.com/office/drawing/2014/main" id="{00000000-0008-0000-0000-000034010000}"/>
            </a:ext>
          </a:extLst>
        </xdr:cNvPr>
        <xdr:cNvSpPr txBox="1"/>
      </xdr:nvSpPr>
      <xdr:spPr>
        <a:xfrm>
          <a:off x="7322820" y="348112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09" name="PoljeZBesedilom 308">
          <a:extLst>
            <a:ext uri="{FF2B5EF4-FFF2-40B4-BE49-F238E27FC236}">
              <a16:creationId xmlns:a16="http://schemas.microsoft.com/office/drawing/2014/main" id="{00000000-0008-0000-0000-000035010000}"/>
            </a:ext>
          </a:extLst>
        </xdr:cNvPr>
        <xdr:cNvSpPr txBox="1"/>
      </xdr:nvSpPr>
      <xdr:spPr>
        <a:xfrm>
          <a:off x="7322820" y="348112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10" name="PoljeZBesedilom 309">
          <a:extLst>
            <a:ext uri="{FF2B5EF4-FFF2-40B4-BE49-F238E27FC236}">
              <a16:creationId xmlns:a16="http://schemas.microsoft.com/office/drawing/2014/main" id="{00000000-0008-0000-0000-000036010000}"/>
            </a:ext>
          </a:extLst>
        </xdr:cNvPr>
        <xdr:cNvSpPr txBox="1"/>
      </xdr:nvSpPr>
      <xdr:spPr>
        <a:xfrm>
          <a:off x="7322820" y="348112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11" name="PoljeZBesedilom 310">
          <a:extLst>
            <a:ext uri="{FF2B5EF4-FFF2-40B4-BE49-F238E27FC236}">
              <a16:creationId xmlns:a16="http://schemas.microsoft.com/office/drawing/2014/main" id="{00000000-0008-0000-0000-000037010000}"/>
            </a:ext>
          </a:extLst>
        </xdr:cNvPr>
        <xdr:cNvSpPr txBox="1"/>
      </xdr:nvSpPr>
      <xdr:spPr>
        <a:xfrm>
          <a:off x="7322820" y="348112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12" name="PoljeZBesedilom 311">
          <a:extLst>
            <a:ext uri="{FF2B5EF4-FFF2-40B4-BE49-F238E27FC236}">
              <a16:creationId xmlns:a16="http://schemas.microsoft.com/office/drawing/2014/main" id="{00000000-0008-0000-0000-000038010000}"/>
            </a:ext>
          </a:extLst>
        </xdr:cNvPr>
        <xdr:cNvSpPr txBox="1"/>
      </xdr:nvSpPr>
      <xdr:spPr>
        <a:xfrm>
          <a:off x="7322820" y="358505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13" name="PoljeZBesedilom 312">
          <a:extLst>
            <a:ext uri="{FF2B5EF4-FFF2-40B4-BE49-F238E27FC236}">
              <a16:creationId xmlns:a16="http://schemas.microsoft.com/office/drawing/2014/main" id="{00000000-0008-0000-0000-000039010000}"/>
            </a:ext>
          </a:extLst>
        </xdr:cNvPr>
        <xdr:cNvSpPr txBox="1"/>
      </xdr:nvSpPr>
      <xdr:spPr>
        <a:xfrm>
          <a:off x="7322820" y="358505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14" name="PoljeZBesedilom 313">
          <a:extLst>
            <a:ext uri="{FF2B5EF4-FFF2-40B4-BE49-F238E27FC236}">
              <a16:creationId xmlns:a16="http://schemas.microsoft.com/office/drawing/2014/main" id="{00000000-0008-0000-0000-00003A010000}"/>
            </a:ext>
          </a:extLst>
        </xdr:cNvPr>
        <xdr:cNvSpPr txBox="1"/>
      </xdr:nvSpPr>
      <xdr:spPr>
        <a:xfrm>
          <a:off x="7322820" y="358505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15" name="PoljeZBesedilom 314">
          <a:extLst>
            <a:ext uri="{FF2B5EF4-FFF2-40B4-BE49-F238E27FC236}">
              <a16:creationId xmlns:a16="http://schemas.microsoft.com/office/drawing/2014/main" id="{00000000-0008-0000-0000-00003B010000}"/>
            </a:ext>
          </a:extLst>
        </xdr:cNvPr>
        <xdr:cNvSpPr txBox="1"/>
      </xdr:nvSpPr>
      <xdr:spPr>
        <a:xfrm>
          <a:off x="7322820" y="358505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16" name="PoljeZBesedilom 315">
          <a:extLst>
            <a:ext uri="{FF2B5EF4-FFF2-40B4-BE49-F238E27FC236}">
              <a16:creationId xmlns:a16="http://schemas.microsoft.com/office/drawing/2014/main" id="{00000000-0008-0000-0000-00003C010000}"/>
            </a:ext>
          </a:extLst>
        </xdr:cNvPr>
        <xdr:cNvSpPr txBox="1"/>
      </xdr:nvSpPr>
      <xdr:spPr>
        <a:xfrm>
          <a:off x="7322820" y="358505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17" name="PoljeZBesedilom 316">
          <a:extLst>
            <a:ext uri="{FF2B5EF4-FFF2-40B4-BE49-F238E27FC236}">
              <a16:creationId xmlns:a16="http://schemas.microsoft.com/office/drawing/2014/main" id="{00000000-0008-0000-0000-00003D010000}"/>
            </a:ext>
          </a:extLst>
        </xdr:cNvPr>
        <xdr:cNvSpPr txBox="1"/>
      </xdr:nvSpPr>
      <xdr:spPr>
        <a:xfrm>
          <a:off x="7322820" y="358505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18" name="PoljeZBesedilom 317">
          <a:extLst>
            <a:ext uri="{FF2B5EF4-FFF2-40B4-BE49-F238E27FC236}">
              <a16:creationId xmlns:a16="http://schemas.microsoft.com/office/drawing/2014/main" id="{00000000-0008-0000-0000-00003E010000}"/>
            </a:ext>
          </a:extLst>
        </xdr:cNvPr>
        <xdr:cNvSpPr txBox="1"/>
      </xdr:nvSpPr>
      <xdr:spPr>
        <a:xfrm>
          <a:off x="7322820" y="358505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19" name="PoljeZBesedilom 318">
          <a:extLst>
            <a:ext uri="{FF2B5EF4-FFF2-40B4-BE49-F238E27FC236}">
              <a16:creationId xmlns:a16="http://schemas.microsoft.com/office/drawing/2014/main" id="{00000000-0008-0000-0000-00003F010000}"/>
            </a:ext>
          </a:extLst>
        </xdr:cNvPr>
        <xdr:cNvSpPr txBox="1"/>
      </xdr:nvSpPr>
      <xdr:spPr>
        <a:xfrm>
          <a:off x="7322820" y="358505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20" name="PoljeZBesedilom 319">
          <a:extLst>
            <a:ext uri="{FF2B5EF4-FFF2-40B4-BE49-F238E27FC236}">
              <a16:creationId xmlns:a16="http://schemas.microsoft.com/office/drawing/2014/main" id="{00000000-0008-0000-0000-000040010000}"/>
            </a:ext>
          </a:extLst>
        </xdr:cNvPr>
        <xdr:cNvSpPr txBox="1"/>
      </xdr:nvSpPr>
      <xdr:spPr>
        <a:xfrm>
          <a:off x="7322820" y="354147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21" name="PoljeZBesedilom 320">
          <a:extLst>
            <a:ext uri="{FF2B5EF4-FFF2-40B4-BE49-F238E27FC236}">
              <a16:creationId xmlns:a16="http://schemas.microsoft.com/office/drawing/2014/main" id="{00000000-0008-0000-0000-000041010000}"/>
            </a:ext>
          </a:extLst>
        </xdr:cNvPr>
        <xdr:cNvSpPr txBox="1"/>
      </xdr:nvSpPr>
      <xdr:spPr>
        <a:xfrm>
          <a:off x="7322820" y="354147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22" name="PoljeZBesedilom 321">
          <a:extLst>
            <a:ext uri="{FF2B5EF4-FFF2-40B4-BE49-F238E27FC236}">
              <a16:creationId xmlns:a16="http://schemas.microsoft.com/office/drawing/2014/main" id="{00000000-0008-0000-0000-000042010000}"/>
            </a:ext>
          </a:extLst>
        </xdr:cNvPr>
        <xdr:cNvSpPr txBox="1"/>
      </xdr:nvSpPr>
      <xdr:spPr>
        <a:xfrm>
          <a:off x="7322820" y="354147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23" name="PoljeZBesedilom 322">
          <a:extLst>
            <a:ext uri="{FF2B5EF4-FFF2-40B4-BE49-F238E27FC236}">
              <a16:creationId xmlns:a16="http://schemas.microsoft.com/office/drawing/2014/main" id="{00000000-0008-0000-0000-000043010000}"/>
            </a:ext>
          </a:extLst>
        </xdr:cNvPr>
        <xdr:cNvSpPr txBox="1"/>
      </xdr:nvSpPr>
      <xdr:spPr>
        <a:xfrm>
          <a:off x="7322820" y="354147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24" name="PoljeZBesedilom 323">
          <a:extLst>
            <a:ext uri="{FF2B5EF4-FFF2-40B4-BE49-F238E27FC236}">
              <a16:creationId xmlns:a16="http://schemas.microsoft.com/office/drawing/2014/main" id="{00000000-0008-0000-0000-000044010000}"/>
            </a:ext>
          </a:extLst>
        </xdr:cNvPr>
        <xdr:cNvSpPr txBox="1"/>
      </xdr:nvSpPr>
      <xdr:spPr>
        <a:xfrm>
          <a:off x="7322820" y="338358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25" name="PoljeZBesedilom 324">
          <a:extLst>
            <a:ext uri="{FF2B5EF4-FFF2-40B4-BE49-F238E27FC236}">
              <a16:creationId xmlns:a16="http://schemas.microsoft.com/office/drawing/2014/main" id="{00000000-0008-0000-0000-000045010000}"/>
            </a:ext>
          </a:extLst>
        </xdr:cNvPr>
        <xdr:cNvSpPr txBox="1"/>
      </xdr:nvSpPr>
      <xdr:spPr>
        <a:xfrm>
          <a:off x="7322820" y="338358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26" name="PoljeZBesedilom 325">
          <a:extLst>
            <a:ext uri="{FF2B5EF4-FFF2-40B4-BE49-F238E27FC236}">
              <a16:creationId xmlns:a16="http://schemas.microsoft.com/office/drawing/2014/main" id="{00000000-0008-0000-0000-000046010000}"/>
            </a:ext>
          </a:extLst>
        </xdr:cNvPr>
        <xdr:cNvSpPr txBox="1"/>
      </xdr:nvSpPr>
      <xdr:spPr>
        <a:xfrm>
          <a:off x="7322820" y="338358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27" name="PoljeZBesedilom 326">
          <a:extLst>
            <a:ext uri="{FF2B5EF4-FFF2-40B4-BE49-F238E27FC236}">
              <a16:creationId xmlns:a16="http://schemas.microsoft.com/office/drawing/2014/main" id="{00000000-0008-0000-0000-000047010000}"/>
            </a:ext>
          </a:extLst>
        </xdr:cNvPr>
        <xdr:cNvSpPr txBox="1"/>
      </xdr:nvSpPr>
      <xdr:spPr>
        <a:xfrm>
          <a:off x="7322820" y="338358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28" name="PoljeZBesedilom 327">
          <a:extLst>
            <a:ext uri="{FF2B5EF4-FFF2-40B4-BE49-F238E27FC236}">
              <a16:creationId xmlns:a16="http://schemas.microsoft.com/office/drawing/2014/main" id="{00000000-0008-0000-0000-000048010000}"/>
            </a:ext>
          </a:extLst>
        </xdr:cNvPr>
        <xdr:cNvSpPr txBox="1"/>
      </xdr:nvSpPr>
      <xdr:spPr>
        <a:xfrm>
          <a:off x="7322820" y="338358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29" name="PoljeZBesedilom 328">
          <a:extLst>
            <a:ext uri="{FF2B5EF4-FFF2-40B4-BE49-F238E27FC236}">
              <a16:creationId xmlns:a16="http://schemas.microsoft.com/office/drawing/2014/main" id="{00000000-0008-0000-0000-000049010000}"/>
            </a:ext>
          </a:extLst>
        </xdr:cNvPr>
        <xdr:cNvSpPr txBox="1"/>
      </xdr:nvSpPr>
      <xdr:spPr>
        <a:xfrm>
          <a:off x="7322820" y="338358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30" name="PoljeZBesedilom 329">
          <a:extLst>
            <a:ext uri="{FF2B5EF4-FFF2-40B4-BE49-F238E27FC236}">
              <a16:creationId xmlns:a16="http://schemas.microsoft.com/office/drawing/2014/main" id="{00000000-0008-0000-0000-00004A010000}"/>
            </a:ext>
          </a:extLst>
        </xdr:cNvPr>
        <xdr:cNvSpPr txBox="1"/>
      </xdr:nvSpPr>
      <xdr:spPr>
        <a:xfrm>
          <a:off x="7322820" y="338358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31" name="PoljeZBesedilom 330">
          <a:extLst>
            <a:ext uri="{FF2B5EF4-FFF2-40B4-BE49-F238E27FC236}">
              <a16:creationId xmlns:a16="http://schemas.microsoft.com/office/drawing/2014/main" id="{00000000-0008-0000-0000-00004B010000}"/>
            </a:ext>
          </a:extLst>
        </xdr:cNvPr>
        <xdr:cNvSpPr txBox="1"/>
      </xdr:nvSpPr>
      <xdr:spPr>
        <a:xfrm>
          <a:off x="7322820" y="338358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32" name="PoljeZBesedilom 331">
          <a:extLst>
            <a:ext uri="{FF2B5EF4-FFF2-40B4-BE49-F238E27FC236}">
              <a16:creationId xmlns:a16="http://schemas.microsoft.com/office/drawing/2014/main" id="{00000000-0008-0000-0000-00004C010000}"/>
            </a:ext>
          </a:extLst>
        </xdr:cNvPr>
        <xdr:cNvSpPr txBox="1"/>
      </xdr:nvSpPr>
      <xdr:spPr>
        <a:xfrm>
          <a:off x="7322820" y="338526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33" name="PoljeZBesedilom 332">
          <a:extLst>
            <a:ext uri="{FF2B5EF4-FFF2-40B4-BE49-F238E27FC236}">
              <a16:creationId xmlns:a16="http://schemas.microsoft.com/office/drawing/2014/main" id="{00000000-0008-0000-0000-00004D010000}"/>
            </a:ext>
          </a:extLst>
        </xdr:cNvPr>
        <xdr:cNvSpPr txBox="1"/>
      </xdr:nvSpPr>
      <xdr:spPr>
        <a:xfrm>
          <a:off x="7322820" y="338526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34" name="PoljeZBesedilom 333">
          <a:extLst>
            <a:ext uri="{FF2B5EF4-FFF2-40B4-BE49-F238E27FC236}">
              <a16:creationId xmlns:a16="http://schemas.microsoft.com/office/drawing/2014/main" id="{00000000-0008-0000-0000-00004E010000}"/>
            </a:ext>
          </a:extLst>
        </xdr:cNvPr>
        <xdr:cNvSpPr txBox="1"/>
      </xdr:nvSpPr>
      <xdr:spPr>
        <a:xfrm>
          <a:off x="7322820" y="338526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35" name="PoljeZBesedilom 334">
          <a:extLst>
            <a:ext uri="{FF2B5EF4-FFF2-40B4-BE49-F238E27FC236}">
              <a16:creationId xmlns:a16="http://schemas.microsoft.com/office/drawing/2014/main" id="{00000000-0008-0000-0000-00004F010000}"/>
            </a:ext>
          </a:extLst>
        </xdr:cNvPr>
        <xdr:cNvSpPr txBox="1"/>
      </xdr:nvSpPr>
      <xdr:spPr>
        <a:xfrm>
          <a:off x="7322820" y="338526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36" name="PoljeZBesedilom 335">
          <a:extLst>
            <a:ext uri="{FF2B5EF4-FFF2-40B4-BE49-F238E27FC236}">
              <a16:creationId xmlns:a16="http://schemas.microsoft.com/office/drawing/2014/main" id="{00000000-0008-0000-0000-000050010000}"/>
            </a:ext>
          </a:extLst>
        </xdr:cNvPr>
        <xdr:cNvSpPr txBox="1"/>
      </xdr:nvSpPr>
      <xdr:spPr>
        <a:xfrm>
          <a:off x="7322820" y="338526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37" name="PoljeZBesedilom 336">
          <a:extLst>
            <a:ext uri="{FF2B5EF4-FFF2-40B4-BE49-F238E27FC236}">
              <a16:creationId xmlns:a16="http://schemas.microsoft.com/office/drawing/2014/main" id="{00000000-0008-0000-0000-000051010000}"/>
            </a:ext>
          </a:extLst>
        </xdr:cNvPr>
        <xdr:cNvSpPr txBox="1"/>
      </xdr:nvSpPr>
      <xdr:spPr>
        <a:xfrm>
          <a:off x="7322820" y="338526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38" name="PoljeZBesedilom 337">
          <a:extLst>
            <a:ext uri="{FF2B5EF4-FFF2-40B4-BE49-F238E27FC236}">
              <a16:creationId xmlns:a16="http://schemas.microsoft.com/office/drawing/2014/main" id="{00000000-0008-0000-0000-000052010000}"/>
            </a:ext>
          </a:extLst>
        </xdr:cNvPr>
        <xdr:cNvSpPr txBox="1"/>
      </xdr:nvSpPr>
      <xdr:spPr>
        <a:xfrm>
          <a:off x="7322820" y="338526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39" name="PoljeZBesedilom 338">
          <a:extLst>
            <a:ext uri="{FF2B5EF4-FFF2-40B4-BE49-F238E27FC236}">
              <a16:creationId xmlns:a16="http://schemas.microsoft.com/office/drawing/2014/main" id="{00000000-0008-0000-0000-000053010000}"/>
            </a:ext>
          </a:extLst>
        </xdr:cNvPr>
        <xdr:cNvSpPr txBox="1"/>
      </xdr:nvSpPr>
      <xdr:spPr>
        <a:xfrm>
          <a:off x="7322820" y="338526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40" name="PoljeZBesedilom 339">
          <a:extLst>
            <a:ext uri="{FF2B5EF4-FFF2-40B4-BE49-F238E27FC236}">
              <a16:creationId xmlns:a16="http://schemas.microsoft.com/office/drawing/2014/main" id="{00000000-0008-0000-0000-000054010000}"/>
            </a:ext>
          </a:extLst>
        </xdr:cNvPr>
        <xdr:cNvSpPr txBox="1"/>
      </xdr:nvSpPr>
      <xdr:spPr>
        <a:xfrm>
          <a:off x="7322820" y="338526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41" name="PoljeZBesedilom 340">
          <a:extLst>
            <a:ext uri="{FF2B5EF4-FFF2-40B4-BE49-F238E27FC236}">
              <a16:creationId xmlns:a16="http://schemas.microsoft.com/office/drawing/2014/main" id="{00000000-0008-0000-0000-000055010000}"/>
            </a:ext>
          </a:extLst>
        </xdr:cNvPr>
        <xdr:cNvSpPr txBox="1"/>
      </xdr:nvSpPr>
      <xdr:spPr>
        <a:xfrm>
          <a:off x="7322820" y="338526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42" name="PoljeZBesedilom 341">
          <a:extLst>
            <a:ext uri="{FF2B5EF4-FFF2-40B4-BE49-F238E27FC236}">
              <a16:creationId xmlns:a16="http://schemas.microsoft.com/office/drawing/2014/main" id="{00000000-0008-0000-0000-000056010000}"/>
            </a:ext>
          </a:extLst>
        </xdr:cNvPr>
        <xdr:cNvSpPr txBox="1"/>
      </xdr:nvSpPr>
      <xdr:spPr>
        <a:xfrm>
          <a:off x="7322820" y="338526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43" name="PoljeZBesedilom 342">
          <a:extLst>
            <a:ext uri="{FF2B5EF4-FFF2-40B4-BE49-F238E27FC236}">
              <a16:creationId xmlns:a16="http://schemas.microsoft.com/office/drawing/2014/main" id="{00000000-0008-0000-0000-000057010000}"/>
            </a:ext>
          </a:extLst>
        </xdr:cNvPr>
        <xdr:cNvSpPr txBox="1"/>
      </xdr:nvSpPr>
      <xdr:spPr>
        <a:xfrm>
          <a:off x="7322820" y="338526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44" name="PoljeZBesedilom 343">
          <a:extLst>
            <a:ext uri="{FF2B5EF4-FFF2-40B4-BE49-F238E27FC236}">
              <a16:creationId xmlns:a16="http://schemas.microsoft.com/office/drawing/2014/main" id="{00000000-0008-0000-0000-000058010000}"/>
            </a:ext>
          </a:extLst>
        </xdr:cNvPr>
        <xdr:cNvSpPr txBox="1"/>
      </xdr:nvSpPr>
      <xdr:spPr>
        <a:xfrm>
          <a:off x="7322820" y="3524707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45" name="PoljeZBesedilom 344">
          <a:extLst>
            <a:ext uri="{FF2B5EF4-FFF2-40B4-BE49-F238E27FC236}">
              <a16:creationId xmlns:a16="http://schemas.microsoft.com/office/drawing/2014/main" id="{00000000-0008-0000-0000-000059010000}"/>
            </a:ext>
          </a:extLst>
        </xdr:cNvPr>
        <xdr:cNvSpPr txBox="1"/>
      </xdr:nvSpPr>
      <xdr:spPr>
        <a:xfrm>
          <a:off x="7322820" y="3524707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346" name="PoljeZBesedilom 345">
          <a:extLst>
            <a:ext uri="{FF2B5EF4-FFF2-40B4-BE49-F238E27FC236}">
              <a16:creationId xmlns:a16="http://schemas.microsoft.com/office/drawing/2014/main" id="{00000000-0008-0000-0000-00005A010000}"/>
            </a:ext>
          </a:extLst>
        </xdr:cNvPr>
        <xdr:cNvSpPr txBox="1"/>
      </xdr:nvSpPr>
      <xdr:spPr>
        <a:xfrm>
          <a:off x="7320915" y="2300173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347" name="PoljeZBesedilom 346">
          <a:extLst>
            <a:ext uri="{FF2B5EF4-FFF2-40B4-BE49-F238E27FC236}">
              <a16:creationId xmlns:a16="http://schemas.microsoft.com/office/drawing/2014/main" id="{00000000-0008-0000-0000-00005B010000}"/>
            </a:ext>
          </a:extLst>
        </xdr:cNvPr>
        <xdr:cNvSpPr txBox="1"/>
      </xdr:nvSpPr>
      <xdr:spPr>
        <a:xfrm>
          <a:off x="7320915" y="2300173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48" name="PoljeZBesedilom 347">
          <a:extLst>
            <a:ext uri="{FF2B5EF4-FFF2-40B4-BE49-F238E27FC236}">
              <a16:creationId xmlns:a16="http://schemas.microsoft.com/office/drawing/2014/main" id="{00000000-0008-0000-0000-00005C010000}"/>
            </a:ext>
          </a:extLst>
        </xdr:cNvPr>
        <xdr:cNvSpPr txBox="1"/>
      </xdr:nvSpPr>
      <xdr:spPr>
        <a:xfrm>
          <a:off x="7322820" y="2320366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49" name="PoljeZBesedilom 348">
          <a:extLst>
            <a:ext uri="{FF2B5EF4-FFF2-40B4-BE49-F238E27FC236}">
              <a16:creationId xmlns:a16="http://schemas.microsoft.com/office/drawing/2014/main" id="{00000000-0008-0000-0000-00005D010000}"/>
            </a:ext>
          </a:extLst>
        </xdr:cNvPr>
        <xdr:cNvSpPr txBox="1"/>
      </xdr:nvSpPr>
      <xdr:spPr>
        <a:xfrm>
          <a:off x="7322820" y="2300173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50" name="PoljeZBesedilom 349">
          <a:extLst>
            <a:ext uri="{FF2B5EF4-FFF2-40B4-BE49-F238E27FC236}">
              <a16:creationId xmlns:a16="http://schemas.microsoft.com/office/drawing/2014/main" id="{00000000-0008-0000-0000-00005E010000}"/>
            </a:ext>
          </a:extLst>
        </xdr:cNvPr>
        <xdr:cNvSpPr txBox="1"/>
      </xdr:nvSpPr>
      <xdr:spPr>
        <a:xfrm>
          <a:off x="7322820" y="2303678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51" name="PoljeZBesedilom 350">
          <a:extLst>
            <a:ext uri="{FF2B5EF4-FFF2-40B4-BE49-F238E27FC236}">
              <a16:creationId xmlns:a16="http://schemas.microsoft.com/office/drawing/2014/main" id="{00000000-0008-0000-0000-00005F010000}"/>
            </a:ext>
          </a:extLst>
        </xdr:cNvPr>
        <xdr:cNvSpPr txBox="1"/>
      </xdr:nvSpPr>
      <xdr:spPr>
        <a:xfrm>
          <a:off x="7322820" y="2300173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352" name="PoljeZBesedilom 351">
          <a:extLst>
            <a:ext uri="{FF2B5EF4-FFF2-40B4-BE49-F238E27FC236}">
              <a16:creationId xmlns:a16="http://schemas.microsoft.com/office/drawing/2014/main" id="{00000000-0008-0000-0000-000060010000}"/>
            </a:ext>
          </a:extLst>
        </xdr:cNvPr>
        <xdr:cNvSpPr txBox="1"/>
      </xdr:nvSpPr>
      <xdr:spPr>
        <a:xfrm>
          <a:off x="7320915" y="2300173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353" name="PoljeZBesedilom 352">
          <a:extLst>
            <a:ext uri="{FF2B5EF4-FFF2-40B4-BE49-F238E27FC236}">
              <a16:creationId xmlns:a16="http://schemas.microsoft.com/office/drawing/2014/main" id="{00000000-0008-0000-0000-000061010000}"/>
            </a:ext>
          </a:extLst>
        </xdr:cNvPr>
        <xdr:cNvSpPr txBox="1"/>
      </xdr:nvSpPr>
      <xdr:spPr>
        <a:xfrm>
          <a:off x="7320915" y="2300173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354" name="PoljeZBesedilom 353">
          <a:extLst>
            <a:ext uri="{FF2B5EF4-FFF2-40B4-BE49-F238E27FC236}">
              <a16:creationId xmlns:a16="http://schemas.microsoft.com/office/drawing/2014/main" id="{00000000-0008-0000-0000-000062010000}"/>
            </a:ext>
          </a:extLst>
        </xdr:cNvPr>
        <xdr:cNvSpPr txBox="1"/>
      </xdr:nvSpPr>
      <xdr:spPr>
        <a:xfrm>
          <a:off x="7320915" y="2300173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55" name="PoljeZBesedilom 354">
          <a:extLst>
            <a:ext uri="{FF2B5EF4-FFF2-40B4-BE49-F238E27FC236}">
              <a16:creationId xmlns:a16="http://schemas.microsoft.com/office/drawing/2014/main" id="{00000000-0008-0000-0000-000063010000}"/>
            </a:ext>
          </a:extLst>
        </xdr:cNvPr>
        <xdr:cNvSpPr txBox="1"/>
      </xdr:nvSpPr>
      <xdr:spPr>
        <a:xfrm>
          <a:off x="7322820" y="354314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56" name="PoljeZBesedilom 355">
          <a:extLst>
            <a:ext uri="{FF2B5EF4-FFF2-40B4-BE49-F238E27FC236}">
              <a16:creationId xmlns:a16="http://schemas.microsoft.com/office/drawing/2014/main" id="{00000000-0008-0000-0000-000064010000}"/>
            </a:ext>
          </a:extLst>
        </xdr:cNvPr>
        <xdr:cNvSpPr txBox="1"/>
      </xdr:nvSpPr>
      <xdr:spPr>
        <a:xfrm>
          <a:off x="7322820" y="354314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57" name="PoljeZBesedilom 356">
          <a:extLst>
            <a:ext uri="{FF2B5EF4-FFF2-40B4-BE49-F238E27FC236}">
              <a16:creationId xmlns:a16="http://schemas.microsoft.com/office/drawing/2014/main" id="{00000000-0008-0000-0000-000065010000}"/>
            </a:ext>
          </a:extLst>
        </xdr:cNvPr>
        <xdr:cNvSpPr txBox="1"/>
      </xdr:nvSpPr>
      <xdr:spPr>
        <a:xfrm>
          <a:off x="7322820" y="284805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58" name="PoljeZBesedilom 357">
          <a:extLst>
            <a:ext uri="{FF2B5EF4-FFF2-40B4-BE49-F238E27FC236}">
              <a16:creationId xmlns:a16="http://schemas.microsoft.com/office/drawing/2014/main" id="{00000000-0008-0000-0000-000066010000}"/>
            </a:ext>
          </a:extLst>
        </xdr:cNvPr>
        <xdr:cNvSpPr txBox="1"/>
      </xdr:nvSpPr>
      <xdr:spPr>
        <a:xfrm>
          <a:off x="7322820" y="284805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59" name="PoljeZBesedilom 358">
          <a:extLst>
            <a:ext uri="{FF2B5EF4-FFF2-40B4-BE49-F238E27FC236}">
              <a16:creationId xmlns:a16="http://schemas.microsoft.com/office/drawing/2014/main" id="{00000000-0008-0000-0000-00006701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60" name="PoljeZBesedilom 359">
          <a:extLst>
            <a:ext uri="{FF2B5EF4-FFF2-40B4-BE49-F238E27FC236}">
              <a16:creationId xmlns:a16="http://schemas.microsoft.com/office/drawing/2014/main" id="{00000000-0008-0000-0000-00006801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61" name="PoljeZBesedilom 360">
          <a:extLst>
            <a:ext uri="{FF2B5EF4-FFF2-40B4-BE49-F238E27FC236}">
              <a16:creationId xmlns:a16="http://schemas.microsoft.com/office/drawing/2014/main" id="{00000000-0008-0000-0000-00006901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62" name="PoljeZBesedilom 361">
          <a:extLst>
            <a:ext uri="{FF2B5EF4-FFF2-40B4-BE49-F238E27FC236}">
              <a16:creationId xmlns:a16="http://schemas.microsoft.com/office/drawing/2014/main" id="{00000000-0008-0000-0000-00006A010000}"/>
            </a:ext>
          </a:extLst>
        </xdr:cNvPr>
        <xdr:cNvSpPr txBox="1"/>
      </xdr:nvSpPr>
      <xdr:spPr>
        <a:xfrm>
          <a:off x="7322820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363" name="PoljeZBesedilom 362">
          <a:extLst>
            <a:ext uri="{FF2B5EF4-FFF2-40B4-BE49-F238E27FC236}">
              <a16:creationId xmlns:a16="http://schemas.microsoft.com/office/drawing/2014/main" id="{00000000-0008-0000-0000-00006B010000}"/>
            </a:ext>
          </a:extLst>
        </xdr:cNvPr>
        <xdr:cNvSpPr txBox="1"/>
      </xdr:nvSpPr>
      <xdr:spPr>
        <a:xfrm>
          <a:off x="7320915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364" name="PoljeZBesedilom 363">
          <a:extLst>
            <a:ext uri="{FF2B5EF4-FFF2-40B4-BE49-F238E27FC236}">
              <a16:creationId xmlns:a16="http://schemas.microsoft.com/office/drawing/2014/main" id="{00000000-0008-0000-0000-00006C010000}"/>
            </a:ext>
          </a:extLst>
        </xdr:cNvPr>
        <xdr:cNvSpPr txBox="1"/>
      </xdr:nvSpPr>
      <xdr:spPr>
        <a:xfrm>
          <a:off x="7320915" y="36084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65" name="PoljeZBesedilom 364">
          <a:extLst>
            <a:ext uri="{FF2B5EF4-FFF2-40B4-BE49-F238E27FC236}">
              <a16:creationId xmlns:a16="http://schemas.microsoft.com/office/drawing/2014/main" id="{00000000-0008-0000-0000-00006D010000}"/>
            </a:ext>
          </a:extLst>
        </xdr:cNvPr>
        <xdr:cNvSpPr txBox="1"/>
      </xdr:nvSpPr>
      <xdr:spPr>
        <a:xfrm>
          <a:off x="7322820" y="148087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66" name="PoljeZBesedilom 365">
          <a:extLst>
            <a:ext uri="{FF2B5EF4-FFF2-40B4-BE49-F238E27FC236}">
              <a16:creationId xmlns:a16="http://schemas.microsoft.com/office/drawing/2014/main" id="{00000000-0008-0000-0000-00006E010000}"/>
            </a:ext>
          </a:extLst>
        </xdr:cNvPr>
        <xdr:cNvSpPr txBox="1"/>
      </xdr:nvSpPr>
      <xdr:spPr>
        <a:xfrm>
          <a:off x="7322820" y="148087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67" name="PoljeZBesedilom 366">
          <a:extLst>
            <a:ext uri="{FF2B5EF4-FFF2-40B4-BE49-F238E27FC236}">
              <a16:creationId xmlns:a16="http://schemas.microsoft.com/office/drawing/2014/main" id="{00000000-0008-0000-0000-00006F010000}"/>
            </a:ext>
          </a:extLst>
        </xdr:cNvPr>
        <xdr:cNvSpPr txBox="1"/>
      </xdr:nvSpPr>
      <xdr:spPr>
        <a:xfrm>
          <a:off x="7322820" y="148087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68" name="PoljeZBesedilom 367">
          <a:extLst>
            <a:ext uri="{FF2B5EF4-FFF2-40B4-BE49-F238E27FC236}">
              <a16:creationId xmlns:a16="http://schemas.microsoft.com/office/drawing/2014/main" id="{00000000-0008-0000-0000-000070010000}"/>
            </a:ext>
          </a:extLst>
        </xdr:cNvPr>
        <xdr:cNvSpPr txBox="1"/>
      </xdr:nvSpPr>
      <xdr:spPr>
        <a:xfrm>
          <a:off x="7322820" y="148087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369" name="PoljeZBesedilom 368">
          <a:extLst>
            <a:ext uri="{FF2B5EF4-FFF2-40B4-BE49-F238E27FC236}">
              <a16:creationId xmlns:a16="http://schemas.microsoft.com/office/drawing/2014/main" id="{00000000-0008-0000-0000-000071010000}"/>
            </a:ext>
          </a:extLst>
        </xdr:cNvPr>
        <xdr:cNvSpPr txBox="1"/>
      </xdr:nvSpPr>
      <xdr:spPr>
        <a:xfrm>
          <a:off x="7320915" y="148087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370" name="PoljeZBesedilom 369">
          <a:extLst>
            <a:ext uri="{FF2B5EF4-FFF2-40B4-BE49-F238E27FC236}">
              <a16:creationId xmlns:a16="http://schemas.microsoft.com/office/drawing/2014/main" id="{00000000-0008-0000-0000-000072010000}"/>
            </a:ext>
          </a:extLst>
        </xdr:cNvPr>
        <xdr:cNvSpPr txBox="1"/>
      </xdr:nvSpPr>
      <xdr:spPr>
        <a:xfrm>
          <a:off x="7320915" y="148087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71" name="PoljeZBesedilom 370">
          <a:extLst>
            <a:ext uri="{FF2B5EF4-FFF2-40B4-BE49-F238E27FC236}">
              <a16:creationId xmlns:a16="http://schemas.microsoft.com/office/drawing/2014/main" id="{00000000-0008-0000-0000-000073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72" name="PoljeZBesedilom 371">
          <a:extLst>
            <a:ext uri="{FF2B5EF4-FFF2-40B4-BE49-F238E27FC236}">
              <a16:creationId xmlns:a16="http://schemas.microsoft.com/office/drawing/2014/main" id="{00000000-0008-0000-0000-000074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73" name="PoljeZBesedilom 372">
          <a:extLst>
            <a:ext uri="{FF2B5EF4-FFF2-40B4-BE49-F238E27FC236}">
              <a16:creationId xmlns:a16="http://schemas.microsoft.com/office/drawing/2014/main" id="{00000000-0008-0000-0000-000075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74" name="PoljeZBesedilom 373">
          <a:extLst>
            <a:ext uri="{FF2B5EF4-FFF2-40B4-BE49-F238E27FC236}">
              <a16:creationId xmlns:a16="http://schemas.microsoft.com/office/drawing/2014/main" id="{00000000-0008-0000-0000-000076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75" name="PoljeZBesedilom 374">
          <a:extLst>
            <a:ext uri="{FF2B5EF4-FFF2-40B4-BE49-F238E27FC236}">
              <a16:creationId xmlns:a16="http://schemas.microsoft.com/office/drawing/2014/main" id="{00000000-0008-0000-0000-000077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76" name="PoljeZBesedilom 375">
          <a:extLst>
            <a:ext uri="{FF2B5EF4-FFF2-40B4-BE49-F238E27FC236}">
              <a16:creationId xmlns:a16="http://schemas.microsoft.com/office/drawing/2014/main" id="{00000000-0008-0000-0000-000078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77" name="PoljeZBesedilom 376">
          <a:extLst>
            <a:ext uri="{FF2B5EF4-FFF2-40B4-BE49-F238E27FC236}">
              <a16:creationId xmlns:a16="http://schemas.microsoft.com/office/drawing/2014/main" id="{00000000-0008-0000-0000-000079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78" name="PoljeZBesedilom 377">
          <a:extLst>
            <a:ext uri="{FF2B5EF4-FFF2-40B4-BE49-F238E27FC236}">
              <a16:creationId xmlns:a16="http://schemas.microsoft.com/office/drawing/2014/main" id="{00000000-0008-0000-0000-00007A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79" name="PoljeZBesedilom 378">
          <a:extLst>
            <a:ext uri="{FF2B5EF4-FFF2-40B4-BE49-F238E27FC236}">
              <a16:creationId xmlns:a16="http://schemas.microsoft.com/office/drawing/2014/main" id="{00000000-0008-0000-0000-00007B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80" name="PoljeZBesedilom 379">
          <a:extLst>
            <a:ext uri="{FF2B5EF4-FFF2-40B4-BE49-F238E27FC236}">
              <a16:creationId xmlns:a16="http://schemas.microsoft.com/office/drawing/2014/main" id="{00000000-0008-0000-0000-00007C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381" name="PoljeZBesedilom 380">
          <a:extLst>
            <a:ext uri="{FF2B5EF4-FFF2-40B4-BE49-F238E27FC236}">
              <a16:creationId xmlns:a16="http://schemas.microsoft.com/office/drawing/2014/main" id="{00000000-0008-0000-0000-00007D010000}"/>
            </a:ext>
          </a:extLst>
        </xdr:cNvPr>
        <xdr:cNvSpPr txBox="1"/>
      </xdr:nvSpPr>
      <xdr:spPr>
        <a:xfrm>
          <a:off x="7320915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82" name="PoljeZBesedilom 381">
          <a:extLst>
            <a:ext uri="{FF2B5EF4-FFF2-40B4-BE49-F238E27FC236}">
              <a16:creationId xmlns:a16="http://schemas.microsoft.com/office/drawing/2014/main" id="{00000000-0008-0000-0000-00007E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83" name="PoljeZBesedilom 382">
          <a:extLst>
            <a:ext uri="{FF2B5EF4-FFF2-40B4-BE49-F238E27FC236}">
              <a16:creationId xmlns:a16="http://schemas.microsoft.com/office/drawing/2014/main" id="{00000000-0008-0000-0000-00007F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84" name="PoljeZBesedilom 383">
          <a:extLst>
            <a:ext uri="{FF2B5EF4-FFF2-40B4-BE49-F238E27FC236}">
              <a16:creationId xmlns:a16="http://schemas.microsoft.com/office/drawing/2014/main" id="{00000000-0008-0000-0000-000080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85" name="PoljeZBesedilom 384">
          <a:extLst>
            <a:ext uri="{FF2B5EF4-FFF2-40B4-BE49-F238E27FC236}">
              <a16:creationId xmlns:a16="http://schemas.microsoft.com/office/drawing/2014/main" id="{00000000-0008-0000-0000-000081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86" name="PoljeZBesedilom 385">
          <a:extLst>
            <a:ext uri="{FF2B5EF4-FFF2-40B4-BE49-F238E27FC236}">
              <a16:creationId xmlns:a16="http://schemas.microsoft.com/office/drawing/2014/main" id="{00000000-0008-0000-0000-000082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87" name="PoljeZBesedilom 386">
          <a:extLst>
            <a:ext uri="{FF2B5EF4-FFF2-40B4-BE49-F238E27FC236}">
              <a16:creationId xmlns:a16="http://schemas.microsoft.com/office/drawing/2014/main" id="{00000000-0008-0000-0000-000083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88" name="PoljeZBesedilom 387">
          <a:extLst>
            <a:ext uri="{FF2B5EF4-FFF2-40B4-BE49-F238E27FC236}">
              <a16:creationId xmlns:a16="http://schemas.microsoft.com/office/drawing/2014/main" id="{00000000-0008-0000-0000-000084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89" name="PoljeZBesedilom 388">
          <a:extLst>
            <a:ext uri="{FF2B5EF4-FFF2-40B4-BE49-F238E27FC236}">
              <a16:creationId xmlns:a16="http://schemas.microsoft.com/office/drawing/2014/main" id="{00000000-0008-0000-0000-000085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90" name="PoljeZBesedilom 389">
          <a:extLst>
            <a:ext uri="{FF2B5EF4-FFF2-40B4-BE49-F238E27FC236}">
              <a16:creationId xmlns:a16="http://schemas.microsoft.com/office/drawing/2014/main" id="{00000000-0008-0000-0000-000086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91" name="PoljeZBesedilom 390">
          <a:extLst>
            <a:ext uri="{FF2B5EF4-FFF2-40B4-BE49-F238E27FC236}">
              <a16:creationId xmlns:a16="http://schemas.microsoft.com/office/drawing/2014/main" id="{00000000-0008-0000-0000-000087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392" name="PoljeZBesedilom 391">
          <a:extLst>
            <a:ext uri="{FF2B5EF4-FFF2-40B4-BE49-F238E27FC236}">
              <a16:creationId xmlns:a16="http://schemas.microsoft.com/office/drawing/2014/main" id="{00000000-0008-0000-0000-000088010000}"/>
            </a:ext>
          </a:extLst>
        </xdr:cNvPr>
        <xdr:cNvSpPr txBox="1"/>
      </xdr:nvSpPr>
      <xdr:spPr>
        <a:xfrm>
          <a:off x="7320915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393" name="PoljeZBesedilom 392">
          <a:extLst>
            <a:ext uri="{FF2B5EF4-FFF2-40B4-BE49-F238E27FC236}">
              <a16:creationId xmlns:a16="http://schemas.microsoft.com/office/drawing/2014/main" id="{00000000-0008-0000-0000-000089010000}"/>
            </a:ext>
          </a:extLst>
        </xdr:cNvPr>
        <xdr:cNvSpPr txBox="1"/>
      </xdr:nvSpPr>
      <xdr:spPr>
        <a:xfrm>
          <a:off x="7320915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94" name="PoljeZBesedilom 393">
          <a:extLst>
            <a:ext uri="{FF2B5EF4-FFF2-40B4-BE49-F238E27FC236}">
              <a16:creationId xmlns:a16="http://schemas.microsoft.com/office/drawing/2014/main" id="{00000000-0008-0000-0000-00008A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95" name="PoljeZBesedilom 394">
          <a:extLst>
            <a:ext uri="{FF2B5EF4-FFF2-40B4-BE49-F238E27FC236}">
              <a16:creationId xmlns:a16="http://schemas.microsoft.com/office/drawing/2014/main" id="{00000000-0008-0000-0000-00008B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96" name="PoljeZBesedilom 395">
          <a:extLst>
            <a:ext uri="{FF2B5EF4-FFF2-40B4-BE49-F238E27FC236}">
              <a16:creationId xmlns:a16="http://schemas.microsoft.com/office/drawing/2014/main" id="{00000000-0008-0000-0000-00008C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97" name="PoljeZBesedilom 396">
          <a:extLst>
            <a:ext uri="{FF2B5EF4-FFF2-40B4-BE49-F238E27FC236}">
              <a16:creationId xmlns:a16="http://schemas.microsoft.com/office/drawing/2014/main" id="{00000000-0008-0000-0000-00008D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98" name="PoljeZBesedilom 397">
          <a:extLst>
            <a:ext uri="{FF2B5EF4-FFF2-40B4-BE49-F238E27FC236}">
              <a16:creationId xmlns:a16="http://schemas.microsoft.com/office/drawing/2014/main" id="{00000000-0008-0000-0000-00008E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399" name="PoljeZBesedilom 398">
          <a:extLst>
            <a:ext uri="{FF2B5EF4-FFF2-40B4-BE49-F238E27FC236}">
              <a16:creationId xmlns:a16="http://schemas.microsoft.com/office/drawing/2014/main" id="{00000000-0008-0000-0000-00008F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00" name="PoljeZBesedilom 399">
          <a:extLst>
            <a:ext uri="{FF2B5EF4-FFF2-40B4-BE49-F238E27FC236}">
              <a16:creationId xmlns:a16="http://schemas.microsoft.com/office/drawing/2014/main" id="{00000000-0008-0000-0000-000090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01" name="PoljeZBesedilom 400">
          <a:extLst>
            <a:ext uri="{FF2B5EF4-FFF2-40B4-BE49-F238E27FC236}">
              <a16:creationId xmlns:a16="http://schemas.microsoft.com/office/drawing/2014/main" id="{00000000-0008-0000-0000-000091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02" name="PoljeZBesedilom 401">
          <a:extLst>
            <a:ext uri="{FF2B5EF4-FFF2-40B4-BE49-F238E27FC236}">
              <a16:creationId xmlns:a16="http://schemas.microsoft.com/office/drawing/2014/main" id="{00000000-0008-0000-0000-000092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03" name="PoljeZBesedilom 402">
          <a:extLst>
            <a:ext uri="{FF2B5EF4-FFF2-40B4-BE49-F238E27FC236}">
              <a16:creationId xmlns:a16="http://schemas.microsoft.com/office/drawing/2014/main" id="{00000000-0008-0000-0000-000093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04" name="PoljeZBesedilom 403">
          <a:extLst>
            <a:ext uri="{FF2B5EF4-FFF2-40B4-BE49-F238E27FC236}">
              <a16:creationId xmlns:a16="http://schemas.microsoft.com/office/drawing/2014/main" id="{00000000-0008-0000-0000-000094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05" name="PoljeZBesedilom 404">
          <a:extLst>
            <a:ext uri="{FF2B5EF4-FFF2-40B4-BE49-F238E27FC236}">
              <a16:creationId xmlns:a16="http://schemas.microsoft.com/office/drawing/2014/main" id="{00000000-0008-0000-0000-000095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06" name="PoljeZBesedilom 405">
          <a:extLst>
            <a:ext uri="{FF2B5EF4-FFF2-40B4-BE49-F238E27FC236}">
              <a16:creationId xmlns:a16="http://schemas.microsoft.com/office/drawing/2014/main" id="{00000000-0008-0000-0000-000096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07" name="PoljeZBesedilom 406">
          <a:extLst>
            <a:ext uri="{FF2B5EF4-FFF2-40B4-BE49-F238E27FC236}">
              <a16:creationId xmlns:a16="http://schemas.microsoft.com/office/drawing/2014/main" id="{00000000-0008-0000-0000-000097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08" name="PoljeZBesedilom 407">
          <a:extLst>
            <a:ext uri="{FF2B5EF4-FFF2-40B4-BE49-F238E27FC236}">
              <a16:creationId xmlns:a16="http://schemas.microsoft.com/office/drawing/2014/main" id="{00000000-0008-0000-0000-000098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09" name="PoljeZBesedilom 408">
          <a:extLst>
            <a:ext uri="{FF2B5EF4-FFF2-40B4-BE49-F238E27FC236}">
              <a16:creationId xmlns:a16="http://schemas.microsoft.com/office/drawing/2014/main" id="{00000000-0008-0000-0000-000099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10" name="PoljeZBesedilom 409">
          <a:extLst>
            <a:ext uri="{FF2B5EF4-FFF2-40B4-BE49-F238E27FC236}">
              <a16:creationId xmlns:a16="http://schemas.microsoft.com/office/drawing/2014/main" id="{00000000-0008-0000-0000-00009A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11" name="PoljeZBesedilom 410">
          <a:extLst>
            <a:ext uri="{FF2B5EF4-FFF2-40B4-BE49-F238E27FC236}">
              <a16:creationId xmlns:a16="http://schemas.microsoft.com/office/drawing/2014/main" id="{00000000-0008-0000-0000-00009B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12" name="PoljeZBesedilom 411">
          <a:extLst>
            <a:ext uri="{FF2B5EF4-FFF2-40B4-BE49-F238E27FC236}">
              <a16:creationId xmlns:a16="http://schemas.microsoft.com/office/drawing/2014/main" id="{00000000-0008-0000-0000-00009C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13" name="PoljeZBesedilom 412">
          <a:extLst>
            <a:ext uri="{FF2B5EF4-FFF2-40B4-BE49-F238E27FC236}">
              <a16:creationId xmlns:a16="http://schemas.microsoft.com/office/drawing/2014/main" id="{00000000-0008-0000-0000-00009D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14" name="PoljeZBesedilom 413">
          <a:extLst>
            <a:ext uri="{FF2B5EF4-FFF2-40B4-BE49-F238E27FC236}">
              <a16:creationId xmlns:a16="http://schemas.microsoft.com/office/drawing/2014/main" id="{00000000-0008-0000-0000-00009E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15" name="PoljeZBesedilom 414">
          <a:extLst>
            <a:ext uri="{FF2B5EF4-FFF2-40B4-BE49-F238E27FC236}">
              <a16:creationId xmlns:a16="http://schemas.microsoft.com/office/drawing/2014/main" id="{00000000-0008-0000-0000-00009F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16" name="PoljeZBesedilom 415">
          <a:extLst>
            <a:ext uri="{FF2B5EF4-FFF2-40B4-BE49-F238E27FC236}">
              <a16:creationId xmlns:a16="http://schemas.microsoft.com/office/drawing/2014/main" id="{00000000-0008-0000-0000-0000A0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17" name="PoljeZBesedilom 416">
          <a:extLst>
            <a:ext uri="{FF2B5EF4-FFF2-40B4-BE49-F238E27FC236}">
              <a16:creationId xmlns:a16="http://schemas.microsoft.com/office/drawing/2014/main" id="{00000000-0008-0000-0000-0000A1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18" name="PoljeZBesedilom 417">
          <a:extLst>
            <a:ext uri="{FF2B5EF4-FFF2-40B4-BE49-F238E27FC236}">
              <a16:creationId xmlns:a16="http://schemas.microsoft.com/office/drawing/2014/main" id="{00000000-0008-0000-0000-0000A2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19" name="PoljeZBesedilom 418">
          <a:extLst>
            <a:ext uri="{FF2B5EF4-FFF2-40B4-BE49-F238E27FC236}">
              <a16:creationId xmlns:a16="http://schemas.microsoft.com/office/drawing/2014/main" id="{00000000-0008-0000-0000-0000A3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20" name="PoljeZBesedilom 419">
          <a:extLst>
            <a:ext uri="{FF2B5EF4-FFF2-40B4-BE49-F238E27FC236}">
              <a16:creationId xmlns:a16="http://schemas.microsoft.com/office/drawing/2014/main" id="{00000000-0008-0000-0000-0000A4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21" name="PoljeZBesedilom 420">
          <a:extLst>
            <a:ext uri="{FF2B5EF4-FFF2-40B4-BE49-F238E27FC236}">
              <a16:creationId xmlns:a16="http://schemas.microsoft.com/office/drawing/2014/main" id="{00000000-0008-0000-0000-0000A5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22" name="PoljeZBesedilom 421">
          <a:extLst>
            <a:ext uri="{FF2B5EF4-FFF2-40B4-BE49-F238E27FC236}">
              <a16:creationId xmlns:a16="http://schemas.microsoft.com/office/drawing/2014/main" id="{00000000-0008-0000-0000-0000A6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23" name="PoljeZBesedilom 422">
          <a:extLst>
            <a:ext uri="{FF2B5EF4-FFF2-40B4-BE49-F238E27FC236}">
              <a16:creationId xmlns:a16="http://schemas.microsoft.com/office/drawing/2014/main" id="{00000000-0008-0000-0000-0000A7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24" name="PoljeZBesedilom 423">
          <a:extLst>
            <a:ext uri="{FF2B5EF4-FFF2-40B4-BE49-F238E27FC236}">
              <a16:creationId xmlns:a16="http://schemas.microsoft.com/office/drawing/2014/main" id="{00000000-0008-0000-0000-0000A8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25" name="PoljeZBesedilom 424">
          <a:extLst>
            <a:ext uri="{FF2B5EF4-FFF2-40B4-BE49-F238E27FC236}">
              <a16:creationId xmlns:a16="http://schemas.microsoft.com/office/drawing/2014/main" id="{00000000-0008-0000-0000-0000A9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26" name="PoljeZBesedilom 425">
          <a:extLst>
            <a:ext uri="{FF2B5EF4-FFF2-40B4-BE49-F238E27FC236}">
              <a16:creationId xmlns:a16="http://schemas.microsoft.com/office/drawing/2014/main" id="{00000000-0008-0000-0000-0000AA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27" name="PoljeZBesedilom 426">
          <a:extLst>
            <a:ext uri="{FF2B5EF4-FFF2-40B4-BE49-F238E27FC236}">
              <a16:creationId xmlns:a16="http://schemas.microsoft.com/office/drawing/2014/main" id="{00000000-0008-0000-0000-0000AB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28" name="PoljeZBesedilom 427">
          <a:extLst>
            <a:ext uri="{FF2B5EF4-FFF2-40B4-BE49-F238E27FC236}">
              <a16:creationId xmlns:a16="http://schemas.microsoft.com/office/drawing/2014/main" id="{00000000-0008-0000-0000-0000AC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29" name="PoljeZBesedilom 428">
          <a:extLst>
            <a:ext uri="{FF2B5EF4-FFF2-40B4-BE49-F238E27FC236}">
              <a16:creationId xmlns:a16="http://schemas.microsoft.com/office/drawing/2014/main" id="{00000000-0008-0000-0000-0000AD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30" name="PoljeZBesedilom 429">
          <a:extLst>
            <a:ext uri="{FF2B5EF4-FFF2-40B4-BE49-F238E27FC236}">
              <a16:creationId xmlns:a16="http://schemas.microsoft.com/office/drawing/2014/main" id="{00000000-0008-0000-0000-0000AE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31" name="PoljeZBesedilom 430">
          <a:extLst>
            <a:ext uri="{FF2B5EF4-FFF2-40B4-BE49-F238E27FC236}">
              <a16:creationId xmlns:a16="http://schemas.microsoft.com/office/drawing/2014/main" id="{00000000-0008-0000-0000-0000AF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32" name="PoljeZBesedilom 431">
          <a:extLst>
            <a:ext uri="{FF2B5EF4-FFF2-40B4-BE49-F238E27FC236}">
              <a16:creationId xmlns:a16="http://schemas.microsoft.com/office/drawing/2014/main" id="{00000000-0008-0000-0000-0000B0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33" name="PoljeZBesedilom 432">
          <a:extLst>
            <a:ext uri="{FF2B5EF4-FFF2-40B4-BE49-F238E27FC236}">
              <a16:creationId xmlns:a16="http://schemas.microsoft.com/office/drawing/2014/main" id="{00000000-0008-0000-0000-0000B1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34" name="PoljeZBesedilom 433">
          <a:extLst>
            <a:ext uri="{FF2B5EF4-FFF2-40B4-BE49-F238E27FC236}">
              <a16:creationId xmlns:a16="http://schemas.microsoft.com/office/drawing/2014/main" id="{00000000-0008-0000-0000-0000B2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35" name="PoljeZBesedilom 434">
          <a:extLst>
            <a:ext uri="{FF2B5EF4-FFF2-40B4-BE49-F238E27FC236}">
              <a16:creationId xmlns:a16="http://schemas.microsoft.com/office/drawing/2014/main" id="{00000000-0008-0000-0000-0000B3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36" name="PoljeZBesedilom 435">
          <a:extLst>
            <a:ext uri="{FF2B5EF4-FFF2-40B4-BE49-F238E27FC236}">
              <a16:creationId xmlns:a16="http://schemas.microsoft.com/office/drawing/2014/main" id="{00000000-0008-0000-0000-0000B4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37" name="PoljeZBesedilom 436">
          <a:extLst>
            <a:ext uri="{FF2B5EF4-FFF2-40B4-BE49-F238E27FC236}">
              <a16:creationId xmlns:a16="http://schemas.microsoft.com/office/drawing/2014/main" id="{00000000-0008-0000-0000-0000B5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38" name="PoljeZBesedilom 437">
          <a:extLst>
            <a:ext uri="{FF2B5EF4-FFF2-40B4-BE49-F238E27FC236}">
              <a16:creationId xmlns:a16="http://schemas.microsoft.com/office/drawing/2014/main" id="{00000000-0008-0000-0000-0000B6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39" name="PoljeZBesedilom 438">
          <a:extLst>
            <a:ext uri="{FF2B5EF4-FFF2-40B4-BE49-F238E27FC236}">
              <a16:creationId xmlns:a16="http://schemas.microsoft.com/office/drawing/2014/main" id="{00000000-0008-0000-0000-0000B7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40" name="PoljeZBesedilom 439">
          <a:extLst>
            <a:ext uri="{FF2B5EF4-FFF2-40B4-BE49-F238E27FC236}">
              <a16:creationId xmlns:a16="http://schemas.microsoft.com/office/drawing/2014/main" id="{00000000-0008-0000-0000-0000B8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41" name="PoljeZBesedilom 440">
          <a:extLst>
            <a:ext uri="{FF2B5EF4-FFF2-40B4-BE49-F238E27FC236}">
              <a16:creationId xmlns:a16="http://schemas.microsoft.com/office/drawing/2014/main" id="{00000000-0008-0000-0000-0000B9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42" name="PoljeZBesedilom 441">
          <a:extLst>
            <a:ext uri="{FF2B5EF4-FFF2-40B4-BE49-F238E27FC236}">
              <a16:creationId xmlns:a16="http://schemas.microsoft.com/office/drawing/2014/main" id="{00000000-0008-0000-0000-0000BA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43" name="PoljeZBesedilom 442">
          <a:extLst>
            <a:ext uri="{FF2B5EF4-FFF2-40B4-BE49-F238E27FC236}">
              <a16:creationId xmlns:a16="http://schemas.microsoft.com/office/drawing/2014/main" id="{00000000-0008-0000-0000-0000BB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44" name="PoljeZBesedilom 443">
          <a:extLst>
            <a:ext uri="{FF2B5EF4-FFF2-40B4-BE49-F238E27FC236}">
              <a16:creationId xmlns:a16="http://schemas.microsoft.com/office/drawing/2014/main" id="{00000000-0008-0000-0000-0000BC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45" name="PoljeZBesedilom 444">
          <a:extLst>
            <a:ext uri="{FF2B5EF4-FFF2-40B4-BE49-F238E27FC236}">
              <a16:creationId xmlns:a16="http://schemas.microsoft.com/office/drawing/2014/main" id="{00000000-0008-0000-0000-0000BD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46" name="PoljeZBesedilom 445">
          <a:extLst>
            <a:ext uri="{FF2B5EF4-FFF2-40B4-BE49-F238E27FC236}">
              <a16:creationId xmlns:a16="http://schemas.microsoft.com/office/drawing/2014/main" id="{00000000-0008-0000-0000-0000BE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47" name="PoljeZBesedilom 446">
          <a:extLst>
            <a:ext uri="{FF2B5EF4-FFF2-40B4-BE49-F238E27FC236}">
              <a16:creationId xmlns:a16="http://schemas.microsoft.com/office/drawing/2014/main" id="{00000000-0008-0000-0000-0000BF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48" name="PoljeZBesedilom 447">
          <a:extLst>
            <a:ext uri="{FF2B5EF4-FFF2-40B4-BE49-F238E27FC236}">
              <a16:creationId xmlns:a16="http://schemas.microsoft.com/office/drawing/2014/main" id="{00000000-0008-0000-0000-0000C0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49" name="PoljeZBesedilom 448">
          <a:extLst>
            <a:ext uri="{FF2B5EF4-FFF2-40B4-BE49-F238E27FC236}">
              <a16:creationId xmlns:a16="http://schemas.microsoft.com/office/drawing/2014/main" id="{00000000-0008-0000-0000-0000C1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50" name="PoljeZBesedilom 449">
          <a:extLst>
            <a:ext uri="{FF2B5EF4-FFF2-40B4-BE49-F238E27FC236}">
              <a16:creationId xmlns:a16="http://schemas.microsoft.com/office/drawing/2014/main" id="{00000000-0008-0000-0000-0000C2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51" name="PoljeZBesedilom 450">
          <a:extLst>
            <a:ext uri="{FF2B5EF4-FFF2-40B4-BE49-F238E27FC236}">
              <a16:creationId xmlns:a16="http://schemas.microsoft.com/office/drawing/2014/main" id="{00000000-0008-0000-0000-0000C3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52" name="PoljeZBesedilom 451">
          <a:extLst>
            <a:ext uri="{FF2B5EF4-FFF2-40B4-BE49-F238E27FC236}">
              <a16:creationId xmlns:a16="http://schemas.microsoft.com/office/drawing/2014/main" id="{00000000-0008-0000-0000-0000C4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53" name="PoljeZBesedilom 452">
          <a:extLst>
            <a:ext uri="{FF2B5EF4-FFF2-40B4-BE49-F238E27FC236}">
              <a16:creationId xmlns:a16="http://schemas.microsoft.com/office/drawing/2014/main" id="{00000000-0008-0000-0000-0000C5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54" name="PoljeZBesedilom 453">
          <a:extLst>
            <a:ext uri="{FF2B5EF4-FFF2-40B4-BE49-F238E27FC236}">
              <a16:creationId xmlns:a16="http://schemas.microsoft.com/office/drawing/2014/main" id="{00000000-0008-0000-0000-0000C6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55" name="PoljeZBesedilom 454">
          <a:extLst>
            <a:ext uri="{FF2B5EF4-FFF2-40B4-BE49-F238E27FC236}">
              <a16:creationId xmlns:a16="http://schemas.microsoft.com/office/drawing/2014/main" id="{00000000-0008-0000-0000-0000C7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56" name="PoljeZBesedilom 455">
          <a:extLst>
            <a:ext uri="{FF2B5EF4-FFF2-40B4-BE49-F238E27FC236}">
              <a16:creationId xmlns:a16="http://schemas.microsoft.com/office/drawing/2014/main" id="{00000000-0008-0000-0000-0000C8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57" name="PoljeZBesedilom 456">
          <a:extLst>
            <a:ext uri="{FF2B5EF4-FFF2-40B4-BE49-F238E27FC236}">
              <a16:creationId xmlns:a16="http://schemas.microsoft.com/office/drawing/2014/main" id="{00000000-0008-0000-0000-0000C9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58" name="PoljeZBesedilom 457">
          <a:extLst>
            <a:ext uri="{FF2B5EF4-FFF2-40B4-BE49-F238E27FC236}">
              <a16:creationId xmlns:a16="http://schemas.microsoft.com/office/drawing/2014/main" id="{00000000-0008-0000-0000-0000CA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59" name="PoljeZBesedilom 458">
          <a:extLst>
            <a:ext uri="{FF2B5EF4-FFF2-40B4-BE49-F238E27FC236}">
              <a16:creationId xmlns:a16="http://schemas.microsoft.com/office/drawing/2014/main" id="{00000000-0008-0000-0000-0000CB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60" name="PoljeZBesedilom 459">
          <a:extLst>
            <a:ext uri="{FF2B5EF4-FFF2-40B4-BE49-F238E27FC236}">
              <a16:creationId xmlns:a16="http://schemas.microsoft.com/office/drawing/2014/main" id="{00000000-0008-0000-0000-0000CC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61" name="PoljeZBesedilom 460">
          <a:extLst>
            <a:ext uri="{FF2B5EF4-FFF2-40B4-BE49-F238E27FC236}">
              <a16:creationId xmlns:a16="http://schemas.microsoft.com/office/drawing/2014/main" id="{00000000-0008-0000-0000-0000CD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62" name="PoljeZBesedilom 461">
          <a:extLst>
            <a:ext uri="{FF2B5EF4-FFF2-40B4-BE49-F238E27FC236}">
              <a16:creationId xmlns:a16="http://schemas.microsoft.com/office/drawing/2014/main" id="{00000000-0008-0000-0000-0000CE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63" name="PoljeZBesedilom 462">
          <a:extLst>
            <a:ext uri="{FF2B5EF4-FFF2-40B4-BE49-F238E27FC236}">
              <a16:creationId xmlns:a16="http://schemas.microsoft.com/office/drawing/2014/main" id="{00000000-0008-0000-0000-0000CF010000}"/>
            </a:ext>
          </a:extLst>
        </xdr:cNvPr>
        <xdr:cNvSpPr txBox="1"/>
      </xdr:nvSpPr>
      <xdr:spPr>
        <a:xfrm>
          <a:off x="7322820" y="5104485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64" name="PoljeZBesedilom 463">
          <a:extLst>
            <a:ext uri="{FF2B5EF4-FFF2-40B4-BE49-F238E27FC236}">
              <a16:creationId xmlns:a16="http://schemas.microsoft.com/office/drawing/2014/main" id="{00000000-0008-0000-0000-0000D0010000}"/>
            </a:ext>
          </a:extLst>
        </xdr:cNvPr>
        <xdr:cNvSpPr txBox="1"/>
      </xdr:nvSpPr>
      <xdr:spPr>
        <a:xfrm>
          <a:off x="7322820" y="5541264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65" name="PoljeZBesedilom 464">
          <a:extLst>
            <a:ext uri="{FF2B5EF4-FFF2-40B4-BE49-F238E27FC236}">
              <a16:creationId xmlns:a16="http://schemas.microsoft.com/office/drawing/2014/main" id="{00000000-0008-0000-0000-0000D1010000}"/>
            </a:ext>
          </a:extLst>
        </xdr:cNvPr>
        <xdr:cNvSpPr txBox="1"/>
      </xdr:nvSpPr>
      <xdr:spPr>
        <a:xfrm>
          <a:off x="7322820" y="5541264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66" name="PoljeZBesedilom 465">
          <a:extLst>
            <a:ext uri="{FF2B5EF4-FFF2-40B4-BE49-F238E27FC236}">
              <a16:creationId xmlns:a16="http://schemas.microsoft.com/office/drawing/2014/main" id="{00000000-0008-0000-0000-0000D2010000}"/>
            </a:ext>
          </a:extLst>
        </xdr:cNvPr>
        <xdr:cNvSpPr txBox="1"/>
      </xdr:nvSpPr>
      <xdr:spPr>
        <a:xfrm>
          <a:off x="7322820" y="5541264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67" name="PoljeZBesedilom 466">
          <a:extLst>
            <a:ext uri="{FF2B5EF4-FFF2-40B4-BE49-F238E27FC236}">
              <a16:creationId xmlns:a16="http://schemas.microsoft.com/office/drawing/2014/main" id="{00000000-0008-0000-0000-0000D3010000}"/>
            </a:ext>
          </a:extLst>
        </xdr:cNvPr>
        <xdr:cNvSpPr txBox="1"/>
      </xdr:nvSpPr>
      <xdr:spPr>
        <a:xfrm>
          <a:off x="7322820" y="5541264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68" name="PoljeZBesedilom 467">
          <a:extLst>
            <a:ext uri="{FF2B5EF4-FFF2-40B4-BE49-F238E27FC236}">
              <a16:creationId xmlns:a16="http://schemas.microsoft.com/office/drawing/2014/main" id="{00000000-0008-0000-0000-0000D4010000}"/>
            </a:ext>
          </a:extLst>
        </xdr:cNvPr>
        <xdr:cNvSpPr txBox="1"/>
      </xdr:nvSpPr>
      <xdr:spPr>
        <a:xfrm>
          <a:off x="7322820" y="5541264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69" name="PoljeZBesedilom 468">
          <a:extLst>
            <a:ext uri="{FF2B5EF4-FFF2-40B4-BE49-F238E27FC236}">
              <a16:creationId xmlns:a16="http://schemas.microsoft.com/office/drawing/2014/main" id="{00000000-0008-0000-0000-0000D5010000}"/>
            </a:ext>
          </a:extLst>
        </xdr:cNvPr>
        <xdr:cNvSpPr txBox="1"/>
      </xdr:nvSpPr>
      <xdr:spPr>
        <a:xfrm>
          <a:off x="7322820" y="5541264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70" name="PoljeZBesedilom 469">
          <a:extLst>
            <a:ext uri="{FF2B5EF4-FFF2-40B4-BE49-F238E27FC236}">
              <a16:creationId xmlns:a16="http://schemas.microsoft.com/office/drawing/2014/main" id="{00000000-0008-0000-0000-0000D6010000}"/>
            </a:ext>
          </a:extLst>
        </xdr:cNvPr>
        <xdr:cNvSpPr txBox="1"/>
      </xdr:nvSpPr>
      <xdr:spPr>
        <a:xfrm>
          <a:off x="7322820" y="5541264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71" name="PoljeZBesedilom 470">
          <a:extLst>
            <a:ext uri="{FF2B5EF4-FFF2-40B4-BE49-F238E27FC236}">
              <a16:creationId xmlns:a16="http://schemas.microsoft.com/office/drawing/2014/main" id="{00000000-0008-0000-0000-0000D7010000}"/>
            </a:ext>
          </a:extLst>
        </xdr:cNvPr>
        <xdr:cNvSpPr txBox="1"/>
      </xdr:nvSpPr>
      <xdr:spPr>
        <a:xfrm>
          <a:off x="7322820" y="5541264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72" name="PoljeZBesedilom 471">
          <a:extLst>
            <a:ext uri="{FF2B5EF4-FFF2-40B4-BE49-F238E27FC236}">
              <a16:creationId xmlns:a16="http://schemas.microsoft.com/office/drawing/2014/main" id="{00000000-0008-0000-0000-0000D8010000}"/>
            </a:ext>
          </a:extLst>
        </xdr:cNvPr>
        <xdr:cNvSpPr txBox="1"/>
      </xdr:nvSpPr>
      <xdr:spPr>
        <a:xfrm>
          <a:off x="7322820" y="5484342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73" name="PoljeZBesedilom 472">
          <a:extLst>
            <a:ext uri="{FF2B5EF4-FFF2-40B4-BE49-F238E27FC236}">
              <a16:creationId xmlns:a16="http://schemas.microsoft.com/office/drawing/2014/main" id="{00000000-0008-0000-0000-0000D9010000}"/>
            </a:ext>
          </a:extLst>
        </xdr:cNvPr>
        <xdr:cNvSpPr txBox="1"/>
      </xdr:nvSpPr>
      <xdr:spPr>
        <a:xfrm>
          <a:off x="7322820" y="5484342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74" name="PoljeZBesedilom 473">
          <a:extLst>
            <a:ext uri="{FF2B5EF4-FFF2-40B4-BE49-F238E27FC236}">
              <a16:creationId xmlns:a16="http://schemas.microsoft.com/office/drawing/2014/main" id="{00000000-0008-0000-0000-0000DA010000}"/>
            </a:ext>
          </a:extLst>
        </xdr:cNvPr>
        <xdr:cNvSpPr txBox="1"/>
      </xdr:nvSpPr>
      <xdr:spPr>
        <a:xfrm>
          <a:off x="7322820" y="5484342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75" name="PoljeZBesedilom 474">
          <a:extLst>
            <a:ext uri="{FF2B5EF4-FFF2-40B4-BE49-F238E27FC236}">
              <a16:creationId xmlns:a16="http://schemas.microsoft.com/office/drawing/2014/main" id="{00000000-0008-0000-0000-0000DB010000}"/>
            </a:ext>
          </a:extLst>
        </xdr:cNvPr>
        <xdr:cNvSpPr txBox="1"/>
      </xdr:nvSpPr>
      <xdr:spPr>
        <a:xfrm>
          <a:off x="7322820" y="5484342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76" name="PoljeZBesedilom 475">
          <a:extLst>
            <a:ext uri="{FF2B5EF4-FFF2-40B4-BE49-F238E27FC236}">
              <a16:creationId xmlns:a16="http://schemas.microsoft.com/office/drawing/2014/main" id="{00000000-0008-0000-0000-0000DC010000}"/>
            </a:ext>
          </a:extLst>
        </xdr:cNvPr>
        <xdr:cNvSpPr txBox="1"/>
      </xdr:nvSpPr>
      <xdr:spPr>
        <a:xfrm>
          <a:off x="7322820" y="5613501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77" name="PoljeZBesedilom 476">
          <a:extLst>
            <a:ext uri="{FF2B5EF4-FFF2-40B4-BE49-F238E27FC236}">
              <a16:creationId xmlns:a16="http://schemas.microsoft.com/office/drawing/2014/main" id="{00000000-0008-0000-0000-0000DD010000}"/>
            </a:ext>
          </a:extLst>
        </xdr:cNvPr>
        <xdr:cNvSpPr txBox="1"/>
      </xdr:nvSpPr>
      <xdr:spPr>
        <a:xfrm>
          <a:off x="7322820" y="5613501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78" name="PoljeZBesedilom 477">
          <a:extLst>
            <a:ext uri="{FF2B5EF4-FFF2-40B4-BE49-F238E27FC236}">
              <a16:creationId xmlns:a16="http://schemas.microsoft.com/office/drawing/2014/main" id="{00000000-0008-0000-0000-0000DE010000}"/>
            </a:ext>
          </a:extLst>
        </xdr:cNvPr>
        <xdr:cNvSpPr txBox="1"/>
      </xdr:nvSpPr>
      <xdr:spPr>
        <a:xfrm>
          <a:off x="7322820" y="5613501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79" name="PoljeZBesedilom 478">
          <a:extLst>
            <a:ext uri="{FF2B5EF4-FFF2-40B4-BE49-F238E27FC236}">
              <a16:creationId xmlns:a16="http://schemas.microsoft.com/office/drawing/2014/main" id="{00000000-0008-0000-0000-0000DF010000}"/>
            </a:ext>
          </a:extLst>
        </xdr:cNvPr>
        <xdr:cNvSpPr txBox="1"/>
      </xdr:nvSpPr>
      <xdr:spPr>
        <a:xfrm>
          <a:off x="7322820" y="5613501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480" name="PoljeZBesedilom 479">
          <a:extLst>
            <a:ext uri="{FF2B5EF4-FFF2-40B4-BE49-F238E27FC236}">
              <a16:creationId xmlns:a16="http://schemas.microsoft.com/office/drawing/2014/main" id="{00000000-0008-0000-0000-0000E0010000}"/>
            </a:ext>
          </a:extLst>
        </xdr:cNvPr>
        <xdr:cNvSpPr txBox="1"/>
      </xdr:nvSpPr>
      <xdr:spPr>
        <a:xfrm>
          <a:off x="7320915" y="5613501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481" name="PoljeZBesedilom 480">
          <a:extLst>
            <a:ext uri="{FF2B5EF4-FFF2-40B4-BE49-F238E27FC236}">
              <a16:creationId xmlns:a16="http://schemas.microsoft.com/office/drawing/2014/main" id="{00000000-0008-0000-0000-0000E1010000}"/>
            </a:ext>
          </a:extLst>
        </xdr:cNvPr>
        <xdr:cNvSpPr txBox="1"/>
      </xdr:nvSpPr>
      <xdr:spPr>
        <a:xfrm>
          <a:off x="7320915" y="5613501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82" name="PoljeZBesedilom 481">
          <a:extLst>
            <a:ext uri="{FF2B5EF4-FFF2-40B4-BE49-F238E27FC236}">
              <a16:creationId xmlns:a16="http://schemas.microsoft.com/office/drawing/2014/main" id="{00000000-0008-0000-0000-0000E2010000}"/>
            </a:ext>
          </a:extLst>
        </xdr:cNvPr>
        <xdr:cNvSpPr txBox="1"/>
      </xdr:nvSpPr>
      <xdr:spPr>
        <a:xfrm>
          <a:off x="7322820" y="5100828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83" name="PoljeZBesedilom 482">
          <a:extLst>
            <a:ext uri="{FF2B5EF4-FFF2-40B4-BE49-F238E27FC236}">
              <a16:creationId xmlns:a16="http://schemas.microsoft.com/office/drawing/2014/main" id="{00000000-0008-0000-0000-0000E3010000}"/>
            </a:ext>
          </a:extLst>
        </xdr:cNvPr>
        <xdr:cNvSpPr txBox="1"/>
      </xdr:nvSpPr>
      <xdr:spPr>
        <a:xfrm>
          <a:off x="7322820" y="5100828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84" name="PoljeZBesedilom 483">
          <a:extLst>
            <a:ext uri="{FF2B5EF4-FFF2-40B4-BE49-F238E27FC236}">
              <a16:creationId xmlns:a16="http://schemas.microsoft.com/office/drawing/2014/main" id="{00000000-0008-0000-0000-0000E4010000}"/>
            </a:ext>
          </a:extLst>
        </xdr:cNvPr>
        <xdr:cNvSpPr txBox="1"/>
      </xdr:nvSpPr>
      <xdr:spPr>
        <a:xfrm>
          <a:off x="7322820" y="5100828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85" name="PoljeZBesedilom 484">
          <a:extLst>
            <a:ext uri="{FF2B5EF4-FFF2-40B4-BE49-F238E27FC236}">
              <a16:creationId xmlns:a16="http://schemas.microsoft.com/office/drawing/2014/main" id="{00000000-0008-0000-0000-0000E5010000}"/>
            </a:ext>
          </a:extLst>
        </xdr:cNvPr>
        <xdr:cNvSpPr txBox="1"/>
      </xdr:nvSpPr>
      <xdr:spPr>
        <a:xfrm>
          <a:off x="7322820" y="5100828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486" name="PoljeZBesedilom 485">
          <a:extLst>
            <a:ext uri="{FF2B5EF4-FFF2-40B4-BE49-F238E27FC236}">
              <a16:creationId xmlns:a16="http://schemas.microsoft.com/office/drawing/2014/main" id="{00000000-0008-0000-0000-0000E6010000}"/>
            </a:ext>
          </a:extLst>
        </xdr:cNvPr>
        <xdr:cNvSpPr txBox="1"/>
      </xdr:nvSpPr>
      <xdr:spPr>
        <a:xfrm>
          <a:off x="7320915" y="5100828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487" name="PoljeZBesedilom 486">
          <a:extLst>
            <a:ext uri="{FF2B5EF4-FFF2-40B4-BE49-F238E27FC236}">
              <a16:creationId xmlns:a16="http://schemas.microsoft.com/office/drawing/2014/main" id="{00000000-0008-0000-0000-0000E7010000}"/>
            </a:ext>
          </a:extLst>
        </xdr:cNvPr>
        <xdr:cNvSpPr txBox="1"/>
      </xdr:nvSpPr>
      <xdr:spPr>
        <a:xfrm>
          <a:off x="7320915" y="5100828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88" name="PoljeZBesedilom 487">
          <a:extLst>
            <a:ext uri="{FF2B5EF4-FFF2-40B4-BE49-F238E27FC236}">
              <a16:creationId xmlns:a16="http://schemas.microsoft.com/office/drawing/2014/main" id="{00000000-0008-0000-0000-0000E801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89" name="PoljeZBesedilom 488">
          <a:extLst>
            <a:ext uri="{FF2B5EF4-FFF2-40B4-BE49-F238E27FC236}">
              <a16:creationId xmlns:a16="http://schemas.microsoft.com/office/drawing/2014/main" id="{00000000-0008-0000-0000-0000E901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90" name="PoljeZBesedilom 489">
          <a:extLst>
            <a:ext uri="{FF2B5EF4-FFF2-40B4-BE49-F238E27FC236}">
              <a16:creationId xmlns:a16="http://schemas.microsoft.com/office/drawing/2014/main" id="{00000000-0008-0000-0000-0000EA01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91" name="PoljeZBesedilom 490">
          <a:extLst>
            <a:ext uri="{FF2B5EF4-FFF2-40B4-BE49-F238E27FC236}">
              <a16:creationId xmlns:a16="http://schemas.microsoft.com/office/drawing/2014/main" id="{00000000-0008-0000-0000-0000EB01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92" name="PoljeZBesedilom 491">
          <a:extLst>
            <a:ext uri="{FF2B5EF4-FFF2-40B4-BE49-F238E27FC236}">
              <a16:creationId xmlns:a16="http://schemas.microsoft.com/office/drawing/2014/main" id="{00000000-0008-0000-0000-0000EC01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93" name="PoljeZBesedilom 492">
          <a:extLst>
            <a:ext uri="{FF2B5EF4-FFF2-40B4-BE49-F238E27FC236}">
              <a16:creationId xmlns:a16="http://schemas.microsoft.com/office/drawing/2014/main" id="{00000000-0008-0000-0000-0000ED01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94" name="PoljeZBesedilom 493">
          <a:extLst>
            <a:ext uri="{FF2B5EF4-FFF2-40B4-BE49-F238E27FC236}">
              <a16:creationId xmlns:a16="http://schemas.microsoft.com/office/drawing/2014/main" id="{00000000-0008-0000-0000-0000EE01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95" name="PoljeZBesedilom 494">
          <a:extLst>
            <a:ext uri="{FF2B5EF4-FFF2-40B4-BE49-F238E27FC236}">
              <a16:creationId xmlns:a16="http://schemas.microsoft.com/office/drawing/2014/main" id="{00000000-0008-0000-0000-0000EF01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96" name="PoljeZBesedilom 495">
          <a:extLst>
            <a:ext uri="{FF2B5EF4-FFF2-40B4-BE49-F238E27FC236}">
              <a16:creationId xmlns:a16="http://schemas.microsoft.com/office/drawing/2014/main" id="{00000000-0008-0000-0000-0000F001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97" name="PoljeZBesedilom 496">
          <a:extLst>
            <a:ext uri="{FF2B5EF4-FFF2-40B4-BE49-F238E27FC236}">
              <a16:creationId xmlns:a16="http://schemas.microsoft.com/office/drawing/2014/main" id="{00000000-0008-0000-0000-0000F101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498" name="PoljeZBesedilom 497">
          <a:extLst>
            <a:ext uri="{FF2B5EF4-FFF2-40B4-BE49-F238E27FC236}">
              <a16:creationId xmlns:a16="http://schemas.microsoft.com/office/drawing/2014/main" id="{00000000-0008-0000-0000-0000F2010000}"/>
            </a:ext>
          </a:extLst>
        </xdr:cNvPr>
        <xdr:cNvSpPr txBox="1"/>
      </xdr:nvSpPr>
      <xdr:spPr>
        <a:xfrm>
          <a:off x="7351395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499" name="PoljeZBesedilom 498">
          <a:extLst>
            <a:ext uri="{FF2B5EF4-FFF2-40B4-BE49-F238E27FC236}">
              <a16:creationId xmlns:a16="http://schemas.microsoft.com/office/drawing/2014/main" id="{00000000-0008-0000-0000-0000F301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00" name="PoljeZBesedilom 499">
          <a:extLst>
            <a:ext uri="{FF2B5EF4-FFF2-40B4-BE49-F238E27FC236}">
              <a16:creationId xmlns:a16="http://schemas.microsoft.com/office/drawing/2014/main" id="{00000000-0008-0000-0000-0000F401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01" name="PoljeZBesedilom 500">
          <a:extLst>
            <a:ext uri="{FF2B5EF4-FFF2-40B4-BE49-F238E27FC236}">
              <a16:creationId xmlns:a16="http://schemas.microsoft.com/office/drawing/2014/main" id="{00000000-0008-0000-0000-0000F501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02" name="PoljeZBesedilom 501">
          <a:extLst>
            <a:ext uri="{FF2B5EF4-FFF2-40B4-BE49-F238E27FC236}">
              <a16:creationId xmlns:a16="http://schemas.microsoft.com/office/drawing/2014/main" id="{00000000-0008-0000-0000-0000F601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03" name="PoljeZBesedilom 502">
          <a:extLst>
            <a:ext uri="{FF2B5EF4-FFF2-40B4-BE49-F238E27FC236}">
              <a16:creationId xmlns:a16="http://schemas.microsoft.com/office/drawing/2014/main" id="{00000000-0008-0000-0000-0000F701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04" name="PoljeZBesedilom 503">
          <a:extLst>
            <a:ext uri="{FF2B5EF4-FFF2-40B4-BE49-F238E27FC236}">
              <a16:creationId xmlns:a16="http://schemas.microsoft.com/office/drawing/2014/main" id="{00000000-0008-0000-0000-0000F801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05" name="PoljeZBesedilom 504">
          <a:extLst>
            <a:ext uri="{FF2B5EF4-FFF2-40B4-BE49-F238E27FC236}">
              <a16:creationId xmlns:a16="http://schemas.microsoft.com/office/drawing/2014/main" id="{00000000-0008-0000-0000-0000F901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06" name="PoljeZBesedilom 505">
          <a:extLst>
            <a:ext uri="{FF2B5EF4-FFF2-40B4-BE49-F238E27FC236}">
              <a16:creationId xmlns:a16="http://schemas.microsoft.com/office/drawing/2014/main" id="{00000000-0008-0000-0000-0000FA01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07" name="PoljeZBesedilom 506">
          <a:extLst>
            <a:ext uri="{FF2B5EF4-FFF2-40B4-BE49-F238E27FC236}">
              <a16:creationId xmlns:a16="http://schemas.microsoft.com/office/drawing/2014/main" id="{00000000-0008-0000-0000-0000FB01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08" name="PoljeZBesedilom 507">
          <a:extLst>
            <a:ext uri="{FF2B5EF4-FFF2-40B4-BE49-F238E27FC236}">
              <a16:creationId xmlns:a16="http://schemas.microsoft.com/office/drawing/2014/main" id="{00000000-0008-0000-0000-0000FC01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509" name="PoljeZBesedilom 508">
          <a:extLst>
            <a:ext uri="{FF2B5EF4-FFF2-40B4-BE49-F238E27FC236}">
              <a16:creationId xmlns:a16="http://schemas.microsoft.com/office/drawing/2014/main" id="{00000000-0008-0000-0000-0000FD010000}"/>
            </a:ext>
          </a:extLst>
        </xdr:cNvPr>
        <xdr:cNvSpPr txBox="1"/>
      </xdr:nvSpPr>
      <xdr:spPr>
        <a:xfrm>
          <a:off x="7351395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510" name="PoljeZBesedilom 509">
          <a:extLst>
            <a:ext uri="{FF2B5EF4-FFF2-40B4-BE49-F238E27FC236}">
              <a16:creationId xmlns:a16="http://schemas.microsoft.com/office/drawing/2014/main" id="{00000000-0008-0000-0000-0000FE010000}"/>
            </a:ext>
          </a:extLst>
        </xdr:cNvPr>
        <xdr:cNvSpPr txBox="1"/>
      </xdr:nvSpPr>
      <xdr:spPr>
        <a:xfrm>
          <a:off x="7351395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11" name="PoljeZBesedilom 510">
          <a:extLst>
            <a:ext uri="{FF2B5EF4-FFF2-40B4-BE49-F238E27FC236}">
              <a16:creationId xmlns:a16="http://schemas.microsoft.com/office/drawing/2014/main" id="{00000000-0008-0000-0000-0000FF01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12" name="PoljeZBesedilom 511">
          <a:extLst>
            <a:ext uri="{FF2B5EF4-FFF2-40B4-BE49-F238E27FC236}">
              <a16:creationId xmlns:a16="http://schemas.microsoft.com/office/drawing/2014/main" id="{00000000-0008-0000-0000-000000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13" name="PoljeZBesedilom 512">
          <a:extLst>
            <a:ext uri="{FF2B5EF4-FFF2-40B4-BE49-F238E27FC236}">
              <a16:creationId xmlns:a16="http://schemas.microsoft.com/office/drawing/2014/main" id="{00000000-0008-0000-0000-000001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14" name="PoljeZBesedilom 513">
          <a:extLst>
            <a:ext uri="{FF2B5EF4-FFF2-40B4-BE49-F238E27FC236}">
              <a16:creationId xmlns:a16="http://schemas.microsoft.com/office/drawing/2014/main" id="{00000000-0008-0000-0000-000002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15" name="PoljeZBesedilom 514">
          <a:extLst>
            <a:ext uri="{FF2B5EF4-FFF2-40B4-BE49-F238E27FC236}">
              <a16:creationId xmlns:a16="http://schemas.microsoft.com/office/drawing/2014/main" id="{00000000-0008-0000-0000-000003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16" name="PoljeZBesedilom 515">
          <a:extLst>
            <a:ext uri="{FF2B5EF4-FFF2-40B4-BE49-F238E27FC236}">
              <a16:creationId xmlns:a16="http://schemas.microsoft.com/office/drawing/2014/main" id="{00000000-0008-0000-0000-000004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17" name="PoljeZBesedilom 516">
          <a:extLst>
            <a:ext uri="{FF2B5EF4-FFF2-40B4-BE49-F238E27FC236}">
              <a16:creationId xmlns:a16="http://schemas.microsoft.com/office/drawing/2014/main" id="{00000000-0008-0000-0000-000005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18" name="PoljeZBesedilom 517">
          <a:extLst>
            <a:ext uri="{FF2B5EF4-FFF2-40B4-BE49-F238E27FC236}">
              <a16:creationId xmlns:a16="http://schemas.microsoft.com/office/drawing/2014/main" id="{00000000-0008-0000-0000-000006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19" name="PoljeZBesedilom 518">
          <a:extLst>
            <a:ext uri="{FF2B5EF4-FFF2-40B4-BE49-F238E27FC236}">
              <a16:creationId xmlns:a16="http://schemas.microsoft.com/office/drawing/2014/main" id="{00000000-0008-0000-0000-000007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20" name="PoljeZBesedilom 519">
          <a:extLst>
            <a:ext uri="{FF2B5EF4-FFF2-40B4-BE49-F238E27FC236}">
              <a16:creationId xmlns:a16="http://schemas.microsoft.com/office/drawing/2014/main" id="{00000000-0008-0000-0000-000008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21" name="PoljeZBesedilom 520">
          <a:extLst>
            <a:ext uri="{FF2B5EF4-FFF2-40B4-BE49-F238E27FC236}">
              <a16:creationId xmlns:a16="http://schemas.microsoft.com/office/drawing/2014/main" id="{00000000-0008-0000-0000-000009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22" name="PoljeZBesedilom 521">
          <a:extLst>
            <a:ext uri="{FF2B5EF4-FFF2-40B4-BE49-F238E27FC236}">
              <a16:creationId xmlns:a16="http://schemas.microsoft.com/office/drawing/2014/main" id="{00000000-0008-0000-0000-00000A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23" name="PoljeZBesedilom 522">
          <a:extLst>
            <a:ext uri="{FF2B5EF4-FFF2-40B4-BE49-F238E27FC236}">
              <a16:creationId xmlns:a16="http://schemas.microsoft.com/office/drawing/2014/main" id="{00000000-0008-0000-0000-00000B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24" name="PoljeZBesedilom 523">
          <a:extLst>
            <a:ext uri="{FF2B5EF4-FFF2-40B4-BE49-F238E27FC236}">
              <a16:creationId xmlns:a16="http://schemas.microsoft.com/office/drawing/2014/main" id="{00000000-0008-0000-0000-00000C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25" name="PoljeZBesedilom 524">
          <a:extLst>
            <a:ext uri="{FF2B5EF4-FFF2-40B4-BE49-F238E27FC236}">
              <a16:creationId xmlns:a16="http://schemas.microsoft.com/office/drawing/2014/main" id="{00000000-0008-0000-0000-00000D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26" name="PoljeZBesedilom 525">
          <a:extLst>
            <a:ext uri="{FF2B5EF4-FFF2-40B4-BE49-F238E27FC236}">
              <a16:creationId xmlns:a16="http://schemas.microsoft.com/office/drawing/2014/main" id="{00000000-0008-0000-0000-00000E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27" name="PoljeZBesedilom 526">
          <a:extLst>
            <a:ext uri="{FF2B5EF4-FFF2-40B4-BE49-F238E27FC236}">
              <a16:creationId xmlns:a16="http://schemas.microsoft.com/office/drawing/2014/main" id="{00000000-0008-0000-0000-00000F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28" name="PoljeZBesedilom 527">
          <a:extLst>
            <a:ext uri="{FF2B5EF4-FFF2-40B4-BE49-F238E27FC236}">
              <a16:creationId xmlns:a16="http://schemas.microsoft.com/office/drawing/2014/main" id="{00000000-0008-0000-0000-000010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29" name="PoljeZBesedilom 528">
          <a:extLst>
            <a:ext uri="{FF2B5EF4-FFF2-40B4-BE49-F238E27FC236}">
              <a16:creationId xmlns:a16="http://schemas.microsoft.com/office/drawing/2014/main" id="{00000000-0008-0000-0000-000011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30" name="PoljeZBesedilom 529">
          <a:extLst>
            <a:ext uri="{FF2B5EF4-FFF2-40B4-BE49-F238E27FC236}">
              <a16:creationId xmlns:a16="http://schemas.microsoft.com/office/drawing/2014/main" id="{00000000-0008-0000-0000-000012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31" name="PoljeZBesedilom 530">
          <a:extLst>
            <a:ext uri="{FF2B5EF4-FFF2-40B4-BE49-F238E27FC236}">
              <a16:creationId xmlns:a16="http://schemas.microsoft.com/office/drawing/2014/main" id="{00000000-0008-0000-0000-000013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32" name="PoljeZBesedilom 531">
          <a:extLst>
            <a:ext uri="{FF2B5EF4-FFF2-40B4-BE49-F238E27FC236}">
              <a16:creationId xmlns:a16="http://schemas.microsoft.com/office/drawing/2014/main" id="{00000000-0008-0000-0000-000014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33" name="PoljeZBesedilom 532">
          <a:extLst>
            <a:ext uri="{FF2B5EF4-FFF2-40B4-BE49-F238E27FC236}">
              <a16:creationId xmlns:a16="http://schemas.microsoft.com/office/drawing/2014/main" id="{00000000-0008-0000-0000-000015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34" name="PoljeZBesedilom 533">
          <a:extLst>
            <a:ext uri="{FF2B5EF4-FFF2-40B4-BE49-F238E27FC236}">
              <a16:creationId xmlns:a16="http://schemas.microsoft.com/office/drawing/2014/main" id="{00000000-0008-0000-0000-000016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35" name="PoljeZBesedilom 534">
          <a:extLst>
            <a:ext uri="{FF2B5EF4-FFF2-40B4-BE49-F238E27FC236}">
              <a16:creationId xmlns:a16="http://schemas.microsoft.com/office/drawing/2014/main" id="{00000000-0008-0000-0000-000017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36" name="PoljeZBesedilom 535">
          <a:extLst>
            <a:ext uri="{FF2B5EF4-FFF2-40B4-BE49-F238E27FC236}">
              <a16:creationId xmlns:a16="http://schemas.microsoft.com/office/drawing/2014/main" id="{00000000-0008-0000-0000-000018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37" name="PoljeZBesedilom 536">
          <a:extLst>
            <a:ext uri="{FF2B5EF4-FFF2-40B4-BE49-F238E27FC236}">
              <a16:creationId xmlns:a16="http://schemas.microsoft.com/office/drawing/2014/main" id="{00000000-0008-0000-0000-000019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38" name="PoljeZBesedilom 537">
          <a:extLst>
            <a:ext uri="{FF2B5EF4-FFF2-40B4-BE49-F238E27FC236}">
              <a16:creationId xmlns:a16="http://schemas.microsoft.com/office/drawing/2014/main" id="{00000000-0008-0000-0000-00001A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39" name="PoljeZBesedilom 538">
          <a:extLst>
            <a:ext uri="{FF2B5EF4-FFF2-40B4-BE49-F238E27FC236}">
              <a16:creationId xmlns:a16="http://schemas.microsoft.com/office/drawing/2014/main" id="{00000000-0008-0000-0000-00001B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40" name="PoljeZBesedilom 539">
          <a:extLst>
            <a:ext uri="{FF2B5EF4-FFF2-40B4-BE49-F238E27FC236}">
              <a16:creationId xmlns:a16="http://schemas.microsoft.com/office/drawing/2014/main" id="{00000000-0008-0000-0000-00001C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41" name="PoljeZBesedilom 540">
          <a:extLst>
            <a:ext uri="{FF2B5EF4-FFF2-40B4-BE49-F238E27FC236}">
              <a16:creationId xmlns:a16="http://schemas.microsoft.com/office/drawing/2014/main" id="{00000000-0008-0000-0000-00001D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42" name="PoljeZBesedilom 541">
          <a:extLst>
            <a:ext uri="{FF2B5EF4-FFF2-40B4-BE49-F238E27FC236}">
              <a16:creationId xmlns:a16="http://schemas.microsoft.com/office/drawing/2014/main" id="{00000000-0008-0000-0000-00001E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43" name="PoljeZBesedilom 542">
          <a:extLst>
            <a:ext uri="{FF2B5EF4-FFF2-40B4-BE49-F238E27FC236}">
              <a16:creationId xmlns:a16="http://schemas.microsoft.com/office/drawing/2014/main" id="{00000000-0008-0000-0000-00001F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44" name="PoljeZBesedilom 543">
          <a:extLst>
            <a:ext uri="{FF2B5EF4-FFF2-40B4-BE49-F238E27FC236}">
              <a16:creationId xmlns:a16="http://schemas.microsoft.com/office/drawing/2014/main" id="{00000000-0008-0000-0000-000020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45" name="PoljeZBesedilom 544">
          <a:extLst>
            <a:ext uri="{FF2B5EF4-FFF2-40B4-BE49-F238E27FC236}">
              <a16:creationId xmlns:a16="http://schemas.microsoft.com/office/drawing/2014/main" id="{00000000-0008-0000-0000-000021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46" name="PoljeZBesedilom 545">
          <a:extLst>
            <a:ext uri="{FF2B5EF4-FFF2-40B4-BE49-F238E27FC236}">
              <a16:creationId xmlns:a16="http://schemas.microsoft.com/office/drawing/2014/main" id="{00000000-0008-0000-0000-000022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47" name="PoljeZBesedilom 546">
          <a:extLst>
            <a:ext uri="{FF2B5EF4-FFF2-40B4-BE49-F238E27FC236}">
              <a16:creationId xmlns:a16="http://schemas.microsoft.com/office/drawing/2014/main" id="{00000000-0008-0000-0000-000023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48" name="PoljeZBesedilom 547">
          <a:extLst>
            <a:ext uri="{FF2B5EF4-FFF2-40B4-BE49-F238E27FC236}">
              <a16:creationId xmlns:a16="http://schemas.microsoft.com/office/drawing/2014/main" id="{00000000-0008-0000-0000-000024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49" name="PoljeZBesedilom 548">
          <a:extLst>
            <a:ext uri="{FF2B5EF4-FFF2-40B4-BE49-F238E27FC236}">
              <a16:creationId xmlns:a16="http://schemas.microsoft.com/office/drawing/2014/main" id="{00000000-0008-0000-0000-000025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50" name="PoljeZBesedilom 549">
          <a:extLst>
            <a:ext uri="{FF2B5EF4-FFF2-40B4-BE49-F238E27FC236}">
              <a16:creationId xmlns:a16="http://schemas.microsoft.com/office/drawing/2014/main" id="{00000000-0008-0000-0000-000026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51" name="PoljeZBesedilom 550">
          <a:extLst>
            <a:ext uri="{FF2B5EF4-FFF2-40B4-BE49-F238E27FC236}">
              <a16:creationId xmlns:a16="http://schemas.microsoft.com/office/drawing/2014/main" id="{00000000-0008-0000-0000-000027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52" name="PoljeZBesedilom 551">
          <a:extLst>
            <a:ext uri="{FF2B5EF4-FFF2-40B4-BE49-F238E27FC236}">
              <a16:creationId xmlns:a16="http://schemas.microsoft.com/office/drawing/2014/main" id="{00000000-0008-0000-0000-000028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53" name="PoljeZBesedilom 552">
          <a:extLst>
            <a:ext uri="{FF2B5EF4-FFF2-40B4-BE49-F238E27FC236}">
              <a16:creationId xmlns:a16="http://schemas.microsoft.com/office/drawing/2014/main" id="{00000000-0008-0000-0000-000029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54" name="PoljeZBesedilom 553">
          <a:extLst>
            <a:ext uri="{FF2B5EF4-FFF2-40B4-BE49-F238E27FC236}">
              <a16:creationId xmlns:a16="http://schemas.microsoft.com/office/drawing/2014/main" id="{00000000-0008-0000-0000-00002A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55" name="PoljeZBesedilom 554">
          <a:extLst>
            <a:ext uri="{FF2B5EF4-FFF2-40B4-BE49-F238E27FC236}">
              <a16:creationId xmlns:a16="http://schemas.microsoft.com/office/drawing/2014/main" id="{00000000-0008-0000-0000-00002B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56" name="PoljeZBesedilom 555">
          <a:extLst>
            <a:ext uri="{FF2B5EF4-FFF2-40B4-BE49-F238E27FC236}">
              <a16:creationId xmlns:a16="http://schemas.microsoft.com/office/drawing/2014/main" id="{00000000-0008-0000-0000-00002C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57" name="PoljeZBesedilom 556">
          <a:extLst>
            <a:ext uri="{FF2B5EF4-FFF2-40B4-BE49-F238E27FC236}">
              <a16:creationId xmlns:a16="http://schemas.microsoft.com/office/drawing/2014/main" id="{00000000-0008-0000-0000-00002D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58" name="PoljeZBesedilom 557">
          <a:extLst>
            <a:ext uri="{FF2B5EF4-FFF2-40B4-BE49-F238E27FC236}">
              <a16:creationId xmlns:a16="http://schemas.microsoft.com/office/drawing/2014/main" id="{00000000-0008-0000-0000-00002E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59" name="PoljeZBesedilom 558">
          <a:extLst>
            <a:ext uri="{FF2B5EF4-FFF2-40B4-BE49-F238E27FC236}">
              <a16:creationId xmlns:a16="http://schemas.microsoft.com/office/drawing/2014/main" id="{00000000-0008-0000-0000-00002F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60" name="PoljeZBesedilom 559">
          <a:extLst>
            <a:ext uri="{FF2B5EF4-FFF2-40B4-BE49-F238E27FC236}">
              <a16:creationId xmlns:a16="http://schemas.microsoft.com/office/drawing/2014/main" id="{00000000-0008-0000-0000-000030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61" name="PoljeZBesedilom 560">
          <a:extLst>
            <a:ext uri="{FF2B5EF4-FFF2-40B4-BE49-F238E27FC236}">
              <a16:creationId xmlns:a16="http://schemas.microsoft.com/office/drawing/2014/main" id="{00000000-0008-0000-0000-000031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62" name="PoljeZBesedilom 561">
          <a:extLst>
            <a:ext uri="{FF2B5EF4-FFF2-40B4-BE49-F238E27FC236}">
              <a16:creationId xmlns:a16="http://schemas.microsoft.com/office/drawing/2014/main" id="{00000000-0008-0000-0000-000032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63" name="PoljeZBesedilom 562">
          <a:extLst>
            <a:ext uri="{FF2B5EF4-FFF2-40B4-BE49-F238E27FC236}">
              <a16:creationId xmlns:a16="http://schemas.microsoft.com/office/drawing/2014/main" id="{00000000-0008-0000-0000-000033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64" name="PoljeZBesedilom 563">
          <a:extLst>
            <a:ext uri="{FF2B5EF4-FFF2-40B4-BE49-F238E27FC236}">
              <a16:creationId xmlns:a16="http://schemas.microsoft.com/office/drawing/2014/main" id="{00000000-0008-0000-0000-000034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65" name="PoljeZBesedilom 564">
          <a:extLst>
            <a:ext uri="{FF2B5EF4-FFF2-40B4-BE49-F238E27FC236}">
              <a16:creationId xmlns:a16="http://schemas.microsoft.com/office/drawing/2014/main" id="{00000000-0008-0000-0000-000035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66" name="PoljeZBesedilom 565">
          <a:extLst>
            <a:ext uri="{FF2B5EF4-FFF2-40B4-BE49-F238E27FC236}">
              <a16:creationId xmlns:a16="http://schemas.microsoft.com/office/drawing/2014/main" id="{00000000-0008-0000-0000-000036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67" name="PoljeZBesedilom 566">
          <a:extLst>
            <a:ext uri="{FF2B5EF4-FFF2-40B4-BE49-F238E27FC236}">
              <a16:creationId xmlns:a16="http://schemas.microsoft.com/office/drawing/2014/main" id="{00000000-0008-0000-0000-000037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68" name="PoljeZBesedilom 567">
          <a:extLst>
            <a:ext uri="{FF2B5EF4-FFF2-40B4-BE49-F238E27FC236}">
              <a16:creationId xmlns:a16="http://schemas.microsoft.com/office/drawing/2014/main" id="{00000000-0008-0000-0000-000038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69" name="PoljeZBesedilom 568">
          <a:extLst>
            <a:ext uri="{FF2B5EF4-FFF2-40B4-BE49-F238E27FC236}">
              <a16:creationId xmlns:a16="http://schemas.microsoft.com/office/drawing/2014/main" id="{00000000-0008-0000-0000-000039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70" name="PoljeZBesedilom 569">
          <a:extLst>
            <a:ext uri="{FF2B5EF4-FFF2-40B4-BE49-F238E27FC236}">
              <a16:creationId xmlns:a16="http://schemas.microsoft.com/office/drawing/2014/main" id="{00000000-0008-0000-0000-00003A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71" name="PoljeZBesedilom 570">
          <a:extLst>
            <a:ext uri="{FF2B5EF4-FFF2-40B4-BE49-F238E27FC236}">
              <a16:creationId xmlns:a16="http://schemas.microsoft.com/office/drawing/2014/main" id="{00000000-0008-0000-0000-00003B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72" name="PoljeZBesedilom 571">
          <a:extLst>
            <a:ext uri="{FF2B5EF4-FFF2-40B4-BE49-F238E27FC236}">
              <a16:creationId xmlns:a16="http://schemas.microsoft.com/office/drawing/2014/main" id="{00000000-0008-0000-0000-00003C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73" name="PoljeZBesedilom 572">
          <a:extLst>
            <a:ext uri="{FF2B5EF4-FFF2-40B4-BE49-F238E27FC236}">
              <a16:creationId xmlns:a16="http://schemas.microsoft.com/office/drawing/2014/main" id="{00000000-0008-0000-0000-00003D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74" name="PoljeZBesedilom 573">
          <a:extLst>
            <a:ext uri="{FF2B5EF4-FFF2-40B4-BE49-F238E27FC236}">
              <a16:creationId xmlns:a16="http://schemas.microsoft.com/office/drawing/2014/main" id="{00000000-0008-0000-0000-00003E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75" name="PoljeZBesedilom 574">
          <a:extLst>
            <a:ext uri="{FF2B5EF4-FFF2-40B4-BE49-F238E27FC236}">
              <a16:creationId xmlns:a16="http://schemas.microsoft.com/office/drawing/2014/main" id="{00000000-0008-0000-0000-00003F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76" name="PoljeZBesedilom 575">
          <a:extLst>
            <a:ext uri="{FF2B5EF4-FFF2-40B4-BE49-F238E27FC236}">
              <a16:creationId xmlns:a16="http://schemas.microsoft.com/office/drawing/2014/main" id="{00000000-0008-0000-0000-000040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77" name="PoljeZBesedilom 576">
          <a:extLst>
            <a:ext uri="{FF2B5EF4-FFF2-40B4-BE49-F238E27FC236}">
              <a16:creationId xmlns:a16="http://schemas.microsoft.com/office/drawing/2014/main" id="{00000000-0008-0000-0000-000041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78" name="PoljeZBesedilom 577">
          <a:extLst>
            <a:ext uri="{FF2B5EF4-FFF2-40B4-BE49-F238E27FC236}">
              <a16:creationId xmlns:a16="http://schemas.microsoft.com/office/drawing/2014/main" id="{00000000-0008-0000-0000-000042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79" name="PoljeZBesedilom 578">
          <a:extLst>
            <a:ext uri="{FF2B5EF4-FFF2-40B4-BE49-F238E27FC236}">
              <a16:creationId xmlns:a16="http://schemas.microsoft.com/office/drawing/2014/main" id="{00000000-0008-0000-0000-000043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80" name="PoljeZBesedilom 579">
          <a:extLst>
            <a:ext uri="{FF2B5EF4-FFF2-40B4-BE49-F238E27FC236}">
              <a16:creationId xmlns:a16="http://schemas.microsoft.com/office/drawing/2014/main" id="{00000000-0008-0000-0000-000044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81" name="PoljeZBesedilom 580">
          <a:extLst>
            <a:ext uri="{FF2B5EF4-FFF2-40B4-BE49-F238E27FC236}">
              <a16:creationId xmlns:a16="http://schemas.microsoft.com/office/drawing/2014/main" id="{00000000-0008-0000-0000-000045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82" name="PoljeZBesedilom 581">
          <a:extLst>
            <a:ext uri="{FF2B5EF4-FFF2-40B4-BE49-F238E27FC236}">
              <a16:creationId xmlns:a16="http://schemas.microsoft.com/office/drawing/2014/main" id="{00000000-0008-0000-0000-000046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83" name="PoljeZBesedilom 582">
          <a:extLst>
            <a:ext uri="{FF2B5EF4-FFF2-40B4-BE49-F238E27FC236}">
              <a16:creationId xmlns:a16="http://schemas.microsoft.com/office/drawing/2014/main" id="{00000000-0008-0000-0000-000047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84" name="PoljeZBesedilom 583">
          <a:extLst>
            <a:ext uri="{FF2B5EF4-FFF2-40B4-BE49-F238E27FC236}">
              <a16:creationId xmlns:a16="http://schemas.microsoft.com/office/drawing/2014/main" id="{00000000-0008-0000-0000-000048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85" name="PoljeZBesedilom 584">
          <a:extLst>
            <a:ext uri="{FF2B5EF4-FFF2-40B4-BE49-F238E27FC236}">
              <a16:creationId xmlns:a16="http://schemas.microsoft.com/office/drawing/2014/main" id="{00000000-0008-0000-0000-000049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86" name="PoljeZBesedilom 585">
          <a:extLst>
            <a:ext uri="{FF2B5EF4-FFF2-40B4-BE49-F238E27FC236}">
              <a16:creationId xmlns:a16="http://schemas.microsoft.com/office/drawing/2014/main" id="{00000000-0008-0000-0000-00004A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87" name="PoljeZBesedilom 586">
          <a:extLst>
            <a:ext uri="{FF2B5EF4-FFF2-40B4-BE49-F238E27FC236}">
              <a16:creationId xmlns:a16="http://schemas.microsoft.com/office/drawing/2014/main" id="{00000000-0008-0000-0000-00004B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88" name="PoljeZBesedilom 587">
          <a:extLst>
            <a:ext uri="{FF2B5EF4-FFF2-40B4-BE49-F238E27FC236}">
              <a16:creationId xmlns:a16="http://schemas.microsoft.com/office/drawing/2014/main" id="{00000000-0008-0000-0000-00004C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89" name="PoljeZBesedilom 588">
          <a:extLst>
            <a:ext uri="{FF2B5EF4-FFF2-40B4-BE49-F238E27FC236}">
              <a16:creationId xmlns:a16="http://schemas.microsoft.com/office/drawing/2014/main" id="{00000000-0008-0000-0000-00004D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90" name="PoljeZBesedilom 589">
          <a:extLst>
            <a:ext uri="{FF2B5EF4-FFF2-40B4-BE49-F238E27FC236}">
              <a16:creationId xmlns:a16="http://schemas.microsoft.com/office/drawing/2014/main" id="{00000000-0008-0000-0000-00004E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91" name="PoljeZBesedilom 590">
          <a:extLst>
            <a:ext uri="{FF2B5EF4-FFF2-40B4-BE49-F238E27FC236}">
              <a16:creationId xmlns:a16="http://schemas.microsoft.com/office/drawing/2014/main" id="{00000000-0008-0000-0000-00004F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92" name="PoljeZBesedilom 591">
          <a:extLst>
            <a:ext uri="{FF2B5EF4-FFF2-40B4-BE49-F238E27FC236}">
              <a16:creationId xmlns:a16="http://schemas.microsoft.com/office/drawing/2014/main" id="{00000000-0008-0000-0000-00005002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93" name="PoljeZBesedilom 592">
          <a:extLst>
            <a:ext uri="{FF2B5EF4-FFF2-40B4-BE49-F238E27FC236}">
              <a16:creationId xmlns:a16="http://schemas.microsoft.com/office/drawing/2014/main" id="{00000000-0008-0000-0000-000051020000}"/>
            </a:ext>
          </a:extLst>
        </xdr:cNvPr>
        <xdr:cNvSpPr txBox="1"/>
      </xdr:nvSpPr>
      <xdr:spPr>
        <a:xfrm>
          <a:off x="7353300" y="287975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94" name="PoljeZBesedilom 593">
          <a:extLst>
            <a:ext uri="{FF2B5EF4-FFF2-40B4-BE49-F238E27FC236}">
              <a16:creationId xmlns:a16="http://schemas.microsoft.com/office/drawing/2014/main" id="{00000000-0008-0000-0000-000052020000}"/>
            </a:ext>
          </a:extLst>
        </xdr:cNvPr>
        <xdr:cNvSpPr txBox="1"/>
      </xdr:nvSpPr>
      <xdr:spPr>
        <a:xfrm>
          <a:off x="7353300" y="287975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95" name="PoljeZBesedilom 594">
          <a:extLst>
            <a:ext uri="{FF2B5EF4-FFF2-40B4-BE49-F238E27FC236}">
              <a16:creationId xmlns:a16="http://schemas.microsoft.com/office/drawing/2014/main" id="{00000000-0008-0000-0000-000053020000}"/>
            </a:ext>
          </a:extLst>
        </xdr:cNvPr>
        <xdr:cNvSpPr txBox="1"/>
      </xdr:nvSpPr>
      <xdr:spPr>
        <a:xfrm>
          <a:off x="7353300" y="287975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96" name="PoljeZBesedilom 595">
          <a:extLst>
            <a:ext uri="{FF2B5EF4-FFF2-40B4-BE49-F238E27FC236}">
              <a16:creationId xmlns:a16="http://schemas.microsoft.com/office/drawing/2014/main" id="{00000000-0008-0000-0000-000054020000}"/>
            </a:ext>
          </a:extLst>
        </xdr:cNvPr>
        <xdr:cNvSpPr txBox="1"/>
      </xdr:nvSpPr>
      <xdr:spPr>
        <a:xfrm>
          <a:off x="7353300" y="287975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97" name="PoljeZBesedilom 596">
          <a:extLst>
            <a:ext uri="{FF2B5EF4-FFF2-40B4-BE49-F238E27FC236}">
              <a16:creationId xmlns:a16="http://schemas.microsoft.com/office/drawing/2014/main" id="{00000000-0008-0000-0000-000055020000}"/>
            </a:ext>
          </a:extLst>
        </xdr:cNvPr>
        <xdr:cNvSpPr txBox="1"/>
      </xdr:nvSpPr>
      <xdr:spPr>
        <a:xfrm>
          <a:off x="7353300" y="287975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98" name="PoljeZBesedilom 597">
          <a:extLst>
            <a:ext uri="{FF2B5EF4-FFF2-40B4-BE49-F238E27FC236}">
              <a16:creationId xmlns:a16="http://schemas.microsoft.com/office/drawing/2014/main" id="{00000000-0008-0000-0000-000056020000}"/>
            </a:ext>
          </a:extLst>
        </xdr:cNvPr>
        <xdr:cNvSpPr txBox="1"/>
      </xdr:nvSpPr>
      <xdr:spPr>
        <a:xfrm>
          <a:off x="7353300" y="287975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599" name="PoljeZBesedilom 598">
          <a:extLst>
            <a:ext uri="{FF2B5EF4-FFF2-40B4-BE49-F238E27FC236}">
              <a16:creationId xmlns:a16="http://schemas.microsoft.com/office/drawing/2014/main" id="{00000000-0008-0000-0000-000057020000}"/>
            </a:ext>
          </a:extLst>
        </xdr:cNvPr>
        <xdr:cNvSpPr txBox="1"/>
      </xdr:nvSpPr>
      <xdr:spPr>
        <a:xfrm>
          <a:off x="7353300" y="4451756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00" name="PoljeZBesedilom 599">
          <a:extLst>
            <a:ext uri="{FF2B5EF4-FFF2-40B4-BE49-F238E27FC236}">
              <a16:creationId xmlns:a16="http://schemas.microsoft.com/office/drawing/2014/main" id="{00000000-0008-0000-0000-000058020000}"/>
            </a:ext>
          </a:extLst>
        </xdr:cNvPr>
        <xdr:cNvSpPr txBox="1"/>
      </xdr:nvSpPr>
      <xdr:spPr>
        <a:xfrm>
          <a:off x="7353300" y="4451756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01" name="PoljeZBesedilom 600">
          <a:extLst>
            <a:ext uri="{FF2B5EF4-FFF2-40B4-BE49-F238E27FC236}">
              <a16:creationId xmlns:a16="http://schemas.microsoft.com/office/drawing/2014/main" id="{00000000-0008-0000-0000-000059020000}"/>
            </a:ext>
          </a:extLst>
        </xdr:cNvPr>
        <xdr:cNvSpPr txBox="1"/>
      </xdr:nvSpPr>
      <xdr:spPr>
        <a:xfrm>
          <a:off x="7353300" y="4451756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02" name="PoljeZBesedilom 601">
          <a:extLst>
            <a:ext uri="{FF2B5EF4-FFF2-40B4-BE49-F238E27FC236}">
              <a16:creationId xmlns:a16="http://schemas.microsoft.com/office/drawing/2014/main" id="{00000000-0008-0000-0000-00005A020000}"/>
            </a:ext>
          </a:extLst>
        </xdr:cNvPr>
        <xdr:cNvSpPr txBox="1"/>
      </xdr:nvSpPr>
      <xdr:spPr>
        <a:xfrm>
          <a:off x="7353300" y="4451756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603" name="PoljeZBesedilom 602">
          <a:extLst>
            <a:ext uri="{FF2B5EF4-FFF2-40B4-BE49-F238E27FC236}">
              <a16:creationId xmlns:a16="http://schemas.microsoft.com/office/drawing/2014/main" id="{00000000-0008-0000-0000-00005B020000}"/>
            </a:ext>
          </a:extLst>
        </xdr:cNvPr>
        <xdr:cNvSpPr txBox="1"/>
      </xdr:nvSpPr>
      <xdr:spPr>
        <a:xfrm>
          <a:off x="7351395" y="4451756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04" name="PoljeZBesedilom 603">
          <a:extLst>
            <a:ext uri="{FF2B5EF4-FFF2-40B4-BE49-F238E27FC236}">
              <a16:creationId xmlns:a16="http://schemas.microsoft.com/office/drawing/2014/main" id="{00000000-0008-0000-0000-00005C020000}"/>
            </a:ext>
          </a:extLst>
        </xdr:cNvPr>
        <xdr:cNvSpPr txBox="1"/>
      </xdr:nvSpPr>
      <xdr:spPr>
        <a:xfrm>
          <a:off x="7353300" y="287975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05" name="PoljeZBesedilom 604">
          <a:extLst>
            <a:ext uri="{FF2B5EF4-FFF2-40B4-BE49-F238E27FC236}">
              <a16:creationId xmlns:a16="http://schemas.microsoft.com/office/drawing/2014/main" id="{00000000-0008-0000-0000-00005D020000}"/>
            </a:ext>
          </a:extLst>
        </xdr:cNvPr>
        <xdr:cNvSpPr txBox="1"/>
      </xdr:nvSpPr>
      <xdr:spPr>
        <a:xfrm>
          <a:off x="7353300" y="287975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06" name="PoljeZBesedilom 605">
          <a:extLst>
            <a:ext uri="{FF2B5EF4-FFF2-40B4-BE49-F238E27FC236}">
              <a16:creationId xmlns:a16="http://schemas.microsoft.com/office/drawing/2014/main" id="{00000000-0008-0000-0000-00005E020000}"/>
            </a:ext>
          </a:extLst>
        </xdr:cNvPr>
        <xdr:cNvSpPr txBox="1"/>
      </xdr:nvSpPr>
      <xdr:spPr>
        <a:xfrm>
          <a:off x="7353300" y="287975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07" name="PoljeZBesedilom 606">
          <a:extLst>
            <a:ext uri="{FF2B5EF4-FFF2-40B4-BE49-F238E27FC236}">
              <a16:creationId xmlns:a16="http://schemas.microsoft.com/office/drawing/2014/main" id="{00000000-0008-0000-0000-00005F020000}"/>
            </a:ext>
          </a:extLst>
        </xdr:cNvPr>
        <xdr:cNvSpPr txBox="1"/>
      </xdr:nvSpPr>
      <xdr:spPr>
        <a:xfrm>
          <a:off x="7353300" y="287975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08" name="PoljeZBesedilom 607">
          <a:extLst>
            <a:ext uri="{FF2B5EF4-FFF2-40B4-BE49-F238E27FC236}">
              <a16:creationId xmlns:a16="http://schemas.microsoft.com/office/drawing/2014/main" id="{00000000-0008-0000-0000-000060020000}"/>
            </a:ext>
          </a:extLst>
        </xdr:cNvPr>
        <xdr:cNvSpPr txBox="1"/>
      </xdr:nvSpPr>
      <xdr:spPr>
        <a:xfrm>
          <a:off x="7353300" y="287975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09" name="PoljeZBesedilom 608">
          <a:extLst>
            <a:ext uri="{FF2B5EF4-FFF2-40B4-BE49-F238E27FC236}">
              <a16:creationId xmlns:a16="http://schemas.microsoft.com/office/drawing/2014/main" id="{00000000-0008-0000-0000-000061020000}"/>
            </a:ext>
          </a:extLst>
        </xdr:cNvPr>
        <xdr:cNvSpPr txBox="1"/>
      </xdr:nvSpPr>
      <xdr:spPr>
        <a:xfrm>
          <a:off x="7353300" y="287975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10" name="PoljeZBesedilom 609">
          <a:extLst>
            <a:ext uri="{FF2B5EF4-FFF2-40B4-BE49-F238E27FC236}">
              <a16:creationId xmlns:a16="http://schemas.microsoft.com/office/drawing/2014/main" id="{00000000-0008-0000-0000-000062020000}"/>
            </a:ext>
          </a:extLst>
        </xdr:cNvPr>
        <xdr:cNvSpPr txBox="1"/>
      </xdr:nvSpPr>
      <xdr:spPr>
        <a:xfrm>
          <a:off x="7353300" y="287975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11" name="PoljeZBesedilom 610">
          <a:extLst>
            <a:ext uri="{FF2B5EF4-FFF2-40B4-BE49-F238E27FC236}">
              <a16:creationId xmlns:a16="http://schemas.microsoft.com/office/drawing/2014/main" id="{00000000-0008-0000-0000-000063020000}"/>
            </a:ext>
          </a:extLst>
        </xdr:cNvPr>
        <xdr:cNvSpPr txBox="1"/>
      </xdr:nvSpPr>
      <xdr:spPr>
        <a:xfrm>
          <a:off x="7353300" y="287975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12" name="PoljeZBesedilom 611">
          <a:extLst>
            <a:ext uri="{FF2B5EF4-FFF2-40B4-BE49-F238E27FC236}">
              <a16:creationId xmlns:a16="http://schemas.microsoft.com/office/drawing/2014/main" id="{00000000-0008-0000-0000-000064020000}"/>
            </a:ext>
          </a:extLst>
        </xdr:cNvPr>
        <xdr:cNvSpPr txBox="1"/>
      </xdr:nvSpPr>
      <xdr:spPr>
        <a:xfrm>
          <a:off x="7353300" y="287975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13" name="PoljeZBesedilom 612">
          <a:extLst>
            <a:ext uri="{FF2B5EF4-FFF2-40B4-BE49-F238E27FC236}">
              <a16:creationId xmlns:a16="http://schemas.microsoft.com/office/drawing/2014/main" id="{00000000-0008-0000-0000-000065020000}"/>
            </a:ext>
          </a:extLst>
        </xdr:cNvPr>
        <xdr:cNvSpPr txBox="1"/>
      </xdr:nvSpPr>
      <xdr:spPr>
        <a:xfrm>
          <a:off x="7353300" y="287975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614" name="PoljeZBesedilom 613">
          <a:extLst>
            <a:ext uri="{FF2B5EF4-FFF2-40B4-BE49-F238E27FC236}">
              <a16:creationId xmlns:a16="http://schemas.microsoft.com/office/drawing/2014/main" id="{00000000-0008-0000-0000-000066020000}"/>
            </a:ext>
          </a:extLst>
        </xdr:cNvPr>
        <xdr:cNvSpPr txBox="1"/>
      </xdr:nvSpPr>
      <xdr:spPr>
        <a:xfrm>
          <a:off x="7351395" y="287975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615" name="PoljeZBesedilom 614">
          <a:extLst>
            <a:ext uri="{FF2B5EF4-FFF2-40B4-BE49-F238E27FC236}">
              <a16:creationId xmlns:a16="http://schemas.microsoft.com/office/drawing/2014/main" id="{00000000-0008-0000-0000-000067020000}"/>
            </a:ext>
          </a:extLst>
        </xdr:cNvPr>
        <xdr:cNvSpPr txBox="1"/>
      </xdr:nvSpPr>
      <xdr:spPr>
        <a:xfrm>
          <a:off x="7351395" y="4451756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16" name="PoljeZBesedilom 615">
          <a:extLst>
            <a:ext uri="{FF2B5EF4-FFF2-40B4-BE49-F238E27FC236}">
              <a16:creationId xmlns:a16="http://schemas.microsoft.com/office/drawing/2014/main" id="{00000000-0008-0000-0000-000068020000}"/>
            </a:ext>
          </a:extLst>
        </xdr:cNvPr>
        <xdr:cNvSpPr txBox="1"/>
      </xdr:nvSpPr>
      <xdr:spPr>
        <a:xfrm>
          <a:off x="7353300" y="443194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17" name="PoljeZBesedilom 616">
          <a:extLst>
            <a:ext uri="{FF2B5EF4-FFF2-40B4-BE49-F238E27FC236}">
              <a16:creationId xmlns:a16="http://schemas.microsoft.com/office/drawing/2014/main" id="{00000000-0008-0000-0000-000069020000}"/>
            </a:ext>
          </a:extLst>
        </xdr:cNvPr>
        <xdr:cNvSpPr txBox="1"/>
      </xdr:nvSpPr>
      <xdr:spPr>
        <a:xfrm>
          <a:off x="7353300" y="443194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18" name="PoljeZBesedilom 617">
          <a:extLst>
            <a:ext uri="{FF2B5EF4-FFF2-40B4-BE49-F238E27FC236}">
              <a16:creationId xmlns:a16="http://schemas.microsoft.com/office/drawing/2014/main" id="{00000000-0008-0000-0000-00006A020000}"/>
            </a:ext>
          </a:extLst>
        </xdr:cNvPr>
        <xdr:cNvSpPr txBox="1"/>
      </xdr:nvSpPr>
      <xdr:spPr>
        <a:xfrm>
          <a:off x="7353300" y="331805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19" name="PoljeZBesedilom 618">
          <a:extLst>
            <a:ext uri="{FF2B5EF4-FFF2-40B4-BE49-F238E27FC236}">
              <a16:creationId xmlns:a16="http://schemas.microsoft.com/office/drawing/2014/main" id="{00000000-0008-0000-0000-00006B020000}"/>
            </a:ext>
          </a:extLst>
        </xdr:cNvPr>
        <xdr:cNvSpPr txBox="1"/>
      </xdr:nvSpPr>
      <xdr:spPr>
        <a:xfrm>
          <a:off x="7353300" y="331805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20" name="PoljeZBesedilom 619">
          <a:extLst>
            <a:ext uri="{FF2B5EF4-FFF2-40B4-BE49-F238E27FC236}">
              <a16:creationId xmlns:a16="http://schemas.microsoft.com/office/drawing/2014/main" id="{00000000-0008-0000-0000-00006C020000}"/>
            </a:ext>
          </a:extLst>
        </xdr:cNvPr>
        <xdr:cNvSpPr txBox="1"/>
      </xdr:nvSpPr>
      <xdr:spPr>
        <a:xfrm>
          <a:off x="7353300" y="331805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21" name="PoljeZBesedilom 620">
          <a:extLst>
            <a:ext uri="{FF2B5EF4-FFF2-40B4-BE49-F238E27FC236}">
              <a16:creationId xmlns:a16="http://schemas.microsoft.com/office/drawing/2014/main" id="{00000000-0008-0000-0000-00006D020000}"/>
            </a:ext>
          </a:extLst>
        </xdr:cNvPr>
        <xdr:cNvSpPr txBox="1"/>
      </xdr:nvSpPr>
      <xdr:spPr>
        <a:xfrm>
          <a:off x="7353300" y="331805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22" name="PoljeZBesedilom 621">
          <a:extLst>
            <a:ext uri="{FF2B5EF4-FFF2-40B4-BE49-F238E27FC236}">
              <a16:creationId xmlns:a16="http://schemas.microsoft.com/office/drawing/2014/main" id="{00000000-0008-0000-0000-00006E020000}"/>
            </a:ext>
          </a:extLst>
        </xdr:cNvPr>
        <xdr:cNvSpPr txBox="1"/>
      </xdr:nvSpPr>
      <xdr:spPr>
        <a:xfrm>
          <a:off x="7353300" y="331805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23" name="PoljeZBesedilom 622">
          <a:extLst>
            <a:ext uri="{FF2B5EF4-FFF2-40B4-BE49-F238E27FC236}">
              <a16:creationId xmlns:a16="http://schemas.microsoft.com/office/drawing/2014/main" id="{00000000-0008-0000-0000-00006F020000}"/>
            </a:ext>
          </a:extLst>
        </xdr:cNvPr>
        <xdr:cNvSpPr txBox="1"/>
      </xdr:nvSpPr>
      <xdr:spPr>
        <a:xfrm>
          <a:off x="7353300" y="331805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24" name="PoljeZBesedilom 623">
          <a:extLst>
            <a:ext uri="{FF2B5EF4-FFF2-40B4-BE49-F238E27FC236}">
              <a16:creationId xmlns:a16="http://schemas.microsoft.com/office/drawing/2014/main" id="{00000000-0008-0000-0000-000070020000}"/>
            </a:ext>
          </a:extLst>
        </xdr:cNvPr>
        <xdr:cNvSpPr txBox="1"/>
      </xdr:nvSpPr>
      <xdr:spPr>
        <a:xfrm>
          <a:off x="7353300" y="331805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25" name="PoljeZBesedilom 624">
          <a:extLst>
            <a:ext uri="{FF2B5EF4-FFF2-40B4-BE49-F238E27FC236}">
              <a16:creationId xmlns:a16="http://schemas.microsoft.com/office/drawing/2014/main" id="{00000000-0008-0000-0000-000071020000}"/>
            </a:ext>
          </a:extLst>
        </xdr:cNvPr>
        <xdr:cNvSpPr txBox="1"/>
      </xdr:nvSpPr>
      <xdr:spPr>
        <a:xfrm>
          <a:off x="7353300" y="331805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26" name="PoljeZBesedilom 625">
          <a:extLst>
            <a:ext uri="{FF2B5EF4-FFF2-40B4-BE49-F238E27FC236}">
              <a16:creationId xmlns:a16="http://schemas.microsoft.com/office/drawing/2014/main" id="{00000000-0008-0000-0000-000072020000}"/>
            </a:ext>
          </a:extLst>
        </xdr:cNvPr>
        <xdr:cNvSpPr txBox="1"/>
      </xdr:nvSpPr>
      <xdr:spPr>
        <a:xfrm>
          <a:off x="7353300" y="331805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27" name="PoljeZBesedilom 626">
          <a:extLst>
            <a:ext uri="{FF2B5EF4-FFF2-40B4-BE49-F238E27FC236}">
              <a16:creationId xmlns:a16="http://schemas.microsoft.com/office/drawing/2014/main" id="{00000000-0008-0000-0000-000073020000}"/>
            </a:ext>
          </a:extLst>
        </xdr:cNvPr>
        <xdr:cNvSpPr txBox="1"/>
      </xdr:nvSpPr>
      <xdr:spPr>
        <a:xfrm>
          <a:off x="7353300" y="331805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28" name="PoljeZBesedilom 627">
          <a:extLst>
            <a:ext uri="{FF2B5EF4-FFF2-40B4-BE49-F238E27FC236}">
              <a16:creationId xmlns:a16="http://schemas.microsoft.com/office/drawing/2014/main" id="{00000000-0008-0000-0000-000074020000}"/>
            </a:ext>
          </a:extLst>
        </xdr:cNvPr>
        <xdr:cNvSpPr txBox="1"/>
      </xdr:nvSpPr>
      <xdr:spPr>
        <a:xfrm>
          <a:off x="7353300" y="331805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29" name="PoljeZBesedilom 628">
          <a:extLst>
            <a:ext uri="{FF2B5EF4-FFF2-40B4-BE49-F238E27FC236}">
              <a16:creationId xmlns:a16="http://schemas.microsoft.com/office/drawing/2014/main" id="{00000000-0008-0000-0000-000075020000}"/>
            </a:ext>
          </a:extLst>
        </xdr:cNvPr>
        <xdr:cNvSpPr txBox="1"/>
      </xdr:nvSpPr>
      <xdr:spPr>
        <a:xfrm>
          <a:off x="7353300" y="331805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30" name="PoljeZBesedilom 629">
          <a:extLst>
            <a:ext uri="{FF2B5EF4-FFF2-40B4-BE49-F238E27FC236}">
              <a16:creationId xmlns:a16="http://schemas.microsoft.com/office/drawing/2014/main" id="{00000000-0008-0000-0000-000076020000}"/>
            </a:ext>
          </a:extLst>
        </xdr:cNvPr>
        <xdr:cNvSpPr txBox="1"/>
      </xdr:nvSpPr>
      <xdr:spPr>
        <a:xfrm>
          <a:off x="7353300" y="331805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31" name="PoljeZBesedilom 630">
          <a:extLst>
            <a:ext uri="{FF2B5EF4-FFF2-40B4-BE49-F238E27FC236}">
              <a16:creationId xmlns:a16="http://schemas.microsoft.com/office/drawing/2014/main" id="{00000000-0008-0000-0000-000077020000}"/>
            </a:ext>
          </a:extLst>
        </xdr:cNvPr>
        <xdr:cNvSpPr txBox="1"/>
      </xdr:nvSpPr>
      <xdr:spPr>
        <a:xfrm>
          <a:off x="7353300" y="331805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32" name="PoljeZBesedilom 631">
          <a:extLst>
            <a:ext uri="{FF2B5EF4-FFF2-40B4-BE49-F238E27FC236}">
              <a16:creationId xmlns:a16="http://schemas.microsoft.com/office/drawing/2014/main" id="{00000000-0008-0000-0000-000078020000}"/>
            </a:ext>
          </a:extLst>
        </xdr:cNvPr>
        <xdr:cNvSpPr txBox="1"/>
      </xdr:nvSpPr>
      <xdr:spPr>
        <a:xfrm>
          <a:off x="7353300" y="331805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33" name="PoljeZBesedilom 632">
          <a:extLst>
            <a:ext uri="{FF2B5EF4-FFF2-40B4-BE49-F238E27FC236}">
              <a16:creationId xmlns:a16="http://schemas.microsoft.com/office/drawing/2014/main" id="{00000000-0008-0000-0000-000079020000}"/>
            </a:ext>
          </a:extLst>
        </xdr:cNvPr>
        <xdr:cNvSpPr txBox="1"/>
      </xdr:nvSpPr>
      <xdr:spPr>
        <a:xfrm>
          <a:off x="7353300" y="331805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34" name="PoljeZBesedilom 633">
          <a:extLst>
            <a:ext uri="{FF2B5EF4-FFF2-40B4-BE49-F238E27FC236}">
              <a16:creationId xmlns:a16="http://schemas.microsoft.com/office/drawing/2014/main" id="{00000000-0008-0000-0000-00007A020000}"/>
            </a:ext>
          </a:extLst>
        </xdr:cNvPr>
        <xdr:cNvSpPr txBox="1"/>
      </xdr:nvSpPr>
      <xdr:spPr>
        <a:xfrm>
          <a:off x="7353300" y="3656304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35" name="PoljeZBesedilom 634">
          <a:extLst>
            <a:ext uri="{FF2B5EF4-FFF2-40B4-BE49-F238E27FC236}">
              <a16:creationId xmlns:a16="http://schemas.microsoft.com/office/drawing/2014/main" id="{00000000-0008-0000-0000-00007B020000}"/>
            </a:ext>
          </a:extLst>
        </xdr:cNvPr>
        <xdr:cNvSpPr txBox="1"/>
      </xdr:nvSpPr>
      <xdr:spPr>
        <a:xfrm>
          <a:off x="7353300" y="3656304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36" name="PoljeZBesedilom 635">
          <a:extLst>
            <a:ext uri="{FF2B5EF4-FFF2-40B4-BE49-F238E27FC236}">
              <a16:creationId xmlns:a16="http://schemas.microsoft.com/office/drawing/2014/main" id="{00000000-0008-0000-0000-00007C020000}"/>
            </a:ext>
          </a:extLst>
        </xdr:cNvPr>
        <xdr:cNvSpPr txBox="1"/>
      </xdr:nvSpPr>
      <xdr:spPr>
        <a:xfrm>
          <a:off x="7353300" y="3656304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37" name="PoljeZBesedilom 636">
          <a:extLst>
            <a:ext uri="{FF2B5EF4-FFF2-40B4-BE49-F238E27FC236}">
              <a16:creationId xmlns:a16="http://schemas.microsoft.com/office/drawing/2014/main" id="{00000000-0008-0000-0000-00007D020000}"/>
            </a:ext>
          </a:extLst>
        </xdr:cNvPr>
        <xdr:cNvSpPr txBox="1"/>
      </xdr:nvSpPr>
      <xdr:spPr>
        <a:xfrm>
          <a:off x="7353300" y="3656304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38" name="PoljeZBesedilom 637">
          <a:extLst>
            <a:ext uri="{FF2B5EF4-FFF2-40B4-BE49-F238E27FC236}">
              <a16:creationId xmlns:a16="http://schemas.microsoft.com/office/drawing/2014/main" id="{00000000-0008-0000-0000-00007E020000}"/>
            </a:ext>
          </a:extLst>
        </xdr:cNvPr>
        <xdr:cNvSpPr txBox="1"/>
      </xdr:nvSpPr>
      <xdr:spPr>
        <a:xfrm>
          <a:off x="7353300" y="3691509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39" name="PoljeZBesedilom 638">
          <a:extLst>
            <a:ext uri="{FF2B5EF4-FFF2-40B4-BE49-F238E27FC236}">
              <a16:creationId xmlns:a16="http://schemas.microsoft.com/office/drawing/2014/main" id="{00000000-0008-0000-0000-00007F020000}"/>
            </a:ext>
          </a:extLst>
        </xdr:cNvPr>
        <xdr:cNvSpPr txBox="1"/>
      </xdr:nvSpPr>
      <xdr:spPr>
        <a:xfrm>
          <a:off x="7353300" y="3691509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40" name="PoljeZBesedilom 639">
          <a:extLst>
            <a:ext uri="{FF2B5EF4-FFF2-40B4-BE49-F238E27FC236}">
              <a16:creationId xmlns:a16="http://schemas.microsoft.com/office/drawing/2014/main" id="{00000000-0008-0000-0000-000080020000}"/>
            </a:ext>
          </a:extLst>
        </xdr:cNvPr>
        <xdr:cNvSpPr txBox="1"/>
      </xdr:nvSpPr>
      <xdr:spPr>
        <a:xfrm>
          <a:off x="7353300" y="3691509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41" name="PoljeZBesedilom 640">
          <a:extLst>
            <a:ext uri="{FF2B5EF4-FFF2-40B4-BE49-F238E27FC236}">
              <a16:creationId xmlns:a16="http://schemas.microsoft.com/office/drawing/2014/main" id="{00000000-0008-0000-0000-000081020000}"/>
            </a:ext>
          </a:extLst>
        </xdr:cNvPr>
        <xdr:cNvSpPr txBox="1"/>
      </xdr:nvSpPr>
      <xdr:spPr>
        <a:xfrm>
          <a:off x="7353300" y="3691509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42" name="PoljeZBesedilom 641">
          <a:extLst>
            <a:ext uri="{FF2B5EF4-FFF2-40B4-BE49-F238E27FC236}">
              <a16:creationId xmlns:a16="http://schemas.microsoft.com/office/drawing/2014/main" id="{00000000-0008-0000-0000-00008202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43" name="PoljeZBesedilom 642">
          <a:extLst>
            <a:ext uri="{FF2B5EF4-FFF2-40B4-BE49-F238E27FC236}">
              <a16:creationId xmlns:a16="http://schemas.microsoft.com/office/drawing/2014/main" id="{00000000-0008-0000-0000-00008302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44" name="PoljeZBesedilom 643">
          <a:extLst>
            <a:ext uri="{FF2B5EF4-FFF2-40B4-BE49-F238E27FC236}">
              <a16:creationId xmlns:a16="http://schemas.microsoft.com/office/drawing/2014/main" id="{00000000-0008-0000-0000-00008402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45" name="PoljeZBesedilom 644">
          <a:extLst>
            <a:ext uri="{FF2B5EF4-FFF2-40B4-BE49-F238E27FC236}">
              <a16:creationId xmlns:a16="http://schemas.microsoft.com/office/drawing/2014/main" id="{00000000-0008-0000-0000-00008502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46" name="PoljeZBesedilom 645">
          <a:extLst>
            <a:ext uri="{FF2B5EF4-FFF2-40B4-BE49-F238E27FC236}">
              <a16:creationId xmlns:a16="http://schemas.microsoft.com/office/drawing/2014/main" id="{00000000-0008-0000-0000-00008602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47" name="PoljeZBesedilom 646">
          <a:extLst>
            <a:ext uri="{FF2B5EF4-FFF2-40B4-BE49-F238E27FC236}">
              <a16:creationId xmlns:a16="http://schemas.microsoft.com/office/drawing/2014/main" id="{00000000-0008-0000-0000-00008702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48" name="PoljeZBesedilom 647">
          <a:extLst>
            <a:ext uri="{FF2B5EF4-FFF2-40B4-BE49-F238E27FC236}">
              <a16:creationId xmlns:a16="http://schemas.microsoft.com/office/drawing/2014/main" id="{00000000-0008-0000-0000-00008802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49" name="PoljeZBesedilom 648">
          <a:extLst>
            <a:ext uri="{FF2B5EF4-FFF2-40B4-BE49-F238E27FC236}">
              <a16:creationId xmlns:a16="http://schemas.microsoft.com/office/drawing/2014/main" id="{00000000-0008-0000-0000-00008902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50" name="PoljeZBesedilom 649">
          <a:extLst>
            <a:ext uri="{FF2B5EF4-FFF2-40B4-BE49-F238E27FC236}">
              <a16:creationId xmlns:a16="http://schemas.microsoft.com/office/drawing/2014/main" id="{00000000-0008-0000-0000-00008A02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51" name="PoljeZBesedilom 650">
          <a:extLst>
            <a:ext uri="{FF2B5EF4-FFF2-40B4-BE49-F238E27FC236}">
              <a16:creationId xmlns:a16="http://schemas.microsoft.com/office/drawing/2014/main" id="{00000000-0008-0000-0000-00008B02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52" name="PoljeZBesedilom 651">
          <a:extLst>
            <a:ext uri="{FF2B5EF4-FFF2-40B4-BE49-F238E27FC236}">
              <a16:creationId xmlns:a16="http://schemas.microsoft.com/office/drawing/2014/main" id="{00000000-0008-0000-0000-00008C02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53" name="PoljeZBesedilom 652">
          <a:extLst>
            <a:ext uri="{FF2B5EF4-FFF2-40B4-BE49-F238E27FC236}">
              <a16:creationId xmlns:a16="http://schemas.microsoft.com/office/drawing/2014/main" id="{00000000-0008-0000-0000-00008D02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54" name="PoljeZBesedilom 653">
          <a:extLst>
            <a:ext uri="{FF2B5EF4-FFF2-40B4-BE49-F238E27FC236}">
              <a16:creationId xmlns:a16="http://schemas.microsoft.com/office/drawing/2014/main" id="{00000000-0008-0000-0000-00008E02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55" name="PoljeZBesedilom 654">
          <a:extLst>
            <a:ext uri="{FF2B5EF4-FFF2-40B4-BE49-F238E27FC236}">
              <a16:creationId xmlns:a16="http://schemas.microsoft.com/office/drawing/2014/main" id="{00000000-0008-0000-0000-00008F02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56" name="PoljeZBesedilom 655">
          <a:extLst>
            <a:ext uri="{FF2B5EF4-FFF2-40B4-BE49-F238E27FC236}">
              <a16:creationId xmlns:a16="http://schemas.microsoft.com/office/drawing/2014/main" id="{00000000-0008-0000-0000-00009002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57" name="PoljeZBesedilom 656">
          <a:extLst>
            <a:ext uri="{FF2B5EF4-FFF2-40B4-BE49-F238E27FC236}">
              <a16:creationId xmlns:a16="http://schemas.microsoft.com/office/drawing/2014/main" id="{00000000-0008-0000-0000-00009102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58" name="PoljeZBesedilom 657">
          <a:extLst>
            <a:ext uri="{FF2B5EF4-FFF2-40B4-BE49-F238E27FC236}">
              <a16:creationId xmlns:a16="http://schemas.microsoft.com/office/drawing/2014/main" id="{00000000-0008-0000-0000-00009202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59" name="PoljeZBesedilom 658">
          <a:extLst>
            <a:ext uri="{FF2B5EF4-FFF2-40B4-BE49-F238E27FC236}">
              <a16:creationId xmlns:a16="http://schemas.microsoft.com/office/drawing/2014/main" id="{00000000-0008-0000-0000-00009302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60" name="PoljeZBesedilom 659">
          <a:extLst>
            <a:ext uri="{FF2B5EF4-FFF2-40B4-BE49-F238E27FC236}">
              <a16:creationId xmlns:a16="http://schemas.microsoft.com/office/drawing/2014/main" id="{00000000-0008-0000-0000-00009402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61" name="PoljeZBesedilom 660">
          <a:extLst>
            <a:ext uri="{FF2B5EF4-FFF2-40B4-BE49-F238E27FC236}">
              <a16:creationId xmlns:a16="http://schemas.microsoft.com/office/drawing/2014/main" id="{00000000-0008-0000-0000-00009502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62" name="PoljeZBesedilom 661">
          <a:extLst>
            <a:ext uri="{FF2B5EF4-FFF2-40B4-BE49-F238E27FC236}">
              <a16:creationId xmlns:a16="http://schemas.microsoft.com/office/drawing/2014/main" id="{00000000-0008-0000-0000-00009602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63" name="PoljeZBesedilom 662">
          <a:extLst>
            <a:ext uri="{FF2B5EF4-FFF2-40B4-BE49-F238E27FC236}">
              <a16:creationId xmlns:a16="http://schemas.microsoft.com/office/drawing/2014/main" id="{00000000-0008-0000-0000-00009702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64" name="PoljeZBesedilom 663">
          <a:extLst>
            <a:ext uri="{FF2B5EF4-FFF2-40B4-BE49-F238E27FC236}">
              <a16:creationId xmlns:a16="http://schemas.microsoft.com/office/drawing/2014/main" id="{00000000-0008-0000-0000-00009802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65" name="PoljeZBesedilom 664">
          <a:extLst>
            <a:ext uri="{FF2B5EF4-FFF2-40B4-BE49-F238E27FC236}">
              <a16:creationId xmlns:a16="http://schemas.microsoft.com/office/drawing/2014/main" id="{00000000-0008-0000-0000-00009902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66" name="PoljeZBesedilom 665">
          <a:extLst>
            <a:ext uri="{FF2B5EF4-FFF2-40B4-BE49-F238E27FC236}">
              <a16:creationId xmlns:a16="http://schemas.microsoft.com/office/drawing/2014/main" id="{00000000-0008-0000-0000-00009A02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67" name="PoljeZBesedilom 666">
          <a:extLst>
            <a:ext uri="{FF2B5EF4-FFF2-40B4-BE49-F238E27FC236}">
              <a16:creationId xmlns:a16="http://schemas.microsoft.com/office/drawing/2014/main" id="{00000000-0008-0000-0000-00009B02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68" name="PoljeZBesedilom 667">
          <a:extLst>
            <a:ext uri="{FF2B5EF4-FFF2-40B4-BE49-F238E27FC236}">
              <a16:creationId xmlns:a16="http://schemas.microsoft.com/office/drawing/2014/main" id="{00000000-0008-0000-0000-00009C020000}"/>
            </a:ext>
          </a:extLst>
        </xdr:cNvPr>
        <xdr:cNvSpPr txBox="1"/>
      </xdr:nvSpPr>
      <xdr:spPr>
        <a:xfrm>
          <a:off x="7353300" y="358993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69" name="PoljeZBesedilom 668">
          <a:extLst>
            <a:ext uri="{FF2B5EF4-FFF2-40B4-BE49-F238E27FC236}">
              <a16:creationId xmlns:a16="http://schemas.microsoft.com/office/drawing/2014/main" id="{00000000-0008-0000-0000-00009D020000}"/>
            </a:ext>
          </a:extLst>
        </xdr:cNvPr>
        <xdr:cNvSpPr txBox="1"/>
      </xdr:nvSpPr>
      <xdr:spPr>
        <a:xfrm>
          <a:off x="7353300" y="358993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70" name="PoljeZBesedilom 669">
          <a:extLst>
            <a:ext uri="{FF2B5EF4-FFF2-40B4-BE49-F238E27FC236}">
              <a16:creationId xmlns:a16="http://schemas.microsoft.com/office/drawing/2014/main" id="{00000000-0008-0000-0000-00009E020000}"/>
            </a:ext>
          </a:extLst>
        </xdr:cNvPr>
        <xdr:cNvSpPr txBox="1"/>
      </xdr:nvSpPr>
      <xdr:spPr>
        <a:xfrm>
          <a:off x="7353300" y="358993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71" name="PoljeZBesedilom 670">
          <a:extLst>
            <a:ext uri="{FF2B5EF4-FFF2-40B4-BE49-F238E27FC236}">
              <a16:creationId xmlns:a16="http://schemas.microsoft.com/office/drawing/2014/main" id="{00000000-0008-0000-0000-00009F020000}"/>
            </a:ext>
          </a:extLst>
        </xdr:cNvPr>
        <xdr:cNvSpPr txBox="1"/>
      </xdr:nvSpPr>
      <xdr:spPr>
        <a:xfrm>
          <a:off x="7353300" y="358993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72" name="PoljeZBesedilom 671">
          <a:extLst>
            <a:ext uri="{FF2B5EF4-FFF2-40B4-BE49-F238E27FC236}">
              <a16:creationId xmlns:a16="http://schemas.microsoft.com/office/drawing/2014/main" id="{00000000-0008-0000-0000-0000A0020000}"/>
            </a:ext>
          </a:extLst>
        </xdr:cNvPr>
        <xdr:cNvSpPr txBox="1"/>
      </xdr:nvSpPr>
      <xdr:spPr>
        <a:xfrm>
          <a:off x="7353300" y="358993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73" name="PoljeZBesedilom 672">
          <a:extLst>
            <a:ext uri="{FF2B5EF4-FFF2-40B4-BE49-F238E27FC236}">
              <a16:creationId xmlns:a16="http://schemas.microsoft.com/office/drawing/2014/main" id="{00000000-0008-0000-0000-0000A1020000}"/>
            </a:ext>
          </a:extLst>
        </xdr:cNvPr>
        <xdr:cNvSpPr txBox="1"/>
      </xdr:nvSpPr>
      <xdr:spPr>
        <a:xfrm>
          <a:off x="7353300" y="358993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74" name="PoljeZBesedilom 673">
          <a:extLst>
            <a:ext uri="{FF2B5EF4-FFF2-40B4-BE49-F238E27FC236}">
              <a16:creationId xmlns:a16="http://schemas.microsoft.com/office/drawing/2014/main" id="{00000000-0008-0000-0000-0000A2020000}"/>
            </a:ext>
          </a:extLst>
        </xdr:cNvPr>
        <xdr:cNvSpPr txBox="1"/>
      </xdr:nvSpPr>
      <xdr:spPr>
        <a:xfrm>
          <a:off x="7353300" y="358993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75" name="PoljeZBesedilom 674">
          <a:extLst>
            <a:ext uri="{FF2B5EF4-FFF2-40B4-BE49-F238E27FC236}">
              <a16:creationId xmlns:a16="http://schemas.microsoft.com/office/drawing/2014/main" id="{00000000-0008-0000-0000-0000A3020000}"/>
            </a:ext>
          </a:extLst>
        </xdr:cNvPr>
        <xdr:cNvSpPr txBox="1"/>
      </xdr:nvSpPr>
      <xdr:spPr>
        <a:xfrm>
          <a:off x="7353300" y="358993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76" name="PoljeZBesedilom 675">
          <a:extLst>
            <a:ext uri="{FF2B5EF4-FFF2-40B4-BE49-F238E27FC236}">
              <a16:creationId xmlns:a16="http://schemas.microsoft.com/office/drawing/2014/main" id="{00000000-0008-0000-0000-0000A4020000}"/>
            </a:ext>
          </a:extLst>
        </xdr:cNvPr>
        <xdr:cNvSpPr txBox="1"/>
      </xdr:nvSpPr>
      <xdr:spPr>
        <a:xfrm>
          <a:off x="7353300" y="358993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77" name="PoljeZBesedilom 676">
          <a:extLst>
            <a:ext uri="{FF2B5EF4-FFF2-40B4-BE49-F238E27FC236}">
              <a16:creationId xmlns:a16="http://schemas.microsoft.com/office/drawing/2014/main" id="{00000000-0008-0000-0000-0000A5020000}"/>
            </a:ext>
          </a:extLst>
        </xdr:cNvPr>
        <xdr:cNvSpPr txBox="1"/>
      </xdr:nvSpPr>
      <xdr:spPr>
        <a:xfrm>
          <a:off x="7353300" y="358993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78" name="PoljeZBesedilom 677">
          <a:extLst>
            <a:ext uri="{FF2B5EF4-FFF2-40B4-BE49-F238E27FC236}">
              <a16:creationId xmlns:a16="http://schemas.microsoft.com/office/drawing/2014/main" id="{00000000-0008-0000-0000-0000A6020000}"/>
            </a:ext>
          </a:extLst>
        </xdr:cNvPr>
        <xdr:cNvSpPr txBox="1"/>
      </xdr:nvSpPr>
      <xdr:spPr>
        <a:xfrm>
          <a:off x="7353300" y="358993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79" name="PoljeZBesedilom 678">
          <a:extLst>
            <a:ext uri="{FF2B5EF4-FFF2-40B4-BE49-F238E27FC236}">
              <a16:creationId xmlns:a16="http://schemas.microsoft.com/office/drawing/2014/main" id="{00000000-0008-0000-0000-0000A7020000}"/>
            </a:ext>
          </a:extLst>
        </xdr:cNvPr>
        <xdr:cNvSpPr txBox="1"/>
      </xdr:nvSpPr>
      <xdr:spPr>
        <a:xfrm>
          <a:off x="7353300" y="358993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80" name="PoljeZBesedilom 679">
          <a:extLst>
            <a:ext uri="{FF2B5EF4-FFF2-40B4-BE49-F238E27FC236}">
              <a16:creationId xmlns:a16="http://schemas.microsoft.com/office/drawing/2014/main" id="{00000000-0008-0000-0000-0000A8020000}"/>
            </a:ext>
          </a:extLst>
        </xdr:cNvPr>
        <xdr:cNvSpPr txBox="1"/>
      </xdr:nvSpPr>
      <xdr:spPr>
        <a:xfrm>
          <a:off x="7353300" y="358993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81" name="PoljeZBesedilom 680">
          <a:extLst>
            <a:ext uri="{FF2B5EF4-FFF2-40B4-BE49-F238E27FC236}">
              <a16:creationId xmlns:a16="http://schemas.microsoft.com/office/drawing/2014/main" id="{00000000-0008-0000-0000-0000A9020000}"/>
            </a:ext>
          </a:extLst>
        </xdr:cNvPr>
        <xdr:cNvSpPr txBox="1"/>
      </xdr:nvSpPr>
      <xdr:spPr>
        <a:xfrm>
          <a:off x="7353300" y="358993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82" name="PoljeZBesedilom 681">
          <a:extLst>
            <a:ext uri="{FF2B5EF4-FFF2-40B4-BE49-F238E27FC236}">
              <a16:creationId xmlns:a16="http://schemas.microsoft.com/office/drawing/2014/main" id="{00000000-0008-0000-0000-0000AA020000}"/>
            </a:ext>
          </a:extLst>
        </xdr:cNvPr>
        <xdr:cNvSpPr txBox="1"/>
      </xdr:nvSpPr>
      <xdr:spPr>
        <a:xfrm>
          <a:off x="7353300" y="358993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83" name="PoljeZBesedilom 682">
          <a:extLst>
            <a:ext uri="{FF2B5EF4-FFF2-40B4-BE49-F238E27FC236}">
              <a16:creationId xmlns:a16="http://schemas.microsoft.com/office/drawing/2014/main" id="{00000000-0008-0000-0000-0000AB020000}"/>
            </a:ext>
          </a:extLst>
        </xdr:cNvPr>
        <xdr:cNvSpPr txBox="1"/>
      </xdr:nvSpPr>
      <xdr:spPr>
        <a:xfrm>
          <a:off x="7353300" y="358993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84" name="PoljeZBesedilom 683">
          <a:extLst>
            <a:ext uri="{FF2B5EF4-FFF2-40B4-BE49-F238E27FC236}">
              <a16:creationId xmlns:a16="http://schemas.microsoft.com/office/drawing/2014/main" id="{00000000-0008-0000-0000-0000AC020000}"/>
            </a:ext>
          </a:extLst>
        </xdr:cNvPr>
        <xdr:cNvSpPr txBox="1"/>
      </xdr:nvSpPr>
      <xdr:spPr>
        <a:xfrm>
          <a:off x="7353300" y="358993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85" name="PoljeZBesedilom 684">
          <a:extLst>
            <a:ext uri="{FF2B5EF4-FFF2-40B4-BE49-F238E27FC236}">
              <a16:creationId xmlns:a16="http://schemas.microsoft.com/office/drawing/2014/main" id="{00000000-0008-0000-0000-0000AD020000}"/>
            </a:ext>
          </a:extLst>
        </xdr:cNvPr>
        <xdr:cNvSpPr txBox="1"/>
      </xdr:nvSpPr>
      <xdr:spPr>
        <a:xfrm>
          <a:off x="7353300" y="358993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86" name="PoljeZBesedilom 685">
          <a:extLst>
            <a:ext uri="{FF2B5EF4-FFF2-40B4-BE49-F238E27FC236}">
              <a16:creationId xmlns:a16="http://schemas.microsoft.com/office/drawing/2014/main" id="{00000000-0008-0000-0000-0000AE020000}"/>
            </a:ext>
          </a:extLst>
        </xdr:cNvPr>
        <xdr:cNvSpPr txBox="1"/>
      </xdr:nvSpPr>
      <xdr:spPr>
        <a:xfrm>
          <a:off x="7353300" y="285628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87" name="PoljeZBesedilom 686">
          <a:extLst>
            <a:ext uri="{FF2B5EF4-FFF2-40B4-BE49-F238E27FC236}">
              <a16:creationId xmlns:a16="http://schemas.microsoft.com/office/drawing/2014/main" id="{00000000-0008-0000-0000-0000AF020000}"/>
            </a:ext>
          </a:extLst>
        </xdr:cNvPr>
        <xdr:cNvSpPr txBox="1"/>
      </xdr:nvSpPr>
      <xdr:spPr>
        <a:xfrm>
          <a:off x="7353300" y="2701899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88" name="PoljeZBesedilom 687">
          <a:extLst>
            <a:ext uri="{FF2B5EF4-FFF2-40B4-BE49-F238E27FC236}">
              <a16:creationId xmlns:a16="http://schemas.microsoft.com/office/drawing/2014/main" id="{00000000-0008-0000-0000-0000B0020000}"/>
            </a:ext>
          </a:extLst>
        </xdr:cNvPr>
        <xdr:cNvSpPr txBox="1"/>
      </xdr:nvSpPr>
      <xdr:spPr>
        <a:xfrm>
          <a:off x="7353300" y="285628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89" name="PoljeZBesedilom 688">
          <a:extLst>
            <a:ext uri="{FF2B5EF4-FFF2-40B4-BE49-F238E27FC236}">
              <a16:creationId xmlns:a16="http://schemas.microsoft.com/office/drawing/2014/main" id="{00000000-0008-0000-0000-0000B1020000}"/>
            </a:ext>
          </a:extLst>
        </xdr:cNvPr>
        <xdr:cNvSpPr txBox="1"/>
      </xdr:nvSpPr>
      <xdr:spPr>
        <a:xfrm>
          <a:off x="7353300" y="285628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90" name="PoljeZBesedilom 689">
          <a:extLst>
            <a:ext uri="{FF2B5EF4-FFF2-40B4-BE49-F238E27FC236}">
              <a16:creationId xmlns:a16="http://schemas.microsoft.com/office/drawing/2014/main" id="{00000000-0008-0000-0000-0000B2020000}"/>
            </a:ext>
          </a:extLst>
        </xdr:cNvPr>
        <xdr:cNvSpPr txBox="1"/>
      </xdr:nvSpPr>
      <xdr:spPr>
        <a:xfrm>
          <a:off x="7353300" y="285628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91" name="PoljeZBesedilom 690">
          <a:extLst>
            <a:ext uri="{FF2B5EF4-FFF2-40B4-BE49-F238E27FC236}">
              <a16:creationId xmlns:a16="http://schemas.microsoft.com/office/drawing/2014/main" id="{00000000-0008-0000-0000-0000B3020000}"/>
            </a:ext>
          </a:extLst>
        </xdr:cNvPr>
        <xdr:cNvSpPr txBox="1"/>
      </xdr:nvSpPr>
      <xdr:spPr>
        <a:xfrm>
          <a:off x="7353300" y="285628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92" name="PoljeZBesedilom 691">
          <a:extLst>
            <a:ext uri="{FF2B5EF4-FFF2-40B4-BE49-F238E27FC236}">
              <a16:creationId xmlns:a16="http://schemas.microsoft.com/office/drawing/2014/main" id="{00000000-0008-0000-0000-0000B4020000}"/>
            </a:ext>
          </a:extLst>
        </xdr:cNvPr>
        <xdr:cNvSpPr txBox="1"/>
      </xdr:nvSpPr>
      <xdr:spPr>
        <a:xfrm>
          <a:off x="7353300" y="285628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93" name="PoljeZBesedilom 692">
          <a:extLst>
            <a:ext uri="{FF2B5EF4-FFF2-40B4-BE49-F238E27FC236}">
              <a16:creationId xmlns:a16="http://schemas.microsoft.com/office/drawing/2014/main" id="{00000000-0008-0000-0000-0000B5020000}"/>
            </a:ext>
          </a:extLst>
        </xdr:cNvPr>
        <xdr:cNvSpPr txBox="1"/>
      </xdr:nvSpPr>
      <xdr:spPr>
        <a:xfrm>
          <a:off x="7353300" y="285628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94" name="PoljeZBesedilom 693">
          <a:extLst>
            <a:ext uri="{FF2B5EF4-FFF2-40B4-BE49-F238E27FC236}">
              <a16:creationId xmlns:a16="http://schemas.microsoft.com/office/drawing/2014/main" id="{00000000-0008-0000-0000-0000B6020000}"/>
            </a:ext>
          </a:extLst>
        </xdr:cNvPr>
        <xdr:cNvSpPr txBox="1"/>
      </xdr:nvSpPr>
      <xdr:spPr>
        <a:xfrm>
          <a:off x="7353300" y="285628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95" name="PoljeZBesedilom 694">
          <a:extLst>
            <a:ext uri="{FF2B5EF4-FFF2-40B4-BE49-F238E27FC236}">
              <a16:creationId xmlns:a16="http://schemas.microsoft.com/office/drawing/2014/main" id="{00000000-0008-0000-0000-0000B7020000}"/>
            </a:ext>
          </a:extLst>
        </xdr:cNvPr>
        <xdr:cNvSpPr txBox="1"/>
      </xdr:nvSpPr>
      <xdr:spPr>
        <a:xfrm>
          <a:off x="7353300" y="285628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696" name="PoljeZBesedilom 695">
          <a:extLst>
            <a:ext uri="{FF2B5EF4-FFF2-40B4-BE49-F238E27FC236}">
              <a16:creationId xmlns:a16="http://schemas.microsoft.com/office/drawing/2014/main" id="{00000000-0008-0000-0000-0000B8020000}"/>
            </a:ext>
          </a:extLst>
        </xdr:cNvPr>
        <xdr:cNvSpPr txBox="1"/>
      </xdr:nvSpPr>
      <xdr:spPr>
        <a:xfrm>
          <a:off x="7351395" y="285628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97" name="PoljeZBesedilom 696">
          <a:extLst>
            <a:ext uri="{FF2B5EF4-FFF2-40B4-BE49-F238E27FC236}">
              <a16:creationId xmlns:a16="http://schemas.microsoft.com/office/drawing/2014/main" id="{00000000-0008-0000-0000-0000B902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98" name="PoljeZBesedilom 697">
          <a:extLst>
            <a:ext uri="{FF2B5EF4-FFF2-40B4-BE49-F238E27FC236}">
              <a16:creationId xmlns:a16="http://schemas.microsoft.com/office/drawing/2014/main" id="{00000000-0008-0000-0000-0000BA02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699" name="PoljeZBesedilom 698">
          <a:extLst>
            <a:ext uri="{FF2B5EF4-FFF2-40B4-BE49-F238E27FC236}">
              <a16:creationId xmlns:a16="http://schemas.microsoft.com/office/drawing/2014/main" id="{00000000-0008-0000-0000-0000BB02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00" name="PoljeZBesedilom 699">
          <a:extLst>
            <a:ext uri="{FF2B5EF4-FFF2-40B4-BE49-F238E27FC236}">
              <a16:creationId xmlns:a16="http://schemas.microsoft.com/office/drawing/2014/main" id="{00000000-0008-0000-0000-0000BC02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01" name="PoljeZBesedilom 700">
          <a:extLst>
            <a:ext uri="{FF2B5EF4-FFF2-40B4-BE49-F238E27FC236}">
              <a16:creationId xmlns:a16="http://schemas.microsoft.com/office/drawing/2014/main" id="{00000000-0008-0000-0000-0000BD02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02" name="PoljeZBesedilom 701">
          <a:extLst>
            <a:ext uri="{FF2B5EF4-FFF2-40B4-BE49-F238E27FC236}">
              <a16:creationId xmlns:a16="http://schemas.microsoft.com/office/drawing/2014/main" id="{00000000-0008-0000-0000-0000BE02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03" name="PoljeZBesedilom 702">
          <a:extLst>
            <a:ext uri="{FF2B5EF4-FFF2-40B4-BE49-F238E27FC236}">
              <a16:creationId xmlns:a16="http://schemas.microsoft.com/office/drawing/2014/main" id="{00000000-0008-0000-0000-0000BF02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04" name="PoljeZBesedilom 703">
          <a:extLst>
            <a:ext uri="{FF2B5EF4-FFF2-40B4-BE49-F238E27FC236}">
              <a16:creationId xmlns:a16="http://schemas.microsoft.com/office/drawing/2014/main" id="{00000000-0008-0000-0000-0000C002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05" name="PoljeZBesedilom 704">
          <a:extLst>
            <a:ext uri="{FF2B5EF4-FFF2-40B4-BE49-F238E27FC236}">
              <a16:creationId xmlns:a16="http://schemas.microsoft.com/office/drawing/2014/main" id="{00000000-0008-0000-0000-0000C102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06" name="PoljeZBesedilom 705">
          <a:extLst>
            <a:ext uri="{FF2B5EF4-FFF2-40B4-BE49-F238E27FC236}">
              <a16:creationId xmlns:a16="http://schemas.microsoft.com/office/drawing/2014/main" id="{00000000-0008-0000-0000-0000C202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707" name="PoljeZBesedilom 706">
          <a:extLst>
            <a:ext uri="{FF2B5EF4-FFF2-40B4-BE49-F238E27FC236}">
              <a16:creationId xmlns:a16="http://schemas.microsoft.com/office/drawing/2014/main" id="{00000000-0008-0000-0000-0000C3020000}"/>
            </a:ext>
          </a:extLst>
        </xdr:cNvPr>
        <xdr:cNvSpPr txBox="1"/>
      </xdr:nvSpPr>
      <xdr:spPr>
        <a:xfrm>
          <a:off x="7351395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08" name="PoljeZBesedilom 707">
          <a:extLst>
            <a:ext uri="{FF2B5EF4-FFF2-40B4-BE49-F238E27FC236}">
              <a16:creationId xmlns:a16="http://schemas.microsoft.com/office/drawing/2014/main" id="{00000000-0008-0000-0000-0000C402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09" name="PoljeZBesedilom 708">
          <a:extLst>
            <a:ext uri="{FF2B5EF4-FFF2-40B4-BE49-F238E27FC236}">
              <a16:creationId xmlns:a16="http://schemas.microsoft.com/office/drawing/2014/main" id="{00000000-0008-0000-0000-0000C502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10" name="PoljeZBesedilom 709">
          <a:extLst>
            <a:ext uri="{FF2B5EF4-FFF2-40B4-BE49-F238E27FC236}">
              <a16:creationId xmlns:a16="http://schemas.microsoft.com/office/drawing/2014/main" id="{00000000-0008-0000-0000-0000C602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11" name="PoljeZBesedilom 710">
          <a:extLst>
            <a:ext uri="{FF2B5EF4-FFF2-40B4-BE49-F238E27FC236}">
              <a16:creationId xmlns:a16="http://schemas.microsoft.com/office/drawing/2014/main" id="{00000000-0008-0000-0000-0000C702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12" name="PoljeZBesedilom 711">
          <a:extLst>
            <a:ext uri="{FF2B5EF4-FFF2-40B4-BE49-F238E27FC236}">
              <a16:creationId xmlns:a16="http://schemas.microsoft.com/office/drawing/2014/main" id="{00000000-0008-0000-0000-0000C802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13" name="PoljeZBesedilom 712">
          <a:extLst>
            <a:ext uri="{FF2B5EF4-FFF2-40B4-BE49-F238E27FC236}">
              <a16:creationId xmlns:a16="http://schemas.microsoft.com/office/drawing/2014/main" id="{00000000-0008-0000-0000-0000C902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14" name="PoljeZBesedilom 713">
          <a:extLst>
            <a:ext uri="{FF2B5EF4-FFF2-40B4-BE49-F238E27FC236}">
              <a16:creationId xmlns:a16="http://schemas.microsoft.com/office/drawing/2014/main" id="{00000000-0008-0000-0000-0000CA02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15" name="PoljeZBesedilom 714">
          <a:extLst>
            <a:ext uri="{FF2B5EF4-FFF2-40B4-BE49-F238E27FC236}">
              <a16:creationId xmlns:a16="http://schemas.microsoft.com/office/drawing/2014/main" id="{00000000-0008-0000-0000-0000CB02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16" name="PoljeZBesedilom 715">
          <a:extLst>
            <a:ext uri="{FF2B5EF4-FFF2-40B4-BE49-F238E27FC236}">
              <a16:creationId xmlns:a16="http://schemas.microsoft.com/office/drawing/2014/main" id="{00000000-0008-0000-0000-0000CC02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17" name="PoljeZBesedilom 716">
          <a:extLst>
            <a:ext uri="{FF2B5EF4-FFF2-40B4-BE49-F238E27FC236}">
              <a16:creationId xmlns:a16="http://schemas.microsoft.com/office/drawing/2014/main" id="{00000000-0008-0000-0000-0000CD02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718" name="PoljeZBesedilom 717">
          <a:extLst>
            <a:ext uri="{FF2B5EF4-FFF2-40B4-BE49-F238E27FC236}">
              <a16:creationId xmlns:a16="http://schemas.microsoft.com/office/drawing/2014/main" id="{00000000-0008-0000-0000-0000CE020000}"/>
            </a:ext>
          </a:extLst>
        </xdr:cNvPr>
        <xdr:cNvSpPr txBox="1"/>
      </xdr:nvSpPr>
      <xdr:spPr>
        <a:xfrm>
          <a:off x="7351395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719" name="PoljeZBesedilom 718">
          <a:extLst>
            <a:ext uri="{FF2B5EF4-FFF2-40B4-BE49-F238E27FC236}">
              <a16:creationId xmlns:a16="http://schemas.microsoft.com/office/drawing/2014/main" id="{00000000-0008-0000-0000-0000CF020000}"/>
            </a:ext>
          </a:extLst>
        </xdr:cNvPr>
        <xdr:cNvSpPr txBox="1"/>
      </xdr:nvSpPr>
      <xdr:spPr>
        <a:xfrm>
          <a:off x="7351395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720" name="PoljeZBesedilom 719">
          <a:extLst>
            <a:ext uri="{FF2B5EF4-FFF2-40B4-BE49-F238E27FC236}">
              <a16:creationId xmlns:a16="http://schemas.microsoft.com/office/drawing/2014/main" id="{00000000-0008-0000-0000-0000D0020000}"/>
            </a:ext>
          </a:extLst>
        </xdr:cNvPr>
        <xdr:cNvSpPr txBox="1"/>
      </xdr:nvSpPr>
      <xdr:spPr>
        <a:xfrm>
          <a:off x="7351395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721" name="PoljeZBesedilom 720">
          <a:extLst>
            <a:ext uri="{FF2B5EF4-FFF2-40B4-BE49-F238E27FC236}">
              <a16:creationId xmlns:a16="http://schemas.microsoft.com/office/drawing/2014/main" id="{00000000-0008-0000-0000-0000D1020000}"/>
            </a:ext>
          </a:extLst>
        </xdr:cNvPr>
        <xdr:cNvSpPr txBox="1"/>
      </xdr:nvSpPr>
      <xdr:spPr>
        <a:xfrm>
          <a:off x="7351395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722" name="PoljeZBesedilom 721">
          <a:extLst>
            <a:ext uri="{FF2B5EF4-FFF2-40B4-BE49-F238E27FC236}">
              <a16:creationId xmlns:a16="http://schemas.microsoft.com/office/drawing/2014/main" id="{00000000-0008-0000-0000-0000D2020000}"/>
            </a:ext>
          </a:extLst>
        </xdr:cNvPr>
        <xdr:cNvSpPr txBox="1"/>
      </xdr:nvSpPr>
      <xdr:spPr>
        <a:xfrm>
          <a:off x="7351395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723" name="PoljeZBesedilom 722">
          <a:extLst>
            <a:ext uri="{FF2B5EF4-FFF2-40B4-BE49-F238E27FC236}">
              <a16:creationId xmlns:a16="http://schemas.microsoft.com/office/drawing/2014/main" id="{00000000-0008-0000-0000-0000D3020000}"/>
            </a:ext>
          </a:extLst>
        </xdr:cNvPr>
        <xdr:cNvSpPr txBox="1"/>
      </xdr:nvSpPr>
      <xdr:spPr>
        <a:xfrm>
          <a:off x="7351395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724" name="PoljeZBesedilom 723">
          <a:extLst>
            <a:ext uri="{FF2B5EF4-FFF2-40B4-BE49-F238E27FC236}">
              <a16:creationId xmlns:a16="http://schemas.microsoft.com/office/drawing/2014/main" id="{00000000-0008-0000-0000-0000D4020000}"/>
            </a:ext>
          </a:extLst>
        </xdr:cNvPr>
        <xdr:cNvSpPr txBox="1"/>
      </xdr:nvSpPr>
      <xdr:spPr>
        <a:xfrm>
          <a:off x="7351395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25" name="PoljeZBesedilom 724">
          <a:extLst>
            <a:ext uri="{FF2B5EF4-FFF2-40B4-BE49-F238E27FC236}">
              <a16:creationId xmlns:a16="http://schemas.microsoft.com/office/drawing/2014/main" id="{00000000-0008-0000-0000-0000D5020000}"/>
            </a:ext>
          </a:extLst>
        </xdr:cNvPr>
        <xdr:cNvSpPr txBox="1"/>
      </xdr:nvSpPr>
      <xdr:spPr>
        <a:xfrm>
          <a:off x="7353300" y="4250893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26" name="PoljeZBesedilom 725">
          <a:extLst>
            <a:ext uri="{FF2B5EF4-FFF2-40B4-BE49-F238E27FC236}">
              <a16:creationId xmlns:a16="http://schemas.microsoft.com/office/drawing/2014/main" id="{00000000-0008-0000-0000-0000D6020000}"/>
            </a:ext>
          </a:extLst>
        </xdr:cNvPr>
        <xdr:cNvSpPr txBox="1"/>
      </xdr:nvSpPr>
      <xdr:spPr>
        <a:xfrm>
          <a:off x="7353300" y="4250893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27" name="PoljeZBesedilom 726">
          <a:extLst>
            <a:ext uri="{FF2B5EF4-FFF2-40B4-BE49-F238E27FC236}">
              <a16:creationId xmlns:a16="http://schemas.microsoft.com/office/drawing/2014/main" id="{00000000-0008-0000-0000-0000D7020000}"/>
            </a:ext>
          </a:extLst>
        </xdr:cNvPr>
        <xdr:cNvSpPr txBox="1"/>
      </xdr:nvSpPr>
      <xdr:spPr>
        <a:xfrm>
          <a:off x="7353300" y="4250893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28" name="PoljeZBesedilom 727">
          <a:extLst>
            <a:ext uri="{FF2B5EF4-FFF2-40B4-BE49-F238E27FC236}">
              <a16:creationId xmlns:a16="http://schemas.microsoft.com/office/drawing/2014/main" id="{00000000-0008-0000-0000-0000D8020000}"/>
            </a:ext>
          </a:extLst>
        </xdr:cNvPr>
        <xdr:cNvSpPr txBox="1"/>
      </xdr:nvSpPr>
      <xdr:spPr>
        <a:xfrm>
          <a:off x="7353300" y="4250893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29" name="PoljeZBesedilom 728">
          <a:extLst>
            <a:ext uri="{FF2B5EF4-FFF2-40B4-BE49-F238E27FC236}">
              <a16:creationId xmlns:a16="http://schemas.microsoft.com/office/drawing/2014/main" id="{00000000-0008-0000-0000-0000D9020000}"/>
            </a:ext>
          </a:extLst>
        </xdr:cNvPr>
        <xdr:cNvSpPr txBox="1"/>
      </xdr:nvSpPr>
      <xdr:spPr>
        <a:xfrm>
          <a:off x="7353300" y="4250893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30" name="PoljeZBesedilom 729">
          <a:extLst>
            <a:ext uri="{FF2B5EF4-FFF2-40B4-BE49-F238E27FC236}">
              <a16:creationId xmlns:a16="http://schemas.microsoft.com/office/drawing/2014/main" id="{00000000-0008-0000-0000-0000DA020000}"/>
            </a:ext>
          </a:extLst>
        </xdr:cNvPr>
        <xdr:cNvSpPr txBox="1"/>
      </xdr:nvSpPr>
      <xdr:spPr>
        <a:xfrm>
          <a:off x="7353300" y="4250893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31" name="PoljeZBesedilom 730">
          <a:extLst>
            <a:ext uri="{FF2B5EF4-FFF2-40B4-BE49-F238E27FC236}">
              <a16:creationId xmlns:a16="http://schemas.microsoft.com/office/drawing/2014/main" id="{00000000-0008-0000-0000-0000DB020000}"/>
            </a:ext>
          </a:extLst>
        </xdr:cNvPr>
        <xdr:cNvSpPr txBox="1"/>
      </xdr:nvSpPr>
      <xdr:spPr>
        <a:xfrm>
          <a:off x="7353300" y="4250893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32" name="PoljeZBesedilom 731">
          <a:extLst>
            <a:ext uri="{FF2B5EF4-FFF2-40B4-BE49-F238E27FC236}">
              <a16:creationId xmlns:a16="http://schemas.microsoft.com/office/drawing/2014/main" id="{00000000-0008-0000-0000-0000DC020000}"/>
            </a:ext>
          </a:extLst>
        </xdr:cNvPr>
        <xdr:cNvSpPr txBox="1"/>
      </xdr:nvSpPr>
      <xdr:spPr>
        <a:xfrm>
          <a:off x="7353300" y="4250893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733" name="PoljeZBesedilom 732">
          <a:extLst>
            <a:ext uri="{FF2B5EF4-FFF2-40B4-BE49-F238E27FC236}">
              <a16:creationId xmlns:a16="http://schemas.microsoft.com/office/drawing/2014/main" id="{00000000-0008-0000-0000-0000DD020000}"/>
            </a:ext>
          </a:extLst>
        </xdr:cNvPr>
        <xdr:cNvSpPr txBox="1"/>
      </xdr:nvSpPr>
      <xdr:spPr>
        <a:xfrm>
          <a:off x="7351395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34" name="PoljeZBesedilom 733">
          <a:extLst>
            <a:ext uri="{FF2B5EF4-FFF2-40B4-BE49-F238E27FC236}">
              <a16:creationId xmlns:a16="http://schemas.microsoft.com/office/drawing/2014/main" id="{00000000-0008-0000-0000-0000DE02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35" name="PoljeZBesedilom 734">
          <a:extLst>
            <a:ext uri="{FF2B5EF4-FFF2-40B4-BE49-F238E27FC236}">
              <a16:creationId xmlns:a16="http://schemas.microsoft.com/office/drawing/2014/main" id="{00000000-0008-0000-0000-0000DF02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36" name="PoljeZBesedilom 735">
          <a:extLst>
            <a:ext uri="{FF2B5EF4-FFF2-40B4-BE49-F238E27FC236}">
              <a16:creationId xmlns:a16="http://schemas.microsoft.com/office/drawing/2014/main" id="{00000000-0008-0000-0000-0000E002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37" name="PoljeZBesedilom 736">
          <a:extLst>
            <a:ext uri="{FF2B5EF4-FFF2-40B4-BE49-F238E27FC236}">
              <a16:creationId xmlns:a16="http://schemas.microsoft.com/office/drawing/2014/main" id="{00000000-0008-0000-0000-0000E102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38" name="PoljeZBesedilom 737">
          <a:extLst>
            <a:ext uri="{FF2B5EF4-FFF2-40B4-BE49-F238E27FC236}">
              <a16:creationId xmlns:a16="http://schemas.microsoft.com/office/drawing/2014/main" id="{00000000-0008-0000-0000-0000E202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39" name="PoljeZBesedilom 738">
          <a:extLst>
            <a:ext uri="{FF2B5EF4-FFF2-40B4-BE49-F238E27FC236}">
              <a16:creationId xmlns:a16="http://schemas.microsoft.com/office/drawing/2014/main" id="{00000000-0008-0000-0000-0000E302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40" name="PoljeZBesedilom 739">
          <a:extLst>
            <a:ext uri="{FF2B5EF4-FFF2-40B4-BE49-F238E27FC236}">
              <a16:creationId xmlns:a16="http://schemas.microsoft.com/office/drawing/2014/main" id="{00000000-0008-0000-0000-0000E402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41" name="PoljeZBesedilom 740">
          <a:extLst>
            <a:ext uri="{FF2B5EF4-FFF2-40B4-BE49-F238E27FC236}">
              <a16:creationId xmlns:a16="http://schemas.microsoft.com/office/drawing/2014/main" id="{00000000-0008-0000-0000-0000E502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42" name="PoljeZBesedilom 741">
          <a:extLst>
            <a:ext uri="{FF2B5EF4-FFF2-40B4-BE49-F238E27FC236}">
              <a16:creationId xmlns:a16="http://schemas.microsoft.com/office/drawing/2014/main" id="{00000000-0008-0000-0000-0000E602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43" name="PoljeZBesedilom 742">
          <a:extLst>
            <a:ext uri="{FF2B5EF4-FFF2-40B4-BE49-F238E27FC236}">
              <a16:creationId xmlns:a16="http://schemas.microsoft.com/office/drawing/2014/main" id="{00000000-0008-0000-0000-0000E702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44" name="PoljeZBesedilom 743">
          <a:extLst>
            <a:ext uri="{FF2B5EF4-FFF2-40B4-BE49-F238E27FC236}">
              <a16:creationId xmlns:a16="http://schemas.microsoft.com/office/drawing/2014/main" id="{00000000-0008-0000-0000-0000E802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45" name="PoljeZBesedilom 744">
          <a:extLst>
            <a:ext uri="{FF2B5EF4-FFF2-40B4-BE49-F238E27FC236}">
              <a16:creationId xmlns:a16="http://schemas.microsoft.com/office/drawing/2014/main" id="{00000000-0008-0000-0000-0000E902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46" name="PoljeZBesedilom 745">
          <a:extLst>
            <a:ext uri="{FF2B5EF4-FFF2-40B4-BE49-F238E27FC236}">
              <a16:creationId xmlns:a16="http://schemas.microsoft.com/office/drawing/2014/main" id="{00000000-0008-0000-0000-0000EA02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47" name="PoljeZBesedilom 746">
          <a:extLst>
            <a:ext uri="{FF2B5EF4-FFF2-40B4-BE49-F238E27FC236}">
              <a16:creationId xmlns:a16="http://schemas.microsoft.com/office/drawing/2014/main" id="{00000000-0008-0000-0000-0000EB02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48" name="PoljeZBesedilom 747">
          <a:extLst>
            <a:ext uri="{FF2B5EF4-FFF2-40B4-BE49-F238E27FC236}">
              <a16:creationId xmlns:a16="http://schemas.microsoft.com/office/drawing/2014/main" id="{00000000-0008-0000-0000-0000EC02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49" name="PoljeZBesedilom 748">
          <a:extLst>
            <a:ext uri="{FF2B5EF4-FFF2-40B4-BE49-F238E27FC236}">
              <a16:creationId xmlns:a16="http://schemas.microsoft.com/office/drawing/2014/main" id="{00000000-0008-0000-0000-0000ED02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50" name="PoljeZBesedilom 749">
          <a:extLst>
            <a:ext uri="{FF2B5EF4-FFF2-40B4-BE49-F238E27FC236}">
              <a16:creationId xmlns:a16="http://schemas.microsoft.com/office/drawing/2014/main" id="{00000000-0008-0000-0000-0000EE02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51" name="PoljeZBesedilom 750">
          <a:extLst>
            <a:ext uri="{FF2B5EF4-FFF2-40B4-BE49-F238E27FC236}">
              <a16:creationId xmlns:a16="http://schemas.microsoft.com/office/drawing/2014/main" id="{00000000-0008-0000-0000-0000EF02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52" name="PoljeZBesedilom 751">
          <a:extLst>
            <a:ext uri="{FF2B5EF4-FFF2-40B4-BE49-F238E27FC236}">
              <a16:creationId xmlns:a16="http://schemas.microsoft.com/office/drawing/2014/main" id="{00000000-0008-0000-0000-0000F002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53" name="PoljeZBesedilom 752">
          <a:extLst>
            <a:ext uri="{FF2B5EF4-FFF2-40B4-BE49-F238E27FC236}">
              <a16:creationId xmlns:a16="http://schemas.microsoft.com/office/drawing/2014/main" id="{00000000-0008-0000-0000-0000F102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754" name="PoljeZBesedilom 753">
          <a:extLst>
            <a:ext uri="{FF2B5EF4-FFF2-40B4-BE49-F238E27FC236}">
              <a16:creationId xmlns:a16="http://schemas.microsoft.com/office/drawing/2014/main" id="{00000000-0008-0000-0000-0000F2020000}"/>
            </a:ext>
          </a:extLst>
        </xdr:cNvPr>
        <xdr:cNvSpPr txBox="1"/>
      </xdr:nvSpPr>
      <xdr:spPr>
        <a:xfrm>
          <a:off x="7351395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755" name="PoljeZBesedilom 754">
          <a:extLst>
            <a:ext uri="{FF2B5EF4-FFF2-40B4-BE49-F238E27FC236}">
              <a16:creationId xmlns:a16="http://schemas.microsoft.com/office/drawing/2014/main" id="{00000000-0008-0000-0000-0000F3020000}"/>
            </a:ext>
          </a:extLst>
        </xdr:cNvPr>
        <xdr:cNvSpPr txBox="1"/>
      </xdr:nvSpPr>
      <xdr:spPr>
        <a:xfrm>
          <a:off x="7351395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756" name="PoljeZBesedilom 755">
          <a:extLst>
            <a:ext uri="{FF2B5EF4-FFF2-40B4-BE49-F238E27FC236}">
              <a16:creationId xmlns:a16="http://schemas.microsoft.com/office/drawing/2014/main" id="{00000000-0008-0000-0000-0000F4020000}"/>
            </a:ext>
          </a:extLst>
        </xdr:cNvPr>
        <xdr:cNvSpPr txBox="1"/>
      </xdr:nvSpPr>
      <xdr:spPr>
        <a:xfrm>
          <a:off x="7351395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757" name="PoljeZBesedilom 756">
          <a:extLst>
            <a:ext uri="{FF2B5EF4-FFF2-40B4-BE49-F238E27FC236}">
              <a16:creationId xmlns:a16="http://schemas.microsoft.com/office/drawing/2014/main" id="{00000000-0008-0000-0000-0000F5020000}"/>
            </a:ext>
          </a:extLst>
        </xdr:cNvPr>
        <xdr:cNvSpPr txBox="1"/>
      </xdr:nvSpPr>
      <xdr:spPr>
        <a:xfrm>
          <a:off x="7351395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758" name="PoljeZBesedilom 757">
          <a:extLst>
            <a:ext uri="{FF2B5EF4-FFF2-40B4-BE49-F238E27FC236}">
              <a16:creationId xmlns:a16="http://schemas.microsoft.com/office/drawing/2014/main" id="{00000000-0008-0000-0000-0000F6020000}"/>
            </a:ext>
          </a:extLst>
        </xdr:cNvPr>
        <xdr:cNvSpPr txBox="1"/>
      </xdr:nvSpPr>
      <xdr:spPr>
        <a:xfrm>
          <a:off x="7351395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759" name="PoljeZBesedilom 758">
          <a:extLst>
            <a:ext uri="{FF2B5EF4-FFF2-40B4-BE49-F238E27FC236}">
              <a16:creationId xmlns:a16="http://schemas.microsoft.com/office/drawing/2014/main" id="{00000000-0008-0000-0000-0000F7020000}"/>
            </a:ext>
          </a:extLst>
        </xdr:cNvPr>
        <xdr:cNvSpPr txBox="1"/>
      </xdr:nvSpPr>
      <xdr:spPr>
        <a:xfrm>
          <a:off x="7351395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760" name="PoljeZBesedilom 759">
          <a:extLst>
            <a:ext uri="{FF2B5EF4-FFF2-40B4-BE49-F238E27FC236}">
              <a16:creationId xmlns:a16="http://schemas.microsoft.com/office/drawing/2014/main" id="{00000000-0008-0000-0000-0000F8020000}"/>
            </a:ext>
          </a:extLst>
        </xdr:cNvPr>
        <xdr:cNvSpPr txBox="1"/>
      </xdr:nvSpPr>
      <xdr:spPr>
        <a:xfrm>
          <a:off x="7351395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61" name="PoljeZBesedilom 760">
          <a:extLst>
            <a:ext uri="{FF2B5EF4-FFF2-40B4-BE49-F238E27FC236}">
              <a16:creationId xmlns:a16="http://schemas.microsoft.com/office/drawing/2014/main" id="{00000000-0008-0000-0000-0000F9020000}"/>
            </a:ext>
          </a:extLst>
        </xdr:cNvPr>
        <xdr:cNvSpPr txBox="1"/>
      </xdr:nvSpPr>
      <xdr:spPr>
        <a:xfrm>
          <a:off x="7353300" y="443194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62" name="PoljeZBesedilom 761">
          <a:extLst>
            <a:ext uri="{FF2B5EF4-FFF2-40B4-BE49-F238E27FC236}">
              <a16:creationId xmlns:a16="http://schemas.microsoft.com/office/drawing/2014/main" id="{00000000-0008-0000-0000-0000FA020000}"/>
            </a:ext>
          </a:extLst>
        </xdr:cNvPr>
        <xdr:cNvSpPr txBox="1"/>
      </xdr:nvSpPr>
      <xdr:spPr>
        <a:xfrm>
          <a:off x="7353300" y="432800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63" name="PoljeZBesedilom 762">
          <a:extLst>
            <a:ext uri="{FF2B5EF4-FFF2-40B4-BE49-F238E27FC236}">
              <a16:creationId xmlns:a16="http://schemas.microsoft.com/office/drawing/2014/main" id="{00000000-0008-0000-0000-0000FB020000}"/>
            </a:ext>
          </a:extLst>
        </xdr:cNvPr>
        <xdr:cNvSpPr txBox="1"/>
      </xdr:nvSpPr>
      <xdr:spPr>
        <a:xfrm>
          <a:off x="7353300" y="432800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64" name="PoljeZBesedilom 763">
          <a:extLst>
            <a:ext uri="{FF2B5EF4-FFF2-40B4-BE49-F238E27FC236}">
              <a16:creationId xmlns:a16="http://schemas.microsoft.com/office/drawing/2014/main" id="{00000000-0008-0000-0000-0000FC020000}"/>
            </a:ext>
          </a:extLst>
        </xdr:cNvPr>
        <xdr:cNvSpPr txBox="1"/>
      </xdr:nvSpPr>
      <xdr:spPr>
        <a:xfrm>
          <a:off x="7353300" y="432800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65" name="PoljeZBesedilom 764">
          <a:extLst>
            <a:ext uri="{FF2B5EF4-FFF2-40B4-BE49-F238E27FC236}">
              <a16:creationId xmlns:a16="http://schemas.microsoft.com/office/drawing/2014/main" id="{00000000-0008-0000-0000-0000FD020000}"/>
            </a:ext>
          </a:extLst>
        </xdr:cNvPr>
        <xdr:cNvSpPr txBox="1"/>
      </xdr:nvSpPr>
      <xdr:spPr>
        <a:xfrm>
          <a:off x="7353300" y="432800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66" name="PoljeZBesedilom 765">
          <a:extLst>
            <a:ext uri="{FF2B5EF4-FFF2-40B4-BE49-F238E27FC236}">
              <a16:creationId xmlns:a16="http://schemas.microsoft.com/office/drawing/2014/main" id="{00000000-0008-0000-0000-0000FE020000}"/>
            </a:ext>
          </a:extLst>
        </xdr:cNvPr>
        <xdr:cNvSpPr txBox="1"/>
      </xdr:nvSpPr>
      <xdr:spPr>
        <a:xfrm>
          <a:off x="7353300" y="4383328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67" name="PoljeZBesedilom 766">
          <a:extLst>
            <a:ext uri="{FF2B5EF4-FFF2-40B4-BE49-F238E27FC236}">
              <a16:creationId xmlns:a16="http://schemas.microsoft.com/office/drawing/2014/main" id="{00000000-0008-0000-0000-0000FF020000}"/>
            </a:ext>
          </a:extLst>
        </xdr:cNvPr>
        <xdr:cNvSpPr txBox="1"/>
      </xdr:nvSpPr>
      <xdr:spPr>
        <a:xfrm>
          <a:off x="7353300" y="4383328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68" name="PoljeZBesedilom 767">
          <a:extLst>
            <a:ext uri="{FF2B5EF4-FFF2-40B4-BE49-F238E27FC236}">
              <a16:creationId xmlns:a16="http://schemas.microsoft.com/office/drawing/2014/main" id="{00000000-0008-0000-0000-000000030000}"/>
            </a:ext>
          </a:extLst>
        </xdr:cNvPr>
        <xdr:cNvSpPr txBox="1"/>
      </xdr:nvSpPr>
      <xdr:spPr>
        <a:xfrm>
          <a:off x="7353300" y="4383328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69" name="PoljeZBesedilom 768">
          <a:extLst>
            <a:ext uri="{FF2B5EF4-FFF2-40B4-BE49-F238E27FC236}">
              <a16:creationId xmlns:a16="http://schemas.microsoft.com/office/drawing/2014/main" id="{00000000-0008-0000-0000-000001030000}"/>
            </a:ext>
          </a:extLst>
        </xdr:cNvPr>
        <xdr:cNvSpPr txBox="1"/>
      </xdr:nvSpPr>
      <xdr:spPr>
        <a:xfrm>
          <a:off x="7353300" y="4383328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70" name="PoljeZBesedilom 769">
          <a:extLst>
            <a:ext uri="{FF2B5EF4-FFF2-40B4-BE49-F238E27FC236}">
              <a16:creationId xmlns:a16="http://schemas.microsoft.com/office/drawing/2014/main" id="{00000000-0008-0000-0000-000002030000}"/>
            </a:ext>
          </a:extLst>
        </xdr:cNvPr>
        <xdr:cNvSpPr txBox="1"/>
      </xdr:nvSpPr>
      <xdr:spPr>
        <a:xfrm>
          <a:off x="7353300" y="443194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71" name="PoljeZBesedilom 770">
          <a:extLst>
            <a:ext uri="{FF2B5EF4-FFF2-40B4-BE49-F238E27FC236}">
              <a16:creationId xmlns:a16="http://schemas.microsoft.com/office/drawing/2014/main" id="{00000000-0008-0000-0000-000003030000}"/>
            </a:ext>
          </a:extLst>
        </xdr:cNvPr>
        <xdr:cNvSpPr txBox="1"/>
      </xdr:nvSpPr>
      <xdr:spPr>
        <a:xfrm>
          <a:off x="7353300" y="443194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72" name="PoljeZBesedilom 771">
          <a:extLst>
            <a:ext uri="{FF2B5EF4-FFF2-40B4-BE49-F238E27FC236}">
              <a16:creationId xmlns:a16="http://schemas.microsoft.com/office/drawing/2014/main" id="{00000000-0008-0000-0000-000004030000}"/>
            </a:ext>
          </a:extLst>
        </xdr:cNvPr>
        <xdr:cNvSpPr txBox="1"/>
      </xdr:nvSpPr>
      <xdr:spPr>
        <a:xfrm>
          <a:off x="7353300" y="432633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73" name="PoljeZBesedilom 772">
          <a:extLst>
            <a:ext uri="{FF2B5EF4-FFF2-40B4-BE49-F238E27FC236}">
              <a16:creationId xmlns:a16="http://schemas.microsoft.com/office/drawing/2014/main" id="{00000000-0008-0000-0000-000005030000}"/>
            </a:ext>
          </a:extLst>
        </xdr:cNvPr>
        <xdr:cNvSpPr txBox="1"/>
      </xdr:nvSpPr>
      <xdr:spPr>
        <a:xfrm>
          <a:off x="7353300" y="432633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74" name="PoljeZBesedilom 773">
          <a:extLst>
            <a:ext uri="{FF2B5EF4-FFF2-40B4-BE49-F238E27FC236}">
              <a16:creationId xmlns:a16="http://schemas.microsoft.com/office/drawing/2014/main" id="{00000000-0008-0000-0000-000006030000}"/>
            </a:ext>
          </a:extLst>
        </xdr:cNvPr>
        <xdr:cNvSpPr txBox="1"/>
      </xdr:nvSpPr>
      <xdr:spPr>
        <a:xfrm>
          <a:off x="7353300" y="432633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75" name="PoljeZBesedilom 774">
          <a:extLst>
            <a:ext uri="{FF2B5EF4-FFF2-40B4-BE49-F238E27FC236}">
              <a16:creationId xmlns:a16="http://schemas.microsoft.com/office/drawing/2014/main" id="{00000000-0008-0000-0000-000007030000}"/>
            </a:ext>
          </a:extLst>
        </xdr:cNvPr>
        <xdr:cNvSpPr txBox="1"/>
      </xdr:nvSpPr>
      <xdr:spPr>
        <a:xfrm>
          <a:off x="7353300" y="432633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76" name="PoljeZBesedilom 775">
          <a:extLst>
            <a:ext uri="{FF2B5EF4-FFF2-40B4-BE49-F238E27FC236}">
              <a16:creationId xmlns:a16="http://schemas.microsoft.com/office/drawing/2014/main" id="{00000000-0008-0000-0000-000008030000}"/>
            </a:ext>
          </a:extLst>
        </xdr:cNvPr>
        <xdr:cNvSpPr txBox="1"/>
      </xdr:nvSpPr>
      <xdr:spPr>
        <a:xfrm>
          <a:off x="7353300" y="432633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77" name="PoljeZBesedilom 776">
          <a:extLst>
            <a:ext uri="{FF2B5EF4-FFF2-40B4-BE49-F238E27FC236}">
              <a16:creationId xmlns:a16="http://schemas.microsoft.com/office/drawing/2014/main" id="{00000000-0008-0000-0000-000009030000}"/>
            </a:ext>
          </a:extLst>
        </xdr:cNvPr>
        <xdr:cNvSpPr txBox="1"/>
      </xdr:nvSpPr>
      <xdr:spPr>
        <a:xfrm>
          <a:off x="7353300" y="432633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78" name="PoljeZBesedilom 777">
          <a:extLst>
            <a:ext uri="{FF2B5EF4-FFF2-40B4-BE49-F238E27FC236}">
              <a16:creationId xmlns:a16="http://schemas.microsoft.com/office/drawing/2014/main" id="{00000000-0008-0000-0000-00000A030000}"/>
            </a:ext>
          </a:extLst>
        </xdr:cNvPr>
        <xdr:cNvSpPr txBox="1"/>
      </xdr:nvSpPr>
      <xdr:spPr>
        <a:xfrm>
          <a:off x="7353300" y="432633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79" name="PoljeZBesedilom 778">
          <a:extLst>
            <a:ext uri="{FF2B5EF4-FFF2-40B4-BE49-F238E27FC236}">
              <a16:creationId xmlns:a16="http://schemas.microsoft.com/office/drawing/2014/main" id="{00000000-0008-0000-0000-00000B030000}"/>
            </a:ext>
          </a:extLst>
        </xdr:cNvPr>
        <xdr:cNvSpPr txBox="1"/>
      </xdr:nvSpPr>
      <xdr:spPr>
        <a:xfrm>
          <a:off x="7353300" y="432633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80" name="PoljeZBesedilom 779">
          <a:extLst>
            <a:ext uri="{FF2B5EF4-FFF2-40B4-BE49-F238E27FC236}">
              <a16:creationId xmlns:a16="http://schemas.microsoft.com/office/drawing/2014/main" id="{00000000-0008-0000-0000-00000C030000}"/>
            </a:ext>
          </a:extLst>
        </xdr:cNvPr>
        <xdr:cNvSpPr txBox="1"/>
      </xdr:nvSpPr>
      <xdr:spPr>
        <a:xfrm>
          <a:off x="7353300" y="4383328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81" name="PoljeZBesedilom 780">
          <a:extLst>
            <a:ext uri="{FF2B5EF4-FFF2-40B4-BE49-F238E27FC236}">
              <a16:creationId xmlns:a16="http://schemas.microsoft.com/office/drawing/2014/main" id="{00000000-0008-0000-0000-00000D030000}"/>
            </a:ext>
          </a:extLst>
        </xdr:cNvPr>
        <xdr:cNvSpPr txBox="1"/>
      </xdr:nvSpPr>
      <xdr:spPr>
        <a:xfrm>
          <a:off x="7353300" y="4383328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82" name="PoljeZBesedilom 781">
          <a:extLst>
            <a:ext uri="{FF2B5EF4-FFF2-40B4-BE49-F238E27FC236}">
              <a16:creationId xmlns:a16="http://schemas.microsoft.com/office/drawing/2014/main" id="{00000000-0008-0000-0000-00000E030000}"/>
            </a:ext>
          </a:extLst>
        </xdr:cNvPr>
        <xdr:cNvSpPr txBox="1"/>
      </xdr:nvSpPr>
      <xdr:spPr>
        <a:xfrm>
          <a:off x="7353300" y="4383328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83" name="PoljeZBesedilom 782">
          <a:extLst>
            <a:ext uri="{FF2B5EF4-FFF2-40B4-BE49-F238E27FC236}">
              <a16:creationId xmlns:a16="http://schemas.microsoft.com/office/drawing/2014/main" id="{00000000-0008-0000-0000-00000F030000}"/>
            </a:ext>
          </a:extLst>
        </xdr:cNvPr>
        <xdr:cNvSpPr txBox="1"/>
      </xdr:nvSpPr>
      <xdr:spPr>
        <a:xfrm>
          <a:off x="7353300" y="4383328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84" name="PoljeZBesedilom 783">
          <a:extLst>
            <a:ext uri="{FF2B5EF4-FFF2-40B4-BE49-F238E27FC236}">
              <a16:creationId xmlns:a16="http://schemas.microsoft.com/office/drawing/2014/main" id="{00000000-0008-0000-0000-000010030000}"/>
            </a:ext>
          </a:extLst>
        </xdr:cNvPr>
        <xdr:cNvSpPr txBox="1"/>
      </xdr:nvSpPr>
      <xdr:spPr>
        <a:xfrm>
          <a:off x="7353300" y="436656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85" name="PoljeZBesedilom 784">
          <a:extLst>
            <a:ext uri="{FF2B5EF4-FFF2-40B4-BE49-F238E27FC236}">
              <a16:creationId xmlns:a16="http://schemas.microsoft.com/office/drawing/2014/main" id="{00000000-0008-0000-0000-000011030000}"/>
            </a:ext>
          </a:extLst>
        </xdr:cNvPr>
        <xdr:cNvSpPr txBox="1"/>
      </xdr:nvSpPr>
      <xdr:spPr>
        <a:xfrm>
          <a:off x="7353300" y="436656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86" name="PoljeZBesedilom 785">
          <a:extLst>
            <a:ext uri="{FF2B5EF4-FFF2-40B4-BE49-F238E27FC236}">
              <a16:creationId xmlns:a16="http://schemas.microsoft.com/office/drawing/2014/main" id="{00000000-0008-0000-0000-000012030000}"/>
            </a:ext>
          </a:extLst>
        </xdr:cNvPr>
        <xdr:cNvSpPr txBox="1"/>
      </xdr:nvSpPr>
      <xdr:spPr>
        <a:xfrm>
          <a:off x="7353300" y="432800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87" name="PoljeZBesedilom 786">
          <a:extLst>
            <a:ext uri="{FF2B5EF4-FFF2-40B4-BE49-F238E27FC236}">
              <a16:creationId xmlns:a16="http://schemas.microsoft.com/office/drawing/2014/main" id="{00000000-0008-0000-0000-000013030000}"/>
            </a:ext>
          </a:extLst>
        </xdr:cNvPr>
        <xdr:cNvSpPr txBox="1"/>
      </xdr:nvSpPr>
      <xdr:spPr>
        <a:xfrm>
          <a:off x="7353300" y="432800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88" name="PoljeZBesedilom 787">
          <a:extLst>
            <a:ext uri="{FF2B5EF4-FFF2-40B4-BE49-F238E27FC236}">
              <a16:creationId xmlns:a16="http://schemas.microsoft.com/office/drawing/2014/main" id="{00000000-0008-0000-0000-000014030000}"/>
            </a:ext>
          </a:extLst>
        </xdr:cNvPr>
        <xdr:cNvSpPr txBox="1"/>
      </xdr:nvSpPr>
      <xdr:spPr>
        <a:xfrm>
          <a:off x="7353300" y="432800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89" name="PoljeZBesedilom 788">
          <a:extLst>
            <a:ext uri="{FF2B5EF4-FFF2-40B4-BE49-F238E27FC236}">
              <a16:creationId xmlns:a16="http://schemas.microsoft.com/office/drawing/2014/main" id="{00000000-0008-0000-0000-000015030000}"/>
            </a:ext>
          </a:extLst>
        </xdr:cNvPr>
        <xdr:cNvSpPr txBox="1"/>
      </xdr:nvSpPr>
      <xdr:spPr>
        <a:xfrm>
          <a:off x="7353300" y="432800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90" name="PoljeZBesedilom 789">
          <a:extLst>
            <a:ext uri="{FF2B5EF4-FFF2-40B4-BE49-F238E27FC236}">
              <a16:creationId xmlns:a16="http://schemas.microsoft.com/office/drawing/2014/main" id="{00000000-0008-0000-0000-000016030000}"/>
            </a:ext>
          </a:extLst>
        </xdr:cNvPr>
        <xdr:cNvSpPr txBox="1"/>
      </xdr:nvSpPr>
      <xdr:spPr>
        <a:xfrm>
          <a:off x="7353300" y="432800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91" name="PoljeZBesedilom 790">
          <a:extLst>
            <a:ext uri="{FF2B5EF4-FFF2-40B4-BE49-F238E27FC236}">
              <a16:creationId xmlns:a16="http://schemas.microsoft.com/office/drawing/2014/main" id="{00000000-0008-0000-0000-000017030000}"/>
            </a:ext>
          </a:extLst>
        </xdr:cNvPr>
        <xdr:cNvSpPr txBox="1"/>
      </xdr:nvSpPr>
      <xdr:spPr>
        <a:xfrm>
          <a:off x="7353300" y="432800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92" name="PoljeZBesedilom 791">
          <a:extLst>
            <a:ext uri="{FF2B5EF4-FFF2-40B4-BE49-F238E27FC236}">
              <a16:creationId xmlns:a16="http://schemas.microsoft.com/office/drawing/2014/main" id="{00000000-0008-0000-0000-000018030000}"/>
            </a:ext>
          </a:extLst>
        </xdr:cNvPr>
        <xdr:cNvSpPr txBox="1"/>
      </xdr:nvSpPr>
      <xdr:spPr>
        <a:xfrm>
          <a:off x="7353300" y="432800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93" name="PoljeZBesedilom 792">
          <a:extLst>
            <a:ext uri="{FF2B5EF4-FFF2-40B4-BE49-F238E27FC236}">
              <a16:creationId xmlns:a16="http://schemas.microsoft.com/office/drawing/2014/main" id="{00000000-0008-0000-0000-000019030000}"/>
            </a:ext>
          </a:extLst>
        </xdr:cNvPr>
        <xdr:cNvSpPr txBox="1"/>
      </xdr:nvSpPr>
      <xdr:spPr>
        <a:xfrm>
          <a:off x="7353300" y="432800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94" name="PoljeZBesedilom 793">
          <a:extLst>
            <a:ext uri="{FF2B5EF4-FFF2-40B4-BE49-F238E27FC236}">
              <a16:creationId xmlns:a16="http://schemas.microsoft.com/office/drawing/2014/main" id="{00000000-0008-0000-0000-00001A030000}"/>
            </a:ext>
          </a:extLst>
        </xdr:cNvPr>
        <xdr:cNvSpPr txBox="1"/>
      </xdr:nvSpPr>
      <xdr:spPr>
        <a:xfrm>
          <a:off x="7353300" y="432800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95" name="PoljeZBesedilom 794">
          <a:extLst>
            <a:ext uri="{FF2B5EF4-FFF2-40B4-BE49-F238E27FC236}">
              <a16:creationId xmlns:a16="http://schemas.microsoft.com/office/drawing/2014/main" id="{00000000-0008-0000-0000-00001B030000}"/>
            </a:ext>
          </a:extLst>
        </xdr:cNvPr>
        <xdr:cNvSpPr txBox="1"/>
      </xdr:nvSpPr>
      <xdr:spPr>
        <a:xfrm>
          <a:off x="7353300" y="432800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96" name="PoljeZBesedilom 795">
          <a:extLst>
            <a:ext uri="{FF2B5EF4-FFF2-40B4-BE49-F238E27FC236}">
              <a16:creationId xmlns:a16="http://schemas.microsoft.com/office/drawing/2014/main" id="{00000000-0008-0000-0000-00001C030000}"/>
            </a:ext>
          </a:extLst>
        </xdr:cNvPr>
        <xdr:cNvSpPr txBox="1"/>
      </xdr:nvSpPr>
      <xdr:spPr>
        <a:xfrm>
          <a:off x="7353300" y="432800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97" name="PoljeZBesedilom 796">
          <a:extLst>
            <a:ext uri="{FF2B5EF4-FFF2-40B4-BE49-F238E27FC236}">
              <a16:creationId xmlns:a16="http://schemas.microsoft.com/office/drawing/2014/main" id="{00000000-0008-0000-0000-00001D030000}"/>
            </a:ext>
          </a:extLst>
        </xdr:cNvPr>
        <xdr:cNvSpPr txBox="1"/>
      </xdr:nvSpPr>
      <xdr:spPr>
        <a:xfrm>
          <a:off x="7353300" y="432800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98" name="PoljeZBesedilom 797">
          <a:extLst>
            <a:ext uri="{FF2B5EF4-FFF2-40B4-BE49-F238E27FC236}">
              <a16:creationId xmlns:a16="http://schemas.microsoft.com/office/drawing/2014/main" id="{00000000-0008-0000-0000-00001E030000}"/>
            </a:ext>
          </a:extLst>
        </xdr:cNvPr>
        <xdr:cNvSpPr txBox="1"/>
      </xdr:nvSpPr>
      <xdr:spPr>
        <a:xfrm>
          <a:off x="7353300" y="443194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799" name="PoljeZBesedilom 798">
          <a:extLst>
            <a:ext uri="{FF2B5EF4-FFF2-40B4-BE49-F238E27FC236}">
              <a16:creationId xmlns:a16="http://schemas.microsoft.com/office/drawing/2014/main" id="{00000000-0008-0000-0000-00001F030000}"/>
            </a:ext>
          </a:extLst>
        </xdr:cNvPr>
        <xdr:cNvSpPr txBox="1"/>
      </xdr:nvSpPr>
      <xdr:spPr>
        <a:xfrm>
          <a:off x="7353300" y="443194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00" name="PoljeZBesedilom 799">
          <a:extLst>
            <a:ext uri="{FF2B5EF4-FFF2-40B4-BE49-F238E27FC236}">
              <a16:creationId xmlns:a16="http://schemas.microsoft.com/office/drawing/2014/main" id="{00000000-0008-0000-0000-000020030000}"/>
            </a:ext>
          </a:extLst>
        </xdr:cNvPr>
        <xdr:cNvSpPr txBox="1"/>
      </xdr:nvSpPr>
      <xdr:spPr>
        <a:xfrm>
          <a:off x="7353300" y="443194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01" name="PoljeZBesedilom 800">
          <a:extLst>
            <a:ext uri="{FF2B5EF4-FFF2-40B4-BE49-F238E27FC236}">
              <a16:creationId xmlns:a16="http://schemas.microsoft.com/office/drawing/2014/main" id="{00000000-0008-0000-0000-000021030000}"/>
            </a:ext>
          </a:extLst>
        </xdr:cNvPr>
        <xdr:cNvSpPr txBox="1"/>
      </xdr:nvSpPr>
      <xdr:spPr>
        <a:xfrm>
          <a:off x="7353300" y="443194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02" name="PoljeZBesedilom 801">
          <a:extLst>
            <a:ext uri="{FF2B5EF4-FFF2-40B4-BE49-F238E27FC236}">
              <a16:creationId xmlns:a16="http://schemas.microsoft.com/office/drawing/2014/main" id="{00000000-0008-0000-0000-000022030000}"/>
            </a:ext>
          </a:extLst>
        </xdr:cNvPr>
        <xdr:cNvSpPr txBox="1"/>
      </xdr:nvSpPr>
      <xdr:spPr>
        <a:xfrm>
          <a:off x="7353300" y="443194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03" name="PoljeZBesedilom 802">
          <a:extLst>
            <a:ext uri="{FF2B5EF4-FFF2-40B4-BE49-F238E27FC236}">
              <a16:creationId xmlns:a16="http://schemas.microsoft.com/office/drawing/2014/main" id="{00000000-0008-0000-0000-000023030000}"/>
            </a:ext>
          </a:extLst>
        </xdr:cNvPr>
        <xdr:cNvSpPr txBox="1"/>
      </xdr:nvSpPr>
      <xdr:spPr>
        <a:xfrm>
          <a:off x="7353300" y="443194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04" name="PoljeZBesedilom 803">
          <a:extLst>
            <a:ext uri="{FF2B5EF4-FFF2-40B4-BE49-F238E27FC236}">
              <a16:creationId xmlns:a16="http://schemas.microsoft.com/office/drawing/2014/main" id="{00000000-0008-0000-0000-000024030000}"/>
            </a:ext>
          </a:extLst>
        </xdr:cNvPr>
        <xdr:cNvSpPr txBox="1"/>
      </xdr:nvSpPr>
      <xdr:spPr>
        <a:xfrm>
          <a:off x="7353300" y="443194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05" name="PoljeZBesedilom 804">
          <a:extLst>
            <a:ext uri="{FF2B5EF4-FFF2-40B4-BE49-F238E27FC236}">
              <a16:creationId xmlns:a16="http://schemas.microsoft.com/office/drawing/2014/main" id="{00000000-0008-0000-0000-000025030000}"/>
            </a:ext>
          </a:extLst>
        </xdr:cNvPr>
        <xdr:cNvSpPr txBox="1"/>
      </xdr:nvSpPr>
      <xdr:spPr>
        <a:xfrm>
          <a:off x="7353300" y="443194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06" name="PoljeZBesedilom 805">
          <a:extLst>
            <a:ext uri="{FF2B5EF4-FFF2-40B4-BE49-F238E27FC236}">
              <a16:creationId xmlns:a16="http://schemas.microsoft.com/office/drawing/2014/main" id="{00000000-0008-0000-0000-000026030000}"/>
            </a:ext>
          </a:extLst>
        </xdr:cNvPr>
        <xdr:cNvSpPr txBox="1"/>
      </xdr:nvSpPr>
      <xdr:spPr>
        <a:xfrm>
          <a:off x="7353300" y="4388358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07" name="PoljeZBesedilom 806">
          <a:extLst>
            <a:ext uri="{FF2B5EF4-FFF2-40B4-BE49-F238E27FC236}">
              <a16:creationId xmlns:a16="http://schemas.microsoft.com/office/drawing/2014/main" id="{00000000-0008-0000-0000-000027030000}"/>
            </a:ext>
          </a:extLst>
        </xdr:cNvPr>
        <xdr:cNvSpPr txBox="1"/>
      </xdr:nvSpPr>
      <xdr:spPr>
        <a:xfrm>
          <a:off x="7353300" y="4388358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08" name="PoljeZBesedilom 807">
          <a:extLst>
            <a:ext uri="{FF2B5EF4-FFF2-40B4-BE49-F238E27FC236}">
              <a16:creationId xmlns:a16="http://schemas.microsoft.com/office/drawing/2014/main" id="{00000000-0008-0000-0000-000028030000}"/>
            </a:ext>
          </a:extLst>
        </xdr:cNvPr>
        <xdr:cNvSpPr txBox="1"/>
      </xdr:nvSpPr>
      <xdr:spPr>
        <a:xfrm>
          <a:off x="7353300" y="4388358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09" name="PoljeZBesedilom 808">
          <a:extLst>
            <a:ext uri="{FF2B5EF4-FFF2-40B4-BE49-F238E27FC236}">
              <a16:creationId xmlns:a16="http://schemas.microsoft.com/office/drawing/2014/main" id="{00000000-0008-0000-0000-000029030000}"/>
            </a:ext>
          </a:extLst>
        </xdr:cNvPr>
        <xdr:cNvSpPr txBox="1"/>
      </xdr:nvSpPr>
      <xdr:spPr>
        <a:xfrm>
          <a:off x="7353300" y="4388358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10" name="PoljeZBesedilom 809">
          <a:extLst>
            <a:ext uri="{FF2B5EF4-FFF2-40B4-BE49-F238E27FC236}">
              <a16:creationId xmlns:a16="http://schemas.microsoft.com/office/drawing/2014/main" id="{00000000-0008-0000-0000-00002A030000}"/>
            </a:ext>
          </a:extLst>
        </xdr:cNvPr>
        <xdr:cNvSpPr txBox="1"/>
      </xdr:nvSpPr>
      <xdr:spPr>
        <a:xfrm>
          <a:off x="7353300" y="4227118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11" name="PoljeZBesedilom 810">
          <a:extLst>
            <a:ext uri="{FF2B5EF4-FFF2-40B4-BE49-F238E27FC236}">
              <a16:creationId xmlns:a16="http://schemas.microsoft.com/office/drawing/2014/main" id="{00000000-0008-0000-0000-00002B030000}"/>
            </a:ext>
          </a:extLst>
        </xdr:cNvPr>
        <xdr:cNvSpPr txBox="1"/>
      </xdr:nvSpPr>
      <xdr:spPr>
        <a:xfrm>
          <a:off x="7353300" y="4227118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12" name="PoljeZBesedilom 811">
          <a:extLst>
            <a:ext uri="{FF2B5EF4-FFF2-40B4-BE49-F238E27FC236}">
              <a16:creationId xmlns:a16="http://schemas.microsoft.com/office/drawing/2014/main" id="{00000000-0008-0000-0000-00002C030000}"/>
            </a:ext>
          </a:extLst>
        </xdr:cNvPr>
        <xdr:cNvSpPr txBox="1"/>
      </xdr:nvSpPr>
      <xdr:spPr>
        <a:xfrm>
          <a:off x="7353300" y="4227118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13" name="PoljeZBesedilom 812">
          <a:extLst>
            <a:ext uri="{FF2B5EF4-FFF2-40B4-BE49-F238E27FC236}">
              <a16:creationId xmlns:a16="http://schemas.microsoft.com/office/drawing/2014/main" id="{00000000-0008-0000-0000-00002D030000}"/>
            </a:ext>
          </a:extLst>
        </xdr:cNvPr>
        <xdr:cNvSpPr txBox="1"/>
      </xdr:nvSpPr>
      <xdr:spPr>
        <a:xfrm>
          <a:off x="7353300" y="4227118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14" name="PoljeZBesedilom 813">
          <a:extLst>
            <a:ext uri="{FF2B5EF4-FFF2-40B4-BE49-F238E27FC236}">
              <a16:creationId xmlns:a16="http://schemas.microsoft.com/office/drawing/2014/main" id="{00000000-0008-0000-0000-00002E030000}"/>
            </a:ext>
          </a:extLst>
        </xdr:cNvPr>
        <xdr:cNvSpPr txBox="1"/>
      </xdr:nvSpPr>
      <xdr:spPr>
        <a:xfrm>
          <a:off x="7353300" y="4227118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15" name="PoljeZBesedilom 814">
          <a:extLst>
            <a:ext uri="{FF2B5EF4-FFF2-40B4-BE49-F238E27FC236}">
              <a16:creationId xmlns:a16="http://schemas.microsoft.com/office/drawing/2014/main" id="{00000000-0008-0000-0000-00002F030000}"/>
            </a:ext>
          </a:extLst>
        </xdr:cNvPr>
        <xdr:cNvSpPr txBox="1"/>
      </xdr:nvSpPr>
      <xdr:spPr>
        <a:xfrm>
          <a:off x="7353300" y="4227118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16" name="PoljeZBesedilom 815">
          <a:extLst>
            <a:ext uri="{FF2B5EF4-FFF2-40B4-BE49-F238E27FC236}">
              <a16:creationId xmlns:a16="http://schemas.microsoft.com/office/drawing/2014/main" id="{00000000-0008-0000-0000-000030030000}"/>
            </a:ext>
          </a:extLst>
        </xdr:cNvPr>
        <xdr:cNvSpPr txBox="1"/>
      </xdr:nvSpPr>
      <xdr:spPr>
        <a:xfrm>
          <a:off x="7353300" y="4227118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17" name="PoljeZBesedilom 816">
          <a:extLst>
            <a:ext uri="{FF2B5EF4-FFF2-40B4-BE49-F238E27FC236}">
              <a16:creationId xmlns:a16="http://schemas.microsoft.com/office/drawing/2014/main" id="{00000000-0008-0000-0000-000031030000}"/>
            </a:ext>
          </a:extLst>
        </xdr:cNvPr>
        <xdr:cNvSpPr txBox="1"/>
      </xdr:nvSpPr>
      <xdr:spPr>
        <a:xfrm>
          <a:off x="7353300" y="4227118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18" name="PoljeZBesedilom 817">
          <a:extLst>
            <a:ext uri="{FF2B5EF4-FFF2-40B4-BE49-F238E27FC236}">
              <a16:creationId xmlns:a16="http://schemas.microsoft.com/office/drawing/2014/main" id="{00000000-0008-0000-0000-000032030000}"/>
            </a:ext>
          </a:extLst>
        </xdr:cNvPr>
        <xdr:cNvSpPr txBox="1"/>
      </xdr:nvSpPr>
      <xdr:spPr>
        <a:xfrm>
          <a:off x="7353300" y="4228795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19" name="PoljeZBesedilom 818">
          <a:extLst>
            <a:ext uri="{FF2B5EF4-FFF2-40B4-BE49-F238E27FC236}">
              <a16:creationId xmlns:a16="http://schemas.microsoft.com/office/drawing/2014/main" id="{00000000-0008-0000-0000-000033030000}"/>
            </a:ext>
          </a:extLst>
        </xdr:cNvPr>
        <xdr:cNvSpPr txBox="1"/>
      </xdr:nvSpPr>
      <xdr:spPr>
        <a:xfrm>
          <a:off x="7353300" y="4228795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20" name="PoljeZBesedilom 819">
          <a:extLst>
            <a:ext uri="{FF2B5EF4-FFF2-40B4-BE49-F238E27FC236}">
              <a16:creationId xmlns:a16="http://schemas.microsoft.com/office/drawing/2014/main" id="{00000000-0008-0000-0000-000034030000}"/>
            </a:ext>
          </a:extLst>
        </xdr:cNvPr>
        <xdr:cNvSpPr txBox="1"/>
      </xdr:nvSpPr>
      <xdr:spPr>
        <a:xfrm>
          <a:off x="7353300" y="4228795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21" name="PoljeZBesedilom 820">
          <a:extLst>
            <a:ext uri="{FF2B5EF4-FFF2-40B4-BE49-F238E27FC236}">
              <a16:creationId xmlns:a16="http://schemas.microsoft.com/office/drawing/2014/main" id="{00000000-0008-0000-0000-000035030000}"/>
            </a:ext>
          </a:extLst>
        </xdr:cNvPr>
        <xdr:cNvSpPr txBox="1"/>
      </xdr:nvSpPr>
      <xdr:spPr>
        <a:xfrm>
          <a:off x="7353300" y="4228795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22" name="PoljeZBesedilom 821">
          <a:extLst>
            <a:ext uri="{FF2B5EF4-FFF2-40B4-BE49-F238E27FC236}">
              <a16:creationId xmlns:a16="http://schemas.microsoft.com/office/drawing/2014/main" id="{00000000-0008-0000-0000-000036030000}"/>
            </a:ext>
          </a:extLst>
        </xdr:cNvPr>
        <xdr:cNvSpPr txBox="1"/>
      </xdr:nvSpPr>
      <xdr:spPr>
        <a:xfrm>
          <a:off x="7353300" y="4228795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23" name="PoljeZBesedilom 822">
          <a:extLst>
            <a:ext uri="{FF2B5EF4-FFF2-40B4-BE49-F238E27FC236}">
              <a16:creationId xmlns:a16="http://schemas.microsoft.com/office/drawing/2014/main" id="{00000000-0008-0000-0000-000037030000}"/>
            </a:ext>
          </a:extLst>
        </xdr:cNvPr>
        <xdr:cNvSpPr txBox="1"/>
      </xdr:nvSpPr>
      <xdr:spPr>
        <a:xfrm>
          <a:off x="7353300" y="4228795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24" name="PoljeZBesedilom 823">
          <a:extLst>
            <a:ext uri="{FF2B5EF4-FFF2-40B4-BE49-F238E27FC236}">
              <a16:creationId xmlns:a16="http://schemas.microsoft.com/office/drawing/2014/main" id="{00000000-0008-0000-0000-000038030000}"/>
            </a:ext>
          </a:extLst>
        </xdr:cNvPr>
        <xdr:cNvSpPr txBox="1"/>
      </xdr:nvSpPr>
      <xdr:spPr>
        <a:xfrm>
          <a:off x="7353300" y="4228795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25" name="PoljeZBesedilom 824">
          <a:extLst>
            <a:ext uri="{FF2B5EF4-FFF2-40B4-BE49-F238E27FC236}">
              <a16:creationId xmlns:a16="http://schemas.microsoft.com/office/drawing/2014/main" id="{00000000-0008-0000-0000-000039030000}"/>
            </a:ext>
          </a:extLst>
        </xdr:cNvPr>
        <xdr:cNvSpPr txBox="1"/>
      </xdr:nvSpPr>
      <xdr:spPr>
        <a:xfrm>
          <a:off x="7353300" y="4228795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26" name="PoljeZBesedilom 825">
          <a:extLst>
            <a:ext uri="{FF2B5EF4-FFF2-40B4-BE49-F238E27FC236}">
              <a16:creationId xmlns:a16="http://schemas.microsoft.com/office/drawing/2014/main" id="{00000000-0008-0000-0000-00003A030000}"/>
            </a:ext>
          </a:extLst>
        </xdr:cNvPr>
        <xdr:cNvSpPr txBox="1"/>
      </xdr:nvSpPr>
      <xdr:spPr>
        <a:xfrm>
          <a:off x="7353300" y="4228795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27" name="PoljeZBesedilom 826">
          <a:extLst>
            <a:ext uri="{FF2B5EF4-FFF2-40B4-BE49-F238E27FC236}">
              <a16:creationId xmlns:a16="http://schemas.microsoft.com/office/drawing/2014/main" id="{00000000-0008-0000-0000-00003B030000}"/>
            </a:ext>
          </a:extLst>
        </xdr:cNvPr>
        <xdr:cNvSpPr txBox="1"/>
      </xdr:nvSpPr>
      <xdr:spPr>
        <a:xfrm>
          <a:off x="7353300" y="4228795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28" name="PoljeZBesedilom 827">
          <a:extLst>
            <a:ext uri="{FF2B5EF4-FFF2-40B4-BE49-F238E27FC236}">
              <a16:creationId xmlns:a16="http://schemas.microsoft.com/office/drawing/2014/main" id="{00000000-0008-0000-0000-00003C030000}"/>
            </a:ext>
          </a:extLst>
        </xdr:cNvPr>
        <xdr:cNvSpPr txBox="1"/>
      </xdr:nvSpPr>
      <xdr:spPr>
        <a:xfrm>
          <a:off x="7353300" y="4228795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29" name="PoljeZBesedilom 828">
          <a:extLst>
            <a:ext uri="{FF2B5EF4-FFF2-40B4-BE49-F238E27FC236}">
              <a16:creationId xmlns:a16="http://schemas.microsoft.com/office/drawing/2014/main" id="{00000000-0008-0000-0000-00003D030000}"/>
            </a:ext>
          </a:extLst>
        </xdr:cNvPr>
        <xdr:cNvSpPr txBox="1"/>
      </xdr:nvSpPr>
      <xdr:spPr>
        <a:xfrm>
          <a:off x="7353300" y="4228795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30" name="PoljeZBesedilom 829">
          <a:extLst>
            <a:ext uri="{FF2B5EF4-FFF2-40B4-BE49-F238E27FC236}">
              <a16:creationId xmlns:a16="http://schemas.microsoft.com/office/drawing/2014/main" id="{00000000-0008-0000-0000-00003E030000}"/>
            </a:ext>
          </a:extLst>
        </xdr:cNvPr>
        <xdr:cNvSpPr txBox="1"/>
      </xdr:nvSpPr>
      <xdr:spPr>
        <a:xfrm>
          <a:off x="7353300" y="4371594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31" name="PoljeZBesedilom 830">
          <a:extLst>
            <a:ext uri="{FF2B5EF4-FFF2-40B4-BE49-F238E27FC236}">
              <a16:creationId xmlns:a16="http://schemas.microsoft.com/office/drawing/2014/main" id="{00000000-0008-0000-0000-00003F030000}"/>
            </a:ext>
          </a:extLst>
        </xdr:cNvPr>
        <xdr:cNvSpPr txBox="1"/>
      </xdr:nvSpPr>
      <xdr:spPr>
        <a:xfrm>
          <a:off x="7353300" y="4371594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832" name="PoljeZBesedilom 831">
          <a:extLst>
            <a:ext uri="{FF2B5EF4-FFF2-40B4-BE49-F238E27FC236}">
              <a16:creationId xmlns:a16="http://schemas.microsoft.com/office/drawing/2014/main" id="{00000000-0008-0000-0000-000040030000}"/>
            </a:ext>
          </a:extLst>
        </xdr:cNvPr>
        <xdr:cNvSpPr txBox="1"/>
      </xdr:nvSpPr>
      <xdr:spPr>
        <a:xfrm>
          <a:off x="7351395" y="3153613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833" name="PoljeZBesedilom 832">
          <a:extLst>
            <a:ext uri="{FF2B5EF4-FFF2-40B4-BE49-F238E27FC236}">
              <a16:creationId xmlns:a16="http://schemas.microsoft.com/office/drawing/2014/main" id="{00000000-0008-0000-0000-000041030000}"/>
            </a:ext>
          </a:extLst>
        </xdr:cNvPr>
        <xdr:cNvSpPr txBox="1"/>
      </xdr:nvSpPr>
      <xdr:spPr>
        <a:xfrm>
          <a:off x="7351395" y="3153613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34" name="PoljeZBesedilom 833">
          <a:extLst>
            <a:ext uri="{FF2B5EF4-FFF2-40B4-BE49-F238E27FC236}">
              <a16:creationId xmlns:a16="http://schemas.microsoft.com/office/drawing/2014/main" id="{00000000-0008-0000-0000-000042030000}"/>
            </a:ext>
          </a:extLst>
        </xdr:cNvPr>
        <xdr:cNvSpPr txBox="1"/>
      </xdr:nvSpPr>
      <xdr:spPr>
        <a:xfrm>
          <a:off x="7353300" y="3173806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35" name="PoljeZBesedilom 834">
          <a:extLst>
            <a:ext uri="{FF2B5EF4-FFF2-40B4-BE49-F238E27FC236}">
              <a16:creationId xmlns:a16="http://schemas.microsoft.com/office/drawing/2014/main" id="{00000000-0008-0000-0000-000043030000}"/>
            </a:ext>
          </a:extLst>
        </xdr:cNvPr>
        <xdr:cNvSpPr txBox="1"/>
      </xdr:nvSpPr>
      <xdr:spPr>
        <a:xfrm>
          <a:off x="7353300" y="3153613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36" name="PoljeZBesedilom 835">
          <a:extLst>
            <a:ext uri="{FF2B5EF4-FFF2-40B4-BE49-F238E27FC236}">
              <a16:creationId xmlns:a16="http://schemas.microsoft.com/office/drawing/2014/main" id="{00000000-0008-0000-0000-000044030000}"/>
            </a:ext>
          </a:extLst>
        </xdr:cNvPr>
        <xdr:cNvSpPr txBox="1"/>
      </xdr:nvSpPr>
      <xdr:spPr>
        <a:xfrm>
          <a:off x="7353300" y="3157118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37" name="PoljeZBesedilom 836">
          <a:extLst>
            <a:ext uri="{FF2B5EF4-FFF2-40B4-BE49-F238E27FC236}">
              <a16:creationId xmlns:a16="http://schemas.microsoft.com/office/drawing/2014/main" id="{00000000-0008-0000-0000-000045030000}"/>
            </a:ext>
          </a:extLst>
        </xdr:cNvPr>
        <xdr:cNvSpPr txBox="1"/>
      </xdr:nvSpPr>
      <xdr:spPr>
        <a:xfrm>
          <a:off x="7353300" y="3153613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838" name="PoljeZBesedilom 837">
          <a:extLst>
            <a:ext uri="{FF2B5EF4-FFF2-40B4-BE49-F238E27FC236}">
              <a16:creationId xmlns:a16="http://schemas.microsoft.com/office/drawing/2014/main" id="{00000000-0008-0000-0000-000046030000}"/>
            </a:ext>
          </a:extLst>
        </xdr:cNvPr>
        <xdr:cNvSpPr txBox="1"/>
      </xdr:nvSpPr>
      <xdr:spPr>
        <a:xfrm>
          <a:off x="7351395" y="3153613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839" name="PoljeZBesedilom 838">
          <a:extLst>
            <a:ext uri="{FF2B5EF4-FFF2-40B4-BE49-F238E27FC236}">
              <a16:creationId xmlns:a16="http://schemas.microsoft.com/office/drawing/2014/main" id="{00000000-0008-0000-0000-000047030000}"/>
            </a:ext>
          </a:extLst>
        </xdr:cNvPr>
        <xdr:cNvSpPr txBox="1"/>
      </xdr:nvSpPr>
      <xdr:spPr>
        <a:xfrm>
          <a:off x="7351395" y="3153613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840" name="PoljeZBesedilom 839">
          <a:extLst>
            <a:ext uri="{FF2B5EF4-FFF2-40B4-BE49-F238E27FC236}">
              <a16:creationId xmlns:a16="http://schemas.microsoft.com/office/drawing/2014/main" id="{00000000-0008-0000-0000-000048030000}"/>
            </a:ext>
          </a:extLst>
        </xdr:cNvPr>
        <xdr:cNvSpPr txBox="1"/>
      </xdr:nvSpPr>
      <xdr:spPr>
        <a:xfrm>
          <a:off x="7351395" y="3153613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41" name="PoljeZBesedilom 840">
          <a:extLst>
            <a:ext uri="{FF2B5EF4-FFF2-40B4-BE49-F238E27FC236}">
              <a16:creationId xmlns:a16="http://schemas.microsoft.com/office/drawing/2014/main" id="{00000000-0008-0000-0000-000049030000}"/>
            </a:ext>
          </a:extLst>
        </xdr:cNvPr>
        <xdr:cNvSpPr txBox="1"/>
      </xdr:nvSpPr>
      <xdr:spPr>
        <a:xfrm>
          <a:off x="7353300" y="439003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42" name="PoljeZBesedilom 841">
          <a:extLst>
            <a:ext uri="{FF2B5EF4-FFF2-40B4-BE49-F238E27FC236}">
              <a16:creationId xmlns:a16="http://schemas.microsoft.com/office/drawing/2014/main" id="{00000000-0008-0000-0000-00004A030000}"/>
            </a:ext>
          </a:extLst>
        </xdr:cNvPr>
        <xdr:cNvSpPr txBox="1"/>
      </xdr:nvSpPr>
      <xdr:spPr>
        <a:xfrm>
          <a:off x="7353300" y="439003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43" name="PoljeZBesedilom 842">
          <a:extLst>
            <a:ext uri="{FF2B5EF4-FFF2-40B4-BE49-F238E27FC236}">
              <a16:creationId xmlns:a16="http://schemas.microsoft.com/office/drawing/2014/main" id="{00000000-0008-0000-0000-00004B030000}"/>
            </a:ext>
          </a:extLst>
        </xdr:cNvPr>
        <xdr:cNvSpPr txBox="1"/>
      </xdr:nvSpPr>
      <xdr:spPr>
        <a:xfrm>
          <a:off x="7353300" y="370149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44" name="PoljeZBesedilom 843">
          <a:extLst>
            <a:ext uri="{FF2B5EF4-FFF2-40B4-BE49-F238E27FC236}">
              <a16:creationId xmlns:a16="http://schemas.microsoft.com/office/drawing/2014/main" id="{00000000-0008-0000-0000-00004C030000}"/>
            </a:ext>
          </a:extLst>
        </xdr:cNvPr>
        <xdr:cNvSpPr txBox="1"/>
      </xdr:nvSpPr>
      <xdr:spPr>
        <a:xfrm>
          <a:off x="7353300" y="370149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45" name="PoljeZBesedilom 844">
          <a:extLst>
            <a:ext uri="{FF2B5EF4-FFF2-40B4-BE49-F238E27FC236}">
              <a16:creationId xmlns:a16="http://schemas.microsoft.com/office/drawing/2014/main" id="{00000000-0008-0000-0000-00004D03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46" name="PoljeZBesedilom 845">
          <a:extLst>
            <a:ext uri="{FF2B5EF4-FFF2-40B4-BE49-F238E27FC236}">
              <a16:creationId xmlns:a16="http://schemas.microsoft.com/office/drawing/2014/main" id="{00000000-0008-0000-0000-00004E03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47" name="PoljeZBesedilom 846">
          <a:extLst>
            <a:ext uri="{FF2B5EF4-FFF2-40B4-BE49-F238E27FC236}">
              <a16:creationId xmlns:a16="http://schemas.microsoft.com/office/drawing/2014/main" id="{00000000-0008-0000-0000-00004F03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48" name="PoljeZBesedilom 847">
          <a:extLst>
            <a:ext uri="{FF2B5EF4-FFF2-40B4-BE49-F238E27FC236}">
              <a16:creationId xmlns:a16="http://schemas.microsoft.com/office/drawing/2014/main" id="{00000000-0008-0000-0000-00005003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849" name="PoljeZBesedilom 848">
          <a:extLst>
            <a:ext uri="{FF2B5EF4-FFF2-40B4-BE49-F238E27FC236}">
              <a16:creationId xmlns:a16="http://schemas.microsoft.com/office/drawing/2014/main" id="{00000000-0008-0000-0000-000051030000}"/>
            </a:ext>
          </a:extLst>
        </xdr:cNvPr>
        <xdr:cNvSpPr txBox="1"/>
      </xdr:nvSpPr>
      <xdr:spPr>
        <a:xfrm>
          <a:off x="7351395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850" name="PoljeZBesedilom 849">
          <a:extLst>
            <a:ext uri="{FF2B5EF4-FFF2-40B4-BE49-F238E27FC236}">
              <a16:creationId xmlns:a16="http://schemas.microsoft.com/office/drawing/2014/main" id="{00000000-0008-0000-0000-000052030000}"/>
            </a:ext>
          </a:extLst>
        </xdr:cNvPr>
        <xdr:cNvSpPr txBox="1"/>
      </xdr:nvSpPr>
      <xdr:spPr>
        <a:xfrm>
          <a:off x="7351395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51" name="PoljeZBesedilom 850">
          <a:extLst>
            <a:ext uri="{FF2B5EF4-FFF2-40B4-BE49-F238E27FC236}">
              <a16:creationId xmlns:a16="http://schemas.microsoft.com/office/drawing/2014/main" id="{00000000-0008-0000-0000-000053030000}"/>
            </a:ext>
          </a:extLst>
        </xdr:cNvPr>
        <xdr:cNvSpPr txBox="1"/>
      </xdr:nvSpPr>
      <xdr:spPr>
        <a:xfrm>
          <a:off x="7353300" y="2295829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52" name="PoljeZBesedilom 851">
          <a:extLst>
            <a:ext uri="{FF2B5EF4-FFF2-40B4-BE49-F238E27FC236}">
              <a16:creationId xmlns:a16="http://schemas.microsoft.com/office/drawing/2014/main" id="{00000000-0008-0000-0000-000054030000}"/>
            </a:ext>
          </a:extLst>
        </xdr:cNvPr>
        <xdr:cNvSpPr txBox="1"/>
      </xdr:nvSpPr>
      <xdr:spPr>
        <a:xfrm>
          <a:off x="7353300" y="2295829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53" name="PoljeZBesedilom 852">
          <a:extLst>
            <a:ext uri="{FF2B5EF4-FFF2-40B4-BE49-F238E27FC236}">
              <a16:creationId xmlns:a16="http://schemas.microsoft.com/office/drawing/2014/main" id="{00000000-0008-0000-0000-000055030000}"/>
            </a:ext>
          </a:extLst>
        </xdr:cNvPr>
        <xdr:cNvSpPr txBox="1"/>
      </xdr:nvSpPr>
      <xdr:spPr>
        <a:xfrm>
          <a:off x="7353300" y="2295829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54" name="PoljeZBesedilom 853">
          <a:extLst>
            <a:ext uri="{FF2B5EF4-FFF2-40B4-BE49-F238E27FC236}">
              <a16:creationId xmlns:a16="http://schemas.microsoft.com/office/drawing/2014/main" id="{00000000-0008-0000-0000-000056030000}"/>
            </a:ext>
          </a:extLst>
        </xdr:cNvPr>
        <xdr:cNvSpPr txBox="1"/>
      </xdr:nvSpPr>
      <xdr:spPr>
        <a:xfrm>
          <a:off x="7353300" y="2295829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855" name="PoljeZBesedilom 854">
          <a:extLst>
            <a:ext uri="{FF2B5EF4-FFF2-40B4-BE49-F238E27FC236}">
              <a16:creationId xmlns:a16="http://schemas.microsoft.com/office/drawing/2014/main" id="{00000000-0008-0000-0000-000057030000}"/>
            </a:ext>
          </a:extLst>
        </xdr:cNvPr>
        <xdr:cNvSpPr txBox="1"/>
      </xdr:nvSpPr>
      <xdr:spPr>
        <a:xfrm>
          <a:off x="7351395" y="2295829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856" name="PoljeZBesedilom 855">
          <a:extLst>
            <a:ext uri="{FF2B5EF4-FFF2-40B4-BE49-F238E27FC236}">
              <a16:creationId xmlns:a16="http://schemas.microsoft.com/office/drawing/2014/main" id="{00000000-0008-0000-0000-000058030000}"/>
            </a:ext>
          </a:extLst>
        </xdr:cNvPr>
        <xdr:cNvSpPr txBox="1"/>
      </xdr:nvSpPr>
      <xdr:spPr>
        <a:xfrm>
          <a:off x="7351395" y="2295829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57" name="PoljeZBesedilom 856">
          <a:extLst>
            <a:ext uri="{FF2B5EF4-FFF2-40B4-BE49-F238E27FC236}">
              <a16:creationId xmlns:a16="http://schemas.microsoft.com/office/drawing/2014/main" id="{00000000-0008-0000-0000-000059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58" name="PoljeZBesedilom 857">
          <a:extLst>
            <a:ext uri="{FF2B5EF4-FFF2-40B4-BE49-F238E27FC236}">
              <a16:creationId xmlns:a16="http://schemas.microsoft.com/office/drawing/2014/main" id="{00000000-0008-0000-0000-00005A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59" name="PoljeZBesedilom 858">
          <a:extLst>
            <a:ext uri="{FF2B5EF4-FFF2-40B4-BE49-F238E27FC236}">
              <a16:creationId xmlns:a16="http://schemas.microsoft.com/office/drawing/2014/main" id="{00000000-0008-0000-0000-00005B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60" name="PoljeZBesedilom 859">
          <a:extLst>
            <a:ext uri="{FF2B5EF4-FFF2-40B4-BE49-F238E27FC236}">
              <a16:creationId xmlns:a16="http://schemas.microsoft.com/office/drawing/2014/main" id="{00000000-0008-0000-0000-00005C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61" name="PoljeZBesedilom 860">
          <a:extLst>
            <a:ext uri="{FF2B5EF4-FFF2-40B4-BE49-F238E27FC236}">
              <a16:creationId xmlns:a16="http://schemas.microsoft.com/office/drawing/2014/main" id="{00000000-0008-0000-0000-00005D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62" name="PoljeZBesedilom 861">
          <a:extLst>
            <a:ext uri="{FF2B5EF4-FFF2-40B4-BE49-F238E27FC236}">
              <a16:creationId xmlns:a16="http://schemas.microsoft.com/office/drawing/2014/main" id="{00000000-0008-0000-0000-00005E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63" name="PoljeZBesedilom 862">
          <a:extLst>
            <a:ext uri="{FF2B5EF4-FFF2-40B4-BE49-F238E27FC236}">
              <a16:creationId xmlns:a16="http://schemas.microsoft.com/office/drawing/2014/main" id="{00000000-0008-0000-0000-00005F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64" name="PoljeZBesedilom 863">
          <a:extLst>
            <a:ext uri="{FF2B5EF4-FFF2-40B4-BE49-F238E27FC236}">
              <a16:creationId xmlns:a16="http://schemas.microsoft.com/office/drawing/2014/main" id="{00000000-0008-0000-0000-000060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65" name="PoljeZBesedilom 864">
          <a:extLst>
            <a:ext uri="{FF2B5EF4-FFF2-40B4-BE49-F238E27FC236}">
              <a16:creationId xmlns:a16="http://schemas.microsoft.com/office/drawing/2014/main" id="{00000000-0008-0000-0000-000061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66" name="PoljeZBesedilom 865">
          <a:extLst>
            <a:ext uri="{FF2B5EF4-FFF2-40B4-BE49-F238E27FC236}">
              <a16:creationId xmlns:a16="http://schemas.microsoft.com/office/drawing/2014/main" id="{00000000-0008-0000-0000-000062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867" name="PoljeZBesedilom 866">
          <a:extLst>
            <a:ext uri="{FF2B5EF4-FFF2-40B4-BE49-F238E27FC236}">
              <a16:creationId xmlns:a16="http://schemas.microsoft.com/office/drawing/2014/main" id="{00000000-0008-0000-0000-000063030000}"/>
            </a:ext>
          </a:extLst>
        </xdr:cNvPr>
        <xdr:cNvSpPr txBox="1"/>
      </xdr:nvSpPr>
      <xdr:spPr>
        <a:xfrm>
          <a:off x="7351395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68" name="PoljeZBesedilom 867">
          <a:extLst>
            <a:ext uri="{FF2B5EF4-FFF2-40B4-BE49-F238E27FC236}">
              <a16:creationId xmlns:a16="http://schemas.microsoft.com/office/drawing/2014/main" id="{00000000-0008-0000-0000-000064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69" name="PoljeZBesedilom 868">
          <a:extLst>
            <a:ext uri="{FF2B5EF4-FFF2-40B4-BE49-F238E27FC236}">
              <a16:creationId xmlns:a16="http://schemas.microsoft.com/office/drawing/2014/main" id="{00000000-0008-0000-0000-000065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70" name="PoljeZBesedilom 869">
          <a:extLst>
            <a:ext uri="{FF2B5EF4-FFF2-40B4-BE49-F238E27FC236}">
              <a16:creationId xmlns:a16="http://schemas.microsoft.com/office/drawing/2014/main" id="{00000000-0008-0000-0000-000066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71" name="PoljeZBesedilom 870">
          <a:extLst>
            <a:ext uri="{FF2B5EF4-FFF2-40B4-BE49-F238E27FC236}">
              <a16:creationId xmlns:a16="http://schemas.microsoft.com/office/drawing/2014/main" id="{00000000-0008-0000-0000-000067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72" name="PoljeZBesedilom 871">
          <a:extLst>
            <a:ext uri="{FF2B5EF4-FFF2-40B4-BE49-F238E27FC236}">
              <a16:creationId xmlns:a16="http://schemas.microsoft.com/office/drawing/2014/main" id="{00000000-0008-0000-0000-000068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73" name="PoljeZBesedilom 872">
          <a:extLst>
            <a:ext uri="{FF2B5EF4-FFF2-40B4-BE49-F238E27FC236}">
              <a16:creationId xmlns:a16="http://schemas.microsoft.com/office/drawing/2014/main" id="{00000000-0008-0000-0000-000069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74" name="PoljeZBesedilom 873">
          <a:extLst>
            <a:ext uri="{FF2B5EF4-FFF2-40B4-BE49-F238E27FC236}">
              <a16:creationId xmlns:a16="http://schemas.microsoft.com/office/drawing/2014/main" id="{00000000-0008-0000-0000-00006A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75" name="PoljeZBesedilom 874">
          <a:extLst>
            <a:ext uri="{FF2B5EF4-FFF2-40B4-BE49-F238E27FC236}">
              <a16:creationId xmlns:a16="http://schemas.microsoft.com/office/drawing/2014/main" id="{00000000-0008-0000-0000-00006B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76" name="PoljeZBesedilom 875">
          <a:extLst>
            <a:ext uri="{FF2B5EF4-FFF2-40B4-BE49-F238E27FC236}">
              <a16:creationId xmlns:a16="http://schemas.microsoft.com/office/drawing/2014/main" id="{00000000-0008-0000-0000-00006C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77" name="PoljeZBesedilom 876">
          <a:extLst>
            <a:ext uri="{FF2B5EF4-FFF2-40B4-BE49-F238E27FC236}">
              <a16:creationId xmlns:a16="http://schemas.microsoft.com/office/drawing/2014/main" id="{00000000-0008-0000-0000-00006D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878" name="PoljeZBesedilom 877">
          <a:extLst>
            <a:ext uri="{FF2B5EF4-FFF2-40B4-BE49-F238E27FC236}">
              <a16:creationId xmlns:a16="http://schemas.microsoft.com/office/drawing/2014/main" id="{00000000-0008-0000-0000-00006E030000}"/>
            </a:ext>
          </a:extLst>
        </xdr:cNvPr>
        <xdr:cNvSpPr txBox="1"/>
      </xdr:nvSpPr>
      <xdr:spPr>
        <a:xfrm>
          <a:off x="7351395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879" name="PoljeZBesedilom 878">
          <a:extLst>
            <a:ext uri="{FF2B5EF4-FFF2-40B4-BE49-F238E27FC236}">
              <a16:creationId xmlns:a16="http://schemas.microsoft.com/office/drawing/2014/main" id="{00000000-0008-0000-0000-00006F030000}"/>
            </a:ext>
          </a:extLst>
        </xdr:cNvPr>
        <xdr:cNvSpPr txBox="1"/>
      </xdr:nvSpPr>
      <xdr:spPr>
        <a:xfrm>
          <a:off x="7351395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80" name="PoljeZBesedilom 879">
          <a:extLst>
            <a:ext uri="{FF2B5EF4-FFF2-40B4-BE49-F238E27FC236}">
              <a16:creationId xmlns:a16="http://schemas.microsoft.com/office/drawing/2014/main" id="{00000000-0008-0000-0000-000070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81" name="PoljeZBesedilom 880">
          <a:extLst>
            <a:ext uri="{FF2B5EF4-FFF2-40B4-BE49-F238E27FC236}">
              <a16:creationId xmlns:a16="http://schemas.microsoft.com/office/drawing/2014/main" id="{00000000-0008-0000-0000-000071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82" name="PoljeZBesedilom 881">
          <a:extLst>
            <a:ext uri="{FF2B5EF4-FFF2-40B4-BE49-F238E27FC236}">
              <a16:creationId xmlns:a16="http://schemas.microsoft.com/office/drawing/2014/main" id="{00000000-0008-0000-0000-000072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83" name="PoljeZBesedilom 882">
          <a:extLst>
            <a:ext uri="{FF2B5EF4-FFF2-40B4-BE49-F238E27FC236}">
              <a16:creationId xmlns:a16="http://schemas.microsoft.com/office/drawing/2014/main" id="{00000000-0008-0000-0000-000073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84" name="PoljeZBesedilom 883">
          <a:extLst>
            <a:ext uri="{FF2B5EF4-FFF2-40B4-BE49-F238E27FC236}">
              <a16:creationId xmlns:a16="http://schemas.microsoft.com/office/drawing/2014/main" id="{00000000-0008-0000-0000-000074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85" name="PoljeZBesedilom 884">
          <a:extLst>
            <a:ext uri="{FF2B5EF4-FFF2-40B4-BE49-F238E27FC236}">
              <a16:creationId xmlns:a16="http://schemas.microsoft.com/office/drawing/2014/main" id="{00000000-0008-0000-0000-000075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86" name="PoljeZBesedilom 885">
          <a:extLst>
            <a:ext uri="{FF2B5EF4-FFF2-40B4-BE49-F238E27FC236}">
              <a16:creationId xmlns:a16="http://schemas.microsoft.com/office/drawing/2014/main" id="{00000000-0008-0000-0000-000076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87" name="PoljeZBesedilom 886">
          <a:extLst>
            <a:ext uri="{FF2B5EF4-FFF2-40B4-BE49-F238E27FC236}">
              <a16:creationId xmlns:a16="http://schemas.microsoft.com/office/drawing/2014/main" id="{00000000-0008-0000-0000-000077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88" name="PoljeZBesedilom 887">
          <a:extLst>
            <a:ext uri="{FF2B5EF4-FFF2-40B4-BE49-F238E27FC236}">
              <a16:creationId xmlns:a16="http://schemas.microsoft.com/office/drawing/2014/main" id="{00000000-0008-0000-0000-000078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89" name="PoljeZBesedilom 888">
          <a:extLst>
            <a:ext uri="{FF2B5EF4-FFF2-40B4-BE49-F238E27FC236}">
              <a16:creationId xmlns:a16="http://schemas.microsoft.com/office/drawing/2014/main" id="{00000000-0008-0000-0000-000079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90" name="PoljeZBesedilom 889">
          <a:extLst>
            <a:ext uri="{FF2B5EF4-FFF2-40B4-BE49-F238E27FC236}">
              <a16:creationId xmlns:a16="http://schemas.microsoft.com/office/drawing/2014/main" id="{00000000-0008-0000-0000-00007A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91" name="PoljeZBesedilom 890">
          <a:extLst>
            <a:ext uri="{FF2B5EF4-FFF2-40B4-BE49-F238E27FC236}">
              <a16:creationId xmlns:a16="http://schemas.microsoft.com/office/drawing/2014/main" id="{00000000-0008-0000-0000-00007B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92" name="PoljeZBesedilom 891">
          <a:extLst>
            <a:ext uri="{FF2B5EF4-FFF2-40B4-BE49-F238E27FC236}">
              <a16:creationId xmlns:a16="http://schemas.microsoft.com/office/drawing/2014/main" id="{00000000-0008-0000-0000-00007C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93" name="PoljeZBesedilom 892">
          <a:extLst>
            <a:ext uri="{FF2B5EF4-FFF2-40B4-BE49-F238E27FC236}">
              <a16:creationId xmlns:a16="http://schemas.microsoft.com/office/drawing/2014/main" id="{00000000-0008-0000-0000-00007D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94" name="PoljeZBesedilom 893">
          <a:extLst>
            <a:ext uri="{FF2B5EF4-FFF2-40B4-BE49-F238E27FC236}">
              <a16:creationId xmlns:a16="http://schemas.microsoft.com/office/drawing/2014/main" id="{00000000-0008-0000-0000-00007E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95" name="PoljeZBesedilom 894">
          <a:extLst>
            <a:ext uri="{FF2B5EF4-FFF2-40B4-BE49-F238E27FC236}">
              <a16:creationId xmlns:a16="http://schemas.microsoft.com/office/drawing/2014/main" id="{00000000-0008-0000-0000-00007F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96" name="PoljeZBesedilom 895">
          <a:extLst>
            <a:ext uri="{FF2B5EF4-FFF2-40B4-BE49-F238E27FC236}">
              <a16:creationId xmlns:a16="http://schemas.microsoft.com/office/drawing/2014/main" id="{00000000-0008-0000-0000-000080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97" name="PoljeZBesedilom 896">
          <a:extLst>
            <a:ext uri="{FF2B5EF4-FFF2-40B4-BE49-F238E27FC236}">
              <a16:creationId xmlns:a16="http://schemas.microsoft.com/office/drawing/2014/main" id="{00000000-0008-0000-0000-000081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98" name="PoljeZBesedilom 897">
          <a:extLst>
            <a:ext uri="{FF2B5EF4-FFF2-40B4-BE49-F238E27FC236}">
              <a16:creationId xmlns:a16="http://schemas.microsoft.com/office/drawing/2014/main" id="{00000000-0008-0000-0000-000082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899" name="PoljeZBesedilom 898">
          <a:extLst>
            <a:ext uri="{FF2B5EF4-FFF2-40B4-BE49-F238E27FC236}">
              <a16:creationId xmlns:a16="http://schemas.microsoft.com/office/drawing/2014/main" id="{00000000-0008-0000-0000-000083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00" name="PoljeZBesedilom 899">
          <a:extLst>
            <a:ext uri="{FF2B5EF4-FFF2-40B4-BE49-F238E27FC236}">
              <a16:creationId xmlns:a16="http://schemas.microsoft.com/office/drawing/2014/main" id="{00000000-0008-0000-0000-000084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01" name="PoljeZBesedilom 900">
          <a:extLst>
            <a:ext uri="{FF2B5EF4-FFF2-40B4-BE49-F238E27FC236}">
              <a16:creationId xmlns:a16="http://schemas.microsoft.com/office/drawing/2014/main" id="{00000000-0008-0000-0000-000085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02" name="PoljeZBesedilom 901">
          <a:extLst>
            <a:ext uri="{FF2B5EF4-FFF2-40B4-BE49-F238E27FC236}">
              <a16:creationId xmlns:a16="http://schemas.microsoft.com/office/drawing/2014/main" id="{00000000-0008-0000-0000-000086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03" name="PoljeZBesedilom 902">
          <a:extLst>
            <a:ext uri="{FF2B5EF4-FFF2-40B4-BE49-F238E27FC236}">
              <a16:creationId xmlns:a16="http://schemas.microsoft.com/office/drawing/2014/main" id="{00000000-0008-0000-0000-000087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04" name="PoljeZBesedilom 903">
          <a:extLst>
            <a:ext uri="{FF2B5EF4-FFF2-40B4-BE49-F238E27FC236}">
              <a16:creationId xmlns:a16="http://schemas.microsoft.com/office/drawing/2014/main" id="{00000000-0008-0000-0000-000088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05" name="PoljeZBesedilom 904">
          <a:extLst>
            <a:ext uri="{FF2B5EF4-FFF2-40B4-BE49-F238E27FC236}">
              <a16:creationId xmlns:a16="http://schemas.microsoft.com/office/drawing/2014/main" id="{00000000-0008-0000-0000-000089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06" name="PoljeZBesedilom 905">
          <a:extLst>
            <a:ext uri="{FF2B5EF4-FFF2-40B4-BE49-F238E27FC236}">
              <a16:creationId xmlns:a16="http://schemas.microsoft.com/office/drawing/2014/main" id="{00000000-0008-0000-0000-00008A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07" name="PoljeZBesedilom 906">
          <a:extLst>
            <a:ext uri="{FF2B5EF4-FFF2-40B4-BE49-F238E27FC236}">
              <a16:creationId xmlns:a16="http://schemas.microsoft.com/office/drawing/2014/main" id="{00000000-0008-0000-0000-00008B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08" name="PoljeZBesedilom 907">
          <a:extLst>
            <a:ext uri="{FF2B5EF4-FFF2-40B4-BE49-F238E27FC236}">
              <a16:creationId xmlns:a16="http://schemas.microsoft.com/office/drawing/2014/main" id="{00000000-0008-0000-0000-00008C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09" name="PoljeZBesedilom 908">
          <a:extLst>
            <a:ext uri="{FF2B5EF4-FFF2-40B4-BE49-F238E27FC236}">
              <a16:creationId xmlns:a16="http://schemas.microsoft.com/office/drawing/2014/main" id="{00000000-0008-0000-0000-00008D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10" name="PoljeZBesedilom 909">
          <a:extLst>
            <a:ext uri="{FF2B5EF4-FFF2-40B4-BE49-F238E27FC236}">
              <a16:creationId xmlns:a16="http://schemas.microsoft.com/office/drawing/2014/main" id="{00000000-0008-0000-0000-00008E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11" name="PoljeZBesedilom 910">
          <a:extLst>
            <a:ext uri="{FF2B5EF4-FFF2-40B4-BE49-F238E27FC236}">
              <a16:creationId xmlns:a16="http://schemas.microsoft.com/office/drawing/2014/main" id="{00000000-0008-0000-0000-00008F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12" name="PoljeZBesedilom 911">
          <a:extLst>
            <a:ext uri="{FF2B5EF4-FFF2-40B4-BE49-F238E27FC236}">
              <a16:creationId xmlns:a16="http://schemas.microsoft.com/office/drawing/2014/main" id="{00000000-0008-0000-0000-000090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13" name="PoljeZBesedilom 912">
          <a:extLst>
            <a:ext uri="{FF2B5EF4-FFF2-40B4-BE49-F238E27FC236}">
              <a16:creationId xmlns:a16="http://schemas.microsoft.com/office/drawing/2014/main" id="{00000000-0008-0000-0000-000091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14" name="PoljeZBesedilom 913">
          <a:extLst>
            <a:ext uri="{FF2B5EF4-FFF2-40B4-BE49-F238E27FC236}">
              <a16:creationId xmlns:a16="http://schemas.microsoft.com/office/drawing/2014/main" id="{00000000-0008-0000-0000-000092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15" name="PoljeZBesedilom 914">
          <a:extLst>
            <a:ext uri="{FF2B5EF4-FFF2-40B4-BE49-F238E27FC236}">
              <a16:creationId xmlns:a16="http://schemas.microsoft.com/office/drawing/2014/main" id="{00000000-0008-0000-0000-000093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16" name="PoljeZBesedilom 915">
          <a:extLst>
            <a:ext uri="{FF2B5EF4-FFF2-40B4-BE49-F238E27FC236}">
              <a16:creationId xmlns:a16="http://schemas.microsoft.com/office/drawing/2014/main" id="{00000000-0008-0000-0000-000094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17" name="PoljeZBesedilom 916">
          <a:extLst>
            <a:ext uri="{FF2B5EF4-FFF2-40B4-BE49-F238E27FC236}">
              <a16:creationId xmlns:a16="http://schemas.microsoft.com/office/drawing/2014/main" id="{00000000-0008-0000-0000-000095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18" name="PoljeZBesedilom 917">
          <a:extLst>
            <a:ext uri="{FF2B5EF4-FFF2-40B4-BE49-F238E27FC236}">
              <a16:creationId xmlns:a16="http://schemas.microsoft.com/office/drawing/2014/main" id="{00000000-0008-0000-0000-000096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19" name="PoljeZBesedilom 918">
          <a:extLst>
            <a:ext uri="{FF2B5EF4-FFF2-40B4-BE49-F238E27FC236}">
              <a16:creationId xmlns:a16="http://schemas.microsoft.com/office/drawing/2014/main" id="{00000000-0008-0000-0000-000097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20" name="PoljeZBesedilom 919">
          <a:extLst>
            <a:ext uri="{FF2B5EF4-FFF2-40B4-BE49-F238E27FC236}">
              <a16:creationId xmlns:a16="http://schemas.microsoft.com/office/drawing/2014/main" id="{00000000-0008-0000-0000-000098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21" name="PoljeZBesedilom 920">
          <a:extLst>
            <a:ext uri="{FF2B5EF4-FFF2-40B4-BE49-F238E27FC236}">
              <a16:creationId xmlns:a16="http://schemas.microsoft.com/office/drawing/2014/main" id="{00000000-0008-0000-0000-000099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22" name="PoljeZBesedilom 921">
          <a:extLst>
            <a:ext uri="{FF2B5EF4-FFF2-40B4-BE49-F238E27FC236}">
              <a16:creationId xmlns:a16="http://schemas.microsoft.com/office/drawing/2014/main" id="{00000000-0008-0000-0000-00009A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23" name="PoljeZBesedilom 922">
          <a:extLst>
            <a:ext uri="{FF2B5EF4-FFF2-40B4-BE49-F238E27FC236}">
              <a16:creationId xmlns:a16="http://schemas.microsoft.com/office/drawing/2014/main" id="{00000000-0008-0000-0000-00009B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24" name="PoljeZBesedilom 923">
          <a:extLst>
            <a:ext uri="{FF2B5EF4-FFF2-40B4-BE49-F238E27FC236}">
              <a16:creationId xmlns:a16="http://schemas.microsoft.com/office/drawing/2014/main" id="{00000000-0008-0000-0000-00009C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25" name="PoljeZBesedilom 924">
          <a:extLst>
            <a:ext uri="{FF2B5EF4-FFF2-40B4-BE49-F238E27FC236}">
              <a16:creationId xmlns:a16="http://schemas.microsoft.com/office/drawing/2014/main" id="{00000000-0008-0000-0000-00009D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26" name="PoljeZBesedilom 925">
          <a:extLst>
            <a:ext uri="{FF2B5EF4-FFF2-40B4-BE49-F238E27FC236}">
              <a16:creationId xmlns:a16="http://schemas.microsoft.com/office/drawing/2014/main" id="{00000000-0008-0000-0000-00009E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27" name="PoljeZBesedilom 926">
          <a:extLst>
            <a:ext uri="{FF2B5EF4-FFF2-40B4-BE49-F238E27FC236}">
              <a16:creationId xmlns:a16="http://schemas.microsoft.com/office/drawing/2014/main" id="{00000000-0008-0000-0000-00009F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28" name="PoljeZBesedilom 927">
          <a:extLst>
            <a:ext uri="{FF2B5EF4-FFF2-40B4-BE49-F238E27FC236}">
              <a16:creationId xmlns:a16="http://schemas.microsoft.com/office/drawing/2014/main" id="{00000000-0008-0000-0000-0000A0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29" name="PoljeZBesedilom 928">
          <a:extLst>
            <a:ext uri="{FF2B5EF4-FFF2-40B4-BE49-F238E27FC236}">
              <a16:creationId xmlns:a16="http://schemas.microsoft.com/office/drawing/2014/main" id="{00000000-0008-0000-0000-0000A1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30" name="PoljeZBesedilom 929">
          <a:extLst>
            <a:ext uri="{FF2B5EF4-FFF2-40B4-BE49-F238E27FC236}">
              <a16:creationId xmlns:a16="http://schemas.microsoft.com/office/drawing/2014/main" id="{00000000-0008-0000-0000-0000A2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31" name="PoljeZBesedilom 930">
          <a:extLst>
            <a:ext uri="{FF2B5EF4-FFF2-40B4-BE49-F238E27FC236}">
              <a16:creationId xmlns:a16="http://schemas.microsoft.com/office/drawing/2014/main" id="{00000000-0008-0000-0000-0000A3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32" name="PoljeZBesedilom 931">
          <a:extLst>
            <a:ext uri="{FF2B5EF4-FFF2-40B4-BE49-F238E27FC236}">
              <a16:creationId xmlns:a16="http://schemas.microsoft.com/office/drawing/2014/main" id="{00000000-0008-0000-0000-0000A4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33" name="PoljeZBesedilom 932">
          <a:extLst>
            <a:ext uri="{FF2B5EF4-FFF2-40B4-BE49-F238E27FC236}">
              <a16:creationId xmlns:a16="http://schemas.microsoft.com/office/drawing/2014/main" id="{00000000-0008-0000-0000-0000A5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34" name="PoljeZBesedilom 933">
          <a:extLst>
            <a:ext uri="{FF2B5EF4-FFF2-40B4-BE49-F238E27FC236}">
              <a16:creationId xmlns:a16="http://schemas.microsoft.com/office/drawing/2014/main" id="{00000000-0008-0000-0000-0000A6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35" name="PoljeZBesedilom 934">
          <a:extLst>
            <a:ext uri="{FF2B5EF4-FFF2-40B4-BE49-F238E27FC236}">
              <a16:creationId xmlns:a16="http://schemas.microsoft.com/office/drawing/2014/main" id="{00000000-0008-0000-0000-0000A7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36" name="PoljeZBesedilom 935">
          <a:extLst>
            <a:ext uri="{FF2B5EF4-FFF2-40B4-BE49-F238E27FC236}">
              <a16:creationId xmlns:a16="http://schemas.microsoft.com/office/drawing/2014/main" id="{00000000-0008-0000-0000-0000A8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37" name="PoljeZBesedilom 936">
          <a:extLst>
            <a:ext uri="{FF2B5EF4-FFF2-40B4-BE49-F238E27FC236}">
              <a16:creationId xmlns:a16="http://schemas.microsoft.com/office/drawing/2014/main" id="{00000000-0008-0000-0000-0000A9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38" name="PoljeZBesedilom 937">
          <a:extLst>
            <a:ext uri="{FF2B5EF4-FFF2-40B4-BE49-F238E27FC236}">
              <a16:creationId xmlns:a16="http://schemas.microsoft.com/office/drawing/2014/main" id="{00000000-0008-0000-0000-0000AA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39" name="PoljeZBesedilom 938">
          <a:extLst>
            <a:ext uri="{FF2B5EF4-FFF2-40B4-BE49-F238E27FC236}">
              <a16:creationId xmlns:a16="http://schemas.microsoft.com/office/drawing/2014/main" id="{00000000-0008-0000-0000-0000AB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40" name="PoljeZBesedilom 939">
          <a:extLst>
            <a:ext uri="{FF2B5EF4-FFF2-40B4-BE49-F238E27FC236}">
              <a16:creationId xmlns:a16="http://schemas.microsoft.com/office/drawing/2014/main" id="{00000000-0008-0000-0000-0000AC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41" name="PoljeZBesedilom 940">
          <a:extLst>
            <a:ext uri="{FF2B5EF4-FFF2-40B4-BE49-F238E27FC236}">
              <a16:creationId xmlns:a16="http://schemas.microsoft.com/office/drawing/2014/main" id="{00000000-0008-0000-0000-0000AD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42" name="PoljeZBesedilom 941">
          <a:extLst>
            <a:ext uri="{FF2B5EF4-FFF2-40B4-BE49-F238E27FC236}">
              <a16:creationId xmlns:a16="http://schemas.microsoft.com/office/drawing/2014/main" id="{00000000-0008-0000-0000-0000AE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43" name="PoljeZBesedilom 942">
          <a:extLst>
            <a:ext uri="{FF2B5EF4-FFF2-40B4-BE49-F238E27FC236}">
              <a16:creationId xmlns:a16="http://schemas.microsoft.com/office/drawing/2014/main" id="{00000000-0008-0000-0000-0000AF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44" name="PoljeZBesedilom 943">
          <a:extLst>
            <a:ext uri="{FF2B5EF4-FFF2-40B4-BE49-F238E27FC236}">
              <a16:creationId xmlns:a16="http://schemas.microsoft.com/office/drawing/2014/main" id="{00000000-0008-0000-0000-0000B0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45" name="PoljeZBesedilom 944">
          <a:extLst>
            <a:ext uri="{FF2B5EF4-FFF2-40B4-BE49-F238E27FC236}">
              <a16:creationId xmlns:a16="http://schemas.microsoft.com/office/drawing/2014/main" id="{00000000-0008-0000-0000-0000B1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46" name="PoljeZBesedilom 945">
          <a:extLst>
            <a:ext uri="{FF2B5EF4-FFF2-40B4-BE49-F238E27FC236}">
              <a16:creationId xmlns:a16="http://schemas.microsoft.com/office/drawing/2014/main" id="{00000000-0008-0000-0000-0000B2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47" name="PoljeZBesedilom 946">
          <a:extLst>
            <a:ext uri="{FF2B5EF4-FFF2-40B4-BE49-F238E27FC236}">
              <a16:creationId xmlns:a16="http://schemas.microsoft.com/office/drawing/2014/main" id="{00000000-0008-0000-0000-0000B3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48" name="PoljeZBesedilom 947">
          <a:extLst>
            <a:ext uri="{FF2B5EF4-FFF2-40B4-BE49-F238E27FC236}">
              <a16:creationId xmlns:a16="http://schemas.microsoft.com/office/drawing/2014/main" id="{00000000-0008-0000-0000-0000B4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49" name="PoljeZBesedilom 948">
          <a:extLst>
            <a:ext uri="{FF2B5EF4-FFF2-40B4-BE49-F238E27FC236}">
              <a16:creationId xmlns:a16="http://schemas.microsoft.com/office/drawing/2014/main" id="{00000000-0008-0000-0000-0000B503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50" name="PoljeZBesedilom 949">
          <a:extLst>
            <a:ext uri="{FF2B5EF4-FFF2-40B4-BE49-F238E27FC236}">
              <a16:creationId xmlns:a16="http://schemas.microsoft.com/office/drawing/2014/main" id="{00000000-0008-0000-0000-0000B6030000}"/>
            </a:ext>
          </a:extLst>
        </xdr:cNvPr>
        <xdr:cNvSpPr txBox="1"/>
      </xdr:nvSpPr>
      <xdr:spPr>
        <a:xfrm>
          <a:off x="7353300" y="6334887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51" name="PoljeZBesedilom 950">
          <a:extLst>
            <a:ext uri="{FF2B5EF4-FFF2-40B4-BE49-F238E27FC236}">
              <a16:creationId xmlns:a16="http://schemas.microsoft.com/office/drawing/2014/main" id="{00000000-0008-0000-0000-0000B7030000}"/>
            </a:ext>
          </a:extLst>
        </xdr:cNvPr>
        <xdr:cNvSpPr txBox="1"/>
      </xdr:nvSpPr>
      <xdr:spPr>
        <a:xfrm>
          <a:off x="7353300" y="6334887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52" name="PoljeZBesedilom 951">
          <a:extLst>
            <a:ext uri="{FF2B5EF4-FFF2-40B4-BE49-F238E27FC236}">
              <a16:creationId xmlns:a16="http://schemas.microsoft.com/office/drawing/2014/main" id="{00000000-0008-0000-0000-0000B8030000}"/>
            </a:ext>
          </a:extLst>
        </xdr:cNvPr>
        <xdr:cNvSpPr txBox="1"/>
      </xdr:nvSpPr>
      <xdr:spPr>
        <a:xfrm>
          <a:off x="7353300" y="6334887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53" name="PoljeZBesedilom 952">
          <a:extLst>
            <a:ext uri="{FF2B5EF4-FFF2-40B4-BE49-F238E27FC236}">
              <a16:creationId xmlns:a16="http://schemas.microsoft.com/office/drawing/2014/main" id="{00000000-0008-0000-0000-0000B9030000}"/>
            </a:ext>
          </a:extLst>
        </xdr:cNvPr>
        <xdr:cNvSpPr txBox="1"/>
      </xdr:nvSpPr>
      <xdr:spPr>
        <a:xfrm>
          <a:off x="7353300" y="6334887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54" name="PoljeZBesedilom 953">
          <a:extLst>
            <a:ext uri="{FF2B5EF4-FFF2-40B4-BE49-F238E27FC236}">
              <a16:creationId xmlns:a16="http://schemas.microsoft.com/office/drawing/2014/main" id="{00000000-0008-0000-0000-0000BA030000}"/>
            </a:ext>
          </a:extLst>
        </xdr:cNvPr>
        <xdr:cNvSpPr txBox="1"/>
      </xdr:nvSpPr>
      <xdr:spPr>
        <a:xfrm>
          <a:off x="7353300" y="6334887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55" name="PoljeZBesedilom 954">
          <a:extLst>
            <a:ext uri="{FF2B5EF4-FFF2-40B4-BE49-F238E27FC236}">
              <a16:creationId xmlns:a16="http://schemas.microsoft.com/office/drawing/2014/main" id="{00000000-0008-0000-0000-0000BB030000}"/>
            </a:ext>
          </a:extLst>
        </xdr:cNvPr>
        <xdr:cNvSpPr txBox="1"/>
      </xdr:nvSpPr>
      <xdr:spPr>
        <a:xfrm>
          <a:off x="7353300" y="6334887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56" name="PoljeZBesedilom 955">
          <a:extLst>
            <a:ext uri="{FF2B5EF4-FFF2-40B4-BE49-F238E27FC236}">
              <a16:creationId xmlns:a16="http://schemas.microsoft.com/office/drawing/2014/main" id="{00000000-0008-0000-0000-0000BC030000}"/>
            </a:ext>
          </a:extLst>
        </xdr:cNvPr>
        <xdr:cNvSpPr txBox="1"/>
      </xdr:nvSpPr>
      <xdr:spPr>
        <a:xfrm>
          <a:off x="7353300" y="6334887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57" name="PoljeZBesedilom 956">
          <a:extLst>
            <a:ext uri="{FF2B5EF4-FFF2-40B4-BE49-F238E27FC236}">
              <a16:creationId xmlns:a16="http://schemas.microsoft.com/office/drawing/2014/main" id="{00000000-0008-0000-0000-0000BD030000}"/>
            </a:ext>
          </a:extLst>
        </xdr:cNvPr>
        <xdr:cNvSpPr txBox="1"/>
      </xdr:nvSpPr>
      <xdr:spPr>
        <a:xfrm>
          <a:off x="7353300" y="6334887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58" name="PoljeZBesedilom 957">
          <a:extLst>
            <a:ext uri="{FF2B5EF4-FFF2-40B4-BE49-F238E27FC236}">
              <a16:creationId xmlns:a16="http://schemas.microsoft.com/office/drawing/2014/main" id="{00000000-0008-0000-0000-0000BE030000}"/>
            </a:ext>
          </a:extLst>
        </xdr:cNvPr>
        <xdr:cNvSpPr txBox="1"/>
      </xdr:nvSpPr>
      <xdr:spPr>
        <a:xfrm>
          <a:off x="7353300" y="6276213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59" name="PoljeZBesedilom 958">
          <a:extLst>
            <a:ext uri="{FF2B5EF4-FFF2-40B4-BE49-F238E27FC236}">
              <a16:creationId xmlns:a16="http://schemas.microsoft.com/office/drawing/2014/main" id="{00000000-0008-0000-0000-0000BF030000}"/>
            </a:ext>
          </a:extLst>
        </xdr:cNvPr>
        <xdr:cNvSpPr txBox="1"/>
      </xdr:nvSpPr>
      <xdr:spPr>
        <a:xfrm>
          <a:off x="7353300" y="6276213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60" name="PoljeZBesedilom 959">
          <a:extLst>
            <a:ext uri="{FF2B5EF4-FFF2-40B4-BE49-F238E27FC236}">
              <a16:creationId xmlns:a16="http://schemas.microsoft.com/office/drawing/2014/main" id="{00000000-0008-0000-0000-0000C0030000}"/>
            </a:ext>
          </a:extLst>
        </xdr:cNvPr>
        <xdr:cNvSpPr txBox="1"/>
      </xdr:nvSpPr>
      <xdr:spPr>
        <a:xfrm>
          <a:off x="7353300" y="6276213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61" name="PoljeZBesedilom 960">
          <a:extLst>
            <a:ext uri="{FF2B5EF4-FFF2-40B4-BE49-F238E27FC236}">
              <a16:creationId xmlns:a16="http://schemas.microsoft.com/office/drawing/2014/main" id="{00000000-0008-0000-0000-0000C1030000}"/>
            </a:ext>
          </a:extLst>
        </xdr:cNvPr>
        <xdr:cNvSpPr txBox="1"/>
      </xdr:nvSpPr>
      <xdr:spPr>
        <a:xfrm>
          <a:off x="7353300" y="6276213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62" name="PoljeZBesedilom 961">
          <a:extLst>
            <a:ext uri="{FF2B5EF4-FFF2-40B4-BE49-F238E27FC236}">
              <a16:creationId xmlns:a16="http://schemas.microsoft.com/office/drawing/2014/main" id="{00000000-0008-0000-0000-0000C2030000}"/>
            </a:ext>
          </a:extLst>
        </xdr:cNvPr>
        <xdr:cNvSpPr txBox="1"/>
      </xdr:nvSpPr>
      <xdr:spPr>
        <a:xfrm>
          <a:off x="7353300" y="6399809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63" name="PoljeZBesedilom 962">
          <a:extLst>
            <a:ext uri="{FF2B5EF4-FFF2-40B4-BE49-F238E27FC236}">
              <a16:creationId xmlns:a16="http://schemas.microsoft.com/office/drawing/2014/main" id="{00000000-0008-0000-0000-0000C3030000}"/>
            </a:ext>
          </a:extLst>
        </xdr:cNvPr>
        <xdr:cNvSpPr txBox="1"/>
      </xdr:nvSpPr>
      <xdr:spPr>
        <a:xfrm>
          <a:off x="7353300" y="6399809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64" name="PoljeZBesedilom 963">
          <a:extLst>
            <a:ext uri="{FF2B5EF4-FFF2-40B4-BE49-F238E27FC236}">
              <a16:creationId xmlns:a16="http://schemas.microsoft.com/office/drawing/2014/main" id="{00000000-0008-0000-0000-0000C4030000}"/>
            </a:ext>
          </a:extLst>
        </xdr:cNvPr>
        <xdr:cNvSpPr txBox="1"/>
      </xdr:nvSpPr>
      <xdr:spPr>
        <a:xfrm>
          <a:off x="7353300" y="6399809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65" name="PoljeZBesedilom 964">
          <a:extLst>
            <a:ext uri="{FF2B5EF4-FFF2-40B4-BE49-F238E27FC236}">
              <a16:creationId xmlns:a16="http://schemas.microsoft.com/office/drawing/2014/main" id="{00000000-0008-0000-0000-0000C5030000}"/>
            </a:ext>
          </a:extLst>
        </xdr:cNvPr>
        <xdr:cNvSpPr txBox="1"/>
      </xdr:nvSpPr>
      <xdr:spPr>
        <a:xfrm>
          <a:off x="7353300" y="6399809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966" name="PoljeZBesedilom 965">
          <a:extLst>
            <a:ext uri="{FF2B5EF4-FFF2-40B4-BE49-F238E27FC236}">
              <a16:creationId xmlns:a16="http://schemas.microsoft.com/office/drawing/2014/main" id="{00000000-0008-0000-0000-0000C6030000}"/>
            </a:ext>
          </a:extLst>
        </xdr:cNvPr>
        <xdr:cNvSpPr txBox="1"/>
      </xdr:nvSpPr>
      <xdr:spPr>
        <a:xfrm>
          <a:off x="7351395" y="6399809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967" name="PoljeZBesedilom 966">
          <a:extLst>
            <a:ext uri="{FF2B5EF4-FFF2-40B4-BE49-F238E27FC236}">
              <a16:creationId xmlns:a16="http://schemas.microsoft.com/office/drawing/2014/main" id="{00000000-0008-0000-0000-0000C7030000}"/>
            </a:ext>
          </a:extLst>
        </xdr:cNvPr>
        <xdr:cNvSpPr txBox="1"/>
      </xdr:nvSpPr>
      <xdr:spPr>
        <a:xfrm>
          <a:off x="7351395" y="6399809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68" name="PoljeZBesedilom 967">
          <a:extLst>
            <a:ext uri="{FF2B5EF4-FFF2-40B4-BE49-F238E27FC236}">
              <a16:creationId xmlns:a16="http://schemas.microsoft.com/office/drawing/2014/main" id="{00000000-0008-0000-0000-0000C8030000}"/>
            </a:ext>
          </a:extLst>
        </xdr:cNvPr>
        <xdr:cNvSpPr txBox="1"/>
      </xdr:nvSpPr>
      <xdr:spPr>
        <a:xfrm>
          <a:off x="7353300" y="5879439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69" name="PoljeZBesedilom 968">
          <a:extLst>
            <a:ext uri="{FF2B5EF4-FFF2-40B4-BE49-F238E27FC236}">
              <a16:creationId xmlns:a16="http://schemas.microsoft.com/office/drawing/2014/main" id="{00000000-0008-0000-0000-0000C9030000}"/>
            </a:ext>
          </a:extLst>
        </xdr:cNvPr>
        <xdr:cNvSpPr txBox="1"/>
      </xdr:nvSpPr>
      <xdr:spPr>
        <a:xfrm>
          <a:off x="7353300" y="5879439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70" name="PoljeZBesedilom 969">
          <a:extLst>
            <a:ext uri="{FF2B5EF4-FFF2-40B4-BE49-F238E27FC236}">
              <a16:creationId xmlns:a16="http://schemas.microsoft.com/office/drawing/2014/main" id="{00000000-0008-0000-0000-0000CA030000}"/>
            </a:ext>
          </a:extLst>
        </xdr:cNvPr>
        <xdr:cNvSpPr txBox="1"/>
      </xdr:nvSpPr>
      <xdr:spPr>
        <a:xfrm>
          <a:off x="7353300" y="5879439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71" name="PoljeZBesedilom 970">
          <a:extLst>
            <a:ext uri="{FF2B5EF4-FFF2-40B4-BE49-F238E27FC236}">
              <a16:creationId xmlns:a16="http://schemas.microsoft.com/office/drawing/2014/main" id="{00000000-0008-0000-0000-0000CB030000}"/>
            </a:ext>
          </a:extLst>
        </xdr:cNvPr>
        <xdr:cNvSpPr txBox="1"/>
      </xdr:nvSpPr>
      <xdr:spPr>
        <a:xfrm>
          <a:off x="7353300" y="5879439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972" name="PoljeZBesedilom 971">
          <a:extLst>
            <a:ext uri="{FF2B5EF4-FFF2-40B4-BE49-F238E27FC236}">
              <a16:creationId xmlns:a16="http://schemas.microsoft.com/office/drawing/2014/main" id="{00000000-0008-0000-0000-0000CC030000}"/>
            </a:ext>
          </a:extLst>
        </xdr:cNvPr>
        <xdr:cNvSpPr txBox="1"/>
      </xdr:nvSpPr>
      <xdr:spPr>
        <a:xfrm>
          <a:off x="7351395" y="5879439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973" name="PoljeZBesedilom 972">
          <a:extLst>
            <a:ext uri="{FF2B5EF4-FFF2-40B4-BE49-F238E27FC236}">
              <a16:creationId xmlns:a16="http://schemas.microsoft.com/office/drawing/2014/main" id="{00000000-0008-0000-0000-0000CD030000}"/>
            </a:ext>
          </a:extLst>
        </xdr:cNvPr>
        <xdr:cNvSpPr txBox="1"/>
      </xdr:nvSpPr>
      <xdr:spPr>
        <a:xfrm>
          <a:off x="7351395" y="5879439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74" name="PoljeZBesedilom 973">
          <a:extLst>
            <a:ext uri="{FF2B5EF4-FFF2-40B4-BE49-F238E27FC236}">
              <a16:creationId xmlns:a16="http://schemas.microsoft.com/office/drawing/2014/main" id="{00000000-0008-0000-0000-0000CE030000}"/>
            </a:ext>
          </a:extLst>
        </xdr:cNvPr>
        <xdr:cNvSpPr txBox="1"/>
      </xdr:nvSpPr>
      <xdr:spPr>
        <a:xfrm>
          <a:off x="7353300" y="1735683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75" name="PoljeZBesedilom 974">
          <a:extLst>
            <a:ext uri="{FF2B5EF4-FFF2-40B4-BE49-F238E27FC236}">
              <a16:creationId xmlns:a16="http://schemas.microsoft.com/office/drawing/2014/main" id="{00000000-0008-0000-0000-0000CF030000}"/>
            </a:ext>
          </a:extLst>
        </xdr:cNvPr>
        <xdr:cNvSpPr txBox="1"/>
      </xdr:nvSpPr>
      <xdr:spPr>
        <a:xfrm>
          <a:off x="7353300" y="1735683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76" name="PoljeZBesedilom 975">
          <a:extLst>
            <a:ext uri="{FF2B5EF4-FFF2-40B4-BE49-F238E27FC236}">
              <a16:creationId xmlns:a16="http://schemas.microsoft.com/office/drawing/2014/main" id="{00000000-0008-0000-0000-0000D0030000}"/>
            </a:ext>
          </a:extLst>
        </xdr:cNvPr>
        <xdr:cNvSpPr txBox="1"/>
      </xdr:nvSpPr>
      <xdr:spPr>
        <a:xfrm>
          <a:off x="7353300" y="166695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77" name="PoljeZBesedilom 976">
          <a:extLst>
            <a:ext uri="{FF2B5EF4-FFF2-40B4-BE49-F238E27FC236}">
              <a16:creationId xmlns:a16="http://schemas.microsoft.com/office/drawing/2014/main" id="{00000000-0008-0000-0000-0000D1030000}"/>
            </a:ext>
          </a:extLst>
        </xdr:cNvPr>
        <xdr:cNvSpPr txBox="1"/>
      </xdr:nvSpPr>
      <xdr:spPr>
        <a:xfrm>
          <a:off x="7353300" y="166695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78" name="PoljeZBesedilom 977">
          <a:extLst>
            <a:ext uri="{FF2B5EF4-FFF2-40B4-BE49-F238E27FC236}">
              <a16:creationId xmlns:a16="http://schemas.microsoft.com/office/drawing/2014/main" id="{00000000-0008-0000-0000-0000D2030000}"/>
            </a:ext>
          </a:extLst>
        </xdr:cNvPr>
        <xdr:cNvSpPr txBox="1"/>
      </xdr:nvSpPr>
      <xdr:spPr>
        <a:xfrm>
          <a:off x="7353300" y="175077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79" name="PoljeZBesedilom 978">
          <a:extLst>
            <a:ext uri="{FF2B5EF4-FFF2-40B4-BE49-F238E27FC236}">
              <a16:creationId xmlns:a16="http://schemas.microsoft.com/office/drawing/2014/main" id="{00000000-0008-0000-0000-0000D3030000}"/>
            </a:ext>
          </a:extLst>
        </xdr:cNvPr>
        <xdr:cNvSpPr txBox="1"/>
      </xdr:nvSpPr>
      <xdr:spPr>
        <a:xfrm>
          <a:off x="7353300" y="175077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980" name="PoljeZBesedilom 979">
          <a:extLst>
            <a:ext uri="{FF2B5EF4-FFF2-40B4-BE49-F238E27FC236}">
              <a16:creationId xmlns:a16="http://schemas.microsoft.com/office/drawing/2014/main" id="{00000000-0008-0000-0000-0000D403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981" name="PoljeZBesedilom 980">
          <a:extLst>
            <a:ext uri="{FF2B5EF4-FFF2-40B4-BE49-F238E27FC236}">
              <a16:creationId xmlns:a16="http://schemas.microsoft.com/office/drawing/2014/main" id="{00000000-0008-0000-0000-0000D503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982" name="PoljeZBesedilom 981">
          <a:extLst>
            <a:ext uri="{FF2B5EF4-FFF2-40B4-BE49-F238E27FC236}">
              <a16:creationId xmlns:a16="http://schemas.microsoft.com/office/drawing/2014/main" id="{00000000-0008-0000-0000-0000D603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983" name="PoljeZBesedilom 982">
          <a:extLst>
            <a:ext uri="{FF2B5EF4-FFF2-40B4-BE49-F238E27FC236}">
              <a16:creationId xmlns:a16="http://schemas.microsoft.com/office/drawing/2014/main" id="{00000000-0008-0000-0000-0000D703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984" name="PoljeZBesedilom 983">
          <a:extLst>
            <a:ext uri="{FF2B5EF4-FFF2-40B4-BE49-F238E27FC236}">
              <a16:creationId xmlns:a16="http://schemas.microsoft.com/office/drawing/2014/main" id="{00000000-0008-0000-0000-0000D803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985" name="PoljeZBesedilom 984">
          <a:extLst>
            <a:ext uri="{FF2B5EF4-FFF2-40B4-BE49-F238E27FC236}">
              <a16:creationId xmlns:a16="http://schemas.microsoft.com/office/drawing/2014/main" id="{00000000-0008-0000-0000-0000D903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986" name="PoljeZBesedilom 985">
          <a:extLst>
            <a:ext uri="{FF2B5EF4-FFF2-40B4-BE49-F238E27FC236}">
              <a16:creationId xmlns:a16="http://schemas.microsoft.com/office/drawing/2014/main" id="{00000000-0008-0000-0000-0000DA03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987" name="PoljeZBesedilom 986">
          <a:extLst>
            <a:ext uri="{FF2B5EF4-FFF2-40B4-BE49-F238E27FC236}">
              <a16:creationId xmlns:a16="http://schemas.microsoft.com/office/drawing/2014/main" id="{00000000-0008-0000-0000-0000DB03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988" name="PoljeZBesedilom 987">
          <a:extLst>
            <a:ext uri="{FF2B5EF4-FFF2-40B4-BE49-F238E27FC236}">
              <a16:creationId xmlns:a16="http://schemas.microsoft.com/office/drawing/2014/main" id="{00000000-0008-0000-0000-0000DC03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989" name="PoljeZBesedilom 988">
          <a:extLst>
            <a:ext uri="{FF2B5EF4-FFF2-40B4-BE49-F238E27FC236}">
              <a16:creationId xmlns:a16="http://schemas.microsoft.com/office/drawing/2014/main" id="{00000000-0008-0000-0000-0000DD03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990" name="PoljeZBesedilom 989">
          <a:extLst>
            <a:ext uri="{FF2B5EF4-FFF2-40B4-BE49-F238E27FC236}">
              <a16:creationId xmlns:a16="http://schemas.microsoft.com/office/drawing/2014/main" id="{00000000-0008-0000-0000-0000DE03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991" name="PoljeZBesedilom 990">
          <a:extLst>
            <a:ext uri="{FF2B5EF4-FFF2-40B4-BE49-F238E27FC236}">
              <a16:creationId xmlns:a16="http://schemas.microsoft.com/office/drawing/2014/main" id="{00000000-0008-0000-0000-0000DF03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992" name="PoljeZBesedilom 991">
          <a:extLst>
            <a:ext uri="{FF2B5EF4-FFF2-40B4-BE49-F238E27FC236}">
              <a16:creationId xmlns:a16="http://schemas.microsoft.com/office/drawing/2014/main" id="{00000000-0008-0000-0000-0000E003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993" name="PoljeZBesedilom 992">
          <a:extLst>
            <a:ext uri="{FF2B5EF4-FFF2-40B4-BE49-F238E27FC236}">
              <a16:creationId xmlns:a16="http://schemas.microsoft.com/office/drawing/2014/main" id="{00000000-0008-0000-0000-0000E103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994" name="PoljeZBesedilom 993">
          <a:extLst>
            <a:ext uri="{FF2B5EF4-FFF2-40B4-BE49-F238E27FC236}">
              <a16:creationId xmlns:a16="http://schemas.microsoft.com/office/drawing/2014/main" id="{00000000-0008-0000-0000-0000E203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995" name="PoljeZBesedilom 994">
          <a:extLst>
            <a:ext uri="{FF2B5EF4-FFF2-40B4-BE49-F238E27FC236}">
              <a16:creationId xmlns:a16="http://schemas.microsoft.com/office/drawing/2014/main" id="{00000000-0008-0000-0000-0000E303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996" name="PoljeZBesedilom 995">
          <a:extLst>
            <a:ext uri="{FF2B5EF4-FFF2-40B4-BE49-F238E27FC236}">
              <a16:creationId xmlns:a16="http://schemas.microsoft.com/office/drawing/2014/main" id="{00000000-0008-0000-0000-0000E403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997" name="PoljeZBesedilom 996">
          <a:extLst>
            <a:ext uri="{FF2B5EF4-FFF2-40B4-BE49-F238E27FC236}">
              <a16:creationId xmlns:a16="http://schemas.microsoft.com/office/drawing/2014/main" id="{00000000-0008-0000-0000-0000E503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98" name="PoljeZBesedilom 997">
          <a:extLst>
            <a:ext uri="{FF2B5EF4-FFF2-40B4-BE49-F238E27FC236}">
              <a16:creationId xmlns:a16="http://schemas.microsoft.com/office/drawing/2014/main" id="{00000000-0008-0000-0000-0000E603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999" name="PoljeZBesedilom 998">
          <a:extLst>
            <a:ext uri="{FF2B5EF4-FFF2-40B4-BE49-F238E27FC236}">
              <a16:creationId xmlns:a16="http://schemas.microsoft.com/office/drawing/2014/main" id="{00000000-0008-0000-0000-0000E703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00" name="PoljeZBesedilom 999">
          <a:extLst>
            <a:ext uri="{FF2B5EF4-FFF2-40B4-BE49-F238E27FC236}">
              <a16:creationId xmlns:a16="http://schemas.microsoft.com/office/drawing/2014/main" id="{00000000-0008-0000-0000-0000E803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01" name="PoljeZBesedilom 1000">
          <a:extLst>
            <a:ext uri="{FF2B5EF4-FFF2-40B4-BE49-F238E27FC236}">
              <a16:creationId xmlns:a16="http://schemas.microsoft.com/office/drawing/2014/main" id="{00000000-0008-0000-0000-0000E903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02" name="PoljeZBesedilom 1001">
          <a:extLst>
            <a:ext uri="{FF2B5EF4-FFF2-40B4-BE49-F238E27FC236}">
              <a16:creationId xmlns:a16="http://schemas.microsoft.com/office/drawing/2014/main" id="{00000000-0008-0000-0000-0000EA03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03" name="PoljeZBesedilom 1002">
          <a:extLst>
            <a:ext uri="{FF2B5EF4-FFF2-40B4-BE49-F238E27FC236}">
              <a16:creationId xmlns:a16="http://schemas.microsoft.com/office/drawing/2014/main" id="{00000000-0008-0000-0000-0000EB03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04" name="PoljeZBesedilom 1003">
          <a:extLst>
            <a:ext uri="{FF2B5EF4-FFF2-40B4-BE49-F238E27FC236}">
              <a16:creationId xmlns:a16="http://schemas.microsoft.com/office/drawing/2014/main" id="{00000000-0008-0000-0000-0000EC03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05" name="PoljeZBesedilom 1004">
          <a:extLst>
            <a:ext uri="{FF2B5EF4-FFF2-40B4-BE49-F238E27FC236}">
              <a16:creationId xmlns:a16="http://schemas.microsoft.com/office/drawing/2014/main" id="{00000000-0008-0000-0000-0000ED03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06" name="PoljeZBesedilom 1005">
          <a:extLst>
            <a:ext uri="{FF2B5EF4-FFF2-40B4-BE49-F238E27FC236}">
              <a16:creationId xmlns:a16="http://schemas.microsoft.com/office/drawing/2014/main" id="{00000000-0008-0000-0000-0000EE03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07" name="PoljeZBesedilom 1006">
          <a:extLst>
            <a:ext uri="{FF2B5EF4-FFF2-40B4-BE49-F238E27FC236}">
              <a16:creationId xmlns:a16="http://schemas.microsoft.com/office/drawing/2014/main" id="{00000000-0008-0000-0000-0000EF03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08" name="PoljeZBesedilom 1007">
          <a:extLst>
            <a:ext uri="{FF2B5EF4-FFF2-40B4-BE49-F238E27FC236}">
              <a16:creationId xmlns:a16="http://schemas.microsoft.com/office/drawing/2014/main" id="{00000000-0008-0000-0000-0000F003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09" name="PoljeZBesedilom 1008">
          <a:extLst>
            <a:ext uri="{FF2B5EF4-FFF2-40B4-BE49-F238E27FC236}">
              <a16:creationId xmlns:a16="http://schemas.microsoft.com/office/drawing/2014/main" id="{00000000-0008-0000-0000-0000F103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10" name="PoljeZBesedilom 1009">
          <a:extLst>
            <a:ext uri="{FF2B5EF4-FFF2-40B4-BE49-F238E27FC236}">
              <a16:creationId xmlns:a16="http://schemas.microsoft.com/office/drawing/2014/main" id="{00000000-0008-0000-0000-0000F203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11" name="PoljeZBesedilom 1010">
          <a:extLst>
            <a:ext uri="{FF2B5EF4-FFF2-40B4-BE49-F238E27FC236}">
              <a16:creationId xmlns:a16="http://schemas.microsoft.com/office/drawing/2014/main" id="{00000000-0008-0000-0000-0000F303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12" name="PoljeZBesedilom 1011">
          <a:extLst>
            <a:ext uri="{FF2B5EF4-FFF2-40B4-BE49-F238E27FC236}">
              <a16:creationId xmlns:a16="http://schemas.microsoft.com/office/drawing/2014/main" id="{00000000-0008-0000-0000-0000F403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13" name="PoljeZBesedilom 1012">
          <a:extLst>
            <a:ext uri="{FF2B5EF4-FFF2-40B4-BE49-F238E27FC236}">
              <a16:creationId xmlns:a16="http://schemas.microsoft.com/office/drawing/2014/main" id="{00000000-0008-0000-0000-0000F503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14" name="PoljeZBesedilom 1013">
          <a:extLst>
            <a:ext uri="{FF2B5EF4-FFF2-40B4-BE49-F238E27FC236}">
              <a16:creationId xmlns:a16="http://schemas.microsoft.com/office/drawing/2014/main" id="{00000000-0008-0000-0000-0000F603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15" name="PoljeZBesedilom 1014">
          <a:extLst>
            <a:ext uri="{FF2B5EF4-FFF2-40B4-BE49-F238E27FC236}">
              <a16:creationId xmlns:a16="http://schemas.microsoft.com/office/drawing/2014/main" id="{00000000-0008-0000-0000-0000F703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16" name="PoljeZBesedilom 1015">
          <a:extLst>
            <a:ext uri="{FF2B5EF4-FFF2-40B4-BE49-F238E27FC236}">
              <a16:creationId xmlns:a16="http://schemas.microsoft.com/office/drawing/2014/main" id="{00000000-0008-0000-0000-0000F803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17" name="PoljeZBesedilom 1016">
          <a:extLst>
            <a:ext uri="{FF2B5EF4-FFF2-40B4-BE49-F238E27FC236}">
              <a16:creationId xmlns:a16="http://schemas.microsoft.com/office/drawing/2014/main" id="{00000000-0008-0000-0000-0000F903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18" name="PoljeZBesedilom 1017">
          <a:extLst>
            <a:ext uri="{FF2B5EF4-FFF2-40B4-BE49-F238E27FC236}">
              <a16:creationId xmlns:a16="http://schemas.microsoft.com/office/drawing/2014/main" id="{00000000-0008-0000-0000-0000FA03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19" name="PoljeZBesedilom 1018">
          <a:extLst>
            <a:ext uri="{FF2B5EF4-FFF2-40B4-BE49-F238E27FC236}">
              <a16:creationId xmlns:a16="http://schemas.microsoft.com/office/drawing/2014/main" id="{00000000-0008-0000-0000-0000FB03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20" name="PoljeZBesedilom 1019">
          <a:extLst>
            <a:ext uri="{FF2B5EF4-FFF2-40B4-BE49-F238E27FC236}">
              <a16:creationId xmlns:a16="http://schemas.microsoft.com/office/drawing/2014/main" id="{00000000-0008-0000-0000-0000FC03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21" name="PoljeZBesedilom 1020">
          <a:extLst>
            <a:ext uri="{FF2B5EF4-FFF2-40B4-BE49-F238E27FC236}">
              <a16:creationId xmlns:a16="http://schemas.microsoft.com/office/drawing/2014/main" id="{00000000-0008-0000-0000-0000FD03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22" name="PoljeZBesedilom 1021">
          <a:extLst>
            <a:ext uri="{FF2B5EF4-FFF2-40B4-BE49-F238E27FC236}">
              <a16:creationId xmlns:a16="http://schemas.microsoft.com/office/drawing/2014/main" id="{00000000-0008-0000-0000-0000FE03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23" name="PoljeZBesedilom 1022">
          <a:extLst>
            <a:ext uri="{FF2B5EF4-FFF2-40B4-BE49-F238E27FC236}">
              <a16:creationId xmlns:a16="http://schemas.microsoft.com/office/drawing/2014/main" id="{00000000-0008-0000-0000-0000FF03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24" name="PoljeZBesedilom 1023">
          <a:extLst>
            <a:ext uri="{FF2B5EF4-FFF2-40B4-BE49-F238E27FC236}">
              <a16:creationId xmlns:a16="http://schemas.microsoft.com/office/drawing/2014/main" id="{00000000-0008-0000-0000-000000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25" name="PoljeZBesedilom 1024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26" name="PoljeZBesedilom 1025">
          <a:extLst>
            <a:ext uri="{FF2B5EF4-FFF2-40B4-BE49-F238E27FC236}">
              <a16:creationId xmlns:a16="http://schemas.microsoft.com/office/drawing/2014/main" id="{00000000-0008-0000-0000-000002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27" name="PoljeZBesedilom 1026">
          <a:extLst>
            <a:ext uri="{FF2B5EF4-FFF2-40B4-BE49-F238E27FC236}">
              <a16:creationId xmlns:a16="http://schemas.microsoft.com/office/drawing/2014/main" id="{00000000-0008-0000-0000-000003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28" name="PoljeZBesedilom 1027">
          <a:extLst>
            <a:ext uri="{FF2B5EF4-FFF2-40B4-BE49-F238E27FC236}">
              <a16:creationId xmlns:a16="http://schemas.microsoft.com/office/drawing/2014/main" id="{00000000-0008-0000-0000-000004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29" name="PoljeZBesedilom 1028">
          <a:extLst>
            <a:ext uri="{FF2B5EF4-FFF2-40B4-BE49-F238E27FC236}">
              <a16:creationId xmlns:a16="http://schemas.microsoft.com/office/drawing/2014/main" id="{00000000-0008-0000-0000-000005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30" name="PoljeZBesedilom 1029">
          <a:extLst>
            <a:ext uri="{FF2B5EF4-FFF2-40B4-BE49-F238E27FC236}">
              <a16:creationId xmlns:a16="http://schemas.microsoft.com/office/drawing/2014/main" id="{00000000-0008-0000-0000-000006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31" name="PoljeZBesedilom 1030">
          <a:extLst>
            <a:ext uri="{FF2B5EF4-FFF2-40B4-BE49-F238E27FC236}">
              <a16:creationId xmlns:a16="http://schemas.microsoft.com/office/drawing/2014/main" id="{00000000-0008-0000-0000-000007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32" name="PoljeZBesedilom 1031">
          <a:extLst>
            <a:ext uri="{FF2B5EF4-FFF2-40B4-BE49-F238E27FC236}">
              <a16:creationId xmlns:a16="http://schemas.microsoft.com/office/drawing/2014/main" id="{00000000-0008-0000-0000-000008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33" name="PoljeZBesedilom 1032">
          <a:extLst>
            <a:ext uri="{FF2B5EF4-FFF2-40B4-BE49-F238E27FC236}">
              <a16:creationId xmlns:a16="http://schemas.microsoft.com/office/drawing/2014/main" id="{00000000-0008-0000-0000-000009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34" name="PoljeZBesedilom 1033">
          <a:extLst>
            <a:ext uri="{FF2B5EF4-FFF2-40B4-BE49-F238E27FC236}">
              <a16:creationId xmlns:a16="http://schemas.microsoft.com/office/drawing/2014/main" id="{00000000-0008-0000-0000-00000A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35" name="PoljeZBesedilom 1034">
          <a:extLst>
            <a:ext uri="{FF2B5EF4-FFF2-40B4-BE49-F238E27FC236}">
              <a16:creationId xmlns:a16="http://schemas.microsoft.com/office/drawing/2014/main" id="{00000000-0008-0000-0000-00000B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36" name="PoljeZBesedilom 1035">
          <a:extLst>
            <a:ext uri="{FF2B5EF4-FFF2-40B4-BE49-F238E27FC236}">
              <a16:creationId xmlns:a16="http://schemas.microsoft.com/office/drawing/2014/main" id="{00000000-0008-0000-0000-00000C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37" name="PoljeZBesedilom 1036">
          <a:extLst>
            <a:ext uri="{FF2B5EF4-FFF2-40B4-BE49-F238E27FC236}">
              <a16:creationId xmlns:a16="http://schemas.microsoft.com/office/drawing/2014/main" id="{00000000-0008-0000-0000-00000D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38" name="PoljeZBesedilom 1037">
          <a:extLst>
            <a:ext uri="{FF2B5EF4-FFF2-40B4-BE49-F238E27FC236}">
              <a16:creationId xmlns:a16="http://schemas.microsoft.com/office/drawing/2014/main" id="{00000000-0008-0000-0000-00000E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39" name="PoljeZBesedilom 1038">
          <a:extLst>
            <a:ext uri="{FF2B5EF4-FFF2-40B4-BE49-F238E27FC236}">
              <a16:creationId xmlns:a16="http://schemas.microsoft.com/office/drawing/2014/main" id="{00000000-0008-0000-0000-00000F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40" name="PoljeZBesedilom 1039">
          <a:extLst>
            <a:ext uri="{FF2B5EF4-FFF2-40B4-BE49-F238E27FC236}">
              <a16:creationId xmlns:a16="http://schemas.microsoft.com/office/drawing/2014/main" id="{00000000-0008-0000-0000-000010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41" name="PoljeZBesedilom 1040">
          <a:extLst>
            <a:ext uri="{FF2B5EF4-FFF2-40B4-BE49-F238E27FC236}">
              <a16:creationId xmlns:a16="http://schemas.microsoft.com/office/drawing/2014/main" id="{00000000-0008-0000-0000-000011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42" name="PoljeZBesedilom 1041">
          <a:extLst>
            <a:ext uri="{FF2B5EF4-FFF2-40B4-BE49-F238E27FC236}">
              <a16:creationId xmlns:a16="http://schemas.microsoft.com/office/drawing/2014/main" id="{00000000-0008-0000-0000-000012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43" name="PoljeZBesedilom 1042">
          <a:extLst>
            <a:ext uri="{FF2B5EF4-FFF2-40B4-BE49-F238E27FC236}">
              <a16:creationId xmlns:a16="http://schemas.microsoft.com/office/drawing/2014/main" id="{00000000-0008-0000-0000-000013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44" name="PoljeZBesedilom 1043">
          <a:extLst>
            <a:ext uri="{FF2B5EF4-FFF2-40B4-BE49-F238E27FC236}">
              <a16:creationId xmlns:a16="http://schemas.microsoft.com/office/drawing/2014/main" id="{00000000-0008-0000-0000-000014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45" name="PoljeZBesedilom 1044">
          <a:extLst>
            <a:ext uri="{FF2B5EF4-FFF2-40B4-BE49-F238E27FC236}">
              <a16:creationId xmlns:a16="http://schemas.microsoft.com/office/drawing/2014/main" id="{00000000-0008-0000-0000-000015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46" name="PoljeZBesedilom 1045">
          <a:extLst>
            <a:ext uri="{FF2B5EF4-FFF2-40B4-BE49-F238E27FC236}">
              <a16:creationId xmlns:a16="http://schemas.microsoft.com/office/drawing/2014/main" id="{00000000-0008-0000-0000-000016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47" name="PoljeZBesedilom 1046">
          <a:extLst>
            <a:ext uri="{FF2B5EF4-FFF2-40B4-BE49-F238E27FC236}">
              <a16:creationId xmlns:a16="http://schemas.microsoft.com/office/drawing/2014/main" id="{00000000-0008-0000-0000-000017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48" name="PoljeZBesedilom 1047">
          <a:extLst>
            <a:ext uri="{FF2B5EF4-FFF2-40B4-BE49-F238E27FC236}">
              <a16:creationId xmlns:a16="http://schemas.microsoft.com/office/drawing/2014/main" id="{00000000-0008-0000-0000-000018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49" name="PoljeZBesedilom 1048">
          <a:extLst>
            <a:ext uri="{FF2B5EF4-FFF2-40B4-BE49-F238E27FC236}">
              <a16:creationId xmlns:a16="http://schemas.microsoft.com/office/drawing/2014/main" id="{00000000-0008-0000-0000-000019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50" name="PoljeZBesedilom 1049">
          <a:extLst>
            <a:ext uri="{FF2B5EF4-FFF2-40B4-BE49-F238E27FC236}">
              <a16:creationId xmlns:a16="http://schemas.microsoft.com/office/drawing/2014/main" id="{00000000-0008-0000-0000-00001A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51" name="PoljeZBesedilom 1050">
          <a:extLst>
            <a:ext uri="{FF2B5EF4-FFF2-40B4-BE49-F238E27FC236}">
              <a16:creationId xmlns:a16="http://schemas.microsoft.com/office/drawing/2014/main" id="{00000000-0008-0000-0000-00001B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52" name="PoljeZBesedilom 1051">
          <a:extLst>
            <a:ext uri="{FF2B5EF4-FFF2-40B4-BE49-F238E27FC236}">
              <a16:creationId xmlns:a16="http://schemas.microsoft.com/office/drawing/2014/main" id="{00000000-0008-0000-0000-00001C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53" name="PoljeZBesedilom 1052">
          <a:extLst>
            <a:ext uri="{FF2B5EF4-FFF2-40B4-BE49-F238E27FC236}">
              <a16:creationId xmlns:a16="http://schemas.microsoft.com/office/drawing/2014/main" id="{00000000-0008-0000-0000-00001D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54" name="PoljeZBesedilom 1053">
          <a:extLst>
            <a:ext uri="{FF2B5EF4-FFF2-40B4-BE49-F238E27FC236}">
              <a16:creationId xmlns:a16="http://schemas.microsoft.com/office/drawing/2014/main" id="{00000000-0008-0000-0000-00001E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55" name="PoljeZBesedilom 1054">
          <a:extLst>
            <a:ext uri="{FF2B5EF4-FFF2-40B4-BE49-F238E27FC236}">
              <a16:creationId xmlns:a16="http://schemas.microsoft.com/office/drawing/2014/main" id="{00000000-0008-0000-0000-00001F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56" name="PoljeZBesedilom 1055">
          <a:extLst>
            <a:ext uri="{FF2B5EF4-FFF2-40B4-BE49-F238E27FC236}">
              <a16:creationId xmlns:a16="http://schemas.microsoft.com/office/drawing/2014/main" id="{00000000-0008-0000-0000-000020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57" name="PoljeZBesedilom 1056">
          <a:extLst>
            <a:ext uri="{FF2B5EF4-FFF2-40B4-BE49-F238E27FC236}">
              <a16:creationId xmlns:a16="http://schemas.microsoft.com/office/drawing/2014/main" id="{00000000-0008-0000-0000-000021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58" name="PoljeZBesedilom 1057">
          <a:extLst>
            <a:ext uri="{FF2B5EF4-FFF2-40B4-BE49-F238E27FC236}">
              <a16:creationId xmlns:a16="http://schemas.microsoft.com/office/drawing/2014/main" id="{00000000-0008-0000-0000-000022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59" name="PoljeZBesedilom 1058">
          <a:extLst>
            <a:ext uri="{FF2B5EF4-FFF2-40B4-BE49-F238E27FC236}">
              <a16:creationId xmlns:a16="http://schemas.microsoft.com/office/drawing/2014/main" id="{00000000-0008-0000-0000-000023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60" name="PoljeZBesedilom 1059">
          <a:extLst>
            <a:ext uri="{FF2B5EF4-FFF2-40B4-BE49-F238E27FC236}">
              <a16:creationId xmlns:a16="http://schemas.microsoft.com/office/drawing/2014/main" id="{00000000-0008-0000-0000-000024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61" name="PoljeZBesedilom 1060">
          <a:extLst>
            <a:ext uri="{FF2B5EF4-FFF2-40B4-BE49-F238E27FC236}">
              <a16:creationId xmlns:a16="http://schemas.microsoft.com/office/drawing/2014/main" id="{00000000-0008-0000-0000-000025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62" name="PoljeZBesedilom 1061">
          <a:extLst>
            <a:ext uri="{FF2B5EF4-FFF2-40B4-BE49-F238E27FC236}">
              <a16:creationId xmlns:a16="http://schemas.microsoft.com/office/drawing/2014/main" id="{00000000-0008-0000-0000-000026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63" name="PoljeZBesedilom 1062">
          <a:extLst>
            <a:ext uri="{FF2B5EF4-FFF2-40B4-BE49-F238E27FC236}">
              <a16:creationId xmlns:a16="http://schemas.microsoft.com/office/drawing/2014/main" id="{00000000-0008-0000-0000-000027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64" name="PoljeZBesedilom 1063">
          <a:extLst>
            <a:ext uri="{FF2B5EF4-FFF2-40B4-BE49-F238E27FC236}">
              <a16:creationId xmlns:a16="http://schemas.microsoft.com/office/drawing/2014/main" id="{00000000-0008-0000-0000-000028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65" name="PoljeZBesedilom 1064">
          <a:extLst>
            <a:ext uri="{FF2B5EF4-FFF2-40B4-BE49-F238E27FC236}">
              <a16:creationId xmlns:a16="http://schemas.microsoft.com/office/drawing/2014/main" id="{00000000-0008-0000-0000-000029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66" name="PoljeZBesedilom 1065">
          <a:extLst>
            <a:ext uri="{FF2B5EF4-FFF2-40B4-BE49-F238E27FC236}">
              <a16:creationId xmlns:a16="http://schemas.microsoft.com/office/drawing/2014/main" id="{00000000-0008-0000-0000-00002A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67" name="PoljeZBesedilom 1066">
          <a:extLst>
            <a:ext uri="{FF2B5EF4-FFF2-40B4-BE49-F238E27FC236}">
              <a16:creationId xmlns:a16="http://schemas.microsoft.com/office/drawing/2014/main" id="{00000000-0008-0000-0000-00002B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68" name="PoljeZBesedilom 1067">
          <a:extLst>
            <a:ext uri="{FF2B5EF4-FFF2-40B4-BE49-F238E27FC236}">
              <a16:creationId xmlns:a16="http://schemas.microsoft.com/office/drawing/2014/main" id="{00000000-0008-0000-0000-00002C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69" name="PoljeZBesedilom 1068">
          <a:extLst>
            <a:ext uri="{FF2B5EF4-FFF2-40B4-BE49-F238E27FC236}">
              <a16:creationId xmlns:a16="http://schemas.microsoft.com/office/drawing/2014/main" id="{00000000-0008-0000-0000-00002D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70" name="PoljeZBesedilom 1069">
          <a:extLst>
            <a:ext uri="{FF2B5EF4-FFF2-40B4-BE49-F238E27FC236}">
              <a16:creationId xmlns:a16="http://schemas.microsoft.com/office/drawing/2014/main" id="{00000000-0008-0000-0000-00002E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71" name="PoljeZBesedilom 1070">
          <a:extLst>
            <a:ext uri="{FF2B5EF4-FFF2-40B4-BE49-F238E27FC236}">
              <a16:creationId xmlns:a16="http://schemas.microsoft.com/office/drawing/2014/main" id="{00000000-0008-0000-0000-00002F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72" name="PoljeZBesedilom 1071">
          <a:extLst>
            <a:ext uri="{FF2B5EF4-FFF2-40B4-BE49-F238E27FC236}">
              <a16:creationId xmlns:a16="http://schemas.microsoft.com/office/drawing/2014/main" id="{00000000-0008-0000-0000-000030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73" name="PoljeZBesedilom 1072">
          <a:extLst>
            <a:ext uri="{FF2B5EF4-FFF2-40B4-BE49-F238E27FC236}">
              <a16:creationId xmlns:a16="http://schemas.microsoft.com/office/drawing/2014/main" id="{00000000-0008-0000-0000-000031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74" name="PoljeZBesedilom 1073">
          <a:extLst>
            <a:ext uri="{FF2B5EF4-FFF2-40B4-BE49-F238E27FC236}">
              <a16:creationId xmlns:a16="http://schemas.microsoft.com/office/drawing/2014/main" id="{00000000-0008-0000-0000-000032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75" name="PoljeZBesedilom 1074">
          <a:extLst>
            <a:ext uri="{FF2B5EF4-FFF2-40B4-BE49-F238E27FC236}">
              <a16:creationId xmlns:a16="http://schemas.microsoft.com/office/drawing/2014/main" id="{00000000-0008-0000-0000-000033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76" name="PoljeZBesedilom 1075">
          <a:extLst>
            <a:ext uri="{FF2B5EF4-FFF2-40B4-BE49-F238E27FC236}">
              <a16:creationId xmlns:a16="http://schemas.microsoft.com/office/drawing/2014/main" id="{00000000-0008-0000-0000-000034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77" name="PoljeZBesedilom 1076">
          <a:extLst>
            <a:ext uri="{FF2B5EF4-FFF2-40B4-BE49-F238E27FC236}">
              <a16:creationId xmlns:a16="http://schemas.microsoft.com/office/drawing/2014/main" id="{00000000-0008-0000-0000-000035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78" name="PoljeZBesedilom 1077">
          <a:extLst>
            <a:ext uri="{FF2B5EF4-FFF2-40B4-BE49-F238E27FC236}">
              <a16:creationId xmlns:a16="http://schemas.microsoft.com/office/drawing/2014/main" id="{00000000-0008-0000-0000-000036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79" name="PoljeZBesedilom 1078">
          <a:extLst>
            <a:ext uri="{FF2B5EF4-FFF2-40B4-BE49-F238E27FC236}">
              <a16:creationId xmlns:a16="http://schemas.microsoft.com/office/drawing/2014/main" id="{00000000-0008-0000-0000-000037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80" name="PoljeZBesedilom 1079">
          <a:extLst>
            <a:ext uri="{FF2B5EF4-FFF2-40B4-BE49-F238E27FC236}">
              <a16:creationId xmlns:a16="http://schemas.microsoft.com/office/drawing/2014/main" id="{00000000-0008-0000-0000-000038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81" name="PoljeZBesedilom 1080">
          <a:extLst>
            <a:ext uri="{FF2B5EF4-FFF2-40B4-BE49-F238E27FC236}">
              <a16:creationId xmlns:a16="http://schemas.microsoft.com/office/drawing/2014/main" id="{00000000-0008-0000-0000-000039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82" name="PoljeZBesedilom 1081">
          <a:extLst>
            <a:ext uri="{FF2B5EF4-FFF2-40B4-BE49-F238E27FC236}">
              <a16:creationId xmlns:a16="http://schemas.microsoft.com/office/drawing/2014/main" id="{00000000-0008-0000-0000-00003A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83" name="PoljeZBesedilom 1082">
          <a:extLst>
            <a:ext uri="{FF2B5EF4-FFF2-40B4-BE49-F238E27FC236}">
              <a16:creationId xmlns:a16="http://schemas.microsoft.com/office/drawing/2014/main" id="{00000000-0008-0000-0000-00003B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84" name="PoljeZBesedilom 1083">
          <a:extLst>
            <a:ext uri="{FF2B5EF4-FFF2-40B4-BE49-F238E27FC236}">
              <a16:creationId xmlns:a16="http://schemas.microsoft.com/office/drawing/2014/main" id="{00000000-0008-0000-0000-00003C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85" name="PoljeZBesedilom 1084">
          <a:extLst>
            <a:ext uri="{FF2B5EF4-FFF2-40B4-BE49-F238E27FC236}">
              <a16:creationId xmlns:a16="http://schemas.microsoft.com/office/drawing/2014/main" id="{00000000-0008-0000-0000-00003D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86" name="PoljeZBesedilom 1085">
          <a:extLst>
            <a:ext uri="{FF2B5EF4-FFF2-40B4-BE49-F238E27FC236}">
              <a16:creationId xmlns:a16="http://schemas.microsoft.com/office/drawing/2014/main" id="{00000000-0008-0000-0000-00003E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87" name="PoljeZBesedilom 1086">
          <a:extLst>
            <a:ext uri="{FF2B5EF4-FFF2-40B4-BE49-F238E27FC236}">
              <a16:creationId xmlns:a16="http://schemas.microsoft.com/office/drawing/2014/main" id="{00000000-0008-0000-0000-00003F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88" name="PoljeZBesedilom 1087">
          <a:extLst>
            <a:ext uri="{FF2B5EF4-FFF2-40B4-BE49-F238E27FC236}">
              <a16:creationId xmlns:a16="http://schemas.microsoft.com/office/drawing/2014/main" id="{00000000-0008-0000-0000-000040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89" name="PoljeZBesedilom 1088">
          <a:extLst>
            <a:ext uri="{FF2B5EF4-FFF2-40B4-BE49-F238E27FC236}">
              <a16:creationId xmlns:a16="http://schemas.microsoft.com/office/drawing/2014/main" id="{00000000-0008-0000-0000-000041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90" name="PoljeZBesedilom 1089">
          <a:extLst>
            <a:ext uri="{FF2B5EF4-FFF2-40B4-BE49-F238E27FC236}">
              <a16:creationId xmlns:a16="http://schemas.microsoft.com/office/drawing/2014/main" id="{00000000-0008-0000-0000-000042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91" name="PoljeZBesedilom 1090">
          <a:extLst>
            <a:ext uri="{FF2B5EF4-FFF2-40B4-BE49-F238E27FC236}">
              <a16:creationId xmlns:a16="http://schemas.microsoft.com/office/drawing/2014/main" id="{00000000-0008-0000-0000-000043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92" name="PoljeZBesedilom 1091">
          <a:extLst>
            <a:ext uri="{FF2B5EF4-FFF2-40B4-BE49-F238E27FC236}">
              <a16:creationId xmlns:a16="http://schemas.microsoft.com/office/drawing/2014/main" id="{00000000-0008-0000-0000-000044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93" name="PoljeZBesedilom 1092">
          <a:extLst>
            <a:ext uri="{FF2B5EF4-FFF2-40B4-BE49-F238E27FC236}">
              <a16:creationId xmlns:a16="http://schemas.microsoft.com/office/drawing/2014/main" id="{00000000-0008-0000-0000-000045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94" name="PoljeZBesedilom 1093">
          <a:extLst>
            <a:ext uri="{FF2B5EF4-FFF2-40B4-BE49-F238E27FC236}">
              <a16:creationId xmlns:a16="http://schemas.microsoft.com/office/drawing/2014/main" id="{00000000-0008-0000-0000-000046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95" name="PoljeZBesedilom 1094">
          <a:extLst>
            <a:ext uri="{FF2B5EF4-FFF2-40B4-BE49-F238E27FC236}">
              <a16:creationId xmlns:a16="http://schemas.microsoft.com/office/drawing/2014/main" id="{00000000-0008-0000-0000-000047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96" name="PoljeZBesedilom 1095">
          <a:extLst>
            <a:ext uri="{FF2B5EF4-FFF2-40B4-BE49-F238E27FC236}">
              <a16:creationId xmlns:a16="http://schemas.microsoft.com/office/drawing/2014/main" id="{00000000-0008-0000-0000-000048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97" name="PoljeZBesedilom 1096">
          <a:extLst>
            <a:ext uri="{FF2B5EF4-FFF2-40B4-BE49-F238E27FC236}">
              <a16:creationId xmlns:a16="http://schemas.microsoft.com/office/drawing/2014/main" id="{00000000-0008-0000-0000-000049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98" name="PoljeZBesedilom 1097">
          <a:extLst>
            <a:ext uri="{FF2B5EF4-FFF2-40B4-BE49-F238E27FC236}">
              <a16:creationId xmlns:a16="http://schemas.microsoft.com/office/drawing/2014/main" id="{00000000-0008-0000-0000-00004A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099" name="PoljeZBesedilom 1098">
          <a:extLst>
            <a:ext uri="{FF2B5EF4-FFF2-40B4-BE49-F238E27FC236}">
              <a16:creationId xmlns:a16="http://schemas.microsoft.com/office/drawing/2014/main" id="{00000000-0008-0000-0000-00004B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00" name="PoljeZBesedilom 1099">
          <a:extLst>
            <a:ext uri="{FF2B5EF4-FFF2-40B4-BE49-F238E27FC236}">
              <a16:creationId xmlns:a16="http://schemas.microsoft.com/office/drawing/2014/main" id="{00000000-0008-0000-0000-00004C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01" name="PoljeZBesedilom 1100">
          <a:extLst>
            <a:ext uri="{FF2B5EF4-FFF2-40B4-BE49-F238E27FC236}">
              <a16:creationId xmlns:a16="http://schemas.microsoft.com/office/drawing/2014/main" id="{00000000-0008-0000-0000-00004D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02" name="PoljeZBesedilom 1101">
          <a:extLst>
            <a:ext uri="{FF2B5EF4-FFF2-40B4-BE49-F238E27FC236}">
              <a16:creationId xmlns:a16="http://schemas.microsoft.com/office/drawing/2014/main" id="{00000000-0008-0000-0000-00004E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03" name="PoljeZBesedilom 1102">
          <a:extLst>
            <a:ext uri="{FF2B5EF4-FFF2-40B4-BE49-F238E27FC236}">
              <a16:creationId xmlns:a16="http://schemas.microsoft.com/office/drawing/2014/main" id="{00000000-0008-0000-0000-00004F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04" name="PoljeZBesedilom 1103">
          <a:extLst>
            <a:ext uri="{FF2B5EF4-FFF2-40B4-BE49-F238E27FC236}">
              <a16:creationId xmlns:a16="http://schemas.microsoft.com/office/drawing/2014/main" id="{00000000-0008-0000-0000-000050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05" name="PoljeZBesedilom 1104">
          <a:extLst>
            <a:ext uri="{FF2B5EF4-FFF2-40B4-BE49-F238E27FC236}">
              <a16:creationId xmlns:a16="http://schemas.microsoft.com/office/drawing/2014/main" id="{00000000-0008-0000-0000-000051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06" name="PoljeZBesedilom 1105">
          <a:extLst>
            <a:ext uri="{FF2B5EF4-FFF2-40B4-BE49-F238E27FC236}">
              <a16:creationId xmlns:a16="http://schemas.microsoft.com/office/drawing/2014/main" id="{00000000-0008-0000-0000-000052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07" name="PoljeZBesedilom 1106">
          <a:extLst>
            <a:ext uri="{FF2B5EF4-FFF2-40B4-BE49-F238E27FC236}">
              <a16:creationId xmlns:a16="http://schemas.microsoft.com/office/drawing/2014/main" id="{00000000-0008-0000-0000-000053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08" name="PoljeZBesedilom 1107">
          <a:extLst>
            <a:ext uri="{FF2B5EF4-FFF2-40B4-BE49-F238E27FC236}">
              <a16:creationId xmlns:a16="http://schemas.microsoft.com/office/drawing/2014/main" id="{00000000-0008-0000-0000-000054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09" name="PoljeZBesedilom 1108">
          <a:extLst>
            <a:ext uri="{FF2B5EF4-FFF2-40B4-BE49-F238E27FC236}">
              <a16:creationId xmlns:a16="http://schemas.microsoft.com/office/drawing/2014/main" id="{00000000-0008-0000-0000-000055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10" name="PoljeZBesedilom 1109">
          <a:extLst>
            <a:ext uri="{FF2B5EF4-FFF2-40B4-BE49-F238E27FC236}">
              <a16:creationId xmlns:a16="http://schemas.microsoft.com/office/drawing/2014/main" id="{00000000-0008-0000-0000-000056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11" name="PoljeZBesedilom 1110">
          <a:extLst>
            <a:ext uri="{FF2B5EF4-FFF2-40B4-BE49-F238E27FC236}">
              <a16:creationId xmlns:a16="http://schemas.microsoft.com/office/drawing/2014/main" id="{00000000-0008-0000-0000-000057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12" name="PoljeZBesedilom 1111">
          <a:extLst>
            <a:ext uri="{FF2B5EF4-FFF2-40B4-BE49-F238E27FC236}">
              <a16:creationId xmlns:a16="http://schemas.microsoft.com/office/drawing/2014/main" id="{00000000-0008-0000-0000-000058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13" name="PoljeZBesedilom 1112">
          <a:extLst>
            <a:ext uri="{FF2B5EF4-FFF2-40B4-BE49-F238E27FC236}">
              <a16:creationId xmlns:a16="http://schemas.microsoft.com/office/drawing/2014/main" id="{00000000-0008-0000-0000-000059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14" name="PoljeZBesedilom 1113">
          <a:extLst>
            <a:ext uri="{FF2B5EF4-FFF2-40B4-BE49-F238E27FC236}">
              <a16:creationId xmlns:a16="http://schemas.microsoft.com/office/drawing/2014/main" id="{00000000-0008-0000-0000-00005A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15" name="PoljeZBesedilom 1114">
          <a:extLst>
            <a:ext uri="{FF2B5EF4-FFF2-40B4-BE49-F238E27FC236}">
              <a16:creationId xmlns:a16="http://schemas.microsoft.com/office/drawing/2014/main" id="{00000000-0008-0000-0000-00005B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16" name="PoljeZBesedilom 1115">
          <a:extLst>
            <a:ext uri="{FF2B5EF4-FFF2-40B4-BE49-F238E27FC236}">
              <a16:creationId xmlns:a16="http://schemas.microsoft.com/office/drawing/2014/main" id="{00000000-0008-0000-0000-00005C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17" name="PoljeZBesedilom 1116">
          <a:extLst>
            <a:ext uri="{FF2B5EF4-FFF2-40B4-BE49-F238E27FC236}">
              <a16:creationId xmlns:a16="http://schemas.microsoft.com/office/drawing/2014/main" id="{00000000-0008-0000-0000-00005D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18" name="PoljeZBesedilom 1117">
          <a:extLst>
            <a:ext uri="{FF2B5EF4-FFF2-40B4-BE49-F238E27FC236}">
              <a16:creationId xmlns:a16="http://schemas.microsoft.com/office/drawing/2014/main" id="{00000000-0008-0000-0000-00005E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19" name="PoljeZBesedilom 1118">
          <a:extLst>
            <a:ext uri="{FF2B5EF4-FFF2-40B4-BE49-F238E27FC236}">
              <a16:creationId xmlns:a16="http://schemas.microsoft.com/office/drawing/2014/main" id="{00000000-0008-0000-0000-00005F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20" name="PoljeZBesedilom 1119">
          <a:extLst>
            <a:ext uri="{FF2B5EF4-FFF2-40B4-BE49-F238E27FC236}">
              <a16:creationId xmlns:a16="http://schemas.microsoft.com/office/drawing/2014/main" id="{00000000-0008-0000-0000-000060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21" name="PoljeZBesedilom 1120">
          <a:extLst>
            <a:ext uri="{FF2B5EF4-FFF2-40B4-BE49-F238E27FC236}">
              <a16:creationId xmlns:a16="http://schemas.microsoft.com/office/drawing/2014/main" id="{00000000-0008-0000-0000-000061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22" name="PoljeZBesedilom 1121">
          <a:extLst>
            <a:ext uri="{FF2B5EF4-FFF2-40B4-BE49-F238E27FC236}">
              <a16:creationId xmlns:a16="http://schemas.microsoft.com/office/drawing/2014/main" id="{00000000-0008-0000-0000-000062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23" name="PoljeZBesedilom 1122">
          <a:extLst>
            <a:ext uri="{FF2B5EF4-FFF2-40B4-BE49-F238E27FC236}">
              <a16:creationId xmlns:a16="http://schemas.microsoft.com/office/drawing/2014/main" id="{00000000-0008-0000-0000-000063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24" name="PoljeZBesedilom 1123">
          <a:extLst>
            <a:ext uri="{FF2B5EF4-FFF2-40B4-BE49-F238E27FC236}">
              <a16:creationId xmlns:a16="http://schemas.microsoft.com/office/drawing/2014/main" id="{00000000-0008-0000-0000-000064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25" name="PoljeZBesedilom 1124">
          <a:extLst>
            <a:ext uri="{FF2B5EF4-FFF2-40B4-BE49-F238E27FC236}">
              <a16:creationId xmlns:a16="http://schemas.microsoft.com/office/drawing/2014/main" id="{00000000-0008-0000-0000-000065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26" name="PoljeZBesedilom 1125">
          <a:extLst>
            <a:ext uri="{FF2B5EF4-FFF2-40B4-BE49-F238E27FC236}">
              <a16:creationId xmlns:a16="http://schemas.microsoft.com/office/drawing/2014/main" id="{00000000-0008-0000-0000-000066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27" name="PoljeZBesedilom 1126">
          <a:extLst>
            <a:ext uri="{FF2B5EF4-FFF2-40B4-BE49-F238E27FC236}">
              <a16:creationId xmlns:a16="http://schemas.microsoft.com/office/drawing/2014/main" id="{00000000-0008-0000-0000-000067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28" name="PoljeZBesedilom 1127">
          <a:extLst>
            <a:ext uri="{FF2B5EF4-FFF2-40B4-BE49-F238E27FC236}">
              <a16:creationId xmlns:a16="http://schemas.microsoft.com/office/drawing/2014/main" id="{00000000-0008-0000-0000-000068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29" name="PoljeZBesedilom 1128">
          <a:extLst>
            <a:ext uri="{FF2B5EF4-FFF2-40B4-BE49-F238E27FC236}">
              <a16:creationId xmlns:a16="http://schemas.microsoft.com/office/drawing/2014/main" id="{00000000-0008-0000-0000-000069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30" name="PoljeZBesedilom 1129">
          <a:extLst>
            <a:ext uri="{FF2B5EF4-FFF2-40B4-BE49-F238E27FC236}">
              <a16:creationId xmlns:a16="http://schemas.microsoft.com/office/drawing/2014/main" id="{00000000-0008-0000-0000-00006A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31" name="PoljeZBesedilom 1130">
          <a:extLst>
            <a:ext uri="{FF2B5EF4-FFF2-40B4-BE49-F238E27FC236}">
              <a16:creationId xmlns:a16="http://schemas.microsoft.com/office/drawing/2014/main" id="{00000000-0008-0000-0000-00006B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32" name="PoljeZBesedilom 1131">
          <a:extLst>
            <a:ext uri="{FF2B5EF4-FFF2-40B4-BE49-F238E27FC236}">
              <a16:creationId xmlns:a16="http://schemas.microsoft.com/office/drawing/2014/main" id="{00000000-0008-0000-0000-00006C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33" name="PoljeZBesedilom 1132">
          <a:extLst>
            <a:ext uri="{FF2B5EF4-FFF2-40B4-BE49-F238E27FC236}">
              <a16:creationId xmlns:a16="http://schemas.microsoft.com/office/drawing/2014/main" id="{00000000-0008-0000-0000-00006D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34" name="PoljeZBesedilom 1133">
          <a:extLst>
            <a:ext uri="{FF2B5EF4-FFF2-40B4-BE49-F238E27FC236}">
              <a16:creationId xmlns:a16="http://schemas.microsoft.com/office/drawing/2014/main" id="{00000000-0008-0000-0000-00006E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35" name="PoljeZBesedilom 1134">
          <a:extLst>
            <a:ext uri="{FF2B5EF4-FFF2-40B4-BE49-F238E27FC236}">
              <a16:creationId xmlns:a16="http://schemas.microsoft.com/office/drawing/2014/main" id="{00000000-0008-0000-0000-00006F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36" name="PoljeZBesedilom 1135">
          <a:extLst>
            <a:ext uri="{FF2B5EF4-FFF2-40B4-BE49-F238E27FC236}">
              <a16:creationId xmlns:a16="http://schemas.microsoft.com/office/drawing/2014/main" id="{00000000-0008-0000-0000-000070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37" name="PoljeZBesedilom 1136">
          <a:extLst>
            <a:ext uri="{FF2B5EF4-FFF2-40B4-BE49-F238E27FC236}">
              <a16:creationId xmlns:a16="http://schemas.microsoft.com/office/drawing/2014/main" id="{00000000-0008-0000-0000-000071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38" name="PoljeZBesedilom 1137">
          <a:extLst>
            <a:ext uri="{FF2B5EF4-FFF2-40B4-BE49-F238E27FC236}">
              <a16:creationId xmlns:a16="http://schemas.microsoft.com/office/drawing/2014/main" id="{00000000-0008-0000-0000-000072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39" name="PoljeZBesedilom 1138">
          <a:extLst>
            <a:ext uri="{FF2B5EF4-FFF2-40B4-BE49-F238E27FC236}">
              <a16:creationId xmlns:a16="http://schemas.microsoft.com/office/drawing/2014/main" id="{00000000-0008-0000-0000-000073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40" name="PoljeZBesedilom 1139">
          <a:extLst>
            <a:ext uri="{FF2B5EF4-FFF2-40B4-BE49-F238E27FC236}">
              <a16:creationId xmlns:a16="http://schemas.microsoft.com/office/drawing/2014/main" id="{00000000-0008-0000-0000-000074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41" name="PoljeZBesedilom 1140">
          <a:extLst>
            <a:ext uri="{FF2B5EF4-FFF2-40B4-BE49-F238E27FC236}">
              <a16:creationId xmlns:a16="http://schemas.microsoft.com/office/drawing/2014/main" id="{00000000-0008-0000-0000-000075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42" name="PoljeZBesedilom 1141">
          <a:extLst>
            <a:ext uri="{FF2B5EF4-FFF2-40B4-BE49-F238E27FC236}">
              <a16:creationId xmlns:a16="http://schemas.microsoft.com/office/drawing/2014/main" id="{00000000-0008-0000-0000-000076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43" name="PoljeZBesedilom 1142">
          <a:extLst>
            <a:ext uri="{FF2B5EF4-FFF2-40B4-BE49-F238E27FC236}">
              <a16:creationId xmlns:a16="http://schemas.microsoft.com/office/drawing/2014/main" id="{00000000-0008-0000-0000-000077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44" name="PoljeZBesedilom 1143">
          <a:extLst>
            <a:ext uri="{FF2B5EF4-FFF2-40B4-BE49-F238E27FC236}">
              <a16:creationId xmlns:a16="http://schemas.microsoft.com/office/drawing/2014/main" id="{00000000-0008-0000-0000-000078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45" name="PoljeZBesedilom 1144">
          <a:extLst>
            <a:ext uri="{FF2B5EF4-FFF2-40B4-BE49-F238E27FC236}">
              <a16:creationId xmlns:a16="http://schemas.microsoft.com/office/drawing/2014/main" id="{00000000-0008-0000-0000-000079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46" name="PoljeZBesedilom 1145">
          <a:extLst>
            <a:ext uri="{FF2B5EF4-FFF2-40B4-BE49-F238E27FC236}">
              <a16:creationId xmlns:a16="http://schemas.microsoft.com/office/drawing/2014/main" id="{00000000-0008-0000-0000-00007A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47" name="PoljeZBesedilom 1146">
          <a:extLst>
            <a:ext uri="{FF2B5EF4-FFF2-40B4-BE49-F238E27FC236}">
              <a16:creationId xmlns:a16="http://schemas.microsoft.com/office/drawing/2014/main" id="{00000000-0008-0000-0000-00007B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48" name="PoljeZBesedilom 1147">
          <a:extLst>
            <a:ext uri="{FF2B5EF4-FFF2-40B4-BE49-F238E27FC236}">
              <a16:creationId xmlns:a16="http://schemas.microsoft.com/office/drawing/2014/main" id="{00000000-0008-0000-0000-00007C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49" name="PoljeZBesedilom 1148">
          <a:extLst>
            <a:ext uri="{FF2B5EF4-FFF2-40B4-BE49-F238E27FC236}">
              <a16:creationId xmlns:a16="http://schemas.microsoft.com/office/drawing/2014/main" id="{00000000-0008-0000-0000-00007D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50" name="PoljeZBesedilom 1149">
          <a:extLst>
            <a:ext uri="{FF2B5EF4-FFF2-40B4-BE49-F238E27FC236}">
              <a16:creationId xmlns:a16="http://schemas.microsoft.com/office/drawing/2014/main" id="{00000000-0008-0000-0000-00007E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51" name="PoljeZBesedilom 1150">
          <a:extLst>
            <a:ext uri="{FF2B5EF4-FFF2-40B4-BE49-F238E27FC236}">
              <a16:creationId xmlns:a16="http://schemas.microsoft.com/office/drawing/2014/main" id="{00000000-0008-0000-0000-00007F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52" name="PoljeZBesedilom 1151">
          <a:extLst>
            <a:ext uri="{FF2B5EF4-FFF2-40B4-BE49-F238E27FC236}">
              <a16:creationId xmlns:a16="http://schemas.microsoft.com/office/drawing/2014/main" id="{00000000-0008-0000-0000-000080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53" name="PoljeZBesedilom 1152">
          <a:extLst>
            <a:ext uri="{FF2B5EF4-FFF2-40B4-BE49-F238E27FC236}">
              <a16:creationId xmlns:a16="http://schemas.microsoft.com/office/drawing/2014/main" id="{00000000-0008-0000-0000-000081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54" name="PoljeZBesedilom 1153">
          <a:extLst>
            <a:ext uri="{FF2B5EF4-FFF2-40B4-BE49-F238E27FC236}">
              <a16:creationId xmlns:a16="http://schemas.microsoft.com/office/drawing/2014/main" id="{00000000-0008-0000-0000-000082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55" name="PoljeZBesedilom 1154">
          <a:extLst>
            <a:ext uri="{FF2B5EF4-FFF2-40B4-BE49-F238E27FC236}">
              <a16:creationId xmlns:a16="http://schemas.microsoft.com/office/drawing/2014/main" id="{00000000-0008-0000-0000-000083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56" name="PoljeZBesedilom 1155">
          <a:extLst>
            <a:ext uri="{FF2B5EF4-FFF2-40B4-BE49-F238E27FC236}">
              <a16:creationId xmlns:a16="http://schemas.microsoft.com/office/drawing/2014/main" id="{00000000-0008-0000-0000-000084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57" name="PoljeZBesedilom 1156">
          <a:extLst>
            <a:ext uri="{FF2B5EF4-FFF2-40B4-BE49-F238E27FC236}">
              <a16:creationId xmlns:a16="http://schemas.microsoft.com/office/drawing/2014/main" id="{00000000-0008-0000-0000-000085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58" name="PoljeZBesedilom 1157">
          <a:extLst>
            <a:ext uri="{FF2B5EF4-FFF2-40B4-BE49-F238E27FC236}">
              <a16:creationId xmlns:a16="http://schemas.microsoft.com/office/drawing/2014/main" id="{00000000-0008-0000-0000-000086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59" name="PoljeZBesedilom 1158">
          <a:extLst>
            <a:ext uri="{FF2B5EF4-FFF2-40B4-BE49-F238E27FC236}">
              <a16:creationId xmlns:a16="http://schemas.microsoft.com/office/drawing/2014/main" id="{00000000-0008-0000-0000-000087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60" name="PoljeZBesedilom 1159">
          <a:extLst>
            <a:ext uri="{FF2B5EF4-FFF2-40B4-BE49-F238E27FC236}">
              <a16:creationId xmlns:a16="http://schemas.microsoft.com/office/drawing/2014/main" id="{00000000-0008-0000-0000-000088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61" name="PoljeZBesedilom 1160">
          <a:extLst>
            <a:ext uri="{FF2B5EF4-FFF2-40B4-BE49-F238E27FC236}">
              <a16:creationId xmlns:a16="http://schemas.microsoft.com/office/drawing/2014/main" id="{00000000-0008-0000-0000-000089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62" name="PoljeZBesedilom 1161">
          <a:extLst>
            <a:ext uri="{FF2B5EF4-FFF2-40B4-BE49-F238E27FC236}">
              <a16:creationId xmlns:a16="http://schemas.microsoft.com/office/drawing/2014/main" id="{00000000-0008-0000-0000-00008A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63" name="PoljeZBesedilom 1162">
          <a:extLst>
            <a:ext uri="{FF2B5EF4-FFF2-40B4-BE49-F238E27FC236}">
              <a16:creationId xmlns:a16="http://schemas.microsoft.com/office/drawing/2014/main" id="{00000000-0008-0000-0000-00008B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64" name="PoljeZBesedilom 1163">
          <a:extLst>
            <a:ext uri="{FF2B5EF4-FFF2-40B4-BE49-F238E27FC236}">
              <a16:creationId xmlns:a16="http://schemas.microsoft.com/office/drawing/2014/main" id="{00000000-0008-0000-0000-00008C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65" name="PoljeZBesedilom 1164">
          <a:extLst>
            <a:ext uri="{FF2B5EF4-FFF2-40B4-BE49-F238E27FC236}">
              <a16:creationId xmlns:a16="http://schemas.microsoft.com/office/drawing/2014/main" id="{00000000-0008-0000-0000-00008D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66" name="PoljeZBesedilom 1165">
          <a:extLst>
            <a:ext uri="{FF2B5EF4-FFF2-40B4-BE49-F238E27FC236}">
              <a16:creationId xmlns:a16="http://schemas.microsoft.com/office/drawing/2014/main" id="{00000000-0008-0000-0000-00008E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67" name="PoljeZBesedilom 1166">
          <a:extLst>
            <a:ext uri="{FF2B5EF4-FFF2-40B4-BE49-F238E27FC236}">
              <a16:creationId xmlns:a16="http://schemas.microsoft.com/office/drawing/2014/main" id="{00000000-0008-0000-0000-00008F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68" name="PoljeZBesedilom 1167">
          <a:extLst>
            <a:ext uri="{FF2B5EF4-FFF2-40B4-BE49-F238E27FC236}">
              <a16:creationId xmlns:a16="http://schemas.microsoft.com/office/drawing/2014/main" id="{00000000-0008-0000-0000-000090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69" name="PoljeZBesedilom 1168">
          <a:extLst>
            <a:ext uri="{FF2B5EF4-FFF2-40B4-BE49-F238E27FC236}">
              <a16:creationId xmlns:a16="http://schemas.microsoft.com/office/drawing/2014/main" id="{00000000-0008-0000-0000-000091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70" name="PoljeZBesedilom 1169">
          <a:extLst>
            <a:ext uri="{FF2B5EF4-FFF2-40B4-BE49-F238E27FC236}">
              <a16:creationId xmlns:a16="http://schemas.microsoft.com/office/drawing/2014/main" id="{00000000-0008-0000-0000-000092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71" name="PoljeZBesedilom 1170">
          <a:extLst>
            <a:ext uri="{FF2B5EF4-FFF2-40B4-BE49-F238E27FC236}">
              <a16:creationId xmlns:a16="http://schemas.microsoft.com/office/drawing/2014/main" id="{00000000-0008-0000-0000-000093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72" name="PoljeZBesedilom 1171">
          <a:extLst>
            <a:ext uri="{FF2B5EF4-FFF2-40B4-BE49-F238E27FC236}">
              <a16:creationId xmlns:a16="http://schemas.microsoft.com/office/drawing/2014/main" id="{00000000-0008-0000-0000-000094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73" name="PoljeZBesedilom 1172">
          <a:extLst>
            <a:ext uri="{FF2B5EF4-FFF2-40B4-BE49-F238E27FC236}">
              <a16:creationId xmlns:a16="http://schemas.microsoft.com/office/drawing/2014/main" id="{00000000-0008-0000-0000-000095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74" name="PoljeZBesedilom 1173">
          <a:extLst>
            <a:ext uri="{FF2B5EF4-FFF2-40B4-BE49-F238E27FC236}">
              <a16:creationId xmlns:a16="http://schemas.microsoft.com/office/drawing/2014/main" id="{00000000-0008-0000-0000-000096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75" name="PoljeZBesedilom 1174">
          <a:extLst>
            <a:ext uri="{FF2B5EF4-FFF2-40B4-BE49-F238E27FC236}">
              <a16:creationId xmlns:a16="http://schemas.microsoft.com/office/drawing/2014/main" id="{00000000-0008-0000-0000-000097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76" name="PoljeZBesedilom 1175">
          <a:extLst>
            <a:ext uri="{FF2B5EF4-FFF2-40B4-BE49-F238E27FC236}">
              <a16:creationId xmlns:a16="http://schemas.microsoft.com/office/drawing/2014/main" id="{00000000-0008-0000-0000-000098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77" name="PoljeZBesedilom 1176">
          <a:extLst>
            <a:ext uri="{FF2B5EF4-FFF2-40B4-BE49-F238E27FC236}">
              <a16:creationId xmlns:a16="http://schemas.microsoft.com/office/drawing/2014/main" id="{00000000-0008-0000-0000-000099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78" name="PoljeZBesedilom 1177">
          <a:extLst>
            <a:ext uri="{FF2B5EF4-FFF2-40B4-BE49-F238E27FC236}">
              <a16:creationId xmlns:a16="http://schemas.microsoft.com/office/drawing/2014/main" id="{00000000-0008-0000-0000-00009A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79" name="PoljeZBesedilom 1178">
          <a:extLst>
            <a:ext uri="{FF2B5EF4-FFF2-40B4-BE49-F238E27FC236}">
              <a16:creationId xmlns:a16="http://schemas.microsoft.com/office/drawing/2014/main" id="{00000000-0008-0000-0000-00009B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80" name="PoljeZBesedilom 1179">
          <a:extLst>
            <a:ext uri="{FF2B5EF4-FFF2-40B4-BE49-F238E27FC236}">
              <a16:creationId xmlns:a16="http://schemas.microsoft.com/office/drawing/2014/main" id="{00000000-0008-0000-0000-00009C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81" name="PoljeZBesedilom 1180">
          <a:extLst>
            <a:ext uri="{FF2B5EF4-FFF2-40B4-BE49-F238E27FC236}">
              <a16:creationId xmlns:a16="http://schemas.microsoft.com/office/drawing/2014/main" id="{00000000-0008-0000-0000-00009D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82" name="PoljeZBesedilom 1181">
          <a:extLst>
            <a:ext uri="{FF2B5EF4-FFF2-40B4-BE49-F238E27FC236}">
              <a16:creationId xmlns:a16="http://schemas.microsoft.com/office/drawing/2014/main" id="{00000000-0008-0000-0000-00009E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83" name="PoljeZBesedilom 1182">
          <a:extLst>
            <a:ext uri="{FF2B5EF4-FFF2-40B4-BE49-F238E27FC236}">
              <a16:creationId xmlns:a16="http://schemas.microsoft.com/office/drawing/2014/main" id="{00000000-0008-0000-0000-00009F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84" name="PoljeZBesedilom 1183">
          <a:extLst>
            <a:ext uri="{FF2B5EF4-FFF2-40B4-BE49-F238E27FC236}">
              <a16:creationId xmlns:a16="http://schemas.microsoft.com/office/drawing/2014/main" id="{00000000-0008-0000-0000-0000A0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85" name="PoljeZBesedilom 1184">
          <a:extLst>
            <a:ext uri="{FF2B5EF4-FFF2-40B4-BE49-F238E27FC236}">
              <a16:creationId xmlns:a16="http://schemas.microsoft.com/office/drawing/2014/main" id="{00000000-0008-0000-0000-0000A1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86" name="PoljeZBesedilom 1185">
          <a:extLst>
            <a:ext uri="{FF2B5EF4-FFF2-40B4-BE49-F238E27FC236}">
              <a16:creationId xmlns:a16="http://schemas.microsoft.com/office/drawing/2014/main" id="{00000000-0008-0000-0000-0000A2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87" name="PoljeZBesedilom 1186">
          <a:extLst>
            <a:ext uri="{FF2B5EF4-FFF2-40B4-BE49-F238E27FC236}">
              <a16:creationId xmlns:a16="http://schemas.microsoft.com/office/drawing/2014/main" id="{00000000-0008-0000-0000-0000A3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88" name="PoljeZBesedilom 1187">
          <a:extLst>
            <a:ext uri="{FF2B5EF4-FFF2-40B4-BE49-F238E27FC236}">
              <a16:creationId xmlns:a16="http://schemas.microsoft.com/office/drawing/2014/main" id="{00000000-0008-0000-0000-0000A4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89" name="PoljeZBesedilom 1188">
          <a:extLst>
            <a:ext uri="{FF2B5EF4-FFF2-40B4-BE49-F238E27FC236}">
              <a16:creationId xmlns:a16="http://schemas.microsoft.com/office/drawing/2014/main" id="{00000000-0008-0000-0000-0000A5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90" name="PoljeZBesedilom 1189">
          <a:extLst>
            <a:ext uri="{FF2B5EF4-FFF2-40B4-BE49-F238E27FC236}">
              <a16:creationId xmlns:a16="http://schemas.microsoft.com/office/drawing/2014/main" id="{00000000-0008-0000-0000-0000A6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91" name="PoljeZBesedilom 1190">
          <a:extLst>
            <a:ext uri="{FF2B5EF4-FFF2-40B4-BE49-F238E27FC236}">
              <a16:creationId xmlns:a16="http://schemas.microsoft.com/office/drawing/2014/main" id="{00000000-0008-0000-0000-0000A7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92" name="PoljeZBesedilom 1191">
          <a:extLst>
            <a:ext uri="{FF2B5EF4-FFF2-40B4-BE49-F238E27FC236}">
              <a16:creationId xmlns:a16="http://schemas.microsoft.com/office/drawing/2014/main" id="{00000000-0008-0000-0000-0000A8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93" name="PoljeZBesedilom 1192">
          <a:extLst>
            <a:ext uri="{FF2B5EF4-FFF2-40B4-BE49-F238E27FC236}">
              <a16:creationId xmlns:a16="http://schemas.microsoft.com/office/drawing/2014/main" id="{00000000-0008-0000-0000-0000A9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94" name="PoljeZBesedilom 1193">
          <a:extLst>
            <a:ext uri="{FF2B5EF4-FFF2-40B4-BE49-F238E27FC236}">
              <a16:creationId xmlns:a16="http://schemas.microsoft.com/office/drawing/2014/main" id="{00000000-0008-0000-0000-0000AA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95" name="PoljeZBesedilom 1194">
          <a:extLst>
            <a:ext uri="{FF2B5EF4-FFF2-40B4-BE49-F238E27FC236}">
              <a16:creationId xmlns:a16="http://schemas.microsoft.com/office/drawing/2014/main" id="{00000000-0008-0000-0000-0000AB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96" name="PoljeZBesedilom 1195">
          <a:extLst>
            <a:ext uri="{FF2B5EF4-FFF2-40B4-BE49-F238E27FC236}">
              <a16:creationId xmlns:a16="http://schemas.microsoft.com/office/drawing/2014/main" id="{00000000-0008-0000-0000-0000AC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97" name="PoljeZBesedilom 1196">
          <a:extLst>
            <a:ext uri="{FF2B5EF4-FFF2-40B4-BE49-F238E27FC236}">
              <a16:creationId xmlns:a16="http://schemas.microsoft.com/office/drawing/2014/main" id="{00000000-0008-0000-0000-0000AD04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98" name="PoljeZBesedilom 1197">
          <a:extLst>
            <a:ext uri="{FF2B5EF4-FFF2-40B4-BE49-F238E27FC236}">
              <a16:creationId xmlns:a16="http://schemas.microsoft.com/office/drawing/2014/main" id="{00000000-0008-0000-0000-0000AE04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199" name="PoljeZBesedilom 1198">
          <a:extLst>
            <a:ext uri="{FF2B5EF4-FFF2-40B4-BE49-F238E27FC236}">
              <a16:creationId xmlns:a16="http://schemas.microsoft.com/office/drawing/2014/main" id="{00000000-0008-0000-0000-0000AF04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00" name="PoljeZBesedilom 1199">
          <a:extLst>
            <a:ext uri="{FF2B5EF4-FFF2-40B4-BE49-F238E27FC236}">
              <a16:creationId xmlns:a16="http://schemas.microsoft.com/office/drawing/2014/main" id="{00000000-0008-0000-0000-0000B004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01" name="PoljeZBesedilom 1200">
          <a:extLst>
            <a:ext uri="{FF2B5EF4-FFF2-40B4-BE49-F238E27FC236}">
              <a16:creationId xmlns:a16="http://schemas.microsoft.com/office/drawing/2014/main" id="{00000000-0008-0000-0000-0000B104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02" name="PoljeZBesedilom 1201">
          <a:extLst>
            <a:ext uri="{FF2B5EF4-FFF2-40B4-BE49-F238E27FC236}">
              <a16:creationId xmlns:a16="http://schemas.microsoft.com/office/drawing/2014/main" id="{00000000-0008-0000-0000-0000B204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03" name="PoljeZBesedilom 1202">
          <a:extLst>
            <a:ext uri="{FF2B5EF4-FFF2-40B4-BE49-F238E27FC236}">
              <a16:creationId xmlns:a16="http://schemas.microsoft.com/office/drawing/2014/main" id="{00000000-0008-0000-0000-0000B304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04" name="PoljeZBesedilom 1203">
          <a:extLst>
            <a:ext uri="{FF2B5EF4-FFF2-40B4-BE49-F238E27FC236}">
              <a16:creationId xmlns:a16="http://schemas.microsoft.com/office/drawing/2014/main" id="{00000000-0008-0000-0000-0000B404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05" name="PoljeZBesedilom 1204">
          <a:extLst>
            <a:ext uri="{FF2B5EF4-FFF2-40B4-BE49-F238E27FC236}">
              <a16:creationId xmlns:a16="http://schemas.microsoft.com/office/drawing/2014/main" id="{00000000-0008-0000-0000-0000B504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06" name="PoljeZBesedilom 1205">
          <a:extLst>
            <a:ext uri="{FF2B5EF4-FFF2-40B4-BE49-F238E27FC236}">
              <a16:creationId xmlns:a16="http://schemas.microsoft.com/office/drawing/2014/main" id="{00000000-0008-0000-0000-0000B604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07" name="PoljeZBesedilom 1206">
          <a:extLst>
            <a:ext uri="{FF2B5EF4-FFF2-40B4-BE49-F238E27FC236}">
              <a16:creationId xmlns:a16="http://schemas.microsoft.com/office/drawing/2014/main" id="{00000000-0008-0000-0000-0000B704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08" name="PoljeZBesedilom 1207">
          <a:extLst>
            <a:ext uri="{FF2B5EF4-FFF2-40B4-BE49-F238E27FC236}">
              <a16:creationId xmlns:a16="http://schemas.microsoft.com/office/drawing/2014/main" id="{00000000-0008-0000-0000-0000B804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09" name="PoljeZBesedilom 1208">
          <a:extLst>
            <a:ext uri="{FF2B5EF4-FFF2-40B4-BE49-F238E27FC236}">
              <a16:creationId xmlns:a16="http://schemas.microsoft.com/office/drawing/2014/main" id="{00000000-0008-0000-0000-0000B904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10" name="PoljeZBesedilom 1209">
          <a:extLst>
            <a:ext uri="{FF2B5EF4-FFF2-40B4-BE49-F238E27FC236}">
              <a16:creationId xmlns:a16="http://schemas.microsoft.com/office/drawing/2014/main" id="{00000000-0008-0000-0000-0000BA04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11" name="PoljeZBesedilom 1210">
          <a:extLst>
            <a:ext uri="{FF2B5EF4-FFF2-40B4-BE49-F238E27FC236}">
              <a16:creationId xmlns:a16="http://schemas.microsoft.com/office/drawing/2014/main" id="{00000000-0008-0000-0000-0000BB04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12" name="PoljeZBesedilom 1211">
          <a:extLst>
            <a:ext uri="{FF2B5EF4-FFF2-40B4-BE49-F238E27FC236}">
              <a16:creationId xmlns:a16="http://schemas.microsoft.com/office/drawing/2014/main" id="{00000000-0008-0000-0000-0000BC04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13" name="PoljeZBesedilom 1212">
          <a:extLst>
            <a:ext uri="{FF2B5EF4-FFF2-40B4-BE49-F238E27FC236}">
              <a16:creationId xmlns:a16="http://schemas.microsoft.com/office/drawing/2014/main" id="{00000000-0008-0000-0000-0000BD04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14" name="PoljeZBesedilom 1213">
          <a:extLst>
            <a:ext uri="{FF2B5EF4-FFF2-40B4-BE49-F238E27FC236}">
              <a16:creationId xmlns:a16="http://schemas.microsoft.com/office/drawing/2014/main" id="{00000000-0008-0000-0000-0000BE04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15" name="PoljeZBesedilom 1214">
          <a:extLst>
            <a:ext uri="{FF2B5EF4-FFF2-40B4-BE49-F238E27FC236}">
              <a16:creationId xmlns:a16="http://schemas.microsoft.com/office/drawing/2014/main" id="{00000000-0008-0000-0000-0000BF04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16" name="PoljeZBesedilom 1215">
          <a:extLst>
            <a:ext uri="{FF2B5EF4-FFF2-40B4-BE49-F238E27FC236}">
              <a16:creationId xmlns:a16="http://schemas.microsoft.com/office/drawing/2014/main" id="{00000000-0008-0000-0000-0000C004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17" name="PoljeZBesedilom 1216">
          <a:extLst>
            <a:ext uri="{FF2B5EF4-FFF2-40B4-BE49-F238E27FC236}">
              <a16:creationId xmlns:a16="http://schemas.microsoft.com/office/drawing/2014/main" id="{00000000-0008-0000-0000-0000C104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1218" name="PoljeZBesedilom 1217">
          <a:extLst>
            <a:ext uri="{FF2B5EF4-FFF2-40B4-BE49-F238E27FC236}">
              <a16:creationId xmlns:a16="http://schemas.microsoft.com/office/drawing/2014/main" id="{00000000-0008-0000-0000-0000C204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1219" name="PoljeZBesedilom 1218">
          <a:extLst>
            <a:ext uri="{FF2B5EF4-FFF2-40B4-BE49-F238E27FC236}">
              <a16:creationId xmlns:a16="http://schemas.microsoft.com/office/drawing/2014/main" id="{00000000-0008-0000-0000-0000C304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1220" name="PoljeZBesedilom 1219">
          <a:extLst>
            <a:ext uri="{FF2B5EF4-FFF2-40B4-BE49-F238E27FC236}">
              <a16:creationId xmlns:a16="http://schemas.microsoft.com/office/drawing/2014/main" id="{00000000-0008-0000-0000-0000C404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1221" name="PoljeZBesedilom 1220">
          <a:extLst>
            <a:ext uri="{FF2B5EF4-FFF2-40B4-BE49-F238E27FC236}">
              <a16:creationId xmlns:a16="http://schemas.microsoft.com/office/drawing/2014/main" id="{00000000-0008-0000-0000-0000C504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1222" name="PoljeZBesedilom 1221">
          <a:extLst>
            <a:ext uri="{FF2B5EF4-FFF2-40B4-BE49-F238E27FC236}">
              <a16:creationId xmlns:a16="http://schemas.microsoft.com/office/drawing/2014/main" id="{00000000-0008-0000-0000-0000C604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1223" name="PoljeZBesedilom 1222">
          <a:extLst>
            <a:ext uri="{FF2B5EF4-FFF2-40B4-BE49-F238E27FC236}">
              <a16:creationId xmlns:a16="http://schemas.microsoft.com/office/drawing/2014/main" id="{00000000-0008-0000-0000-0000C704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1224" name="PoljeZBesedilom 1223">
          <a:extLst>
            <a:ext uri="{FF2B5EF4-FFF2-40B4-BE49-F238E27FC236}">
              <a16:creationId xmlns:a16="http://schemas.microsoft.com/office/drawing/2014/main" id="{00000000-0008-0000-0000-0000C804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1225" name="PoljeZBesedilom 1224">
          <a:extLst>
            <a:ext uri="{FF2B5EF4-FFF2-40B4-BE49-F238E27FC236}">
              <a16:creationId xmlns:a16="http://schemas.microsoft.com/office/drawing/2014/main" id="{00000000-0008-0000-0000-0000C904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1226" name="PoljeZBesedilom 1225">
          <a:extLst>
            <a:ext uri="{FF2B5EF4-FFF2-40B4-BE49-F238E27FC236}">
              <a16:creationId xmlns:a16="http://schemas.microsoft.com/office/drawing/2014/main" id="{00000000-0008-0000-0000-0000CA04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1227" name="PoljeZBesedilom 1226">
          <a:extLst>
            <a:ext uri="{FF2B5EF4-FFF2-40B4-BE49-F238E27FC236}">
              <a16:creationId xmlns:a16="http://schemas.microsoft.com/office/drawing/2014/main" id="{00000000-0008-0000-0000-0000CB04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1228" name="PoljeZBesedilom 1227">
          <a:extLst>
            <a:ext uri="{FF2B5EF4-FFF2-40B4-BE49-F238E27FC236}">
              <a16:creationId xmlns:a16="http://schemas.microsoft.com/office/drawing/2014/main" id="{00000000-0008-0000-0000-0000CC04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1229" name="PoljeZBesedilom 1228">
          <a:extLst>
            <a:ext uri="{FF2B5EF4-FFF2-40B4-BE49-F238E27FC236}">
              <a16:creationId xmlns:a16="http://schemas.microsoft.com/office/drawing/2014/main" id="{00000000-0008-0000-0000-0000CD04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1230" name="PoljeZBesedilom 1229">
          <a:extLst>
            <a:ext uri="{FF2B5EF4-FFF2-40B4-BE49-F238E27FC236}">
              <a16:creationId xmlns:a16="http://schemas.microsoft.com/office/drawing/2014/main" id="{00000000-0008-0000-0000-0000CE04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1231" name="PoljeZBesedilom 1230">
          <a:extLst>
            <a:ext uri="{FF2B5EF4-FFF2-40B4-BE49-F238E27FC236}">
              <a16:creationId xmlns:a16="http://schemas.microsoft.com/office/drawing/2014/main" id="{00000000-0008-0000-0000-0000CF04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1232" name="PoljeZBesedilom 1231">
          <a:extLst>
            <a:ext uri="{FF2B5EF4-FFF2-40B4-BE49-F238E27FC236}">
              <a16:creationId xmlns:a16="http://schemas.microsoft.com/office/drawing/2014/main" id="{00000000-0008-0000-0000-0000D004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1233" name="PoljeZBesedilom 1232">
          <a:extLst>
            <a:ext uri="{FF2B5EF4-FFF2-40B4-BE49-F238E27FC236}">
              <a16:creationId xmlns:a16="http://schemas.microsoft.com/office/drawing/2014/main" id="{00000000-0008-0000-0000-0000D104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1234" name="PoljeZBesedilom 1233">
          <a:extLst>
            <a:ext uri="{FF2B5EF4-FFF2-40B4-BE49-F238E27FC236}">
              <a16:creationId xmlns:a16="http://schemas.microsoft.com/office/drawing/2014/main" id="{00000000-0008-0000-0000-0000D204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1235" name="PoljeZBesedilom 1234">
          <a:extLst>
            <a:ext uri="{FF2B5EF4-FFF2-40B4-BE49-F238E27FC236}">
              <a16:creationId xmlns:a16="http://schemas.microsoft.com/office/drawing/2014/main" id="{00000000-0008-0000-0000-0000D304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36" name="PoljeZBesedilom 1235">
          <a:extLst>
            <a:ext uri="{FF2B5EF4-FFF2-40B4-BE49-F238E27FC236}">
              <a16:creationId xmlns:a16="http://schemas.microsoft.com/office/drawing/2014/main" id="{00000000-0008-0000-0000-0000D4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37" name="PoljeZBesedilom 1236">
          <a:extLst>
            <a:ext uri="{FF2B5EF4-FFF2-40B4-BE49-F238E27FC236}">
              <a16:creationId xmlns:a16="http://schemas.microsoft.com/office/drawing/2014/main" id="{00000000-0008-0000-0000-0000D5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38" name="PoljeZBesedilom 1237">
          <a:extLst>
            <a:ext uri="{FF2B5EF4-FFF2-40B4-BE49-F238E27FC236}">
              <a16:creationId xmlns:a16="http://schemas.microsoft.com/office/drawing/2014/main" id="{00000000-0008-0000-0000-0000D6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39" name="PoljeZBesedilom 1238">
          <a:extLst>
            <a:ext uri="{FF2B5EF4-FFF2-40B4-BE49-F238E27FC236}">
              <a16:creationId xmlns:a16="http://schemas.microsoft.com/office/drawing/2014/main" id="{00000000-0008-0000-0000-0000D7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40" name="PoljeZBesedilom 1239">
          <a:extLst>
            <a:ext uri="{FF2B5EF4-FFF2-40B4-BE49-F238E27FC236}">
              <a16:creationId xmlns:a16="http://schemas.microsoft.com/office/drawing/2014/main" id="{00000000-0008-0000-0000-0000D8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41" name="PoljeZBesedilom 1240">
          <a:extLst>
            <a:ext uri="{FF2B5EF4-FFF2-40B4-BE49-F238E27FC236}">
              <a16:creationId xmlns:a16="http://schemas.microsoft.com/office/drawing/2014/main" id="{00000000-0008-0000-0000-0000D9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42" name="PoljeZBesedilom 1241">
          <a:extLst>
            <a:ext uri="{FF2B5EF4-FFF2-40B4-BE49-F238E27FC236}">
              <a16:creationId xmlns:a16="http://schemas.microsoft.com/office/drawing/2014/main" id="{00000000-0008-0000-0000-0000DA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43" name="PoljeZBesedilom 1242">
          <a:extLst>
            <a:ext uri="{FF2B5EF4-FFF2-40B4-BE49-F238E27FC236}">
              <a16:creationId xmlns:a16="http://schemas.microsoft.com/office/drawing/2014/main" id="{00000000-0008-0000-0000-0000DB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44" name="PoljeZBesedilom 1243">
          <a:extLst>
            <a:ext uri="{FF2B5EF4-FFF2-40B4-BE49-F238E27FC236}">
              <a16:creationId xmlns:a16="http://schemas.microsoft.com/office/drawing/2014/main" id="{00000000-0008-0000-0000-0000DC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45" name="PoljeZBesedilom 1244">
          <a:extLst>
            <a:ext uri="{FF2B5EF4-FFF2-40B4-BE49-F238E27FC236}">
              <a16:creationId xmlns:a16="http://schemas.microsoft.com/office/drawing/2014/main" id="{00000000-0008-0000-0000-0000DD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46" name="PoljeZBesedilom 1245">
          <a:extLst>
            <a:ext uri="{FF2B5EF4-FFF2-40B4-BE49-F238E27FC236}">
              <a16:creationId xmlns:a16="http://schemas.microsoft.com/office/drawing/2014/main" id="{00000000-0008-0000-0000-0000DE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47" name="PoljeZBesedilom 1246">
          <a:extLst>
            <a:ext uri="{FF2B5EF4-FFF2-40B4-BE49-F238E27FC236}">
              <a16:creationId xmlns:a16="http://schemas.microsoft.com/office/drawing/2014/main" id="{00000000-0008-0000-0000-0000DF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48" name="PoljeZBesedilom 1247">
          <a:extLst>
            <a:ext uri="{FF2B5EF4-FFF2-40B4-BE49-F238E27FC236}">
              <a16:creationId xmlns:a16="http://schemas.microsoft.com/office/drawing/2014/main" id="{00000000-0008-0000-0000-0000E0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49" name="PoljeZBesedilom 1248">
          <a:extLst>
            <a:ext uri="{FF2B5EF4-FFF2-40B4-BE49-F238E27FC236}">
              <a16:creationId xmlns:a16="http://schemas.microsoft.com/office/drawing/2014/main" id="{00000000-0008-0000-0000-0000E1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50" name="PoljeZBesedilom 1249">
          <a:extLst>
            <a:ext uri="{FF2B5EF4-FFF2-40B4-BE49-F238E27FC236}">
              <a16:creationId xmlns:a16="http://schemas.microsoft.com/office/drawing/2014/main" id="{00000000-0008-0000-0000-0000E2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51" name="PoljeZBesedilom 1250">
          <a:extLst>
            <a:ext uri="{FF2B5EF4-FFF2-40B4-BE49-F238E27FC236}">
              <a16:creationId xmlns:a16="http://schemas.microsoft.com/office/drawing/2014/main" id="{00000000-0008-0000-0000-0000E3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52" name="PoljeZBesedilom 1251">
          <a:extLst>
            <a:ext uri="{FF2B5EF4-FFF2-40B4-BE49-F238E27FC236}">
              <a16:creationId xmlns:a16="http://schemas.microsoft.com/office/drawing/2014/main" id="{00000000-0008-0000-0000-0000E4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53" name="PoljeZBesedilom 1252">
          <a:extLst>
            <a:ext uri="{FF2B5EF4-FFF2-40B4-BE49-F238E27FC236}">
              <a16:creationId xmlns:a16="http://schemas.microsoft.com/office/drawing/2014/main" id="{00000000-0008-0000-0000-0000E5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54" name="PoljeZBesedilom 1253">
          <a:extLst>
            <a:ext uri="{FF2B5EF4-FFF2-40B4-BE49-F238E27FC236}">
              <a16:creationId xmlns:a16="http://schemas.microsoft.com/office/drawing/2014/main" id="{00000000-0008-0000-0000-0000E6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55" name="PoljeZBesedilom 1254">
          <a:extLst>
            <a:ext uri="{FF2B5EF4-FFF2-40B4-BE49-F238E27FC236}">
              <a16:creationId xmlns:a16="http://schemas.microsoft.com/office/drawing/2014/main" id="{00000000-0008-0000-0000-0000E7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56" name="PoljeZBesedilom 1255">
          <a:extLst>
            <a:ext uri="{FF2B5EF4-FFF2-40B4-BE49-F238E27FC236}">
              <a16:creationId xmlns:a16="http://schemas.microsoft.com/office/drawing/2014/main" id="{00000000-0008-0000-0000-0000E8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57" name="PoljeZBesedilom 1256">
          <a:extLst>
            <a:ext uri="{FF2B5EF4-FFF2-40B4-BE49-F238E27FC236}">
              <a16:creationId xmlns:a16="http://schemas.microsoft.com/office/drawing/2014/main" id="{00000000-0008-0000-0000-0000E9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58" name="PoljeZBesedilom 1257">
          <a:extLst>
            <a:ext uri="{FF2B5EF4-FFF2-40B4-BE49-F238E27FC236}">
              <a16:creationId xmlns:a16="http://schemas.microsoft.com/office/drawing/2014/main" id="{00000000-0008-0000-0000-0000EA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59" name="PoljeZBesedilom 1258">
          <a:extLst>
            <a:ext uri="{FF2B5EF4-FFF2-40B4-BE49-F238E27FC236}">
              <a16:creationId xmlns:a16="http://schemas.microsoft.com/office/drawing/2014/main" id="{00000000-0008-0000-0000-0000EB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60" name="PoljeZBesedilom 1259">
          <a:extLst>
            <a:ext uri="{FF2B5EF4-FFF2-40B4-BE49-F238E27FC236}">
              <a16:creationId xmlns:a16="http://schemas.microsoft.com/office/drawing/2014/main" id="{00000000-0008-0000-0000-0000EC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61" name="PoljeZBesedilom 1260">
          <a:extLst>
            <a:ext uri="{FF2B5EF4-FFF2-40B4-BE49-F238E27FC236}">
              <a16:creationId xmlns:a16="http://schemas.microsoft.com/office/drawing/2014/main" id="{00000000-0008-0000-0000-0000ED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62" name="PoljeZBesedilom 1261">
          <a:extLst>
            <a:ext uri="{FF2B5EF4-FFF2-40B4-BE49-F238E27FC236}">
              <a16:creationId xmlns:a16="http://schemas.microsoft.com/office/drawing/2014/main" id="{00000000-0008-0000-0000-0000EE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63" name="PoljeZBesedilom 1262">
          <a:extLst>
            <a:ext uri="{FF2B5EF4-FFF2-40B4-BE49-F238E27FC236}">
              <a16:creationId xmlns:a16="http://schemas.microsoft.com/office/drawing/2014/main" id="{00000000-0008-0000-0000-0000EF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64" name="PoljeZBesedilom 1263">
          <a:extLst>
            <a:ext uri="{FF2B5EF4-FFF2-40B4-BE49-F238E27FC236}">
              <a16:creationId xmlns:a16="http://schemas.microsoft.com/office/drawing/2014/main" id="{00000000-0008-0000-0000-0000F0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65" name="PoljeZBesedilom 1264">
          <a:extLst>
            <a:ext uri="{FF2B5EF4-FFF2-40B4-BE49-F238E27FC236}">
              <a16:creationId xmlns:a16="http://schemas.microsoft.com/office/drawing/2014/main" id="{00000000-0008-0000-0000-0000F1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66" name="PoljeZBesedilom 1265">
          <a:extLst>
            <a:ext uri="{FF2B5EF4-FFF2-40B4-BE49-F238E27FC236}">
              <a16:creationId xmlns:a16="http://schemas.microsoft.com/office/drawing/2014/main" id="{00000000-0008-0000-0000-0000F2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67" name="PoljeZBesedilom 1266">
          <a:extLst>
            <a:ext uri="{FF2B5EF4-FFF2-40B4-BE49-F238E27FC236}">
              <a16:creationId xmlns:a16="http://schemas.microsoft.com/office/drawing/2014/main" id="{00000000-0008-0000-0000-0000F3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68" name="PoljeZBesedilom 1267">
          <a:extLst>
            <a:ext uri="{FF2B5EF4-FFF2-40B4-BE49-F238E27FC236}">
              <a16:creationId xmlns:a16="http://schemas.microsoft.com/office/drawing/2014/main" id="{00000000-0008-0000-0000-0000F4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69" name="PoljeZBesedilom 1268">
          <a:extLst>
            <a:ext uri="{FF2B5EF4-FFF2-40B4-BE49-F238E27FC236}">
              <a16:creationId xmlns:a16="http://schemas.microsoft.com/office/drawing/2014/main" id="{00000000-0008-0000-0000-0000F5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70" name="PoljeZBesedilom 1269">
          <a:extLst>
            <a:ext uri="{FF2B5EF4-FFF2-40B4-BE49-F238E27FC236}">
              <a16:creationId xmlns:a16="http://schemas.microsoft.com/office/drawing/2014/main" id="{00000000-0008-0000-0000-0000F6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71" name="PoljeZBesedilom 1270">
          <a:extLst>
            <a:ext uri="{FF2B5EF4-FFF2-40B4-BE49-F238E27FC236}">
              <a16:creationId xmlns:a16="http://schemas.microsoft.com/office/drawing/2014/main" id="{00000000-0008-0000-0000-0000F7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72" name="PoljeZBesedilom 1271">
          <a:extLst>
            <a:ext uri="{FF2B5EF4-FFF2-40B4-BE49-F238E27FC236}">
              <a16:creationId xmlns:a16="http://schemas.microsoft.com/office/drawing/2014/main" id="{00000000-0008-0000-0000-0000F8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73" name="PoljeZBesedilom 1272">
          <a:extLst>
            <a:ext uri="{FF2B5EF4-FFF2-40B4-BE49-F238E27FC236}">
              <a16:creationId xmlns:a16="http://schemas.microsoft.com/office/drawing/2014/main" id="{00000000-0008-0000-0000-0000F9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74" name="PoljeZBesedilom 1273">
          <a:extLst>
            <a:ext uri="{FF2B5EF4-FFF2-40B4-BE49-F238E27FC236}">
              <a16:creationId xmlns:a16="http://schemas.microsoft.com/office/drawing/2014/main" id="{00000000-0008-0000-0000-0000FA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75" name="PoljeZBesedilom 1274">
          <a:extLst>
            <a:ext uri="{FF2B5EF4-FFF2-40B4-BE49-F238E27FC236}">
              <a16:creationId xmlns:a16="http://schemas.microsoft.com/office/drawing/2014/main" id="{00000000-0008-0000-0000-0000FB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76" name="PoljeZBesedilom 1275">
          <a:extLst>
            <a:ext uri="{FF2B5EF4-FFF2-40B4-BE49-F238E27FC236}">
              <a16:creationId xmlns:a16="http://schemas.microsoft.com/office/drawing/2014/main" id="{00000000-0008-0000-0000-0000FC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77" name="PoljeZBesedilom 1276">
          <a:extLst>
            <a:ext uri="{FF2B5EF4-FFF2-40B4-BE49-F238E27FC236}">
              <a16:creationId xmlns:a16="http://schemas.microsoft.com/office/drawing/2014/main" id="{00000000-0008-0000-0000-0000FD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78" name="PoljeZBesedilom 1277">
          <a:extLst>
            <a:ext uri="{FF2B5EF4-FFF2-40B4-BE49-F238E27FC236}">
              <a16:creationId xmlns:a16="http://schemas.microsoft.com/office/drawing/2014/main" id="{00000000-0008-0000-0000-0000FE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79" name="PoljeZBesedilom 1278">
          <a:extLst>
            <a:ext uri="{FF2B5EF4-FFF2-40B4-BE49-F238E27FC236}">
              <a16:creationId xmlns:a16="http://schemas.microsoft.com/office/drawing/2014/main" id="{00000000-0008-0000-0000-0000FF04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80" name="PoljeZBesedilom 1279">
          <a:extLst>
            <a:ext uri="{FF2B5EF4-FFF2-40B4-BE49-F238E27FC236}">
              <a16:creationId xmlns:a16="http://schemas.microsoft.com/office/drawing/2014/main" id="{00000000-0008-0000-0000-000000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81" name="PoljeZBesedilom 1280">
          <a:extLst>
            <a:ext uri="{FF2B5EF4-FFF2-40B4-BE49-F238E27FC236}">
              <a16:creationId xmlns:a16="http://schemas.microsoft.com/office/drawing/2014/main" id="{00000000-0008-0000-0000-000001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82" name="PoljeZBesedilom 1281">
          <a:extLst>
            <a:ext uri="{FF2B5EF4-FFF2-40B4-BE49-F238E27FC236}">
              <a16:creationId xmlns:a16="http://schemas.microsoft.com/office/drawing/2014/main" id="{00000000-0008-0000-0000-000002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83" name="PoljeZBesedilom 1282">
          <a:extLst>
            <a:ext uri="{FF2B5EF4-FFF2-40B4-BE49-F238E27FC236}">
              <a16:creationId xmlns:a16="http://schemas.microsoft.com/office/drawing/2014/main" id="{00000000-0008-0000-0000-000003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84" name="PoljeZBesedilom 1283">
          <a:extLst>
            <a:ext uri="{FF2B5EF4-FFF2-40B4-BE49-F238E27FC236}">
              <a16:creationId xmlns:a16="http://schemas.microsoft.com/office/drawing/2014/main" id="{00000000-0008-0000-0000-000004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85" name="PoljeZBesedilom 1284">
          <a:extLst>
            <a:ext uri="{FF2B5EF4-FFF2-40B4-BE49-F238E27FC236}">
              <a16:creationId xmlns:a16="http://schemas.microsoft.com/office/drawing/2014/main" id="{00000000-0008-0000-0000-000005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86" name="PoljeZBesedilom 1285">
          <a:extLst>
            <a:ext uri="{FF2B5EF4-FFF2-40B4-BE49-F238E27FC236}">
              <a16:creationId xmlns:a16="http://schemas.microsoft.com/office/drawing/2014/main" id="{00000000-0008-0000-0000-000006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87" name="PoljeZBesedilom 1286">
          <a:extLst>
            <a:ext uri="{FF2B5EF4-FFF2-40B4-BE49-F238E27FC236}">
              <a16:creationId xmlns:a16="http://schemas.microsoft.com/office/drawing/2014/main" id="{00000000-0008-0000-0000-000007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88" name="PoljeZBesedilom 1287">
          <a:extLst>
            <a:ext uri="{FF2B5EF4-FFF2-40B4-BE49-F238E27FC236}">
              <a16:creationId xmlns:a16="http://schemas.microsoft.com/office/drawing/2014/main" id="{00000000-0008-0000-0000-000008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89" name="PoljeZBesedilom 1288">
          <a:extLst>
            <a:ext uri="{FF2B5EF4-FFF2-40B4-BE49-F238E27FC236}">
              <a16:creationId xmlns:a16="http://schemas.microsoft.com/office/drawing/2014/main" id="{00000000-0008-0000-0000-000009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90" name="PoljeZBesedilom 1289">
          <a:extLst>
            <a:ext uri="{FF2B5EF4-FFF2-40B4-BE49-F238E27FC236}">
              <a16:creationId xmlns:a16="http://schemas.microsoft.com/office/drawing/2014/main" id="{00000000-0008-0000-0000-00000A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91" name="PoljeZBesedilom 1290">
          <a:extLst>
            <a:ext uri="{FF2B5EF4-FFF2-40B4-BE49-F238E27FC236}">
              <a16:creationId xmlns:a16="http://schemas.microsoft.com/office/drawing/2014/main" id="{00000000-0008-0000-0000-00000B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92" name="PoljeZBesedilom 1291">
          <a:extLst>
            <a:ext uri="{FF2B5EF4-FFF2-40B4-BE49-F238E27FC236}">
              <a16:creationId xmlns:a16="http://schemas.microsoft.com/office/drawing/2014/main" id="{00000000-0008-0000-0000-00000C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93" name="PoljeZBesedilom 1292">
          <a:extLst>
            <a:ext uri="{FF2B5EF4-FFF2-40B4-BE49-F238E27FC236}">
              <a16:creationId xmlns:a16="http://schemas.microsoft.com/office/drawing/2014/main" id="{00000000-0008-0000-0000-00000D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94" name="PoljeZBesedilom 1293">
          <a:extLst>
            <a:ext uri="{FF2B5EF4-FFF2-40B4-BE49-F238E27FC236}">
              <a16:creationId xmlns:a16="http://schemas.microsoft.com/office/drawing/2014/main" id="{00000000-0008-0000-0000-00000E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95" name="PoljeZBesedilom 1294">
          <a:extLst>
            <a:ext uri="{FF2B5EF4-FFF2-40B4-BE49-F238E27FC236}">
              <a16:creationId xmlns:a16="http://schemas.microsoft.com/office/drawing/2014/main" id="{00000000-0008-0000-0000-00000F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96" name="PoljeZBesedilom 1295">
          <a:extLst>
            <a:ext uri="{FF2B5EF4-FFF2-40B4-BE49-F238E27FC236}">
              <a16:creationId xmlns:a16="http://schemas.microsoft.com/office/drawing/2014/main" id="{00000000-0008-0000-0000-000010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97" name="PoljeZBesedilom 1296">
          <a:extLst>
            <a:ext uri="{FF2B5EF4-FFF2-40B4-BE49-F238E27FC236}">
              <a16:creationId xmlns:a16="http://schemas.microsoft.com/office/drawing/2014/main" id="{00000000-0008-0000-0000-000011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98" name="PoljeZBesedilom 1297">
          <a:extLst>
            <a:ext uri="{FF2B5EF4-FFF2-40B4-BE49-F238E27FC236}">
              <a16:creationId xmlns:a16="http://schemas.microsoft.com/office/drawing/2014/main" id="{00000000-0008-0000-0000-000012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299" name="PoljeZBesedilom 1298">
          <a:extLst>
            <a:ext uri="{FF2B5EF4-FFF2-40B4-BE49-F238E27FC236}">
              <a16:creationId xmlns:a16="http://schemas.microsoft.com/office/drawing/2014/main" id="{00000000-0008-0000-0000-000013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00" name="PoljeZBesedilom 1299">
          <a:extLst>
            <a:ext uri="{FF2B5EF4-FFF2-40B4-BE49-F238E27FC236}">
              <a16:creationId xmlns:a16="http://schemas.microsoft.com/office/drawing/2014/main" id="{00000000-0008-0000-0000-000014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01" name="PoljeZBesedilom 1300">
          <a:extLst>
            <a:ext uri="{FF2B5EF4-FFF2-40B4-BE49-F238E27FC236}">
              <a16:creationId xmlns:a16="http://schemas.microsoft.com/office/drawing/2014/main" id="{00000000-0008-0000-0000-000015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02" name="PoljeZBesedilom 1301">
          <a:extLst>
            <a:ext uri="{FF2B5EF4-FFF2-40B4-BE49-F238E27FC236}">
              <a16:creationId xmlns:a16="http://schemas.microsoft.com/office/drawing/2014/main" id="{00000000-0008-0000-0000-000016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03" name="PoljeZBesedilom 1302">
          <a:extLst>
            <a:ext uri="{FF2B5EF4-FFF2-40B4-BE49-F238E27FC236}">
              <a16:creationId xmlns:a16="http://schemas.microsoft.com/office/drawing/2014/main" id="{00000000-0008-0000-0000-000017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04" name="PoljeZBesedilom 1303">
          <a:extLst>
            <a:ext uri="{FF2B5EF4-FFF2-40B4-BE49-F238E27FC236}">
              <a16:creationId xmlns:a16="http://schemas.microsoft.com/office/drawing/2014/main" id="{00000000-0008-0000-0000-000018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05" name="PoljeZBesedilom 1304">
          <a:extLst>
            <a:ext uri="{FF2B5EF4-FFF2-40B4-BE49-F238E27FC236}">
              <a16:creationId xmlns:a16="http://schemas.microsoft.com/office/drawing/2014/main" id="{00000000-0008-0000-0000-000019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06" name="PoljeZBesedilom 1305">
          <a:extLst>
            <a:ext uri="{FF2B5EF4-FFF2-40B4-BE49-F238E27FC236}">
              <a16:creationId xmlns:a16="http://schemas.microsoft.com/office/drawing/2014/main" id="{00000000-0008-0000-0000-00001A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07" name="PoljeZBesedilom 1306">
          <a:extLst>
            <a:ext uri="{FF2B5EF4-FFF2-40B4-BE49-F238E27FC236}">
              <a16:creationId xmlns:a16="http://schemas.microsoft.com/office/drawing/2014/main" id="{00000000-0008-0000-0000-00001B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08" name="PoljeZBesedilom 1307">
          <a:extLst>
            <a:ext uri="{FF2B5EF4-FFF2-40B4-BE49-F238E27FC236}">
              <a16:creationId xmlns:a16="http://schemas.microsoft.com/office/drawing/2014/main" id="{00000000-0008-0000-0000-00001C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09" name="PoljeZBesedilom 1308">
          <a:extLst>
            <a:ext uri="{FF2B5EF4-FFF2-40B4-BE49-F238E27FC236}">
              <a16:creationId xmlns:a16="http://schemas.microsoft.com/office/drawing/2014/main" id="{00000000-0008-0000-0000-00001D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10" name="PoljeZBesedilom 1309">
          <a:extLst>
            <a:ext uri="{FF2B5EF4-FFF2-40B4-BE49-F238E27FC236}">
              <a16:creationId xmlns:a16="http://schemas.microsoft.com/office/drawing/2014/main" id="{00000000-0008-0000-0000-00001E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11" name="PoljeZBesedilom 1310">
          <a:extLst>
            <a:ext uri="{FF2B5EF4-FFF2-40B4-BE49-F238E27FC236}">
              <a16:creationId xmlns:a16="http://schemas.microsoft.com/office/drawing/2014/main" id="{00000000-0008-0000-0000-00001F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12" name="PoljeZBesedilom 1311">
          <a:extLst>
            <a:ext uri="{FF2B5EF4-FFF2-40B4-BE49-F238E27FC236}">
              <a16:creationId xmlns:a16="http://schemas.microsoft.com/office/drawing/2014/main" id="{00000000-0008-0000-0000-000020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13" name="PoljeZBesedilom 1312">
          <a:extLst>
            <a:ext uri="{FF2B5EF4-FFF2-40B4-BE49-F238E27FC236}">
              <a16:creationId xmlns:a16="http://schemas.microsoft.com/office/drawing/2014/main" id="{00000000-0008-0000-0000-000021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14" name="PoljeZBesedilom 1313">
          <a:extLst>
            <a:ext uri="{FF2B5EF4-FFF2-40B4-BE49-F238E27FC236}">
              <a16:creationId xmlns:a16="http://schemas.microsoft.com/office/drawing/2014/main" id="{00000000-0008-0000-0000-000022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15" name="PoljeZBesedilom 1314">
          <a:extLst>
            <a:ext uri="{FF2B5EF4-FFF2-40B4-BE49-F238E27FC236}">
              <a16:creationId xmlns:a16="http://schemas.microsoft.com/office/drawing/2014/main" id="{00000000-0008-0000-0000-000023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16" name="PoljeZBesedilom 1315">
          <a:extLst>
            <a:ext uri="{FF2B5EF4-FFF2-40B4-BE49-F238E27FC236}">
              <a16:creationId xmlns:a16="http://schemas.microsoft.com/office/drawing/2014/main" id="{00000000-0008-0000-0000-000024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17" name="PoljeZBesedilom 1316">
          <a:extLst>
            <a:ext uri="{FF2B5EF4-FFF2-40B4-BE49-F238E27FC236}">
              <a16:creationId xmlns:a16="http://schemas.microsoft.com/office/drawing/2014/main" id="{00000000-0008-0000-0000-000025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18" name="PoljeZBesedilom 1317">
          <a:extLst>
            <a:ext uri="{FF2B5EF4-FFF2-40B4-BE49-F238E27FC236}">
              <a16:creationId xmlns:a16="http://schemas.microsoft.com/office/drawing/2014/main" id="{00000000-0008-0000-0000-000026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19" name="PoljeZBesedilom 1318">
          <a:extLst>
            <a:ext uri="{FF2B5EF4-FFF2-40B4-BE49-F238E27FC236}">
              <a16:creationId xmlns:a16="http://schemas.microsoft.com/office/drawing/2014/main" id="{00000000-0008-0000-0000-000027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20" name="PoljeZBesedilom 1319">
          <a:extLst>
            <a:ext uri="{FF2B5EF4-FFF2-40B4-BE49-F238E27FC236}">
              <a16:creationId xmlns:a16="http://schemas.microsoft.com/office/drawing/2014/main" id="{00000000-0008-0000-0000-000028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21" name="PoljeZBesedilom 1320">
          <a:extLst>
            <a:ext uri="{FF2B5EF4-FFF2-40B4-BE49-F238E27FC236}">
              <a16:creationId xmlns:a16="http://schemas.microsoft.com/office/drawing/2014/main" id="{00000000-0008-0000-0000-000029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22" name="PoljeZBesedilom 1321">
          <a:extLst>
            <a:ext uri="{FF2B5EF4-FFF2-40B4-BE49-F238E27FC236}">
              <a16:creationId xmlns:a16="http://schemas.microsoft.com/office/drawing/2014/main" id="{00000000-0008-0000-0000-00002A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23" name="PoljeZBesedilom 1322">
          <a:extLst>
            <a:ext uri="{FF2B5EF4-FFF2-40B4-BE49-F238E27FC236}">
              <a16:creationId xmlns:a16="http://schemas.microsoft.com/office/drawing/2014/main" id="{00000000-0008-0000-0000-00002B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24" name="PoljeZBesedilom 1323">
          <a:extLst>
            <a:ext uri="{FF2B5EF4-FFF2-40B4-BE49-F238E27FC236}">
              <a16:creationId xmlns:a16="http://schemas.microsoft.com/office/drawing/2014/main" id="{00000000-0008-0000-0000-00002C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25" name="PoljeZBesedilom 1324">
          <a:extLst>
            <a:ext uri="{FF2B5EF4-FFF2-40B4-BE49-F238E27FC236}">
              <a16:creationId xmlns:a16="http://schemas.microsoft.com/office/drawing/2014/main" id="{00000000-0008-0000-0000-00002D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26" name="PoljeZBesedilom 1325">
          <a:extLst>
            <a:ext uri="{FF2B5EF4-FFF2-40B4-BE49-F238E27FC236}">
              <a16:creationId xmlns:a16="http://schemas.microsoft.com/office/drawing/2014/main" id="{00000000-0008-0000-0000-00002E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27" name="PoljeZBesedilom 1326">
          <a:extLst>
            <a:ext uri="{FF2B5EF4-FFF2-40B4-BE49-F238E27FC236}">
              <a16:creationId xmlns:a16="http://schemas.microsoft.com/office/drawing/2014/main" id="{00000000-0008-0000-0000-00002F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28" name="PoljeZBesedilom 1327">
          <a:extLst>
            <a:ext uri="{FF2B5EF4-FFF2-40B4-BE49-F238E27FC236}">
              <a16:creationId xmlns:a16="http://schemas.microsoft.com/office/drawing/2014/main" id="{00000000-0008-0000-0000-000030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29" name="PoljeZBesedilom 1328">
          <a:extLst>
            <a:ext uri="{FF2B5EF4-FFF2-40B4-BE49-F238E27FC236}">
              <a16:creationId xmlns:a16="http://schemas.microsoft.com/office/drawing/2014/main" id="{00000000-0008-0000-0000-000031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30" name="PoljeZBesedilom 1329">
          <a:extLst>
            <a:ext uri="{FF2B5EF4-FFF2-40B4-BE49-F238E27FC236}">
              <a16:creationId xmlns:a16="http://schemas.microsoft.com/office/drawing/2014/main" id="{00000000-0008-0000-0000-000032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31" name="PoljeZBesedilom 1330">
          <a:extLst>
            <a:ext uri="{FF2B5EF4-FFF2-40B4-BE49-F238E27FC236}">
              <a16:creationId xmlns:a16="http://schemas.microsoft.com/office/drawing/2014/main" id="{00000000-0008-0000-0000-000033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32" name="PoljeZBesedilom 1331">
          <a:extLst>
            <a:ext uri="{FF2B5EF4-FFF2-40B4-BE49-F238E27FC236}">
              <a16:creationId xmlns:a16="http://schemas.microsoft.com/office/drawing/2014/main" id="{00000000-0008-0000-0000-000034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33" name="PoljeZBesedilom 1332">
          <a:extLst>
            <a:ext uri="{FF2B5EF4-FFF2-40B4-BE49-F238E27FC236}">
              <a16:creationId xmlns:a16="http://schemas.microsoft.com/office/drawing/2014/main" id="{00000000-0008-0000-0000-000035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34" name="PoljeZBesedilom 1333">
          <a:extLst>
            <a:ext uri="{FF2B5EF4-FFF2-40B4-BE49-F238E27FC236}">
              <a16:creationId xmlns:a16="http://schemas.microsoft.com/office/drawing/2014/main" id="{00000000-0008-0000-0000-000036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35" name="PoljeZBesedilom 1334">
          <a:extLst>
            <a:ext uri="{FF2B5EF4-FFF2-40B4-BE49-F238E27FC236}">
              <a16:creationId xmlns:a16="http://schemas.microsoft.com/office/drawing/2014/main" id="{00000000-0008-0000-0000-000037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36" name="PoljeZBesedilom 1335">
          <a:extLst>
            <a:ext uri="{FF2B5EF4-FFF2-40B4-BE49-F238E27FC236}">
              <a16:creationId xmlns:a16="http://schemas.microsoft.com/office/drawing/2014/main" id="{00000000-0008-0000-0000-000038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37" name="PoljeZBesedilom 1336">
          <a:extLst>
            <a:ext uri="{FF2B5EF4-FFF2-40B4-BE49-F238E27FC236}">
              <a16:creationId xmlns:a16="http://schemas.microsoft.com/office/drawing/2014/main" id="{00000000-0008-0000-0000-000039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38" name="PoljeZBesedilom 1337">
          <a:extLst>
            <a:ext uri="{FF2B5EF4-FFF2-40B4-BE49-F238E27FC236}">
              <a16:creationId xmlns:a16="http://schemas.microsoft.com/office/drawing/2014/main" id="{00000000-0008-0000-0000-00003A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39" name="PoljeZBesedilom 1338">
          <a:extLst>
            <a:ext uri="{FF2B5EF4-FFF2-40B4-BE49-F238E27FC236}">
              <a16:creationId xmlns:a16="http://schemas.microsoft.com/office/drawing/2014/main" id="{00000000-0008-0000-0000-00003B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40" name="PoljeZBesedilom 1339">
          <a:extLst>
            <a:ext uri="{FF2B5EF4-FFF2-40B4-BE49-F238E27FC236}">
              <a16:creationId xmlns:a16="http://schemas.microsoft.com/office/drawing/2014/main" id="{00000000-0008-0000-0000-00003C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41" name="PoljeZBesedilom 1340">
          <a:extLst>
            <a:ext uri="{FF2B5EF4-FFF2-40B4-BE49-F238E27FC236}">
              <a16:creationId xmlns:a16="http://schemas.microsoft.com/office/drawing/2014/main" id="{00000000-0008-0000-0000-00003D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42" name="PoljeZBesedilom 1341">
          <a:extLst>
            <a:ext uri="{FF2B5EF4-FFF2-40B4-BE49-F238E27FC236}">
              <a16:creationId xmlns:a16="http://schemas.microsoft.com/office/drawing/2014/main" id="{00000000-0008-0000-0000-00003E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43" name="PoljeZBesedilom 1342">
          <a:extLst>
            <a:ext uri="{FF2B5EF4-FFF2-40B4-BE49-F238E27FC236}">
              <a16:creationId xmlns:a16="http://schemas.microsoft.com/office/drawing/2014/main" id="{00000000-0008-0000-0000-00003F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44" name="PoljeZBesedilom 1343">
          <a:extLst>
            <a:ext uri="{FF2B5EF4-FFF2-40B4-BE49-F238E27FC236}">
              <a16:creationId xmlns:a16="http://schemas.microsoft.com/office/drawing/2014/main" id="{00000000-0008-0000-0000-000040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45" name="PoljeZBesedilom 1344">
          <a:extLst>
            <a:ext uri="{FF2B5EF4-FFF2-40B4-BE49-F238E27FC236}">
              <a16:creationId xmlns:a16="http://schemas.microsoft.com/office/drawing/2014/main" id="{00000000-0008-0000-0000-000041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46" name="PoljeZBesedilom 1345">
          <a:extLst>
            <a:ext uri="{FF2B5EF4-FFF2-40B4-BE49-F238E27FC236}">
              <a16:creationId xmlns:a16="http://schemas.microsoft.com/office/drawing/2014/main" id="{00000000-0008-0000-0000-000042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47" name="PoljeZBesedilom 1346">
          <a:extLst>
            <a:ext uri="{FF2B5EF4-FFF2-40B4-BE49-F238E27FC236}">
              <a16:creationId xmlns:a16="http://schemas.microsoft.com/office/drawing/2014/main" id="{00000000-0008-0000-0000-000043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48" name="PoljeZBesedilom 1347">
          <a:extLst>
            <a:ext uri="{FF2B5EF4-FFF2-40B4-BE49-F238E27FC236}">
              <a16:creationId xmlns:a16="http://schemas.microsoft.com/office/drawing/2014/main" id="{00000000-0008-0000-0000-000044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49" name="PoljeZBesedilom 1348">
          <a:extLst>
            <a:ext uri="{FF2B5EF4-FFF2-40B4-BE49-F238E27FC236}">
              <a16:creationId xmlns:a16="http://schemas.microsoft.com/office/drawing/2014/main" id="{00000000-0008-0000-0000-000045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50" name="PoljeZBesedilom 1349">
          <a:extLst>
            <a:ext uri="{FF2B5EF4-FFF2-40B4-BE49-F238E27FC236}">
              <a16:creationId xmlns:a16="http://schemas.microsoft.com/office/drawing/2014/main" id="{00000000-0008-0000-0000-000046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51" name="PoljeZBesedilom 1350">
          <a:extLst>
            <a:ext uri="{FF2B5EF4-FFF2-40B4-BE49-F238E27FC236}">
              <a16:creationId xmlns:a16="http://schemas.microsoft.com/office/drawing/2014/main" id="{00000000-0008-0000-0000-000047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52" name="PoljeZBesedilom 1351">
          <a:extLst>
            <a:ext uri="{FF2B5EF4-FFF2-40B4-BE49-F238E27FC236}">
              <a16:creationId xmlns:a16="http://schemas.microsoft.com/office/drawing/2014/main" id="{00000000-0008-0000-0000-000048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53" name="PoljeZBesedilom 1352">
          <a:extLst>
            <a:ext uri="{FF2B5EF4-FFF2-40B4-BE49-F238E27FC236}">
              <a16:creationId xmlns:a16="http://schemas.microsoft.com/office/drawing/2014/main" id="{00000000-0008-0000-0000-000049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54" name="PoljeZBesedilom 1353">
          <a:extLst>
            <a:ext uri="{FF2B5EF4-FFF2-40B4-BE49-F238E27FC236}">
              <a16:creationId xmlns:a16="http://schemas.microsoft.com/office/drawing/2014/main" id="{00000000-0008-0000-0000-00004A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55" name="PoljeZBesedilom 1354">
          <a:extLst>
            <a:ext uri="{FF2B5EF4-FFF2-40B4-BE49-F238E27FC236}">
              <a16:creationId xmlns:a16="http://schemas.microsoft.com/office/drawing/2014/main" id="{00000000-0008-0000-0000-00004B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56" name="PoljeZBesedilom 1355">
          <a:extLst>
            <a:ext uri="{FF2B5EF4-FFF2-40B4-BE49-F238E27FC236}">
              <a16:creationId xmlns:a16="http://schemas.microsoft.com/office/drawing/2014/main" id="{00000000-0008-0000-0000-00004C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57" name="PoljeZBesedilom 1356">
          <a:extLst>
            <a:ext uri="{FF2B5EF4-FFF2-40B4-BE49-F238E27FC236}">
              <a16:creationId xmlns:a16="http://schemas.microsoft.com/office/drawing/2014/main" id="{00000000-0008-0000-0000-00004D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58" name="PoljeZBesedilom 1357">
          <a:extLst>
            <a:ext uri="{FF2B5EF4-FFF2-40B4-BE49-F238E27FC236}">
              <a16:creationId xmlns:a16="http://schemas.microsoft.com/office/drawing/2014/main" id="{00000000-0008-0000-0000-00004E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59" name="PoljeZBesedilom 1358">
          <a:extLst>
            <a:ext uri="{FF2B5EF4-FFF2-40B4-BE49-F238E27FC236}">
              <a16:creationId xmlns:a16="http://schemas.microsoft.com/office/drawing/2014/main" id="{00000000-0008-0000-0000-00004F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60" name="PoljeZBesedilom 1359">
          <a:extLst>
            <a:ext uri="{FF2B5EF4-FFF2-40B4-BE49-F238E27FC236}">
              <a16:creationId xmlns:a16="http://schemas.microsoft.com/office/drawing/2014/main" id="{00000000-0008-0000-0000-000050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61" name="PoljeZBesedilom 1360">
          <a:extLst>
            <a:ext uri="{FF2B5EF4-FFF2-40B4-BE49-F238E27FC236}">
              <a16:creationId xmlns:a16="http://schemas.microsoft.com/office/drawing/2014/main" id="{00000000-0008-0000-0000-000051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62" name="PoljeZBesedilom 1361">
          <a:extLst>
            <a:ext uri="{FF2B5EF4-FFF2-40B4-BE49-F238E27FC236}">
              <a16:creationId xmlns:a16="http://schemas.microsoft.com/office/drawing/2014/main" id="{00000000-0008-0000-0000-000052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63" name="PoljeZBesedilom 1362">
          <a:extLst>
            <a:ext uri="{FF2B5EF4-FFF2-40B4-BE49-F238E27FC236}">
              <a16:creationId xmlns:a16="http://schemas.microsoft.com/office/drawing/2014/main" id="{00000000-0008-0000-0000-000053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64" name="PoljeZBesedilom 1363">
          <a:extLst>
            <a:ext uri="{FF2B5EF4-FFF2-40B4-BE49-F238E27FC236}">
              <a16:creationId xmlns:a16="http://schemas.microsoft.com/office/drawing/2014/main" id="{00000000-0008-0000-0000-000054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65" name="PoljeZBesedilom 1364">
          <a:extLst>
            <a:ext uri="{FF2B5EF4-FFF2-40B4-BE49-F238E27FC236}">
              <a16:creationId xmlns:a16="http://schemas.microsoft.com/office/drawing/2014/main" id="{00000000-0008-0000-0000-000055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66" name="PoljeZBesedilom 1365">
          <a:extLst>
            <a:ext uri="{FF2B5EF4-FFF2-40B4-BE49-F238E27FC236}">
              <a16:creationId xmlns:a16="http://schemas.microsoft.com/office/drawing/2014/main" id="{00000000-0008-0000-0000-000056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67" name="PoljeZBesedilom 1366">
          <a:extLst>
            <a:ext uri="{FF2B5EF4-FFF2-40B4-BE49-F238E27FC236}">
              <a16:creationId xmlns:a16="http://schemas.microsoft.com/office/drawing/2014/main" id="{00000000-0008-0000-0000-000057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68" name="PoljeZBesedilom 1367">
          <a:extLst>
            <a:ext uri="{FF2B5EF4-FFF2-40B4-BE49-F238E27FC236}">
              <a16:creationId xmlns:a16="http://schemas.microsoft.com/office/drawing/2014/main" id="{00000000-0008-0000-0000-000058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69" name="PoljeZBesedilom 1368">
          <a:extLst>
            <a:ext uri="{FF2B5EF4-FFF2-40B4-BE49-F238E27FC236}">
              <a16:creationId xmlns:a16="http://schemas.microsoft.com/office/drawing/2014/main" id="{00000000-0008-0000-0000-000059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70" name="PoljeZBesedilom 1369">
          <a:extLst>
            <a:ext uri="{FF2B5EF4-FFF2-40B4-BE49-F238E27FC236}">
              <a16:creationId xmlns:a16="http://schemas.microsoft.com/office/drawing/2014/main" id="{00000000-0008-0000-0000-00005A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71" name="PoljeZBesedilom 1370">
          <a:extLst>
            <a:ext uri="{FF2B5EF4-FFF2-40B4-BE49-F238E27FC236}">
              <a16:creationId xmlns:a16="http://schemas.microsoft.com/office/drawing/2014/main" id="{00000000-0008-0000-0000-00005B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72" name="PoljeZBesedilom 1371">
          <a:extLst>
            <a:ext uri="{FF2B5EF4-FFF2-40B4-BE49-F238E27FC236}">
              <a16:creationId xmlns:a16="http://schemas.microsoft.com/office/drawing/2014/main" id="{00000000-0008-0000-0000-00005C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73" name="PoljeZBesedilom 1372">
          <a:extLst>
            <a:ext uri="{FF2B5EF4-FFF2-40B4-BE49-F238E27FC236}">
              <a16:creationId xmlns:a16="http://schemas.microsoft.com/office/drawing/2014/main" id="{00000000-0008-0000-0000-00005D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74" name="PoljeZBesedilom 1373">
          <a:extLst>
            <a:ext uri="{FF2B5EF4-FFF2-40B4-BE49-F238E27FC236}">
              <a16:creationId xmlns:a16="http://schemas.microsoft.com/office/drawing/2014/main" id="{00000000-0008-0000-0000-00005E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75" name="PoljeZBesedilom 1374">
          <a:extLst>
            <a:ext uri="{FF2B5EF4-FFF2-40B4-BE49-F238E27FC236}">
              <a16:creationId xmlns:a16="http://schemas.microsoft.com/office/drawing/2014/main" id="{00000000-0008-0000-0000-00005F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76" name="PoljeZBesedilom 1375">
          <a:extLst>
            <a:ext uri="{FF2B5EF4-FFF2-40B4-BE49-F238E27FC236}">
              <a16:creationId xmlns:a16="http://schemas.microsoft.com/office/drawing/2014/main" id="{00000000-0008-0000-0000-000060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77" name="PoljeZBesedilom 1376">
          <a:extLst>
            <a:ext uri="{FF2B5EF4-FFF2-40B4-BE49-F238E27FC236}">
              <a16:creationId xmlns:a16="http://schemas.microsoft.com/office/drawing/2014/main" id="{00000000-0008-0000-0000-000061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78" name="PoljeZBesedilom 1377">
          <a:extLst>
            <a:ext uri="{FF2B5EF4-FFF2-40B4-BE49-F238E27FC236}">
              <a16:creationId xmlns:a16="http://schemas.microsoft.com/office/drawing/2014/main" id="{00000000-0008-0000-0000-000062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79" name="PoljeZBesedilom 1378">
          <a:extLst>
            <a:ext uri="{FF2B5EF4-FFF2-40B4-BE49-F238E27FC236}">
              <a16:creationId xmlns:a16="http://schemas.microsoft.com/office/drawing/2014/main" id="{00000000-0008-0000-0000-000063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80" name="PoljeZBesedilom 1379">
          <a:extLst>
            <a:ext uri="{FF2B5EF4-FFF2-40B4-BE49-F238E27FC236}">
              <a16:creationId xmlns:a16="http://schemas.microsoft.com/office/drawing/2014/main" id="{00000000-0008-0000-0000-000064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81" name="PoljeZBesedilom 1380">
          <a:extLst>
            <a:ext uri="{FF2B5EF4-FFF2-40B4-BE49-F238E27FC236}">
              <a16:creationId xmlns:a16="http://schemas.microsoft.com/office/drawing/2014/main" id="{00000000-0008-0000-0000-000065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82" name="PoljeZBesedilom 1381">
          <a:extLst>
            <a:ext uri="{FF2B5EF4-FFF2-40B4-BE49-F238E27FC236}">
              <a16:creationId xmlns:a16="http://schemas.microsoft.com/office/drawing/2014/main" id="{00000000-0008-0000-0000-000066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83" name="PoljeZBesedilom 1382">
          <a:extLst>
            <a:ext uri="{FF2B5EF4-FFF2-40B4-BE49-F238E27FC236}">
              <a16:creationId xmlns:a16="http://schemas.microsoft.com/office/drawing/2014/main" id="{00000000-0008-0000-0000-000067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84" name="PoljeZBesedilom 1383">
          <a:extLst>
            <a:ext uri="{FF2B5EF4-FFF2-40B4-BE49-F238E27FC236}">
              <a16:creationId xmlns:a16="http://schemas.microsoft.com/office/drawing/2014/main" id="{00000000-0008-0000-0000-000068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85" name="PoljeZBesedilom 1384">
          <a:extLst>
            <a:ext uri="{FF2B5EF4-FFF2-40B4-BE49-F238E27FC236}">
              <a16:creationId xmlns:a16="http://schemas.microsoft.com/office/drawing/2014/main" id="{00000000-0008-0000-0000-000069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86" name="PoljeZBesedilom 1385">
          <a:extLst>
            <a:ext uri="{FF2B5EF4-FFF2-40B4-BE49-F238E27FC236}">
              <a16:creationId xmlns:a16="http://schemas.microsoft.com/office/drawing/2014/main" id="{00000000-0008-0000-0000-00006A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87" name="PoljeZBesedilom 1386">
          <a:extLst>
            <a:ext uri="{FF2B5EF4-FFF2-40B4-BE49-F238E27FC236}">
              <a16:creationId xmlns:a16="http://schemas.microsoft.com/office/drawing/2014/main" id="{00000000-0008-0000-0000-00006B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88" name="PoljeZBesedilom 1387">
          <a:extLst>
            <a:ext uri="{FF2B5EF4-FFF2-40B4-BE49-F238E27FC236}">
              <a16:creationId xmlns:a16="http://schemas.microsoft.com/office/drawing/2014/main" id="{00000000-0008-0000-0000-00006C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89" name="PoljeZBesedilom 1388">
          <a:extLst>
            <a:ext uri="{FF2B5EF4-FFF2-40B4-BE49-F238E27FC236}">
              <a16:creationId xmlns:a16="http://schemas.microsoft.com/office/drawing/2014/main" id="{00000000-0008-0000-0000-00006D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90" name="PoljeZBesedilom 1389">
          <a:extLst>
            <a:ext uri="{FF2B5EF4-FFF2-40B4-BE49-F238E27FC236}">
              <a16:creationId xmlns:a16="http://schemas.microsoft.com/office/drawing/2014/main" id="{00000000-0008-0000-0000-00006E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91" name="PoljeZBesedilom 1390">
          <a:extLst>
            <a:ext uri="{FF2B5EF4-FFF2-40B4-BE49-F238E27FC236}">
              <a16:creationId xmlns:a16="http://schemas.microsoft.com/office/drawing/2014/main" id="{00000000-0008-0000-0000-00006F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92" name="PoljeZBesedilom 1391">
          <a:extLst>
            <a:ext uri="{FF2B5EF4-FFF2-40B4-BE49-F238E27FC236}">
              <a16:creationId xmlns:a16="http://schemas.microsoft.com/office/drawing/2014/main" id="{00000000-0008-0000-0000-000070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93" name="PoljeZBesedilom 1392">
          <a:extLst>
            <a:ext uri="{FF2B5EF4-FFF2-40B4-BE49-F238E27FC236}">
              <a16:creationId xmlns:a16="http://schemas.microsoft.com/office/drawing/2014/main" id="{00000000-0008-0000-0000-000071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94" name="PoljeZBesedilom 1393">
          <a:extLst>
            <a:ext uri="{FF2B5EF4-FFF2-40B4-BE49-F238E27FC236}">
              <a16:creationId xmlns:a16="http://schemas.microsoft.com/office/drawing/2014/main" id="{00000000-0008-0000-0000-000072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95" name="PoljeZBesedilom 1394">
          <a:extLst>
            <a:ext uri="{FF2B5EF4-FFF2-40B4-BE49-F238E27FC236}">
              <a16:creationId xmlns:a16="http://schemas.microsoft.com/office/drawing/2014/main" id="{00000000-0008-0000-0000-000073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96" name="PoljeZBesedilom 1395">
          <a:extLst>
            <a:ext uri="{FF2B5EF4-FFF2-40B4-BE49-F238E27FC236}">
              <a16:creationId xmlns:a16="http://schemas.microsoft.com/office/drawing/2014/main" id="{00000000-0008-0000-0000-000074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97" name="PoljeZBesedilom 1396">
          <a:extLst>
            <a:ext uri="{FF2B5EF4-FFF2-40B4-BE49-F238E27FC236}">
              <a16:creationId xmlns:a16="http://schemas.microsoft.com/office/drawing/2014/main" id="{00000000-0008-0000-0000-000075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98" name="PoljeZBesedilom 1397">
          <a:extLst>
            <a:ext uri="{FF2B5EF4-FFF2-40B4-BE49-F238E27FC236}">
              <a16:creationId xmlns:a16="http://schemas.microsoft.com/office/drawing/2014/main" id="{00000000-0008-0000-0000-000076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399" name="PoljeZBesedilom 1398">
          <a:extLst>
            <a:ext uri="{FF2B5EF4-FFF2-40B4-BE49-F238E27FC236}">
              <a16:creationId xmlns:a16="http://schemas.microsoft.com/office/drawing/2014/main" id="{00000000-0008-0000-0000-000077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00" name="PoljeZBesedilom 1399">
          <a:extLst>
            <a:ext uri="{FF2B5EF4-FFF2-40B4-BE49-F238E27FC236}">
              <a16:creationId xmlns:a16="http://schemas.microsoft.com/office/drawing/2014/main" id="{00000000-0008-0000-0000-000078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01" name="PoljeZBesedilom 1400">
          <a:extLst>
            <a:ext uri="{FF2B5EF4-FFF2-40B4-BE49-F238E27FC236}">
              <a16:creationId xmlns:a16="http://schemas.microsoft.com/office/drawing/2014/main" id="{00000000-0008-0000-0000-000079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02" name="PoljeZBesedilom 1401">
          <a:extLst>
            <a:ext uri="{FF2B5EF4-FFF2-40B4-BE49-F238E27FC236}">
              <a16:creationId xmlns:a16="http://schemas.microsoft.com/office/drawing/2014/main" id="{00000000-0008-0000-0000-00007A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03" name="PoljeZBesedilom 1402">
          <a:extLst>
            <a:ext uri="{FF2B5EF4-FFF2-40B4-BE49-F238E27FC236}">
              <a16:creationId xmlns:a16="http://schemas.microsoft.com/office/drawing/2014/main" id="{00000000-0008-0000-0000-00007B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04" name="PoljeZBesedilom 1403">
          <a:extLst>
            <a:ext uri="{FF2B5EF4-FFF2-40B4-BE49-F238E27FC236}">
              <a16:creationId xmlns:a16="http://schemas.microsoft.com/office/drawing/2014/main" id="{00000000-0008-0000-0000-00007C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05" name="PoljeZBesedilom 1404">
          <a:extLst>
            <a:ext uri="{FF2B5EF4-FFF2-40B4-BE49-F238E27FC236}">
              <a16:creationId xmlns:a16="http://schemas.microsoft.com/office/drawing/2014/main" id="{00000000-0008-0000-0000-00007D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06" name="PoljeZBesedilom 1405">
          <a:extLst>
            <a:ext uri="{FF2B5EF4-FFF2-40B4-BE49-F238E27FC236}">
              <a16:creationId xmlns:a16="http://schemas.microsoft.com/office/drawing/2014/main" id="{00000000-0008-0000-0000-00007E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07" name="PoljeZBesedilom 1406">
          <a:extLst>
            <a:ext uri="{FF2B5EF4-FFF2-40B4-BE49-F238E27FC236}">
              <a16:creationId xmlns:a16="http://schemas.microsoft.com/office/drawing/2014/main" id="{00000000-0008-0000-0000-00007F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08" name="PoljeZBesedilom 1407">
          <a:extLst>
            <a:ext uri="{FF2B5EF4-FFF2-40B4-BE49-F238E27FC236}">
              <a16:creationId xmlns:a16="http://schemas.microsoft.com/office/drawing/2014/main" id="{00000000-0008-0000-0000-000080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09" name="PoljeZBesedilom 1408">
          <a:extLst>
            <a:ext uri="{FF2B5EF4-FFF2-40B4-BE49-F238E27FC236}">
              <a16:creationId xmlns:a16="http://schemas.microsoft.com/office/drawing/2014/main" id="{00000000-0008-0000-0000-000081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10" name="PoljeZBesedilom 1409">
          <a:extLst>
            <a:ext uri="{FF2B5EF4-FFF2-40B4-BE49-F238E27FC236}">
              <a16:creationId xmlns:a16="http://schemas.microsoft.com/office/drawing/2014/main" id="{00000000-0008-0000-0000-000082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11" name="PoljeZBesedilom 1410">
          <a:extLst>
            <a:ext uri="{FF2B5EF4-FFF2-40B4-BE49-F238E27FC236}">
              <a16:creationId xmlns:a16="http://schemas.microsoft.com/office/drawing/2014/main" id="{00000000-0008-0000-0000-000083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12" name="PoljeZBesedilom 1411">
          <a:extLst>
            <a:ext uri="{FF2B5EF4-FFF2-40B4-BE49-F238E27FC236}">
              <a16:creationId xmlns:a16="http://schemas.microsoft.com/office/drawing/2014/main" id="{00000000-0008-0000-0000-000084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13" name="PoljeZBesedilom 1412">
          <a:extLst>
            <a:ext uri="{FF2B5EF4-FFF2-40B4-BE49-F238E27FC236}">
              <a16:creationId xmlns:a16="http://schemas.microsoft.com/office/drawing/2014/main" id="{00000000-0008-0000-0000-000085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14" name="PoljeZBesedilom 1413">
          <a:extLst>
            <a:ext uri="{FF2B5EF4-FFF2-40B4-BE49-F238E27FC236}">
              <a16:creationId xmlns:a16="http://schemas.microsoft.com/office/drawing/2014/main" id="{00000000-0008-0000-0000-000086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15" name="PoljeZBesedilom 1414">
          <a:extLst>
            <a:ext uri="{FF2B5EF4-FFF2-40B4-BE49-F238E27FC236}">
              <a16:creationId xmlns:a16="http://schemas.microsoft.com/office/drawing/2014/main" id="{00000000-0008-0000-0000-000087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16" name="PoljeZBesedilom 1415">
          <a:extLst>
            <a:ext uri="{FF2B5EF4-FFF2-40B4-BE49-F238E27FC236}">
              <a16:creationId xmlns:a16="http://schemas.microsoft.com/office/drawing/2014/main" id="{00000000-0008-0000-0000-000088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17" name="PoljeZBesedilom 1416">
          <a:extLst>
            <a:ext uri="{FF2B5EF4-FFF2-40B4-BE49-F238E27FC236}">
              <a16:creationId xmlns:a16="http://schemas.microsoft.com/office/drawing/2014/main" id="{00000000-0008-0000-0000-000089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18" name="PoljeZBesedilom 1417">
          <a:extLst>
            <a:ext uri="{FF2B5EF4-FFF2-40B4-BE49-F238E27FC236}">
              <a16:creationId xmlns:a16="http://schemas.microsoft.com/office/drawing/2014/main" id="{00000000-0008-0000-0000-00008A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19" name="PoljeZBesedilom 1418">
          <a:extLst>
            <a:ext uri="{FF2B5EF4-FFF2-40B4-BE49-F238E27FC236}">
              <a16:creationId xmlns:a16="http://schemas.microsoft.com/office/drawing/2014/main" id="{00000000-0008-0000-0000-00008B05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20" name="PoljeZBesedilom 1419">
          <a:extLst>
            <a:ext uri="{FF2B5EF4-FFF2-40B4-BE49-F238E27FC236}">
              <a16:creationId xmlns:a16="http://schemas.microsoft.com/office/drawing/2014/main" id="{00000000-0008-0000-0000-00008C050000}"/>
            </a:ext>
          </a:extLst>
        </xdr:cNvPr>
        <xdr:cNvSpPr txBox="1"/>
      </xdr:nvSpPr>
      <xdr:spPr>
        <a:xfrm>
          <a:off x="7353300" y="2235174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21" name="PoljeZBesedilom 1420">
          <a:extLst>
            <a:ext uri="{FF2B5EF4-FFF2-40B4-BE49-F238E27FC236}">
              <a16:creationId xmlns:a16="http://schemas.microsoft.com/office/drawing/2014/main" id="{00000000-0008-0000-0000-00008D050000}"/>
            </a:ext>
          </a:extLst>
        </xdr:cNvPr>
        <xdr:cNvSpPr txBox="1"/>
      </xdr:nvSpPr>
      <xdr:spPr>
        <a:xfrm>
          <a:off x="7353300" y="22368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22" name="PoljeZBesedilom 1421">
          <a:extLst>
            <a:ext uri="{FF2B5EF4-FFF2-40B4-BE49-F238E27FC236}">
              <a16:creationId xmlns:a16="http://schemas.microsoft.com/office/drawing/2014/main" id="{00000000-0008-0000-0000-00008E050000}"/>
            </a:ext>
          </a:extLst>
        </xdr:cNvPr>
        <xdr:cNvSpPr txBox="1"/>
      </xdr:nvSpPr>
      <xdr:spPr>
        <a:xfrm>
          <a:off x="7353300" y="2235174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23" name="PoljeZBesedilom 1422">
          <a:extLst>
            <a:ext uri="{FF2B5EF4-FFF2-40B4-BE49-F238E27FC236}">
              <a16:creationId xmlns:a16="http://schemas.microsoft.com/office/drawing/2014/main" id="{00000000-0008-0000-0000-00008F050000}"/>
            </a:ext>
          </a:extLst>
        </xdr:cNvPr>
        <xdr:cNvSpPr txBox="1"/>
      </xdr:nvSpPr>
      <xdr:spPr>
        <a:xfrm>
          <a:off x="7353300" y="2235174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24" name="PoljeZBesedilom 1423">
          <a:extLst>
            <a:ext uri="{FF2B5EF4-FFF2-40B4-BE49-F238E27FC236}">
              <a16:creationId xmlns:a16="http://schemas.microsoft.com/office/drawing/2014/main" id="{00000000-0008-0000-0000-000090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25" name="PoljeZBesedilom 1424">
          <a:extLst>
            <a:ext uri="{FF2B5EF4-FFF2-40B4-BE49-F238E27FC236}">
              <a16:creationId xmlns:a16="http://schemas.microsoft.com/office/drawing/2014/main" id="{00000000-0008-0000-0000-000091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26" name="PoljeZBesedilom 1425">
          <a:extLst>
            <a:ext uri="{FF2B5EF4-FFF2-40B4-BE49-F238E27FC236}">
              <a16:creationId xmlns:a16="http://schemas.microsoft.com/office/drawing/2014/main" id="{00000000-0008-0000-0000-000092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27" name="PoljeZBesedilom 1426">
          <a:extLst>
            <a:ext uri="{FF2B5EF4-FFF2-40B4-BE49-F238E27FC236}">
              <a16:creationId xmlns:a16="http://schemas.microsoft.com/office/drawing/2014/main" id="{00000000-0008-0000-0000-000093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28" name="PoljeZBesedilom 1427">
          <a:extLst>
            <a:ext uri="{FF2B5EF4-FFF2-40B4-BE49-F238E27FC236}">
              <a16:creationId xmlns:a16="http://schemas.microsoft.com/office/drawing/2014/main" id="{00000000-0008-0000-0000-000094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29" name="PoljeZBesedilom 1428">
          <a:extLst>
            <a:ext uri="{FF2B5EF4-FFF2-40B4-BE49-F238E27FC236}">
              <a16:creationId xmlns:a16="http://schemas.microsoft.com/office/drawing/2014/main" id="{00000000-0008-0000-0000-000095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30" name="PoljeZBesedilom 1429">
          <a:extLst>
            <a:ext uri="{FF2B5EF4-FFF2-40B4-BE49-F238E27FC236}">
              <a16:creationId xmlns:a16="http://schemas.microsoft.com/office/drawing/2014/main" id="{00000000-0008-0000-0000-000096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31" name="PoljeZBesedilom 1430">
          <a:extLst>
            <a:ext uri="{FF2B5EF4-FFF2-40B4-BE49-F238E27FC236}">
              <a16:creationId xmlns:a16="http://schemas.microsoft.com/office/drawing/2014/main" id="{00000000-0008-0000-0000-000097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32" name="PoljeZBesedilom 1431">
          <a:extLst>
            <a:ext uri="{FF2B5EF4-FFF2-40B4-BE49-F238E27FC236}">
              <a16:creationId xmlns:a16="http://schemas.microsoft.com/office/drawing/2014/main" id="{00000000-0008-0000-0000-000098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33" name="PoljeZBesedilom 1432">
          <a:extLst>
            <a:ext uri="{FF2B5EF4-FFF2-40B4-BE49-F238E27FC236}">
              <a16:creationId xmlns:a16="http://schemas.microsoft.com/office/drawing/2014/main" id="{00000000-0008-0000-0000-000099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434" name="PoljeZBesedilom 1433">
          <a:extLst>
            <a:ext uri="{FF2B5EF4-FFF2-40B4-BE49-F238E27FC236}">
              <a16:creationId xmlns:a16="http://schemas.microsoft.com/office/drawing/2014/main" id="{00000000-0008-0000-0000-00009A050000}"/>
            </a:ext>
          </a:extLst>
        </xdr:cNvPr>
        <xdr:cNvSpPr txBox="1"/>
      </xdr:nvSpPr>
      <xdr:spPr>
        <a:xfrm>
          <a:off x="7351395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35" name="PoljeZBesedilom 1434">
          <a:extLst>
            <a:ext uri="{FF2B5EF4-FFF2-40B4-BE49-F238E27FC236}">
              <a16:creationId xmlns:a16="http://schemas.microsoft.com/office/drawing/2014/main" id="{00000000-0008-0000-0000-00009B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36" name="PoljeZBesedilom 1435">
          <a:extLst>
            <a:ext uri="{FF2B5EF4-FFF2-40B4-BE49-F238E27FC236}">
              <a16:creationId xmlns:a16="http://schemas.microsoft.com/office/drawing/2014/main" id="{00000000-0008-0000-0000-00009C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37" name="PoljeZBesedilom 1436">
          <a:extLst>
            <a:ext uri="{FF2B5EF4-FFF2-40B4-BE49-F238E27FC236}">
              <a16:creationId xmlns:a16="http://schemas.microsoft.com/office/drawing/2014/main" id="{00000000-0008-0000-0000-00009D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38" name="PoljeZBesedilom 1437">
          <a:extLst>
            <a:ext uri="{FF2B5EF4-FFF2-40B4-BE49-F238E27FC236}">
              <a16:creationId xmlns:a16="http://schemas.microsoft.com/office/drawing/2014/main" id="{00000000-0008-0000-0000-00009E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39" name="PoljeZBesedilom 1438">
          <a:extLst>
            <a:ext uri="{FF2B5EF4-FFF2-40B4-BE49-F238E27FC236}">
              <a16:creationId xmlns:a16="http://schemas.microsoft.com/office/drawing/2014/main" id="{00000000-0008-0000-0000-00009F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40" name="PoljeZBesedilom 1439">
          <a:extLst>
            <a:ext uri="{FF2B5EF4-FFF2-40B4-BE49-F238E27FC236}">
              <a16:creationId xmlns:a16="http://schemas.microsoft.com/office/drawing/2014/main" id="{00000000-0008-0000-0000-0000A0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41" name="PoljeZBesedilom 1440">
          <a:extLst>
            <a:ext uri="{FF2B5EF4-FFF2-40B4-BE49-F238E27FC236}">
              <a16:creationId xmlns:a16="http://schemas.microsoft.com/office/drawing/2014/main" id="{00000000-0008-0000-0000-0000A1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42" name="PoljeZBesedilom 1441">
          <a:extLst>
            <a:ext uri="{FF2B5EF4-FFF2-40B4-BE49-F238E27FC236}">
              <a16:creationId xmlns:a16="http://schemas.microsoft.com/office/drawing/2014/main" id="{00000000-0008-0000-0000-0000A2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43" name="PoljeZBesedilom 1442">
          <a:extLst>
            <a:ext uri="{FF2B5EF4-FFF2-40B4-BE49-F238E27FC236}">
              <a16:creationId xmlns:a16="http://schemas.microsoft.com/office/drawing/2014/main" id="{00000000-0008-0000-0000-0000A3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44" name="PoljeZBesedilom 1443">
          <a:extLst>
            <a:ext uri="{FF2B5EF4-FFF2-40B4-BE49-F238E27FC236}">
              <a16:creationId xmlns:a16="http://schemas.microsoft.com/office/drawing/2014/main" id="{00000000-0008-0000-0000-0000A4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445" name="PoljeZBesedilom 1444">
          <a:extLst>
            <a:ext uri="{FF2B5EF4-FFF2-40B4-BE49-F238E27FC236}">
              <a16:creationId xmlns:a16="http://schemas.microsoft.com/office/drawing/2014/main" id="{00000000-0008-0000-0000-0000A5050000}"/>
            </a:ext>
          </a:extLst>
        </xdr:cNvPr>
        <xdr:cNvSpPr txBox="1"/>
      </xdr:nvSpPr>
      <xdr:spPr>
        <a:xfrm>
          <a:off x="7351395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446" name="PoljeZBesedilom 1445">
          <a:extLst>
            <a:ext uri="{FF2B5EF4-FFF2-40B4-BE49-F238E27FC236}">
              <a16:creationId xmlns:a16="http://schemas.microsoft.com/office/drawing/2014/main" id="{00000000-0008-0000-0000-0000A6050000}"/>
            </a:ext>
          </a:extLst>
        </xdr:cNvPr>
        <xdr:cNvSpPr txBox="1"/>
      </xdr:nvSpPr>
      <xdr:spPr>
        <a:xfrm>
          <a:off x="7351395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47" name="PoljeZBesedilom 1446">
          <a:extLst>
            <a:ext uri="{FF2B5EF4-FFF2-40B4-BE49-F238E27FC236}">
              <a16:creationId xmlns:a16="http://schemas.microsoft.com/office/drawing/2014/main" id="{00000000-0008-0000-0000-0000A7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48" name="PoljeZBesedilom 1447">
          <a:extLst>
            <a:ext uri="{FF2B5EF4-FFF2-40B4-BE49-F238E27FC236}">
              <a16:creationId xmlns:a16="http://schemas.microsoft.com/office/drawing/2014/main" id="{00000000-0008-0000-0000-0000A8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49" name="PoljeZBesedilom 1448">
          <a:extLst>
            <a:ext uri="{FF2B5EF4-FFF2-40B4-BE49-F238E27FC236}">
              <a16:creationId xmlns:a16="http://schemas.microsoft.com/office/drawing/2014/main" id="{00000000-0008-0000-0000-0000A9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50" name="PoljeZBesedilom 1449">
          <a:extLst>
            <a:ext uri="{FF2B5EF4-FFF2-40B4-BE49-F238E27FC236}">
              <a16:creationId xmlns:a16="http://schemas.microsoft.com/office/drawing/2014/main" id="{00000000-0008-0000-0000-0000AA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51" name="PoljeZBesedilom 1450">
          <a:extLst>
            <a:ext uri="{FF2B5EF4-FFF2-40B4-BE49-F238E27FC236}">
              <a16:creationId xmlns:a16="http://schemas.microsoft.com/office/drawing/2014/main" id="{00000000-0008-0000-0000-0000AB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52" name="PoljeZBesedilom 1451">
          <a:extLst>
            <a:ext uri="{FF2B5EF4-FFF2-40B4-BE49-F238E27FC236}">
              <a16:creationId xmlns:a16="http://schemas.microsoft.com/office/drawing/2014/main" id="{00000000-0008-0000-0000-0000AC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53" name="PoljeZBesedilom 1452">
          <a:extLst>
            <a:ext uri="{FF2B5EF4-FFF2-40B4-BE49-F238E27FC236}">
              <a16:creationId xmlns:a16="http://schemas.microsoft.com/office/drawing/2014/main" id="{00000000-0008-0000-0000-0000AD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54" name="PoljeZBesedilom 1453">
          <a:extLst>
            <a:ext uri="{FF2B5EF4-FFF2-40B4-BE49-F238E27FC236}">
              <a16:creationId xmlns:a16="http://schemas.microsoft.com/office/drawing/2014/main" id="{00000000-0008-0000-0000-0000AE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55" name="PoljeZBesedilom 1454">
          <a:extLst>
            <a:ext uri="{FF2B5EF4-FFF2-40B4-BE49-F238E27FC236}">
              <a16:creationId xmlns:a16="http://schemas.microsoft.com/office/drawing/2014/main" id="{00000000-0008-0000-0000-0000AF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56" name="PoljeZBesedilom 1455">
          <a:extLst>
            <a:ext uri="{FF2B5EF4-FFF2-40B4-BE49-F238E27FC236}">
              <a16:creationId xmlns:a16="http://schemas.microsoft.com/office/drawing/2014/main" id="{00000000-0008-0000-0000-0000B0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57" name="PoljeZBesedilom 1456">
          <a:extLst>
            <a:ext uri="{FF2B5EF4-FFF2-40B4-BE49-F238E27FC236}">
              <a16:creationId xmlns:a16="http://schemas.microsoft.com/office/drawing/2014/main" id="{00000000-0008-0000-0000-0000B1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58" name="PoljeZBesedilom 1457">
          <a:extLst>
            <a:ext uri="{FF2B5EF4-FFF2-40B4-BE49-F238E27FC236}">
              <a16:creationId xmlns:a16="http://schemas.microsoft.com/office/drawing/2014/main" id="{00000000-0008-0000-0000-0000B2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59" name="PoljeZBesedilom 1458">
          <a:extLst>
            <a:ext uri="{FF2B5EF4-FFF2-40B4-BE49-F238E27FC236}">
              <a16:creationId xmlns:a16="http://schemas.microsoft.com/office/drawing/2014/main" id="{00000000-0008-0000-0000-0000B3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60" name="PoljeZBesedilom 1459">
          <a:extLst>
            <a:ext uri="{FF2B5EF4-FFF2-40B4-BE49-F238E27FC236}">
              <a16:creationId xmlns:a16="http://schemas.microsoft.com/office/drawing/2014/main" id="{00000000-0008-0000-0000-0000B4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61" name="PoljeZBesedilom 1460">
          <a:extLst>
            <a:ext uri="{FF2B5EF4-FFF2-40B4-BE49-F238E27FC236}">
              <a16:creationId xmlns:a16="http://schemas.microsoft.com/office/drawing/2014/main" id="{00000000-0008-0000-0000-0000B5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62" name="PoljeZBesedilom 1461">
          <a:extLst>
            <a:ext uri="{FF2B5EF4-FFF2-40B4-BE49-F238E27FC236}">
              <a16:creationId xmlns:a16="http://schemas.microsoft.com/office/drawing/2014/main" id="{00000000-0008-0000-0000-0000B6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63" name="PoljeZBesedilom 1462">
          <a:extLst>
            <a:ext uri="{FF2B5EF4-FFF2-40B4-BE49-F238E27FC236}">
              <a16:creationId xmlns:a16="http://schemas.microsoft.com/office/drawing/2014/main" id="{00000000-0008-0000-0000-0000B7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64" name="PoljeZBesedilom 1463">
          <a:extLst>
            <a:ext uri="{FF2B5EF4-FFF2-40B4-BE49-F238E27FC236}">
              <a16:creationId xmlns:a16="http://schemas.microsoft.com/office/drawing/2014/main" id="{00000000-0008-0000-0000-0000B8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65" name="PoljeZBesedilom 1464">
          <a:extLst>
            <a:ext uri="{FF2B5EF4-FFF2-40B4-BE49-F238E27FC236}">
              <a16:creationId xmlns:a16="http://schemas.microsoft.com/office/drawing/2014/main" id="{00000000-0008-0000-0000-0000B9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66" name="PoljeZBesedilom 1465">
          <a:extLst>
            <a:ext uri="{FF2B5EF4-FFF2-40B4-BE49-F238E27FC236}">
              <a16:creationId xmlns:a16="http://schemas.microsoft.com/office/drawing/2014/main" id="{00000000-0008-0000-0000-0000BA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67" name="PoljeZBesedilom 1466">
          <a:extLst>
            <a:ext uri="{FF2B5EF4-FFF2-40B4-BE49-F238E27FC236}">
              <a16:creationId xmlns:a16="http://schemas.microsoft.com/office/drawing/2014/main" id="{00000000-0008-0000-0000-0000BB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68" name="PoljeZBesedilom 1467">
          <a:extLst>
            <a:ext uri="{FF2B5EF4-FFF2-40B4-BE49-F238E27FC236}">
              <a16:creationId xmlns:a16="http://schemas.microsoft.com/office/drawing/2014/main" id="{00000000-0008-0000-0000-0000BC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69" name="PoljeZBesedilom 1468">
          <a:extLst>
            <a:ext uri="{FF2B5EF4-FFF2-40B4-BE49-F238E27FC236}">
              <a16:creationId xmlns:a16="http://schemas.microsoft.com/office/drawing/2014/main" id="{00000000-0008-0000-0000-0000BD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70" name="PoljeZBesedilom 1469">
          <a:extLst>
            <a:ext uri="{FF2B5EF4-FFF2-40B4-BE49-F238E27FC236}">
              <a16:creationId xmlns:a16="http://schemas.microsoft.com/office/drawing/2014/main" id="{00000000-0008-0000-0000-0000BE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71" name="PoljeZBesedilom 1470">
          <a:extLst>
            <a:ext uri="{FF2B5EF4-FFF2-40B4-BE49-F238E27FC236}">
              <a16:creationId xmlns:a16="http://schemas.microsoft.com/office/drawing/2014/main" id="{00000000-0008-0000-0000-0000BF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72" name="PoljeZBesedilom 1471">
          <a:extLst>
            <a:ext uri="{FF2B5EF4-FFF2-40B4-BE49-F238E27FC236}">
              <a16:creationId xmlns:a16="http://schemas.microsoft.com/office/drawing/2014/main" id="{00000000-0008-0000-0000-0000C0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73" name="PoljeZBesedilom 1472">
          <a:extLst>
            <a:ext uri="{FF2B5EF4-FFF2-40B4-BE49-F238E27FC236}">
              <a16:creationId xmlns:a16="http://schemas.microsoft.com/office/drawing/2014/main" id="{00000000-0008-0000-0000-0000C1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74" name="PoljeZBesedilom 1473">
          <a:extLst>
            <a:ext uri="{FF2B5EF4-FFF2-40B4-BE49-F238E27FC236}">
              <a16:creationId xmlns:a16="http://schemas.microsoft.com/office/drawing/2014/main" id="{00000000-0008-0000-0000-0000C2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75" name="PoljeZBesedilom 1474">
          <a:extLst>
            <a:ext uri="{FF2B5EF4-FFF2-40B4-BE49-F238E27FC236}">
              <a16:creationId xmlns:a16="http://schemas.microsoft.com/office/drawing/2014/main" id="{00000000-0008-0000-0000-0000C3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76" name="PoljeZBesedilom 1475">
          <a:extLst>
            <a:ext uri="{FF2B5EF4-FFF2-40B4-BE49-F238E27FC236}">
              <a16:creationId xmlns:a16="http://schemas.microsoft.com/office/drawing/2014/main" id="{00000000-0008-0000-0000-0000C4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77" name="PoljeZBesedilom 1476">
          <a:extLst>
            <a:ext uri="{FF2B5EF4-FFF2-40B4-BE49-F238E27FC236}">
              <a16:creationId xmlns:a16="http://schemas.microsoft.com/office/drawing/2014/main" id="{00000000-0008-0000-0000-0000C5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78" name="PoljeZBesedilom 1477">
          <a:extLst>
            <a:ext uri="{FF2B5EF4-FFF2-40B4-BE49-F238E27FC236}">
              <a16:creationId xmlns:a16="http://schemas.microsoft.com/office/drawing/2014/main" id="{00000000-0008-0000-0000-0000C6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79" name="PoljeZBesedilom 1478">
          <a:extLst>
            <a:ext uri="{FF2B5EF4-FFF2-40B4-BE49-F238E27FC236}">
              <a16:creationId xmlns:a16="http://schemas.microsoft.com/office/drawing/2014/main" id="{00000000-0008-0000-0000-0000C7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80" name="PoljeZBesedilom 1479">
          <a:extLst>
            <a:ext uri="{FF2B5EF4-FFF2-40B4-BE49-F238E27FC236}">
              <a16:creationId xmlns:a16="http://schemas.microsoft.com/office/drawing/2014/main" id="{00000000-0008-0000-0000-0000C8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81" name="PoljeZBesedilom 1480">
          <a:extLst>
            <a:ext uri="{FF2B5EF4-FFF2-40B4-BE49-F238E27FC236}">
              <a16:creationId xmlns:a16="http://schemas.microsoft.com/office/drawing/2014/main" id="{00000000-0008-0000-0000-0000C9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82" name="PoljeZBesedilom 1481">
          <a:extLst>
            <a:ext uri="{FF2B5EF4-FFF2-40B4-BE49-F238E27FC236}">
              <a16:creationId xmlns:a16="http://schemas.microsoft.com/office/drawing/2014/main" id="{00000000-0008-0000-0000-0000CA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83" name="PoljeZBesedilom 1482">
          <a:extLst>
            <a:ext uri="{FF2B5EF4-FFF2-40B4-BE49-F238E27FC236}">
              <a16:creationId xmlns:a16="http://schemas.microsoft.com/office/drawing/2014/main" id="{00000000-0008-0000-0000-0000CB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84" name="PoljeZBesedilom 1483">
          <a:extLst>
            <a:ext uri="{FF2B5EF4-FFF2-40B4-BE49-F238E27FC236}">
              <a16:creationId xmlns:a16="http://schemas.microsoft.com/office/drawing/2014/main" id="{00000000-0008-0000-0000-0000CC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85" name="PoljeZBesedilom 1484">
          <a:extLst>
            <a:ext uri="{FF2B5EF4-FFF2-40B4-BE49-F238E27FC236}">
              <a16:creationId xmlns:a16="http://schemas.microsoft.com/office/drawing/2014/main" id="{00000000-0008-0000-0000-0000CD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86" name="PoljeZBesedilom 1485">
          <a:extLst>
            <a:ext uri="{FF2B5EF4-FFF2-40B4-BE49-F238E27FC236}">
              <a16:creationId xmlns:a16="http://schemas.microsoft.com/office/drawing/2014/main" id="{00000000-0008-0000-0000-0000CE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87" name="PoljeZBesedilom 1486">
          <a:extLst>
            <a:ext uri="{FF2B5EF4-FFF2-40B4-BE49-F238E27FC236}">
              <a16:creationId xmlns:a16="http://schemas.microsoft.com/office/drawing/2014/main" id="{00000000-0008-0000-0000-0000CF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88" name="PoljeZBesedilom 1487">
          <a:extLst>
            <a:ext uri="{FF2B5EF4-FFF2-40B4-BE49-F238E27FC236}">
              <a16:creationId xmlns:a16="http://schemas.microsoft.com/office/drawing/2014/main" id="{00000000-0008-0000-0000-0000D0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89" name="PoljeZBesedilom 1488">
          <a:extLst>
            <a:ext uri="{FF2B5EF4-FFF2-40B4-BE49-F238E27FC236}">
              <a16:creationId xmlns:a16="http://schemas.microsoft.com/office/drawing/2014/main" id="{00000000-0008-0000-0000-0000D1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90" name="PoljeZBesedilom 1489">
          <a:extLst>
            <a:ext uri="{FF2B5EF4-FFF2-40B4-BE49-F238E27FC236}">
              <a16:creationId xmlns:a16="http://schemas.microsoft.com/office/drawing/2014/main" id="{00000000-0008-0000-0000-0000D2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91" name="PoljeZBesedilom 1490">
          <a:extLst>
            <a:ext uri="{FF2B5EF4-FFF2-40B4-BE49-F238E27FC236}">
              <a16:creationId xmlns:a16="http://schemas.microsoft.com/office/drawing/2014/main" id="{00000000-0008-0000-0000-0000D3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92" name="PoljeZBesedilom 1491">
          <a:extLst>
            <a:ext uri="{FF2B5EF4-FFF2-40B4-BE49-F238E27FC236}">
              <a16:creationId xmlns:a16="http://schemas.microsoft.com/office/drawing/2014/main" id="{00000000-0008-0000-0000-0000D4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93" name="PoljeZBesedilom 1492">
          <a:extLst>
            <a:ext uri="{FF2B5EF4-FFF2-40B4-BE49-F238E27FC236}">
              <a16:creationId xmlns:a16="http://schemas.microsoft.com/office/drawing/2014/main" id="{00000000-0008-0000-0000-0000D5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94" name="PoljeZBesedilom 1493">
          <a:extLst>
            <a:ext uri="{FF2B5EF4-FFF2-40B4-BE49-F238E27FC236}">
              <a16:creationId xmlns:a16="http://schemas.microsoft.com/office/drawing/2014/main" id="{00000000-0008-0000-0000-0000D6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95" name="PoljeZBesedilom 1494">
          <a:extLst>
            <a:ext uri="{FF2B5EF4-FFF2-40B4-BE49-F238E27FC236}">
              <a16:creationId xmlns:a16="http://schemas.microsoft.com/office/drawing/2014/main" id="{00000000-0008-0000-0000-0000D7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96" name="PoljeZBesedilom 1495">
          <a:extLst>
            <a:ext uri="{FF2B5EF4-FFF2-40B4-BE49-F238E27FC236}">
              <a16:creationId xmlns:a16="http://schemas.microsoft.com/office/drawing/2014/main" id="{00000000-0008-0000-0000-0000D8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97" name="PoljeZBesedilom 1496">
          <a:extLst>
            <a:ext uri="{FF2B5EF4-FFF2-40B4-BE49-F238E27FC236}">
              <a16:creationId xmlns:a16="http://schemas.microsoft.com/office/drawing/2014/main" id="{00000000-0008-0000-0000-0000D9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98" name="PoljeZBesedilom 1497">
          <a:extLst>
            <a:ext uri="{FF2B5EF4-FFF2-40B4-BE49-F238E27FC236}">
              <a16:creationId xmlns:a16="http://schemas.microsoft.com/office/drawing/2014/main" id="{00000000-0008-0000-0000-0000DA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499" name="PoljeZBesedilom 1498">
          <a:extLst>
            <a:ext uri="{FF2B5EF4-FFF2-40B4-BE49-F238E27FC236}">
              <a16:creationId xmlns:a16="http://schemas.microsoft.com/office/drawing/2014/main" id="{00000000-0008-0000-0000-0000DB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00" name="PoljeZBesedilom 1499">
          <a:extLst>
            <a:ext uri="{FF2B5EF4-FFF2-40B4-BE49-F238E27FC236}">
              <a16:creationId xmlns:a16="http://schemas.microsoft.com/office/drawing/2014/main" id="{00000000-0008-0000-0000-0000DC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01" name="PoljeZBesedilom 1500">
          <a:extLst>
            <a:ext uri="{FF2B5EF4-FFF2-40B4-BE49-F238E27FC236}">
              <a16:creationId xmlns:a16="http://schemas.microsoft.com/office/drawing/2014/main" id="{00000000-0008-0000-0000-0000DD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02" name="PoljeZBesedilom 1501">
          <a:extLst>
            <a:ext uri="{FF2B5EF4-FFF2-40B4-BE49-F238E27FC236}">
              <a16:creationId xmlns:a16="http://schemas.microsoft.com/office/drawing/2014/main" id="{00000000-0008-0000-0000-0000DE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03" name="PoljeZBesedilom 1502">
          <a:extLst>
            <a:ext uri="{FF2B5EF4-FFF2-40B4-BE49-F238E27FC236}">
              <a16:creationId xmlns:a16="http://schemas.microsoft.com/office/drawing/2014/main" id="{00000000-0008-0000-0000-0000DF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04" name="PoljeZBesedilom 1503">
          <a:extLst>
            <a:ext uri="{FF2B5EF4-FFF2-40B4-BE49-F238E27FC236}">
              <a16:creationId xmlns:a16="http://schemas.microsoft.com/office/drawing/2014/main" id="{00000000-0008-0000-0000-0000E0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05" name="PoljeZBesedilom 1504">
          <a:extLst>
            <a:ext uri="{FF2B5EF4-FFF2-40B4-BE49-F238E27FC236}">
              <a16:creationId xmlns:a16="http://schemas.microsoft.com/office/drawing/2014/main" id="{00000000-0008-0000-0000-0000E1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06" name="PoljeZBesedilom 1505">
          <a:extLst>
            <a:ext uri="{FF2B5EF4-FFF2-40B4-BE49-F238E27FC236}">
              <a16:creationId xmlns:a16="http://schemas.microsoft.com/office/drawing/2014/main" id="{00000000-0008-0000-0000-0000E2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07" name="PoljeZBesedilom 1506">
          <a:extLst>
            <a:ext uri="{FF2B5EF4-FFF2-40B4-BE49-F238E27FC236}">
              <a16:creationId xmlns:a16="http://schemas.microsoft.com/office/drawing/2014/main" id="{00000000-0008-0000-0000-0000E3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08" name="PoljeZBesedilom 1507">
          <a:extLst>
            <a:ext uri="{FF2B5EF4-FFF2-40B4-BE49-F238E27FC236}">
              <a16:creationId xmlns:a16="http://schemas.microsoft.com/office/drawing/2014/main" id="{00000000-0008-0000-0000-0000E4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09" name="PoljeZBesedilom 1508">
          <a:extLst>
            <a:ext uri="{FF2B5EF4-FFF2-40B4-BE49-F238E27FC236}">
              <a16:creationId xmlns:a16="http://schemas.microsoft.com/office/drawing/2014/main" id="{00000000-0008-0000-0000-0000E5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10" name="PoljeZBesedilom 1509">
          <a:extLst>
            <a:ext uri="{FF2B5EF4-FFF2-40B4-BE49-F238E27FC236}">
              <a16:creationId xmlns:a16="http://schemas.microsoft.com/office/drawing/2014/main" id="{00000000-0008-0000-0000-0000E6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11" name="PoljeZBesedilom 1510">
          <a:extLst>
            <a:ext uri="{FF2B5EF4-FFF2-40B4-BE49-F238E27FC236}">
              <a16:creationId xmlns:a16="http://schemas.microsoft.com/office/drawing/2014/main" id="{00000000-0008-0000-0000-0000E7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12" name="PoljeZBesedilom 1511">
          <a:extLst>
            <a:ext uri="{FF2B5EF4-FFF2-40B4-BE49-F238E27FC236}">
              <a16:creationId xmlns:a16="http://schemas.microsoft.com/office/drawing/2014/main" id="{00000000-0008-0000-0000-0000E8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13" name="PoljeZBesedilom 1512">
          <a:extLst>
            <a:ext uri="{FF2B5EF4-FFF2-40B4-BE49-F238E27FC236}">
              <a16:creationId xmlns:a16="http://schemas.microsoft.com/office/drawing/2014/main" id="{00000000-0008-0000-0000-0000E9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14" name="PoljeZBesedilom 1513">
          <a:extLst>
            <a:ext uri="{FF2B5EF4-FFF2-40B4-BE49-F238E27FC236}">
              <a16:creationId xmlns:a16="http://schemas.microsoft.com/office/drawing/2014/main" id="{00000000-0008-0000-0000-0000EA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15" name="PoljeZBesedilom 1514">
          <a:extLst>
            <a:ext uri="{FF2B5EF4-FFF2-40B4-BE49-F238E27FC236}">
              <a16:creationId xmlns:a16="http://schemas.microsoft.com/office/drawing/2014/main" id="{00000000-0008-0000-0000-0000EB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16" name="PoljeZBesedilom 1515">
          <a:extLst>
            <a:ext uri="{FF2B5EF4-FFF2-40B4-BE49-F238E27FC236}">
              <a16:creationId xmlns:a16="http://schemas.microsoft.com/office/drawing/2014/main" id="{00000000-0008-0000-0000-0000EC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17" name="PoljeZBesedilom 1516">
          <a:extLst>
            <a:ext uri="{FF2B5EF4-FFF2-40B4-BE49-F238E27FC236}">
              <a16:creationId xmlns:a16="http://schemas.microsoft.com/office/drawing/2014/main" id="{00000000-0008-0000-0000-0000ED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18" name="PoljeZBesedilom 1517">
          <a:extLst>
            <a:ext uri="{FF2B5EF4-FFF2-40B4-BE49-F238E27FC236}">
              <a16:creationId xmlns:a16="http://schemas.microsoft.com/office/drawing/2014/main" id="{00000000-0008-0000-0000-0000EE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19" name="PoljeZBesedilom 1518">
          <a:extLst>
            <a:ext uri="{FF2B5EF4-FFF2-40B4-BE49-F238E27FC236}">
              <a16:creationId xmlns:a16="http://schemas.microsoft.com/office/drawing/2014/main" id="{00000000-0008-0000-0000-0000EF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20" name="PoljeZBesedilom 1519">
          <a:extLst>
            <a:ext uri="{FF2B5EF4-FFF2-40B4-BE49-F238E27FC236}">
              <a16:creationId xmlns:a16="http://schemas.microsoft.com/office/drawing/2014/main" id="{00000000-0008-0000-0000-0000F0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21" name="PoljeZBesedilom 1520">
          <a:extLst>
            <a:ext uri="{FF2B5EF4-FFF2-40B4-BE49-F238E27FC236}">
              <a16:creationId xmlns:a16="http://schemas.microsoft.com/office/drawing/2014/main" id="{00000000-0008-0000-0000-0000F1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22" name="PoljeZBesedilom 1521">
          <a:extLst>
            <a:ext uri="{FF2B5EF4-FFF2-40B4-BE49-F238E27FC236}">
              <a16:creationId xmlns:a16="http://schemas.microsoft.com/office/drawing/2014/main" id="{00000000-0008-0000-0000-0000F2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23" name="PoljeZBesedilom 1522">
          <a:extLst>
            <a:ext uri="{FF2B5EF4-FFF2-40B4-BE49-F238E27FC236}">
              <a16:creationId xmlns:a16="http://schemas.microsoft.com/office/drawing/2014/main" id="{00000000-0008-0000-0000-0000F3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24" name="PoljeZBesedilom 1523">
          <a:extLst>
            <a:ext uri="{FF2B5EF4-FFF2-40B4-BE49-F238E27FC236}">
              <a16:creationId xmlns:a16="http://schemas.microsoft.com/office/drawing/2014/main" id="{00000000-0008-0000-0000-0000F4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25" name="PoljeZBesedilom 1524">
          <a:extLst>
            <a:ext uri="{FF2B5EF4-FFF2-40B4-BE49-F238E27FC236}">
              <a16:creationId xmlns:a16="http://schemas.microsoft.com/office/drawing/2014/main" id="{00000000-0008-0000-0000-0000F5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26" name="PoljeZBesedilom 1525">
          <a:extLst>
            <a:ext uri="{FF2B5EF4-FFF2-40B4-BE49-F238E27FC236}">
              <a16:creationId xmlns:a16="http://schemas.microsoft.com/office/drawing/2014/main" id="{00000000-0008-0000-0000-0000F6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27" name="PoljeZBesedilom 1526">
          <a:extLst>
            <a:ext uri="{FF2B5EF4-FFF2-40B4-BE49-F238E27FC236}">
              <a16:creationId xmlns:a16="http://schemas.microsoft.com/office/drawing/2014/main" id="{00000000-0008-0000-0000-0000F7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28" name="PoljeZBesedilom 1527">
          <a:extLst>
            <a:ext uri="{FF2B5EF4-FFF2-40B4-BE49-F238E27FC236}">
              <a16:creationId xmlns:a16="http://schemas.microsoft.com/office/drawing/2014/main" id="{00000000-0008-0000-0000-0000F805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29" name="PoljeZBesedilom 1528">
          <a:extLst>
            <a:ext uri="{FF2B5EF4-FFF2-40B4-BE49-F238E27FC236}">
              <a16:creationId xmlns:a16="http://schemas.microsoft.com/office/drawing/2014/main" id="{00000000-0008-0000-0000-0000F9050000}"/>
            </a:ext>
          </a:extLst>
        </xdr:cNvPr>
        <xdr:cNvSpPr txBox="1"/>
      </xdr:nvSpPr>
      <xdr:spPr>
        <a:xfrm>
          <a:off x="7353300" y="287975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30" name="PoljeZBesedilom 1529">
          <a:extLst>
            <a:ext uri="{FF2B5EF4-FFF2-40B4-BE49-F238E27FC236}">
              <a16:creationId xmlns:a16="http://schemas.microsoft.com/office/drawing/2014/main" id="{00000000-0008-0000-0000-0000FA050000}"/>
            </a:ext>
          </a:extLst>
        </xdr:cNvPr>
        <xdr:cNvSpPr txBox="1"/>
      </xdr:nvSpPr>
      <xdr:spPr>
        <a:xfrm>
          <a:off x="7353300" y="287975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31" name="PoljeZBesedilom 1530">
          <a:extLst>
            <a:ext uri="{FF2B5EF4-FFF2-40B4-BE49-F238E27FC236}">
              <a16:creationId xmlns:a16="http://schemas.microsoft.com/office/drawing/2014/main" id="{00000000-0008-0000-0000-0000FB050000}"/>
            </a:ext>
          </a:extLst>
        </xdr:cNvPr>
        <xdr:cNvSpPr txBox="1"/>
      </xdr:nvSpPr>
      <xdr:spPr>
        <a:xfrm>
          <a:off x="7353300" y="287975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32" name="PoljeZBesedilom 1531">
          <a:extLst>
            <a:ext uri="{FF2B5EF4-FFF2-40B4-BE49-F238E27FC236}">
              <a16:creationId xmlns:a16="http://schemas.microsoft.com/office/drawing/2014/main" id="{00000000-0008-0000-0000-0000FC050000}"/>
            </a:ext>
          </a:extLst>
        </xdr:cNvPr>
        <xdr:cNvSpPr txBox="1"/>
      </xdr:nvSpPr>
      <xdr:spPr>
        <a:xfrm>
          <a:off x="7353300" y="287975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33" name="PoljeZBesedilom 1532">
          <a:extLst>
            <a:ext uri="{FF2B5EF4-FFF2-40B4-BE49-F238E27FC236}">
              <a16:creationId xmlns:a16="http://schemas.microsoft.com/office/drawing/2014/main" id="{00000000-0008-0000-0000-0000FD050000}"/>
            </a:ext>
          </a:extLst>
        </xdr:cNvPr>
        <xdr:cNvSpPr txBox="1"/>
      </xdr:nvSpPr>
      <xdr:spPr>
        <a:xfrm>
          <a:off x="7353300" y="287975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34" name="PoljeZBesedilom 1533">
          <a:extLst>
            <a:ext uri="{FF2B5EF4-FFF2-40B4-BE49-F238E27FC236}">
              <a16:creationId xmlns:a16="http://schemas.microsoft.com/office/drawing/2014/main" id="{00000000-0008-0000-0000-0000FE050000}"/>
            </a:ext>
          </a:extLst>
        </xdr:cNvPr>
        <xdr:cNvSpPr txBox="1"/>
      </xdr:nvSpPr>
      <xdr:spPr>
        <a:xfrm>
          <a:off x="7353300" y="287975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35" name="PoljeZBesedilom 1534">
          <a:extLst>
            <a:ext uri="{FF2B5EF4-FFF2-40B4-BE49-F238E27FC236}">
              <a16:creationId xmlns:a16="http://schemas.microsoft.com/office/drawing/2014/main" id="{00000000-0008-0000-0000-0000FF050000}"/>
            </a:ext>
          </a:extLst>
        </xdr:cNvPr>
        <xdr:cNvSpPr txBox="1"/>
      </xdr:nvSpPr>
      <xdr:spPr>
        <a:xfrm>
          <a:off x="7353300" y="4451756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36" name="PoljeZBesedilom 1535">
          <a:extLst>
            <a:ext uri="{FF2B5EF4-FFF2-40B4-BE49-F238E27FC236}">
              <a16:creationId xmlns:a16="http://schemas.microsoft.com/office/drawing/2014/main" id="{00000000-0008-0000-0000-000000060000}"/>
            </a:ext>
          </a:extLst>
        </xdr:cNvPr>
        <xdr:cNvSpPr txBox="1"/>
      </xdr:nvSpPr>
      <xdr:spPr>
        <a:xfrm>
          <a:off x="7353300" y="4451756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37" name="PoljeZBesedilom 1536">
          <a:extLst>
            <a:ext uri="{FF2B5EF4-FFF2-40B4-BE49-F238E27FC236}">
              <a16:creationId xmlns:a16="http://schemas.microsoft.com/office/drawing/2014/main" id="{00000000-0008-0000-0000-000001060000}"/>
            </a:ext>
          </a:extLst>
        </xdr:cNvPr>
        <xdr:cNvSpPr txBox="1"/>
      </xdr:nvSpPr>
      <xdr:spPr>
        <a:xfrm>
          <a:off x="7353300" y="4451756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38" name="PoljeZBesedilom 1537">
          <a:extLst>
            <a:ext uri="{FF2B5EF4-FFF2-40B4-BE49-F238E27FC236}">
              <a16:creationId xmlns:a16="http://schemas.microsoft.com/office/drawing/2014/main" id="{00000000-0008-0000-0000-000002060000}"/>
            </a:ext>
          </a:extLst>
        </xdr:cNvPr>
        <xdr:cNvSpPr txBox="1"/>
      </xdr:nvSpPr>
      <xdr:spPr>
        <a:xfrm>
          <a:off x="7353300" y="4451756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539" name="PoljeZBesedilom 1538">
          <a:extLst>
            <a:ext uri="{FF2B5EF4-FFF2-40B4-BE49-F238E27FC236}">
              <a16:creationId xmlns:a16="http://schemas.microsoft.com/office/drawing/2014/main" id="{00000000-0008-0000-0000-000003060000}"/>
            </a:ext>
          </a:extLst>
        </xdr:cNvPr>
        <xdr:cNvSpPr txBox="1"/>
      </xdr:nvSpPr>
      <xdr:spPr>
        <a:xfrm>
          <a:off x="7351395" y="4451756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40" name="PoljeZBesedilom 1539">
          <a:extLst>
            <a:ext uri="{FF2B5EF4-FFF2-40B4-BE49-F238E27FC236}">
              <a16:creationId xmlns:a16="http://schemas.microsoft.com/office/drawing/2014/main" id="{00000000-0008-0000-0000-000004060000}"/>
            </a:ext>
          </a:extLst>
        </xdr:cNvPr>
        <xdr:cNvSpPr txBox="1"/>
      </xdr:nvSpPr>
      <xdr:spPr>
        <a:xfrm>
          <a:off x="7353300" y="287975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41" name="PoljeZBesedilom 1540">
          <a:extLst>
            <a:ext uri="{FF2B5EF4-FFF2-40B4-BE49-F238E27FC236}">
              <a16:creationId xmlns:a16="http://schemas.microsoft.com/office/drawing/2014/main" id="{00000000-0008-0000-0000-000005060000}"/>
            </a:ext>
          </a:extLst>
        </xdr:cNvPr>
        <xdr:cNvSpPr txBox="1"/>
      </xdr:nvSpPr>
      <xdr:spPr>
        <a:xfrm>
          <a:off x="7353300" y="287975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42" name="PoljeZBesedilom 1541">
          <a:extLst>
            <a:ext uri="{FF2B5EF4-FFF2-40B4-BE49-F238E27FC236}">
              <a16:creationId xmlns:a16="http://schemas.microsoft.com/office/drawing/2014/main" id="{00000000-0008-0000-0000-000006060000}"/>
            </a:ext>
          </a:extLst>
        </xdr:cNvPr>
        <xdr:cNvSpPr txBox="1"/>
      </xdr:nvSpPr>
      <xdr:spPr>
        <a:xfrm>
          <a:off x="7353300" y="287975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43" name="PoljeZBesedilom 1542">
          <a:extLst>
            <a:ext uri="{FF2B5EF4-FFF2-40B4-BE49-F238E27FC236}">
              <a16:creationId xmlns:a16="http://schemas.microsoft.com/office/drawing/2014/main" id="{00000000-0008-0000-0000-000007060000}"/>
            </a:ext>
          </a:extLst>
        </xdr:cNvPr>
        <xdr:cNvSpPr txBox="1"/>
      </xdr:nvSpPr>
      <xdr:spPr>
        <a:xfrm>
          <a:off x="7353300" y="287975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44" name="PoljeZBesedilom 1543">
          <a:extLst>
            <a:ext uri="{FF2B5EF4-FFF2-40B4-BE49-F238E27FC236}">
              <a16:creationId xmlns:a16="http://schemas.microsoft.com/office/drawing/2014/main" id="{00000000-0008-0000-0000-000008060000}"/>
            </a:ext>
          </a:extLst>
        </xdr:cNvPr>
        <xdr:cNvSpPr txBox="1"/>
      </xdr:nvSpPr>
      <xdr:spPr>
        <a:xfrm>
          <a:off x="7353300" y="287975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45" name="PoljeZBesedilom 1544">
          <a:extLst>
            <a:ext uri="{FF2B5EF4-FFF2-40B4-BE49-F238E27FC236}">
              <a16:creationId xmlns:a16="http://schemas.microsoft.com/office/drawing/2014/main" id="{00000000-0008-0000-0000-000009060000}"/>
            </a:ext>
          </a:extLst>
        </xdr:cNvPr>
        <xdr:cNvSpPr txBox="1"/>
      </xdr:nvSpPr>
      <xdr:spPr>
        <a:xfrm>
          <a:off x="7353300" y="287975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46" name="PoljeZBesedilom 1545">
          <a:extLst>
            <a:ext uri="{FF2B5EF4-FFF2-40B4-BE49-F238E27FC236}">
              <a16:creationId xmlns:a16="http://schemas.microsoft.com/office/drawing/2014/main" id="{00000000-0008-0000-0000-00000A060000}"/>
            </a:ext>
          </a:extLst>
        </xdr:cNvPr>
        <xdr:cNvSpPr txBox="1"/>
      </xdr:nvSpPr>
      <xdr:spPr>
        <a:xfrm>
          <a:off x="7353300" y="287975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47" name="PoljeZBesedilom 1546">
          <a:extLst>
            <a:ext uri="{FF2B5EF4-FFF2-40B4-BE49-F238E27FC236}">
              <a16:creationId xmlns:a16="http://schemas.microsoft.com/office/drawing/2014/main" id="{00000000-0008-0000-0000-00000B060000}"/>
            </a:ext>
          </a:extLst>
        </xdr:cNvPr>
        <xdr:cNvSpPr txBox="1"/>
      </xdr:nvSpPr>
      <xdr:spPr>
        <a:xfrm>
          <a:off x="7353300" y="287975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48" name="PoljeZBesedilom 1547">
          <a:extLst>
            <a:ext uri="{FF2B5EF4-FFF2-40B4-BE49-F238E27FC236}">
              <a16:creationId xmlns:a16="http://schemas.microsoft.com/office/drawing/2014/main" id="{00000000-0008-0000-0000-00000C060000}"/>
            </a:ext>
          </a:extLst>
        </xdr:cNvPr>
        <xdr:cNvSpPr txBox="1"/>
      </xdr:nvSpPr>
      <xdr:spPr>
        <a:xfrm>
          <a:off x="7353300" y="287975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49" name="PoljeZBesedilom 1548">
          <a:extLst>
            <a:ext uri="{FF2B5EF4-FFF2-40B4-BE49-F238E27FC236}">
              <a16:creationId xmlns:a16="http://schemas.microsoft.com/office/drawing/2014/main" id="{00000000-0008-0000-0000-00000D060000}"/>
            </a:ext>
          </a:extLst>
        </xdr:cNvPr>
        <xdr:cNvSpPr txBox="1"/>
      </xdr:nvSpPr>
      <xdr:spPr>
        <a:xfrm>
          <a:off x="7353300" y="287975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550" name="PoljeZBesedilom 1549">
          <a:extLst>
            <a:ext uri="{FF2B5EF4-FFF2-40B4-BE49-F238E27FC236}">
              <a16:creationId xmlns:a16="http://schemas.microsoft.com/office/drawing/2014/main" id="{00000000-0008-0000-0000-00000E060000}"/>
            </a:ext>
          </a:extLst>
        </xdr:cNvPr>
        <xdr:cNvSpPr txBox="1"/>
      </xdr:nvSpPr>
      <xdr:spPr>
        <a:xfrm>
          <a:off x="7351395" y="2879750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551" name="PoljeZBesedilom 1550">
          <a:extLst>
            <a:ext uri="{FF2B5EF4-FFF2-40B4-BE49-F238E27FC236}">
              <a16:creationId xmlns:a16="http://schemas.microsoft.com/office/drawing/2014/main" id="{00000000-0008-0000-0000-00000F060000}"/>
            </a:ext>
          </a:extLst>
        </xdr:cNvPr>
        <xdr:cNvSpPr txBox="1"/>
      </xdr:nvSpPr>
      <xdr:spPr>
        <a:xfrm>
          <a:off x="7351395" y="4451756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52" name="PoljeZBesedilom 1551">
          <a:extLst>
            <a:ext uri="{FF2B5EF4-FFF2-40B4-BE49-F238E27FC236}">
              <a16:creationId xmlns:a16="http://schemas.microsoft.com/office/drawing/2014/main" id="{00000000-0008-0000-0000-000010060000}"/>
            </a:ext>
          </a:extLst>
        </xdr:cNvPr>
        <xdr:cNvSpPr txBox="1"/>
      </xdr:nvSpPr>
      <xdr:spPr>
        <a:xfrm>
          <a:off x="7353300" y="443194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53" name="PoljeZBesedilom 1552">
          <a:extLst>
            <a:ext uri="{FF2B5EF4-FFF2-40B4-BE49-F238E27FC236}">
              <a16:creationId xmlns:a16="http://schemas.microsoft.com/office/drawing/2014/main" id="{00000000-0008-0000-0000-000011060000}"/>
            </a:ext>
          </a:extLst>
        </xdr:cNvPr>
        <xdr:cNvSpPr txBox="1"/>
      </xdr:nvSpPr>
      <xdr:spPr>
        <a:xfrm>
          <a:off x="7353300" y="443194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54" name="PoljeZBesedilom 1553">
          <a:extLst>
            <a:ext uri="{FF2B5EF4-FFF2-40B4-BE49-F238E27FC236}">
              <a16:creationId xmlns:a16="http://schemas.microsoft.com/office/drawing/2014/main" id="{00000000-0008-0000-0000-000012060000}"/>
            </a:ext>
          </a:extLst>
        </xdr:cNvPr>
        <xdr:cNvSpPr txBox="1"/>
      </xdr:nvSpPr>
      <xdr:spPr>
        <a:xfrm>
          <a:off x="7353300" y="331805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55" name="PoljeZBesedilom 1554">
          <a:extLst>
            <a:ext uri="{FF2B5EF4-FFF2-40B4-BE49-F238E27FC236}">
              <a16:creationId xmlns:a16="http://schemas.microsoft.com/office/drawing/2014/main" id="{00000000-0008-0000-0000-000013060000}"/>
            </a:ext>
          </a:extLst>
        </xdr:cNvPr>
        <xdr:cNvSpPr txBox="1"/>
      </xdr:nvSpPr>
      <xdr:spPr>
        <a:xfrm>
          <a:off x="7353300" y="331805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56" name="PoljeZBesedilom 1555">
          <a:extLst>
            <a:ext uri="{FF2B5EF4-FFF2-40B4-BE49-F238E27FC236}">
              <a16:creationId xmlns:a16="http://schemas.microsoft.com/office/drawing/2014/main" id="{00000000-0008-0000-0000-000014060000}"/>
            </a:ext>
          </a:extLst>
        </xdr:cNvPr>
        <xdr:cNvSpPr txBox="1"/>
      </xdr:nvSpPr>
      <xdr:spPr>
        <a:xfrm>
          <a:off x="7353300" y="331805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57" name="PoljeZBesedilom 1556">
          <a:extLst>
            <a:ext uri="{FF2B5EF4-FFF2-40B4-BE49-F238E27FC236}">
              <a16:creationId xmlns:a16="http://schemas.microsoft.com/office/drawing/2014/main" id="{00000000-0008-0000-0000-000015060000}"/>
            </a:ext>
          </a:extLst>
        </xdr:cNvPr>
        <xdr:cNvSpPr txBox="1"/>
      </xdr:nvSpPr>
      <xdr:spPr>
        <a:xfrm>
          <a:off x="7353300" y="331805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58" name="PoljeZBesedilom 1557">
          <a:extLst>
            <a:ext uri="{FF2B5EF4-FFF2-40B4-BE49-F238E27FC236}">
              <a16:creationId xmlns:a16="http://schemas.microsoft.com/office/drawing/2014/main" id="{00000000-0008-0000-0000-000016060000}"/>
            </a:ext>
          </a:extLst>
        </xdr:cNvPr>
        <xdr:cNvSpPr txBox="1"/>
      </xdr:nvSpPr>
      <xdr:spPr>
        <a:xfrm>
          <a:off x="7353300" y="331805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59" name="PoljeZBesedilom 1558">
          <a:extLst>
            <a:ext uri="{FF2B5EF4-FFF2-40B4-BE49-F238E27FC236}">
              <a16:creationId xmlns:a16="http://schemas.microsoft.com/office/drawing/2014/main" id="{00000000-0008-0000-0000-000017060000}"/>
            </a:ext>
          </a:extLst>
        </xdr:cNvPr>
        <xdr:cNvSpPr txBox="1"/>
      </xdr:nvSpPr>
      <xdr:spPr>
        <a:xfrm>
          <a:off x="7353300" y="331805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60" name="PoljeZBesedilom 1559">
          <a:extLst>
            <a:ext uri="{FF2B5EF4-FFF2-40B4-BE49-F238E27FC236}">
              <a16:creationId xmlns:a16="http://schemas.microsoft.com/office/drawing/2014/main" id="{00000000-0008-0000-0000-000018060000}"/>
            </a:ext>
          </a:extLst>
        </xdr:cNvPr>
        <xdr:cNvSpPr txBox="1"/>
      </xdr:nvSpPr>
      <xdr:spPr>
        <a:xfrm>
          <a:off x="7353300" y="331805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61" name="PoljeZBesedilom 1560">
          <a:extLst>
            <a:ext uri="{FF2B5EF4-FFF2-40B4-BE49-F238E27FC236}">
              <a16:creationId xmlns:a16="http://schemas.microsoft.com/office/drawing/2014/main" id="{00000000-0008-0000-0000-000019060000}"/>
            </a:ext>
          </a:extLst>
        </xdr:cNvPr>
        <xdr:cNvSpPr txBox="1"/>
      </xdr:nvSpPr>
      <xdr:spPr>
        <a:xfrm>
          <a:off x="7353300" y="331805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62" name="PoljeZBesedilom 1561">
          <a:extLst>
            <a:ext uri="{FF2B5EF4-FFF2-40B4-BE49-F238E27FC236}">
              <a16:creationId xmlns:a16="http://schemas.microsoft.com/office/drawing/2014/main" id="{00000000-0008-0000-0000-00001A060000}"/>
            </a:ext>
          </a:extLst>
        </xdr:cNvPr>
        <xdr:cNvSpPr txBox="1"/>
      </xdr:nvSpPr>
      <xdr:spPr>
        <a:xfrm>
          <a:off x="7353300" y="331805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63" name="PoljeZBesedilom 1562">
          <a:extLst>
            <a:ext uri="{FF2B5EF4-FFF2-40B4-BE49-F238E27FC236}">
              <a16:creationId xmlns:a16="http://schemas.microsoft.com/office/drawing/2014/main" id="{00000000-0008-0000-0000-00001B060000}"/>
            </a:ext>
          </a:extLst>
        </xdr:cNvPr>
        <xdr:cNvSpPr txBox="1"/>
      </xdr:nvSpPr>
      <xdr:spPr>
        <a:xfrm>
          <a:off x="7353300" y="331805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64" name="PoljeZBesedilom 1563">
          <a:extLst>
            <a:ext uri="{FF2B5EF4-FFF2-40B4-BE49-F238E27FC236}">
              <a16:creationId xmlns:a16="http://schemas.microsoft.com/office/drawing/2014/main" id="{00000000-0008-0000-0000-00001C060000}"/>
            </a:ext>
          </a:extLst>
        </xdr:cNvPr>
        <xdr:cNvSpPr txBox="1"/>
      </xdr:nvSpPr>
      <xdr:spPr>
        <a:xfrm>
          <a:off x="7353300" y="331805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65" name="PoljeZBesedilom 1564">
          <a:extLst>
            <a:ext uri="{FF2B5EF4-FFF2-40B4-BE49-F238E27FC236}">
              <a16:creationId xmlns:a16="http://schemas.microsoft.com/office/drawing/2014/main" id="{00000000-0008-0000-0000-00001D060000}"/>
            </a:ext>
          </a:extLst>
        </xdr:cNvPr>
        <xdr:cNvSpPr txBox="1"/>
      </xdr:nvSpPr>
      <xdr:spPr>
        <a:xfrm>
          <a:off x="7353300" y="331805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66" name="PoljeZBesedilom 1565">
          <a:extLst>
            <a:ext uri="{FF2B5EF4-FFF2-40B4-BE49-F238E27FC236}">
              <a16:creationId xmlns:a16="http://schemas.microsoft.com/office/drawing/2014/main" id="{00000000-0008-0000-0000-00001E060000}"/>
            </a:ext>
          </a:extLst>
        </xdr:cNvPr>
        <xdr:cNvSpPr txBox="1"/>
      </xdr:nvSpPr>
      <xdr:spPr>
        <a:xfrm>
          <a:off x="7353300" y="331805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67" name="PoljeZBesedilom 1566">
          <a:extLst>
            <a:ext uri="{FF2B5EF4-FFF2-40B4-BE49-F238E27FC236}">
              <a16:creationId xmlns:a16="http://schemas.microsoft.com/office/drawing/2014/main" id="{00000000-0008-0000-0000-00001F060000}"/>
            </a:ext>
          </a:extLst>
        </xdr:cNvPr>
        <xdr:cNvSpPr txBox="1"/>
      </xdr:nvSpPr>
      <xdr:spPr>
        <a:xfrm>
          <a:off x="7353300" y="331805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68" name="PoljeZBesedilom 1567">
          <a:extLst>
            <a:ext uri="{FF2B5EF4-FFF2-40B4-BE49-F238E27FC236}">
              <a16:creationId xmlns:a16="http://schemas.microsoft.com/office/drawing/2014/main" id="{00000000-0008-0000-0000-000020060000}"/>
            </a:ext>
          </a:extLst>
        </xdr:cNvPr>
        <xdr:cNvSpPr txBox="1"/>
      </xdr:nvSpPr>
      <xdr:spPr>
        <a:xfrm>
          <a:off x="7353300" y="331805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69" name="PoljeZBesedilom 1568">
          <a:extLst>
            <a:ext uri="{FF2B5EF4-FFF2-40B4-BE49-F238E27FC236}">
              <a16:creationId xmlns:a16="http://schemas.microsoft.com/office/drawing/2014/main" id="{00000000-0008-0000-0000-000021060000}"/>
            </a:ext>
          </a:extLst>
        </xdr:cNvPr>
        <xdr:cNvSpPr txBox="1"/>
      </xdr:nvSpPr>
      <xdr:spPr>
        <a:xfrm>
          <a:off x="7353300" y="3318052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70" name="PoljeZBesedilom 1569">
          <a:extLst>
            <a:ext uri="{FF2B5EF4-FFF2-40B4-BE49-F238E27FC236}">
              <a16:creationId xmlns:a16="http://schemas.microsoft.com/office/drawing/2014/main" id="{00000000-0008-0000-0000-000022060000}"/>
            </a:ext>
          </a:extLst>
        </xdr:cNvPr>
        <xdr:cNvSpPr txBox="1"/>
      </xdr:nvSpPr>
      <xdr:spPr>
        <a:xfrm>
          <a:off x="7353300" y="3656304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71" name="PoljeZBesedilom 1570">
          <a:extLst>
            <a:ext uri="{FF2B5EF4-FFF2-40B4-BE49-F238E27FC236}">
              <a16:creationId xmlns:a16="http://schemas.microsoft.com/office/drawing/2014/main" id="{00000000-0008-0000-0000-000023060000}"/>
            </a:ext>
          </a:extLst>
        </xdr:cNvPr>
        <xdr:cNvSpPr txBox="1"/>
      </xdr:nvSpPr>
      <xdr:spPr>
        <a:xfrm>
          <a:off x="7353300" y="3656304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72" name="PoljeZBesedilom 1571">
          <a:extLst>
            <a:ext uri="{FF2B5EF4-FFF2-40B4-BE49-F238E27FC236}">
              <a16:creationId xmlns:a16="http://schemas.microsoft.com/office/drawing/2014/main" id="{00000000-0008-0000-0000-000024060000}"/>
            </a:ext>
          </a:extLst>
        </xdr:cNvPr>
        <xdr:cNvSpPr txBox="1"/>
      </xdr:nvSpPr>
      <xdr:spPr>
        <a:xfrm>
          <a:off x="7353300" y="3656304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73" name="PoljeZBesedilom 1572">
          <a:extLst>
            <a:ext uri="{FF2B5EF4-FFF2-40B4-BE49-F238E27FC236}">
              <a16:creationId xmlns:a16="http://schemas.microsoft.com/office/drawing/2014/main" id="{00000000-0008-0000-0000-000025060000}"/>
            </a:ext>
          </a:extLst>
        </xdr:cNvPr>
        <xdr:cNvSpPr txBox="1"/>
      </xdr:nvSpPr>
      <xdr:spPr>
        <a:xfrm>
          <a:off x="7353300" y="3656304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74" name="PoljeZBesedilom 1573">
          <a:extLst>
            <a:ext uri="{FF2B5EF4-FFF2-40B4-BE49-F238E27FC236}">
              <a16:creationId xmlns:a16="http://schemas.microsoft.com/office/drawing/2014/main" id="{00000000-0008-0000-0000-000026060000}"/>
            </a:ext>
          </a:extLst>
        </xdr:cNvPr>
        <xdr:cNvSpPr txBox="1"/>
      </xdr:nvSpPr>
      <xdr:spPr>
        <a:xfrm>
          <a:off x="7353300" y="3691509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75" name="PoljeZBesedilom 1574">
          <a:extLst>
            <a:ext uri="{FF2B5EF4-FFF2-40B4-BE49-F238E27FC236}">
              <a16:creationId xmlns:a16="http://schemas.microsoft.com/office/drawing/2014/main" id="{00000000-0008-0000-0000-000027060000}"/>
            </a:ext>
          </a:extLst>
        </xdr:cNvPr>
        <xdr:cNvSpPr txBox="1"/>
      </xdr:nvSpPr>
      <xdr:spPr>
        <a:xfrm>
          <a:off x="7353300" y="3691509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76" name="PoljeZBesedilom 1575">
          <a:extLst>
            <a:ext uri="{FF2B5EF4-FFF2-40B4-BE49-F238E27FC236}">
              <a16:creationId xmlns:a16="http://schemas.microsoft.com/office/drawing/2014/main" id="{00000000-0008-0000-0000-000028060000}"/>
            </a:ext>
          </a:extLst>
        </xdr:cNvPr>
        <xdr:cNvSpPr txBox="1"/>
      </xdr:nvSpPr>
      <xdr:spPr>
        <a:xfrm>
          <a:off x="7353300" y="3691509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77" name="PoljeZBesedilom 1576">
          <a:extLst>
            <a:ext uri="{FF2B5EF4-FFF2-40B4-BE49-F238E27FC236}">
              <a16:creationId xmlns:a16="http://schemas.microsoft.com/office/drawing/2014/main" id="{00000000-0008-0000-0000-000029060000}"/>
            </a:ext>
          </a:extLst>
        </xdr:cNvPr>
        <xdr:cNvSpPr txBox="1"/>
      </xdr:nvSpPr>
      <xdr:spPr>
        <a:xfrm>
          <a:off x="7353300" y="3691509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78" name="PoljeZBesedilom 1577">
          <a:extLst>
            <a:ext uri="{FF2B5EF4-FFF2-40B4-BE49-F238E27FC236}">
              <a16:creationId xmlns:a16="http://schemas.microsoft.com/office/drawing/2014/main" id="{00000000-0008-0000-0000-00002A06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79" name="PoljeZBesedilom 1578">
          <a:extLst>
            <a:ext uri="{FF2B5EF4-FFF2-40B4-BE49-F238E27FC236}">
              <a16:creationId xmlns:a16="http://schemas.microsoft.com/office/drawing/2014/main" id="{00000000-0008-0000-0000-00002B06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80" name="PoljeZBesedilom 1579">
          <a:extLst>
            <a:ext uri="{FF2B5EF4-FFF2-40B4-BE49-F238E27FC236}">
              <a16:creationId xmlns:a16="http://schemas.microsoft.com/office/drawing/2014/main" id="{00000000-0008-0000-0000-00002C06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81" name="PoljeZBesedilom 1580">
          <a:extLst>
            <a:ext uri="{FF2B5EF4-FFF2-40B4-BE49-F238E27FC236}">
              <a16:creationId xmlns:a16="http://schemas.microsoft.com/office/drawing/2014/main" id="{00000000-0008-0000-0000-00002D06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82" name="PoljeZBesedilom 1581">
          <a:extLst>
            <a:ext uri="{FF2B5EF4-FFF2-40B4-BE49-F238E27FC236}">
              <a16:creationId xmlns:a16="http://schemas.microsoft.com/office/drawing/2014/main" id="{00000000-0008-0000-0000-00002E06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83" name="PoljeZBesedilom 1582">
          <a:extLst>
            <a:ext uri="{FF2B5EF4-FFF2-40B4-BE49-F238E27FC236}">
              <a16:creationId xmlns:a16="http://schemas.microsoft.com/office/drawing/2014/main" id="{00000000-0008-0000-0000-00002F06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84" name="PoljeZBesedilom 1583">
          <a:extLst>
            <a:ext uri="{FF2B5EF4-FFF2-40B4-BE49-F238E27FC236}">
              <a16:creationId xmlns:a16="http://schemas.microsoft.com/office/drawing/2014/main" id="{00000000-0008-0000-0000-00003006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85" name="PoljeZBesedilom 1584">
          <a:extLst>
            <a:ext uri="{FF2B5EF4-FFF2-40B4-BE49-F238E27FC236}">
              <a16:creationId xmlns:a16="http://schemas.microsoft.com/office/drawing/2014/main" id="{00000000-0008-0000-0000-00003106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86" name="PoljeZBesedilom 1585">
          <a:extLst>
            <a:ext uri="{FF2B5EF4-FFF2-40B4-BE49-F238E27FC236}">
              <a16:creationId xmlns:a16="http://schemas.microsoft.com/office/drawing/2014/main" id="{00000000-0008-0000-0000-00003206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87" name="PoljeZBesedilom 1586">
          <a:extLst>
            <a:ext uri="{FF2B5EF4-FFF2-40B4-BE49-F238E27FC236}">
              <a16:creationId xmlns:a16="http://schemas.microsoft.com/office/drawing/2014/main" id="{00000000-0008-0000-0000-00003306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88" name="PoljeZBesedilom 1587">
          <a:extLst>
            <a:ext uri="{FF2B5EF4-FFF2-40B4-BE49-F238E27FC236}">
              <a16:creationId xmlns:a16="http://schemas.microsoft.com/office/drawing/2014/main" id="{00000000-0008-0000-0000-00003406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89" name="PoljeZBesedilom 1588">
          <a:extLst>
            <a:ext uri="{FF2B5EF4-FFF2-40B4-BE49-F238E27FC236}">
              <a16:creationId xmlns:a16="http://schemas.microsoft.com/office/drawing/2014/main" id="{00000000-0008-0000-0000-00003506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90" name="PoljeZBesedilom 1589">
          <a:extLst>
            <a:ext uri="{FF2B5EF4-FFF2-40B4-BE49-F238E27FC236}">
              <a16:creationId xmlns:a16="http://schemas.microsoft.com/office/drawing/2014/main" id="{00000000-0008-0000-0000-00003606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91" name="PoljeZBesedilom 1590">
          <a:extLst>
            <a:ext uri="{FF2B5EF4-FFF2-40B4-BE49-F238E27FC236}">
              <a16:creationId xmlns:a16="http://schemas.microsoft.com/office/drawing/2014/main" id="{00000000-0008-0000-0000-00003706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92" name="PoljeZBesedilom 1591">
          <a:extLst>
            <a:ext uri="{FF2B5EF4-FFF2-40B4-BE49-F238E27FC236}">
              <a16:creationId xmlns:a16="http://schemas.microsoft.com/office/drawing/2014/main" id="{00000000-0008-0000-0000-00003806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93" name="PoljeZBesedilom 1592">
          <a:extLst>
            <a:ext uri="{FF2B5EF4-FFF2-40B4-BE49-F238E27FC236}">
              <a16:creationId xmlns:a16="http://schemas.microsoft.com/office/drawing/2014/main" id="{00000000-0008-0000-0000-00003906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94" name="PoljeZBesedilom 1593">
          <a:extLst>
            <a:ext uri="{FF2B5EF4-FFF2-40B4-BE49-F238E27FC236}">
              <a16:creationId xmlns:a16="http://schemas.microsoft.com/office/drawing/2014/main" id="{00000000-0008-0000-0000-00003A06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95" name="PoljeZBesedilom 1594">
          <a:extLst>
            <a:ext uri="{FF2B5EF4-FFF2-40B4-BE49-F238E27FC236}">
              <a16:creationId xmlns:a16="http://schemas.microsoft.com/office/drawing/2014/main" id="{00000000-0008-0000-0000-00003B06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96" name="PoljeZBesedilom 1595">
          <a:extLst>
            <a:ext uri="{FF2B5EF4-FFF2-40B4-BE49-F238E27FC236}">
              <a16:creationId xmlns:a16="http://schemas.microsoft.com/office/drawing/2014/main" id="{00000000-0008-0000-0000-00003C06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97" name="PoljeZBesedilom 1596">
          <a:extLst>
            <a:ext uri="{FF2B5EF4-FFF2-40B4-BE49-F238E27FC236}">
              <a16:creationId xmlns:a16="http://schemas.microsoft.com/office/drawing/2014/main" id="{00000000-0008-0000-0000-00003D06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98" name="PoljeZBesedilom 1597">
          <a:extLst>
            <a:ext uri="{FF2B5EF4-FFF2-40B4-BE49-F238E27FC236}">
              <a16:creationId xmlns:a16="http://schemas.microsoft.com/office/drawing/2014/main" id="{00000000-0008-0000-0000-00003E06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599" name="PoljeZBesedilom 1598">
          <a:extLst>
            <a:ext uri="{FF2B5EF4-FFF2-40B4-BE49-F238E27FC236}">
              <a16:creationId xmlns:a16="http://schemas.microsoft.com/office/drawing/2014/main" id="{00000000-0008-0000-0000-00003F06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00" name="PoljeZBesedilom 1599">
          <a:extLst>
            <a:ext uri="{FF2B5EF4-FFF2-40B4-BE49-F238E27FC236}">
              <a16:creationId xmlns:a16="http://schemas.microsoft.com/office/drawing/2014/main" id="{00000000-0008-0000-0000-00004006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01" name="PoljeZBesedilom 1600">
          <a:extLst>
            <a:ext uri="{FF2B5EF4-FFF2-40B4-BE49-F238E27FC236}">
              <a16:creationId xmlns:a16="http://schemas.microsoft.com/office/drawing/2014/main" id="{00000000-0008-0000-0000-00004106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02" name="PoljeZBesedilom 1601">
          <a:extLst>
            <a:ext uri="{FF2B5EF4-FFF2-40B4-BE49-F238E27FC236}">
              <a16:creationId xmlns:a16="http://schemas.microsoft.com/office/drawing/2014/main" id="{00000000-0008-0000-0000-00004206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03" name="PoljeZBesedilom 1602">
          <a:extLst>
            <a:ext uri="{FF2B5EF4-FFF2-40B4-BE49-F238E27FC236}">
              <a16:creationId xmlns:a16="http://schemas.microsoft.com/office/drawing/2014/main" id="{00000000-0008-0000-0000-000043060000}"/>
            </a:ext>
          </a:extLst>
        </xdr:cNvPr>
        <xdr:cNvSpPr txBox="1"/>
      </xdr:nvSpPr>
      <xdr:spPr>
        <a:xfrm>
          <a:off x="7353300" y="3581552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04" name="PoljeZBesedilom 1603">
          <a:extLst>
            <a:ext uri="{FF2B5EF4-FFF2-40B4-BE49-F238E27FC236}">
              <a16:creationId xmlns:a16="http://schemas.microsoft.com/office/drawing/2014/main" id="{00000000-0008-0000-0000-000044060000}"/>
            </a:ext>
          </a:extLst>
        </xdr:cNvPr>
        <xdr:cNvSpPr txBox="1"/>
      </xdr:nvSpPr>
      <xdr:spPr>
        <a:xfrm>
          <a:off x="7353300" y="358993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05" name="PoljeZBesedilom 1604">
          <a:extLst>
            <a:ext uri="{FF2B5EF4-FFF2-40B4-BE49-F238E27FC236}">
              <a16:creationId xmlns:a16="http://schemas.microsoft.com/office/drawing/2014/main" id="{00000000-0008-0000-0000-000045060000}"/>
            </a:ext>
          </a:extLst>
        </xdr:cNvPr>
        <xdr:cNvSpPr txBox="1"/>
      </xdr:nvSpPr>
      <xdr:spPr>
        <a:xfrm>
          <a:off x="7353300" y="358993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06" name="PoljeZBesedilom 1605">
          <a:extLst>
            <a:ext uri="{FF2B5EF4-FFF2-40B4-BE49-F238E27FC236}">
              <a16:creationId xmlns:a16="http://schemas.microsoft.com/office/drawing/2014/main" id="{00000000-0008-0000-0000-000046060000}"/>
            </a:ext>
          </a:extLst>
        </xdr:cNvPr>
        <xdr:cNvSpPr txBox="1"/>
      </xdr:nvSpPr>
      <xdr:spPr>
        <a:xfrm>
          <a:off x="7353300" y="358993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07" name="PoljeZBesedilom 1606">
          <a:extLst>
            <a:ext uri="{FF2B5EF4-FFF2-40B4-BE49-F238E27FC236}">
              <a16:creationId xmlns:a16="http://schemas.microsoft.com/office/drawing/2014/main" id="{00000000-0008-0000-0000-000047060000}"/>
            </a:ext>
          </a:extLst>
        </xdr:cNvPr>
        <xdr:cNvSpPr txBox="1"/>
      </xdr:nvSpPr>
      <xdr:spPr>
        <a:xfrm>
          <a:off x="7353300" y="358993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08" name="PoljeZBesedilom 1607">
          <a:extLst>
            <a:ext uri="{FF2B5EF4-FFF2-40B4-BE49-F238E27FC236}">
              <a16:creationId xmlns:a16="http://schemas.microsoft.com/office/drawing/2014/main" id="{00000000-0008-0000-0000-000048060000}"/>
            </a:ext>
          </a:extLst>
        </xdr:cNvPr>
        <xdr:cNvSpPr txBox="1"/>
      </xdr:nvSpPr>
      <xdr:spPr>
        <a:xfrm>
          <a:off x="7353300" y="358993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09" name="PoljeZBesedilom 1608">
          <a:extLst>
            <a:ext uri="{FF2B5EF4-FFF2-40B4-BE49-F238E27FC236}">
              <a16:creationId xmlns:a16="http://schemas.microsoft.com/office/drawing/2014/main" id="{00000000-0008-0000-0000-000049060000}"/>
            </a:ext>
          </a:extLst>
        </xdr:cNvPr>
        <xdr:cNvSpPr txBox="1"/>
      </xdr:nvSpPr>
      <xdr:spPr>
        <a:xfrm>
          <a:off x="7353300" y="358993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10" name="PoljeZBesedilom 1609">
          <a:extLst>
            <a:ext uri="{FF2B5EF4-FFF2-40B4-BE49-F238E27FC236}">
              <a16:creationId xmlns:a16="http://schemas.microsoft.com/office/drawing/2014/main" id="{00000000-0008-0000-0000-00004A060000}"/>
            </a:ext>
          </a:extLst>
        </xdr:cNvPr>
        <xdr:cNvSpPr txBox="1"/>
      </xdr:nvSpPr>
      <xdr:spPr>
        <a:xfrm>
          <a:off x="7353300" y="358993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11" name="PoljeZBesedilom 1610">
          <a:extLst>
            <a:ext uri="{FF2B5EF4-FFF2-40B4-BE49-F238E27FC236}">
              <a16:creationId xmlns:a16="http://schemas.microsoft.com/office/drawing/2014/main" id="{00000000-0008-0000-0000-00004B060000}"/>
            </a:ext>
          </a:extLst>
        </xdr:cNvPr>
        <xdr:cNvSpPr txBox="1"/>
      </xdr:nvSpPr>
      <xdr:spPr>
        <a:xfrm>
          <a:off x="7353300" y="358993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12" name="PoljeZBesedilom 1611">
          <a:extLst>
            <a:ext uri="{FF2B5EF4-FFF2-40B4-BE49-F238E27FC236}">
              <a16:creationId xmlns:a16="http://schemas.microsoft.com/office/drawing/2014/main" id="{00000000-0008-0000-0000-00004C060000}"/>
            </a:ext>
          </a:extLst>
        </xdr:cNvPr>
        <xdr:cNvSpPr txBox="1"/>
      </xdr:nvSpPr>
      <xdr:spPr>
        <a:xfrm>
          <a:off x="7353300" y="358993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13" name="PoljeZBesedilom 1612">
          <a:extLst>
            <a:ext uri="{FF2B5EF4-FFF2-40B4-BE49-F238E27FC236}">
              <a16:creationId xmlns:a16="http://schemas.microsoft.com/office/drawing/2014/main" id="{00000000-0008-0000-0000-00004D060000}"/>
            </a:ext>
          </a:extLst>
        </xdr:cNvPr>
        <xdr:cNvSpPr txBox="1"/>
      </xdr:nvSpPr>
      <xdr:spPr>
        <a:xfrm>
          <a:off x="7353300" y="358993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14" name="PoljeZBesedilom 1613">
          <a:extLst>
            <a:ext uri="{FF2B5EF4-FFF2-40B4-BE49-F238E27FC236}">
              <a16:creationId xmlns:a16="http://schemas.microsoft.com/office/drawing/2014/main" id="{00000000-0008-0000-0000-00004E060000}"/>
            </a:ext>
          </a:extLst>
        </xdr:cNvPr>
        <xdr:cNvSpPr txBox="1"/>
      </xdr:nvSpPr>
      <xdr:spPr>
        <a:xfrm>
          <a:off x="7353300" y="358993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15" name="PoljeZBesedilom 1614">
          <a:extLst>
            <a:ext uri="{FF2B5EF4-FFF2-40B4-BE49-F238E27FC236}">
              <a16:creationId xmlns:a16="http://schemas.microsoft.com/office/drawing/2014/main" id="{00000000-0008-0000-0000-00004F060000}"/>
            </a:ext>
          </a:extLst>
        </xdr:cNvPr>
        <xdr:cNvSpPr txBox="1"/>
      </xdr:nvSpPr>
      <xdr:spPr>
        <a:xfrm>
          <a:off x="7353300" y="358993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16" name="PoljeZBesedilom 1615">
          <a:extLst>
            <a:ext uri="{FF2B5EF4-FFF2-40B4-BE49-F238E27FC236}">
              <a16:creationId xmlns:a16="http://schemas.microsoft.com/office/drawing/2014/main" id="{00000000-0008-0000-0000-000050060000}"/>
            </a:ext>
          </a:extLst>
        </xdr:cNvPr>
        <xdr:cNvSpPr txBox="1"/>
      </xdr:nvSpPr>
      <xdr:spPr>
        <a:xfrm>
          <a:off x="7353300" y="358993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17" name="PoljeZBesedilom 1616">
          <a:extLst>
            <a:ext uri="{FF2B5EF4-FFF2-40B4-BE49-F238E27FC236}">
              <a16:creationId xmlns:a16="http://schemas.microsoft.com/office/drawing/2014/main" id="{00000000-0008-0000-0000-000051060000}"/>
            </a:ext>
          </a:extLst>
        </xdr:cNvPr>
        <xdr:cNvSpPr txBox="1"/>
      </xdr:nvSpPr>
      <xdr:spPr>
        <a:xfrm>
          <a:off x="7353300" y="358993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18" name="PoljeZBesedilom 1617">
          <a:extLst>
            <a:ext uri="{FF2B5EF4-FFF2-40B4-BE49-F238E27FC236}">
              <a16:creationId xmlns:a16="http://schemas.microsoft.com/office/drawing/2014/main" id="{00000000-0008-0000-0000-000052060000}"/>
            </a:ext>
          </a:extLst>
        </xdr:cNvPr>
        <xdr:cNvSpPr txBox="1"/>
      </xdr:nvSpPr>
      <xdr:spPr>
        <a:xfrm>
          <a:off x="7353300" y="358993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19" name="PoljeZBesedilom 1618">
          <a:extLst>
            <a:ext uri="{FF2B5EF4-FFF2-40B4-BE49-F238E27FC236}">
              <a16:creationId xmlns:a16="http://schemas.microsoft.com/office/drawing/2014/main" id="{00000000-0008-0000-0000-000053060000}"/>
            </a:ext>
          </a:extLst>
        </xdr:cNvPr>
        <xdr:cNvSpPr txBox="1"/>
      </xdr:nvSpPr>
      <xdr:spPr>
        <a:xfrm>
          <a:off x="7353300" y="358993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20" name="PoljeZBesedilom 1619">
          <a:extLst>
            <a:ext uri="{FF2B5EF4-FFF2-40B4-BE49-F238E27FC236}">
              <a16:creationId xmlns:a16="http://schemas.microsoft.com/office/drawing/2014/main" id="{00000000-0008-0000-0000-000054060000}"/>
            </a:ext>
          </a:extLst>
        </xdr:cNvPr>
        <xdr:cNvSpPr txBox="1"/>
      </xdr:nvSpPr>
      <xdr:spPr>
        <a:xfrm>
          <a:off x="7353300" y="358993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21" name="PoljeZBesedilom 1620">
          <a:extLst>
            <a:ext uri="{FF2B5EF4-FFF2-40B4-BE49-F238E27FC236}">
              <a16:creationId xmlns:a16="http://schemas.microsoft.com/office/drawing/2014/main" id="{00000000-0008-0000-0000-000055060000}"/>
            </a:ext>
          </a:extLst>
        </xdr:cNvPr>
        <xdr:cNvSpPr txBox="1"/>
      </xdr:nvSpPr>
      <xdr:spPr>
        <a:xfrm>
          <a:off x="7353300" y="358993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22" name="PoljeZBesedilom 1621">
          <a:extLst>
            <a:ext uri="{FF2B5EF4-FFF2-40B4-BE49-F238E27FC236}">
              <a16:creationId xmlns:a16="http://schemas.microsoft.com/office/drawing/2014/main" id="{00000000-0008-0000-0000-000056060000}"/>
            </a:ext>
          </a:extLst>
        </xdr:cNvPr>
        <xdr:cNvSpPr txBox="1"/>
      </xdr:nvSpPr>
      <xdr:spPr>
        <a:xfrm>
          <a:off x="7353300" y="285628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23" name="PoljeZBesedilom 1622">
          <a:extLst>
            <a:ext uri="{FF2B5EF4-FFF2-40B4-BE49-F238E27FC236}">
              <a16:creationId xmlns:a16="http://schemas.microsoft.com/office/drawing/2014/main" id="{00000000-0008-0000-0000-000057060000}"/>
            </a:ext>
          </a:extLst>
        </xdr:cNvPr>
        <xdr:cNvSpPr txBox="1"/>
      </xdr:nvSpPr>
      <xdr:spPr>
        <a:xfrm>
          <a:off x="7353300" y="2701899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24" name="PoljeZBesedilom 1623">
          <a:extLst>
            <a:ext uri="{FF2B5EF4-FFF2-40B4-BE49-F238E27FC236}">
              <a16:creationId xmlns:a16="http://schemas.microsoft.com/office/drawing/2014/main" id="{00000000-0008-0000-0000-000058060000}"/>
            </a:ext>
          </a:extLst>
        </xdr:cNvPr>
        <xdr:cNvSpPr txBox="1"/>
      </xdr:nvSpPr>
      <xdr:spPr>
        <a:xfrm>
          <a:off x="7353300" y="285628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25" name="PoljeZBesedilom 1624">
          <a:extLst>
            <a:ext uri="{FF2B5EF4-FFF2-40B4-BE49-F238E27FC236}">
              <a16:creationId xmlns:a16="http://schemas.microsoft.com/office/drawing/2014/main" id="{00000000-0008-0000-0000-000059060000}"/>
            </a:ext>
          </a:extLst>
        </xdr:cNvPr>
        <xdr:cNvSpPr txBox="1"/>
      </xdr:nvSpPr>
      <xdr:spPr>
        <a:xfrm>
          <a:off x="7353300" y="285628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26" name="PoljeZBesedilom 1625">
          <a:extLst>
            <a:ext uri="{FF2B5EF4-FFF2-40B4-BE49-F238E27FC236}">
              <a16:creationId xmlns:a16="http://schemas.microsoft.com/office/drawing/2014/main" id="{00000000-0008-0000-0000-00005A060000}"/>
            </a:ext>
          </a:extLst>
        </xdr:cNvPr>
        <xdr:cNvSpPr txBox="1"/>
      </xdr:nvSpPr>
      <xdr:spPr>
        <a:xfrm>
          <a:off x="7353300" y="285628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27" name="PoljeZBesedilom 1626">
          <a:extLst>
            <a:ext uri="{FF2B5EF4-FFF2-40B4-BE49-F238E27FC236}">
              <a16:creationId xmlns:a16="http://schemas.microsoft.com/office/drawing/2014/main" id="{00000000-0008-0000-0000-00005B060000}"/>
            </a:ext>
          </a:extLst>
        </xdr:cNvPr>
        <xdr:cNvSpPr txBox="1"/>
      </xdr:nvSpPr>
      <xdr:spPr>
        <a:xfrm>
          <a:off x="7353300" y="285628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28" name="PoljeZBesedilom 1627">
          <a:extLst>
            <a:ext uri="{FF2B5EF4-FFF2-40B4-BE49-F238E27FC236}">
              <a16:creationId xmlns:a16="http://schemas.microsoft.com/office/drawing/2014/main" id="{00000000-0008-0000-0000-00005C060000}"/>
            </a:ext>
          </a:extLst>
        </xdr:cNvPr>
        <xdr:cNvSpPr txBox="1"/>
      </xdr:nvSpPr>
      <xdr:spPr>
        <a:xfrm>
          <a:off x="7353300" y="285628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29" name="PoljeZBesedilom 1628">
          <a:extLst>
            <a:ext uri="{FF2B5EF4-FFF2-40B4-BE49-F238E27FC236}">
              <a16:creationId xmlns:a16="http://schemas.microsoft.com/office/drawing/2014/main" id="{00000000-0008-0000-0000-00005D060000}"/>
            </a:ext>
          </a:extLst>
        </xdr:cNvPr>
        <xdr:cNvSpPr txBox="1"/>
      </xdr:nvSpPr>
      <xdr:spPr>
        <a:xfrm>
          <a:off x="7353300" y="285628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30" name="PoljeZBesedilom 1629">
          <a:extLst>
            <a:ext uri="{FF2B5EF4-FFF2-40B4-BE49-F238E27FC236}">
              <a16:creationId xmlns:a16="http://schemas.microsoft.com/office/drawing/2014/main" id="{00000000-0008-0000-0000-00005E060000}"/>
            </a:ext>
          </a:extLst>
        </xdr:cNvPr>
        <xdr:cNvSpPr txBox="1"/>
      </xdr:nvSpPr>
      <xdr:spPr>
        <a:xfrm>
          <a:off x="7353300" y="285628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31" name="PoljeZBesedilom 1630">
          <a:extLst>
            <a:ext uri="{FF2B5EF4-FFF2-40B4-BE49-F238E27FC236}">
              <a16:creationId xmlns:a16="http://schemas.microsoft.com/office/drawing/2014/main" id="{00000000-0008-0000-0000-00005F060000}"/>
            </a:ext>
          </a:extLst>
        </xdr:cNvPr>
        <xdr:cNvSpPr txBox="1"/>
      </xdr:nvSpPr>
      <xdr:spPr>
        <a:xfrm>
          <a:off x="7353300" y="285628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632" name="PoljeZBesedilom 1631">
          <a:extLst>
            <a:ext uri="{FF2B5EF4-FFF2-40B4-BE49-F238E27FC236}">
              <a16:creationId xmlns:a16="http://schemas.microsoft.com/office/drawing/2014/main" id="{00000000-0008-0000-0000-000060060000}"/>
            </a:ext>
          </a:extLst>
        </xdr:cNvPr>
        <xdr:cNvSpPr txBox="1"/>
      </xdr:nvSpPr>
      <xdr:spPr>
        <a:xfrm>
          <a:off x="7351395" y="285628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33" name="PoljeZBesedilom 1632">
          <a:extLst>
            <a:ext uri="{FF2B5EF4-FFF2-40B4-BE49-F238E27FC236}">
              <a16:creationId xmlns:a16="http://schemas.microsoft.com/office/drawing/2014/main" id="{00000000-0008-0000-0000-00006106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34" name="PoljeZBesedilom 1633">
          <a:extLst>
            <a:ext uri="{FF2B5EF4-FFF2-40B4-BE49-F238E27FC236}">
              <a16:creationId xmlns:a16="http://schemas.microsoft.com/office/drawing/2014/main" id="{00000000-0008-0000-0000-00006206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35" name="PoljeZBesedilom 1634">
          <a:extLst>
            <a:ext uri="{FF2B5EF4-FFF2-40B4-BE49-F238E27FC236}">
              <a16:creationId xmlns:a16="http://schemas.microsoft.com/office/drawing/2014/main" id="{00000000-0008-0000-0000-00006306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36" name="PoljeZBesedilom 1635">
          <a:extLst>
            <a:ext uri="{FF2B5EF4-FFF2-40B4-BE49-F238E27FC236}">
              <a16:creationId xmlns:a16="http://schemas.microsoft.com/office/drawing/2014/main" id="{00000000-0008-0000-0000-00006406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37" name="PoljeZBesedilom 1636">
          <a:extLst>
            <a:ext uri="{FF2B5EF4-FFF2-40B4-BE49-F238E27FC236}">
              <a16:creationId xmlns:a16="http://schemas.microsoft.com/office/drawing/2014/main" id="{00000000-0008-0000-0000-00006506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38" name="PoljeZBesedilom 1637">
          <a:extLst>
            <a:ext uri="{FF2B5EF4-FFF2-40B4-BE49-F238E27FC236}">
              <a16:creationId xmlns:a16="http://schemas.microsoft.com/office/drawing/2014/main" id="{00000000-0008-0000-0000-00006606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39" name="PoljeZBesedilom 1638">
          <a:extLst>
            <a:ext uri="{FF2B5EF4-FFF2-40B4-BE49-F238E27FC236}">
              <a16:creationId xmlns:a16="http://schemas.microsoft.com/office/drawing/2014/main" id="{00000000-0008-0000-0000-00006706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40" name="PoljeZBesedilom 1639">
          <a:extLst>
            <a:ext uri="{FF2B5EF4-FFF2-40B4-BE49-F238E27FC236}">
              <a16:creationId xmlns:a16="http://schemas.microsoft.com/office/drawing/2014/main" id="{00000000-0008-0000-0000-00006806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41" name="PoljeZBesedilom 1640">
          <a:extLst>
            <a:ext uri="{FF2B5EF4-FFF2-40B4-BE49-F238E27FC236}">
              <a16:creationId xmlns:a16="http://schemas.microsoft.com/office/drawing/2014/main" id="{00000000-0008-0000-0000-00006906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42" name="PoljeZBesedilom 1641">
          <a:extLst>
            <a:ext uri="{FF2B5EF4-FFF2-40B4-BE49-F238E27FC236}">
              <a16:creationId xmlns:a16="http://schemas.microsoft.com/office/drawing/2014/main" id="{00000000-0008-0000-0000-00006A06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643" name="PoljeZBesedilom 1642">
          <a:extLst>
            <a:ext uri="{FF2B5EF4-FFF2-40B4-BE49-F238E27FC236}">
              <a16:creationId xmlns:a16="http://schemas.microsoft.com/office/drawing/2014/main" id="{00000000-0008-0000-0000-00006B060000}"/>
            </a:ext>
          </a:extLst>
        </xdr:cNvPr>
        <xdr:cNvSpPr txBox="1"/>
      </xdr:nvSpPr>
      <xdr:spPr>
        <a:xfrm>
          <a:off x="7351395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44" name="PoljeZBesedilom 1643">
          <a:extLst>
            <a:ext uri="{FF2B5EF4-FFF2-40B4-BE49-F238E27FC236}">
              <a16:creationId xmlns:a16="http://schemas.microsoft.com/office/drawing/2014/main" id="{00000000-0008-0000-0000-00006C06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45" name="PoljeZBesedilom 1644">
          <a:extLst>
            <a:ext uri="{FF2B5EF4-FFF2-40B4-BE49-F238E27FC236}">
              <a16:creationId xmlns:a16="http://schemas.microsoft.com/office/drawing/2014/main" id="{00000000-0008-0000-0000-00006D06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46" name="PoljeZBesedilom 1645">
          <a:extLst>
            <a:ext uri="{FF2B5EF4-FFF2-40B4-BE49-F238E27FC236}">
              <a16:creationId xmlns:a16="http://schemas.microsoft.com/office/drawing/2014/main" id="{00000000-0008-0000-0000-00006E06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47" name="PoljeZBesedilom 1646">
          <a:extLst>
            <a:ext uri="{FF2B5EF4-FFF2-40B4-BE49-F238E27FC236}">
              <a16:creationId xmlns:a16="http://schemas.microsoft.com/office/drawing/2014/main" id="{00000000-0008-0000-0000-00006F06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48" name="PoljeZBesedilom 1647">
          <a:extLst>
            <a:ext uri="{FF2B5EF4-FFF2-40B4-BE49-F238E27FC236}">
              <a16:creationId xmlns:a16="http://schemas.microsoft.com/office/drawing/2014/main" id="{00000000-0008-0000-0000-00007006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49" name="PoljeZBesedilom 1648">
          <a:extLst>
            <a:ext uri="{FF2B5EF4-FFF2-40B4-BE49-F238E27FC236}">
              <a16:creationId xmlns:a16="http://schemas.microsoft.com/office/drawing/2014/main" id="{00000000-0008-0000-0000-00007106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50" name="PoljeZBesedilom 1649">
          <a:extLst>
            <a:ext uri="{FF2B5EF4-FFF2-40B4-BE49-F238E27FC236}">
              <a16:creationId xmlns:a16="http://schemas.microsoft.com/office/drawing/2014/main" id="{00000000-0008-0000-0000-00007206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51" name="PoljeZBesedilom 1650">
          <a:extLst>
            <a:ext uri="{FF2B5EF4-FFF2-40B4-BE49-F238E27FC236}">
              <a16:creationId xmlns:a16="http://schemas.microsoft.com/office/drawing/2014/main" id="{00000000-0008-0000-0000-00007306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52" name="PoljeZBesedilom 1651">
          <a:extLst>
            <a:ext uri="{FF2B5EF4-FFF2-40B4-BE49-F238E27FC236}">
              <a16:creationId xmlns:a16="http://schemas.microsoft.com/office/drawing/2014/main" id="{00000000-0008-0000-0000-00007406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53" name="PoljeZBesedilom 1652">
          <a:extLst>
            <a:ext uri="{FF2B5EF4-FFF2-40B4-BE49-F238E27FC236}">
              <a16:creationId xmlns:a16="http://schemas.microsoft.com/office/drawing/2014/main" id="{00000000-0008-0000-0000-00007506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654" name="PoljeZBesedilom 1653">
          <a:extLst>
            <a:ext uri="{FF2B5EF4-FFF2-40B4-BE49-F238E27FC236}">
              <a16:creationId xmlns:a16="http://schemas.microsoft.com/office/drawing/2014/main" id="{00000000-0008-0000-0000-000076060000}"/>
            </a:ext>
          </a:extLst>
        </xdr:cNvPr>
        <xdr:cNvSpPr txBox="1"/>
      </xdr:nvSpPr>
      <xdr:spPr>
        <a:xfrm>
          <a:off x="7351395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655" name="PoljeZBesedilom 1654">
          <a:extLst>
            <a:ext uri="{FF2B5EF4-FFF2-40B4-BE49-F238E27FC236}">
              <a16:creationId xmlns:a16="http://schemas.microsoft.com/office/drawing/2014/main" id="{00000000-0008-0000-0000-000077060000}"/>
            </a:ext>
          </a:extLst>
        </xdr:cNvPr>
        <xdr:cNvSpPr txBox="1"/>
      </xdr:nvSpPr>
      <xdr:spPr>
        <a:xfrm>
          <a:off x="7351395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656" name="PoljeZBesedilom 1655">
          <a:extLst>
            <a:ext uri="{FF2B5EF4-FFF2-40B4-BE49-F238E27FC236}">
              <a16:creationId xmlns:a16="http://schemas.microsoft.com/office/drawing/2014/main" id="{00000000-0008-0000-0000-000078060000}"/>
            </a:ext>
          </a:extLst>
        </xdr:cNvPr>
        <xdr:cNvSpPr txBox="1"/>
      </xdr:nvSpPr>
      <xdr:spPr>
        <a:xfrm>
          <a:off x="7351395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657" name="PoljeZBesedilom 1656">
          <a:extLst>
            <a:ext uri="{FF2B5EF4-FFF2-40B4-BE49-F238E27FC236}">
              <a16:creationId xmlns:a16="http://schemas.microsoft.com/office/drawing/2014/main" id="{00000000-0008-0000-0000-000079060000}"/>
            </a:ext>
          </a:extLst>
        </xdr:cNvPr>
        <xdr:cNvSpPr txBox="1"/>
      </xdr:nvSpPr>
      <xdr:spPr>
        <a:xfrm>
          <a:off x="7351395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658" name="PoljeZBesedilom 1657">
          <a:extLst>
            <a:ext uri="{FF2B5EF4-FFF2-40B4-BE49-F238E27FC236}">
              <a16:creationId xmlns:a16="http://schemas.microsoft.com/office/drawing/2014/main" id="{00000000-0008-0000-0000-00007A060000}"/>
            </a:ext>
          </a:extLst>
        </xdr:cNvPr>
        <xdr:cNvSpPr txBox="1"/>
      </xdr:nvSpPr>
      <xdr:spPr>
        <a:xfrm>
          <a:off x="7351395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659" name="PoljeZBesedilom 1658">
          <a:extLst>
            <a:ext uri="{FF2B5EF4-FFF2-40B4-BE49-F238E27FC236}">
              <a16:creationId xmlns:a16="http://schemas.microsoft.com/office/drawing/2014/main" id="{00000000-0008-0000-0000-00007B060000}"/>
            </a:ext>
          </a:extLst>
        </xdr:cNvPr>
        <xdr:cNvSpPr txBox="1"/>
      </xdr:nvSpPr>
      <xdr:spPr>
        <a:xfrm>
          <a:off x="7351395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660" name="PoljeZBesedilom 1659">
          <a:extLst>
            <a:ext uri="{FF2B5EF4-FFF2-40B4-BE49-F238E27FC236}">
              <a16:creationId xmlns:a16="http://schemas.microsoft.com/office/drawing/2014/main" id="{00000000-0008-0000-0000-00007C060000}"/>
            </a:ext>
          </a:extLst>
        </xdr:cNvPr>
        <xdr:cNvSpPr txBox="1"/>
      </xdr:nvSpPr>
      <xdr:spPr>
        <a:xfrm>
          <a:off x="7351395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61" name="PoljeZBesedilom 1660">
          <a:extLst>
            <a:ext uri="{FF2B5EF4-FFF2-40B4-BE49-F238E27FC236}">
              <a16:creationId xmlns:a16="http://schemas.microsoft.com/office/drawing/2014/main" id="{00000000-0008-0000-0000-00007D060000}"/>
            </a:ext>
          </a:extLst>
        </xdr:cNvPr>
        <xdr:cNvSpPr txBox="1"/>
      </xdr:nvSpPr>
      <xdr:spPr>
        <a:xfrm>
          <a:off x="7353300" y="4250893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62" name="PoljeZBesedilom 1661">
          <a:extLst>
            <a:ext uri="{FF2B5EF4-FFF2-40B4-BE49-F238E27FC236}">
              <a16:creationId xmlns:a16="http://schemas.microsoft.com/office/drawing/2014/main" id="{00000000-0008-0000-0000-00007E060000}"/>
            </a:ext>
          </a:extLst>
        </xdr:cNvPr>
        <xdr:cNvSpPr txBox="1"/>
      </xdr:nvSpPr>
      <xdr:spPr>
        <a:xfrm>
          <a:off x="7353300" y="4250893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63" name="PoljeZBesedilom 1662">
          <a:extLst>
            <a:ext uri="{FF2B5EF4-FFF2-40B4-BE49-F238E27FC236}">
              <a16:creationId xmlns:a16="http://schemas.microsoft.com/office/drawing/2014/main" id="{00000000-0008-0000-0000-00007F060000}"/>
            </a:ext>
          </a:extLst>
        </xdr:cNvPr>
        <xdr:cNvSpPr txBox="1"/>
      </xdr:nvSpPr>
      <xdr:spPr>
        <a:xfrm>
          <a:off x="7353300" y="4250893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64" name="PoljeZBesedilom 1663">
          <a:extLst>
            <a:ext uri="{FF2B5EF4-FFF2-40B4-BE49-F238E27FC236}">
              <a16:creationId xmlns:a16="http://schemas.microsoft.com/office/drawing/2014/main" id="{00000000-0008-0000-0000-000080060000}"/>
            </a:ext>
          </a:extLst>
        </xdr:cNvPr>
        <xdr:cNvSpPr txBox="1"/>
      </xdr:nvSpPr>
      <xdr:spPr>
        <a:xfrm>
          <a:off x="7353300" y="4250893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65" name="PoljeZBesedilom 1664">
          <a:extLst>
            <a:ext uri="{FF2B5EF4-FFF2-40B4-BE49-F238E27FC236}">
              <a16:creationId xmlns:a16="http://schemas.microsoft.com/office/drawing/2014/main" id="{00000000-0008-0000-0000-000081060000}"/>
            </a:ext>
          </a:extLst>
        </xdr:cNvPr>
        <xdr:cNvSpPr txBox="1"/>
      </xdr:nvSpPr>
      <xdr:spPr>
        <a:xfrm>
          <a:off x="7353300" y="4250893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66" name="PoljeZBesedilom 1665">
          <a:extLst>
            <a:ext uri="{FF2B5EF4-FFF2-40B4-BE49-F238E27FC236}">
              <a16:creationId xmlns:a16="http://schemas.microsoft.com/office/drawing/2014/main" id="{00000000-0008-0000-0000-000082060000}"/>
            </a:ext>
          </a:extLst>
        </xdr:cNvPr>
        <xdr:cNvSpPr txBox="1"/>
      </xdr:nvSpPr>
      <xdr:spPr>
        <a:xfrm>
          <a:off x="7353300" y="4250893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67" name="PoljeZBesedilom 1666">
          <a:extLst>
            <a:ext uri="{FF2B5EF4-FFF2-40B4-BE49-F238E27FC236}">
              <a16:creationId xmlns:a16="http://schemas.microsoft.com/office/drawing/2014/main" id="{00000000-0008-0000-0000-000083060000}"/>
            </a:ext>
          </a:extLst>
        </xdr:cNvPr>
        <xdr:cNvSpPr txBox="1"/>
      </xdr:nvSpPr>
      <xdr:spPr>
        <a:xfrm>
          <a:off x="7353300" y="4250893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68" name="PoljeZBesedilom 1667">
          <a:extLst>
            <a:ext uri="{FF2B5EF4-FFF2-40B4-BE49-F238E27FC236}">
              <a16:creationId xmlns:a16="http://schemas.microsoft.com/office/drawing/2014/main" id="{00000000-0008-0000-0000-000084060000}"/>
            </a:ext>
          </a:extLst>
        </xdr:cNvPr>
        <xdr:cNvSpPr txBox="1"/>
      </xdr:nvSpPr>
      <xdr:spPr>
        <a:xfrm>
          <a:off x="7353300" y="4250893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669" name="PoljeZBesedilom 1668">
          <a:extLst>
            <a:ext uri="{FF2B5EF4-FFF2-40B4-BE49-F238E27FC236}">
              <a16:creationId xmlns:a16="http://schemas.microsoft.com/office/drawing/2014/main" id="{00000000-0008-0000-0000-000085060000}"/>
            </a:ext>
          </a:extLst>
        </xdr:cNvPr>
        <xdr:cNvSpPr txBox="1"/>
      </xdr:nvSpPr>
      <xdr:spPr>
        <a:xfrm>
          <a:off x="7351395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70" name="PoljeZBesedilom 1669">
          <a:extLst>
            <a:ext uri="{FF2B5EF4-FFF2-40B4-BE49-F238E27FC236}">
              <a16:creationId xmlns:a16="http://schemas.microsoft.com/office/drawing/2014/main" id="{00000000-0008-0000-0000-00008606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71" name="PoljeZBesedilom 1670">
          <a:extLst>
            <a:ext uri="{FF2B5EF4-FFF2-40B4-BE49-F238E27FC236}">
              <a16:creationId xmlns:a16="http://schemas.microsoft.com/office/drawing/2014/main" id="{00000000-0008-0000-0000-00008706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72" name="PoljeZBesedilom 1671">
          <a:extLst>
            <a:ext uri="{FF2B5EF4-FFF2-40B4-BE49-F238E27FC236}">
              <a16:creationId xmlns:a16="http://schemas.microsoft.com/office/drawing/2014/main" id="{00000000-0008-0000-0000-00008806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73" name="PoljeZBesedilom 1672">
          <a:extLst>
            <a:ext uri="{FF2B5EF4-FFF2-40B4-BE49-F238E27FC236}">
              <a16:creationId xmlns:a16="http://schemas.microsoft.com/office/drawing/2014/main" id="{00000000-0008-0000-0000-00008906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74" name="PoljeZBesedilom 1673">
          <a:extLst>
            <a:ext uri="{FF2B5EF4-FFF2-40B4-BE49-F238E27FC236}">
              <a16:creationId xmlns:a16="http://schemas.microsoft.com/office/drawing/2014/main" id="{00000000-0008-0000-0000-00008A06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75" name="PoljeZBesedilom 1674">
          <a:extLst>
            <a:ext uri="{FF2B5EF4-FFF2-40B4-BE49-F238E27FC236}">
              <a16:creationId xmlns:a16="http://schemas.microsoft.com/office/drawing/2014/main" id="{00000000-0008-0000-0000-00008B06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76" name="PoljeZBesedilom 1675">
          <a:extLst>
            <a:ext uri="{FF2B5EF4-FFF2-40B4-BE49-F238E27FC236}">
              <a16:creationId xmlns:a16="http://schemas.microsoft.com/office/drawing/2014/main" id="{00000000-0008-0000-0000-00008C06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77" name="PoljeZBesedilom 1676">
          <a:extLst>
            <a:ext uri="{FF2B5EF4-FFF2-40B4-BE49-F238E27FC236}">
              <a16:creationId xmlns:a16="http://schemas.microsoft.com/office/drawing/2014/main" id="{00000000-0008-0000-0000-00008D06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78" name="PoljeZBesedilom 1677">
          <a:extLst>
            <a:ext uri="{FF2B5EF4-FFF2-40B4-BE49-F238E27FC236}">
              <a16:creationId xmlns:a16="http://schemas.microsoft.com/office/drawing/2014/main" id="{00000000-0008-0000-0000-00008E06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79" name="PoljeZBesedilom 1678">
          <a:extLst>
            <a:ext uri="{FF2B5EF4-FFF2-40B4-BE49-F238E27FC236}">
              <a16:creationId xmlns:a16="http://schemas.microsoft.com/office/drawing/2014/main" id="{00000000-0008-0000-0000-00008F06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80" name="PoljeZBesedilom 1679">
          <a:extLst>
            <a:ext uri="{FF2B5EF4-FFF2-40B4-BE49-F238E27FC236}">
              <a16:creationId xmlns:a16="http://schemas.microsoft.com/office/drawing/2014/main" id="{00000000-0008-0000-0000-00009006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81" name="PoljeZBesedilom 1680">
          <a:extLst>
            <a:ext uri="{FF2B5EF4-FFF2-40B4-BE49-F238E27FC236}">
              <a16:creationId xmlns:a16="http://schemas.microsoft.com/office/drawing/2014/main" id="{00000000-0008-0000-0000-00009106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82" name="PoljeZBesedilom 1681">
          <a:extLst>
            <a:ext uri="{FF2B5EF4-FFF2-40B4-BE49-F238E27FC236}">
              <a16:creationId xmlns:a16="http://schemas.microsoft.com/office/drawing/2014/main" id="{00000000-0008-0000-0000-00009206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83" name="PoljeZBesedilom 1682">
          <a:extLst>
            <a:ext uri="{FF2B5EF4-FFF2-40B4-BE49-F238E27FC236}">
              <a16:creationId xmlns:a16="http://schemas.microsoft.com/office/drawing/2014/main" id="{00000000-0008-0000-0000-00009306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84" name="PoljeZBesedilom 1683">
          <a:extLst>
            <a:ext uri="{FF2B5EF4-FFF2-40B4-BE49-F238E27FC236}">
              <a16:creationId xmlns:a16="http://schemas.microsoft.com/office/drawing/2014/main" id="{00000000-0008-0000-0000-00009406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85" name="PoljeZBesedilom 1684">
          <a:extLst>
            <a:ext uri="{FF2B5EF4-FFF2-40B4-BE49-F238E27FC236}">
              <a16:creationId xmlns:a16="http://schemas.microsoft.com/office/drawing/2014/main" id="{00000000-0008-0000-0000-00009506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86" name="PoljeZBesedilom 1685">
          <a:extLst>
            <a:ext uri="{FF2B5EF4-FFF2-40B4-BE49-F238E27FC236}">
              <a16:creationId xmlns:a16="http://schemas.microsoft.com/office/drawing/2014/main" id="{00000000-0008-0000-0000-00009606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87" name="PoljeZBesedilom 1686">
          <a:extLst>
            <a:ext uri="{FF2B5EF4-FFF2-40B4-BE49-F238E27FC236}">
              <a16:creationId xmlns:a16="http://schemas.microsoft.com/office/drawing/2014/main" id="{00000000-0008-0000-0000-00009706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88" name="PoljeZBesedilom 1687">
          <a:extLst>
            <a:ext uri="{FF2B5EF4-FFF2-40B4-BE49-F238E27FC236}">
              <a16:creationId xmlns:a16="http://schemas.microsoft.com/office/drawing/2014/main" id="{00000000-0008-0000-0000-00009806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89" name="PoljeZBesedilom 1688">
          <a:extLst>
            <a:ext uri="{FF2B5EF4-FFF2-40B4-BE49-F238E27FC236}">
              <a16:creationId xmlns:a16="http://schemas.microsoft.com/office/drawing/2014/main" id="{00000000-0008-0000-0000-000099060000}"/>
            </a:ext>
          </a:extLst>
        </xdr:cNvPr>
        <xdr:cNvSpPr txBox="1"/>
      </xdr:nvSpPr>
      <xdr:spPr>
        <a:xfrm>
          <a:off x="7353300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690" name="PoljeZBesedilom 1689">
          <a:extLst>
            <a:ext uri="{FF2B5EF4-FFF2-40B4-BE49-F238E27FC236}">
              <a16:creationId xmlns:a16="http://schemas.microsoft.com/office/drawing/2014/main" id="{00000000-0008-0000-0000-00009A060000}"/>
            </a:ext>
          </a:extLst>
        </xdr:cNvPr>
        <xdr:cNvSpPr txBox="1"/>
      </xdr:nvSpPr>
      <xdr:spPr>
        <a:xfrm>
          <a:off x="7351395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691" name="PoljeZBesedilom 1690">
          <a:extLst>
            <a:ext uri="{FF2B5EF4-FFF2-40B4-BE49-F238E27FC236}">
              <a16:creationId xmlns:a16="http://schemas.microsoft.com/office/drawing/2014/main" id="{00000000-0008-0000-0000-00009B060000}"/>
            </a:ext>
          </a:extLst>
        </xdr:cNvPr>
        <xdr:cNvSpPr txBox="1"/>
      </xdr:nvSpPr>
      <xdr:spPr>
        <a:xfrm>
          <a:off x="7351395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692" name="PoljeZBesedilom 1691">
          <a:extLst>
            <a:ext uri="{FF2B5EF4-FFF2-40B4-BE49-F238E27FC236}">
              <a16:creationId xmlns:a16="http://schemas.microsoft.com/office/drawing/2014/main" id="{00000000-0008-0000-0000-00009C060000}"/>
            </a:ext>
          </a:extLst>
        </xdr:cNvPr>
        <xdr:cNvSpPr txBox="1"/>
      </xdr:nvSpPr>
      <xdr:spPr>
        <a:xfrm>
          <a:off x="7351395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693" name="PoljeZBesedilom 1692">
          <a:extLst>
            <a:ext uri="{FF2B5EF4-FFF2-40B4-BE49-F238E27FC236}">
              <a16:creationId xmlns:a16="http://schemas.microsoft.com/office/drawing/2014/main" id="{00000000-0008-0000-0000-00009D060000}"/>
            </a:ext>
          </a:extLst>
        </xdr:cNvPr>
        <xdr:cNvSpPr txBox="1"/>
      </xdr:nvSpPr>
      <xdr:spPr>
        <a:xfrm>
          <a:off x="7351395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694" name="PoljeZBesedilom 1693">
          <a:extLst>
            <a:ext uri="{FF2B5EF4-FFF2-40B4-BE49-F238E27FC236}">
              <a16:creationId xmlns:a16="http://schemas.microsoft.com/office/drawing/2014/main" id="{00000000-0008-0000-0000-00009E060000}"/>
            </a:ext>
          </a:extLst>
        </xdr:cNvPr>
        <xdr:cNvSpPr txBox="1"/>
      </xdr:nvSpPr>
      <xdr:spPr>
        <a:xfrm>
          <a:off x="7351395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695" name="PoljeZBesedilom 1694">
          <a:extLst>
            <a:ext uri="{FF2B5EF4-FFF2-40B4-BE49-F238E27FC236}">
              <a16:creationId xmlns:a16="http://schemas.microsoft.com/office/drawing/2014/main" id="{00000000-0008-0000-0000-00009F060000}"/>
            </a:ext>
          </a:extLst>
        </xdr:cNvPr>
        <xdr:cNvSpPr txBox="1"/>
      </xdr:nvSpPr>
      <xdr:spPr>
        <a:xfrm>
          <a:off x="7351395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696" name="PoljeZBesedilom 1695">
          <a:extLst>
            <a:ext uri="{FF2B5EF4-FFF2-40B4-BE49-F238E27FC236}">
              <a16:creationId xmlns:a16="http://schemas.microsoft.com/office/drawing/2014/main" id="{00000000-0008-0000-0000-0000A0060000}"/>
            </a:ext>
          </a:extLst>
        </xdr:cNvPr>
        <xdr:cNvSpPr txBox="1"/>
      </xdr:nvSpPr>
      <xdr:spPr>
        <a:xfrm>
          <a:off x="7351395" y="426430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97" name="PoljeZBesedilom 1696">
          <a:extLst>
            <a:ext uri="{FF2B5EF4-FFF2-40B4-BE49-F238E27FC236}">
              <a16:creationId xmlns:a16="http://schemas.microsoft.com/office/drawing/2014/main" id="{00000000-0008-0000-0000-0000A1060000}"/>
            </a:ext>
          </a:extLst>
        </xdr:cNvPr>
        <xdr:cNvSpPr txBox="1"/>
      </xdr:nvSpPr>
      <xdr:spPr>
        <a:xfrm>
          <a:off x="7353300" y="443194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98" name="PoljeZBesedilom 1697">
          <a:extLst>
            <a:ext uri="{FF2B5EF4-FFF2-40B4-BE49-F238E27FC236}">
              <a16:creationId xmlns:a16="http://schemas.microsoft.com/office/drawing/2014/main" id="{00000000-0008-0000-0000-0000A2060000}"/>
            </a:ext>
          </a:extLst>
        </xdr:cNvPr>
        <xdr:cNvSpPr txBox="1"/>
      </xdr:nvSpPr>
      <xdr:spPr>
        <a:xfrm>
          <a:off x="7353300" y="432800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699" name="PoljeZBesedilom 1698">
          <a:extLst>
            <a:ext uri="{FF2B5EF4-FFF2-40B4-BE49-F238E27FC236}">
              <a16:creationId xmlns:a16="http://schemas.microsoft.com/office/drawing/2014/main" id="{00000000-0008-0000-0000-0000A3060000}"/>
            </a:ext>
          </a:extLst>
        </xdr:cNvPr>
        <xdr:cNvSpPr txBox="1"/>
      </xdr:nvSpPr>
      <xdr:spPr>
        <a:xfrm>
          <a:off x="7353300" y="432800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00" name="PoljeZBesedilom 1699">
          <a:extLst>
            <a:ext uri="{FF2B5EF4-FFF2-40B4-BE49-F238E27FC236}">
              <a16:creationId xmlns:a16="http://schemas.microsoft.com/office/drawing/2014/main" id="{00000000-0008-0000-0000-0000A4060000}"/>
            </a:ext>
          </a:extLst>
        </xdr:cNvPr>
        <xdr:cNvSpPr txBox="1"/>
      </xdr:nvSpPr>
      <xdr:spPr>
        <a:xfrm>
          <a:off x="7353300" y="432800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01" name="PoljeZBesedilom 1700">
          <a:extLst>
            <a:ext uri="{FF2B5EF4-FFF2-40B4-BE49-F238E27FC236}">
              <a16:creationId xmlns:a16="http://schemas.microsoft.com/office/drawing/2014/main" id="{00000000-0008-0000-0000-0000A5060000}"/>
            </a:ext>
          </a:extLst>
        </xdr:cNvPr>
        <xdr:cNvSpPr txBox="1"/>
      </xdr:nvSpPr>
      <xdr:spPr>
        <a:xfrm>
          <a:off x="7353300" y="432800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02" name="PoljeZBesedilom 1701">
          <a:extLst>
            <a:ext uri="{FF2B5EF4-FFF2-40B4-BE49-F238E27FC236}">
              <a16:creationId xmlns:a16="http://schemas.microsoft.com/office/drawing/2014/main" id="{00000000-0008-0000-0000-0000A6060000}"/>
            </a:ext>
          </a:extLst>
        </xdr:cNvPr>
        <xdr:cNvSpPr txBox="1"/>
      </xdr:nvSpPr>
      <xdr:spPr>
        <a:xfrm>
          <a:off x="7353300" y="4383328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03" name="PoljeZBesedilom 1702">
          <a:extLst>
            <a:ext uri="{FF2B5EF4-FFF2-40B4-BE49-F238E27FC236}">
              <a16:creationId xmlns:a16="http://schemas.microsoft.com/office/drawing/2014/main" id="{00000000-0008-0000-0000-0000A7060000}"/>
            </a:ext>
          </a:extLst>
        </xdr:cNvPr>
        <xdr:cNvSpPr txBox="1"/>
      </xdr:nvSpPr>
      <xdr:spPr>
        <a:xfrm>
          <a:off x="7353300" y="4383328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04" name="PoljeZBesedilom 1703">
          <a:extLst>
            <a:ext uri="{FF2B5EF4-FFF2-40B4-BE49-F238E27FC236}">
              <a16:creationId xmlns:a16="http://schemas.microsoft.com/office/drawing/2014/main" id="{00000000-0008-0000-0000-0000A8060000}"/>
            </a:ext>
          </a:extLst>
        </xdr:cNvPr>
        <xdr:cNvSpPr txBox="1"/>
      </xdr:nvSpPr>
      <xdr:spPr>
        <a:xfrm>
          <a:off x="7353300" y="4383328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05" name="PoljeZBesedilom 1704">
          <a:extLst>
            <a:ext uri="{FF2B5EF4-FFF2-40B4-BE49-F238E27FC236}">
              <a16:creationId xmlns:a16="http://schemas.microsoft.com/office/drawing/2014/main" id="{00000000-0008-0000-0000-0000A9060000}"/>
            </a:ext>
          </a:extLst>
        </xdr:cNvPr>
        <xdr:cNvSpPr txBox="1"/>
      </xdr:nvSpPr>
      <xdr:spPr>
        <a:xfrm>
          <a:off x="7353300" y="4383328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06" name="PoljeZBesedilom 1705">
          <a:extLst>
            <a:ext uri="{FF2B5EF4-FFF2-40B4-BE49-F238E27FC236}">
              <a16:creationId xmlns:a16="http://schemas.microsoft.com/office/drawing/2014/main" id="{00000000-0008-0000-0000-0000AA060000}"/>
            </a:ext>
          </a:extLst>
        </xdr:cNvPr>
        <xdr:cNvSpPr txBox="1"/>
      </xdr:nvSpPr>
      <xdr:spPr>
        <a:xfrm>
          <a:off x="7353300" y="443194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07" name="PoljeZBesedilom 1706">
          <a:extLst>
            <a:ext uri="{FF2B5EF4-FFF2-40B4-BE49-F238E27FC236}">
              <a16:creationId xmlns:a16="http://schemas.microsoft.com/office/drawing/2014/main" id="{00000000-0008-0000-0000-0000AB060000}"/>
            </a:ext>
          </a:extLst>
        </xdr:cNvPr>
        <xdr:cNvSpPr txBox="1"/>
      </xdr:nvSpPr>
      <xdr:spPr>
        <a:xfrm>
          <a:off x="7353300" y="443194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08" name="PoljeZBesedilom 1707">
          <a:extLst>
            <a:ext uri="{FF2B5EF4-FFF2-40B4-BE49-F238E27FC236}">
              <a16:creationId xmlns:a16="http://schemas.microsoft.com/office/drawing/2014/main" id="{00000000-0008-0000-0000-0000AC060000}"/>
            </a:ext>
          </a:extLst>
        </xdr:cNvPr>
        <xdr:cNvSpPr txBox="1"/>
      </xdr:nvSpPr>
      <xdr:spPr>
        <a:xfrm>
          <a:off x="7353300" y="432633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09" name="PoljeZBesedilom 1708">
          <a:extLst>
            <a:ext uri="{FF2B5EF4-FFF2-40B4-BE49-F238E27FC236}">
              <a16:creationId xmlns:a16="http://schemas.microsoft.com/office/drawing/2014/main" id="{00000000-0008-0000-0000-0000AD060000}"/>
            </a:ext>
          </a:extLst>
        </xdr:cNvPr>
        <xdr:cNvSpPr txBox="1"/>
      </xdr:nvSpPr>
      <xdr:spPr>
        <a:xfrm>
          <a:off x="7353300" y="432633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10" name="PoljeZBesedilom 1709">
          <a:extLst>
            <a:ext uri="{FF2B5EF4-FFF2-40B4-BE49-F238E27FC236}">
              <a16:creationId xmlns:a16="http://schemas.microsoft.com/office/drawing/2014/main" id="{00000000-0008-0000-0000-0000AE060000}"/>
            </a:ext>
          </a:extLst>
        </xdr:cNvPr>
        <xdr:cNvSpPr txBox="1"/>
      </xdr:nvSpPr>
      <xdr:spPr>
        <a:xfrm>
          <a:off x="7353300" y="432633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11" name="PoljeZBesedilom 1710">
          <a:extLst>
            <a:ext uri="{FF2B5EF4-FFF2-40B4-BE49-F238E27FC236}">
              <a16:creationId xmlns:a16="http://schemas.microsoft.com/office/drawing/2014/main" id="{00000000-0008-0000-0000-0000AF060000}"/>
            </a:ext>
          </a:extLst>
        </xdr:cNvPr>
        <xdr:cNvSpPr txBox="1"/>
      </xdr:nvSpPr>
      <xdr:spPr>
        <a:xfrm>
          <a:off x="7353300" y="432633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12" name="PoljeZBesedilom 1711">
          <a:extLst>
            <a:ext uri="{FF2B5EF4-FFF2-40B4-BE49-F238E27FC236}">
              <a16:creationId xmlns:a16="http://schemas.microsoft.com/office/drawing/2014/main" id="{00000000-0008-0000-0000-0000B0060000}"/>
            </a:ext>
          </a:extLst>
        </xdr:cNvPr>
        <xdr:cNvSpPr txBox="1"/>
      </xdr:nvSpPr>
      <xdr:spPr>
        <a:xfrm>
          <a:off x="7353300" y="432633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13" name="PoljeZBesedilom 1712">
          <a:extLst>
            <a:ext uri="{FF2B5EF4-FFF2-40B4-BE49-F238E27FC236}">
              <a16:creationId xmlns:a16="http://schemas.microsoft.com/office/drawing/2014/main" id="{00000000-0008-0000-0000-0000B1060000}"/>
            </a:ext>
          </a:extLst>
        </xdr:cNvPr>
        <xdr:cNvSpPr txBox="1"/>
      </xdr:nvSpPr>
      <xdr:spPr>
        <a:xfrm>
          <a:off x="7353300" y="432633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14" name="PoljeZBesedilom 1713">
          <a:extLst>
            <a:ext uri="{FF2B5EF4-FFF2-40B4-BE49-F238E27FC236}">
              <a16:creationId xmlns:a16="http://schemas.microsoft.com/office/drawing/2014/main" id="{00000000-0008-0000-0000-0000B2060000}"/>
            </a:ext>
          </a:extLst>
        </xdr:cNvPr>
        <xdr:cNvSpPr txBox="1"/>
      </xdr:nvSpPr>
      <xdr:spPr>
        <a:xfrm>
          <a:off x="7353300" y="432633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15" name="PoljeZBesedilom 1714">
          <a:extLst>
            <a:ext uri="{FF2B5EF4-FFF2-40B4-BE49-F238E27FC236}">
              <a16:creationId xmlns:a16="http://schemas.microsoft.com/office/drawing/2014/main" id="{00000000-0008-0000-0000-0000B3060000}"/>
            </a:ext>
          </a:extLst>
        </xdr:cNvPr>
        <xdr:cNvSpPr txBox="1"/>
      </xdr:nvSpPr>
      <xdr:spPr>
        <a:xfrm>
          <a:off x="7353300" y="432633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16" name="PoljeZBesedilom 1715">
          <a:extLst>
            <a:ext uri="{FF2B5EF4-FFF2-40B4-BE49-F238E27FC236}">
              <a16:creationId xmlns:a16="http://schemas.microsoft.com/office/drawing/2014/main" id="{00000000-0008-0000-0000-0000B4060000}"/>
            </a:ext>
          </a:extLst>
        </xdr:cNvPr>
        <xdr:cNvSpPr txBox="1"/>
      </xdr:nvSpPr>
      <xdr:spPr>
        <a:xfrm>
          <a:off x="7353300" y="4383328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17" name="PoljeZBesedilom 1716">
          <a:extLst>
            <a:ext uri="{FF2B5EF4-FFF2-40B4-BE49-F238E27FC236}">
              <a16:creationId xmlns:a16="http://schemas.microsoft.com/office/drawing/2014/main" id="{00000000-0008-0000-0000-0000B5060000}"/>
            </a:ext>
          </a:extLst>
        </xdr:cNvPr>
        <xdr:cNvSpPr txBox="1"/>
      </xdr:nvSpPr>
      <xdr:spPr>
        <a:xfrm>
          <a:off x="7353300" y="4383328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18" name="PoljeZBesedilom 1717">
          <a:extLst>
            <a:ext uri="{FF2B5EF4-FFF2-40B4-BE49-F238E27FC236}">
              <a16:creationId xmlns:a16="http://schemas.microsoft.com/office/drawing/2014/main" id="{00000000-0008-0000-0000-0000B6060000}"/>
            </a:ext>
          </a:extLst>
        </xdr:cNvPr>
        <xdr:cNvSpPr txBox="1"/>
      </xdr:nvSpPr>
      <xdr:spPr>
        <a:xfrm>
          <a:off x="7353300" y="4383328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19" name="PoljeZBesedilom 1718">
          <a:extLst>
            <a:ext uri="{FF2B5EF4-FFF2-40B4-BE49-F238E27FC236}">
              <a16:creationId xmlns:a16="http://schemas.microsoft.com/office/drawing/2014/main" id="{00000000-0008-0000-0000-0000B7060000}"/>
            </a:ext>
          </a:extLst>
        </xdr:cNvPr>
        <xdr:cNvSpPr txBox="1"/>
      </xdr:nvSpPr>
      <xdr:spPr>
        <a:xfrm>
          <a:off x="7353300" y="4383328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20" name="PoljeZBesedilom 1719">
          <a:extLst>
            <a:ext uri="{FF2B5EF4-FFF2-40B4-BE49-F238E27FC236}">
              <a16:creationId xmlns:a16="http://schemas.microsoft.com/office/drawing/2014/main" id="{00000000-0008-0000-0000-0000B8060000}"/>
            </a:ext>
          </a:extLst>
        </xdr:cNvPr>
        <xdr:cNvSpPr txBox="1"/>
      </xdr:nvSpPr>
      <xdr:spPr>
        <a:xfrm>
          <a:off x="7353300" y="436656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21" name="PoljeZBesedilom 1720">
          <a:extLst>
            <a:ext uri="{FF2B5EF4-FFF2-40B4-BE49-F238E27FC236}">
              <a16:creationId xmlns:a16="http://schemas.microsoft.com/office/drawing/2014/main" id="{00000000-0008-0000-0000-0000B9060000}"/>
            </a:ext>
          </a:extLst>
        </xdr:cNvPr>
        <xdr:cNvSpPr txBox="1"/>
      </xdr:nvSpPr>
      <xdr:spPr>
        <a:xfrm>
          <a:off x="7353300" y="436656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22" name="PoljeZBesedilom 1721">
          <a:extLst>
            <a:ext uri="{FF2B5EF4-FFF2-40B4-BE49-F238E27FC236}">
              <a16:creationId xmlns:a16="http://schemas.microsoft.com/office/drawing/2014/main" id="{00000000-0008-0000-0000-0000BA060000}"/>
            </a:ext>
          </a:extLst>
        </xdr:cNvPr>
        <xdr:cNvSpPr txBox="1"/>
      </xdr:nvSpPr>
      <xdr:spPr>
        <a:xfrm>
          <a:off x="7353300" y="432800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23" name="PoljeZBesedilom 1722">
          <a:extLst>
            <a:ext uri="{FF2B5EF4-FFF2-40B4-BE49-F238E27FC236}">
              <a16:creationId xmlns:a16="http://schemas.microsoft.com/office/drawing/2014/main" id="{00000000-0008-0000-0000-0000BB060000}"/>
            </a:ext>
          </a:extLst>
        </xdr:cNvPr>
        <xdr:cNvSpPr txBox="1"/>
      </xdr:nvSpPr>
      <xdr:spPr>
        <a:xfrm>
          <a:off x="7353300" y="432800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24" name="PoljeZBesedilom 1723">
          <a:extLst>
            <a:ext uri="{FF2B5EF4-FFF2-40B4-BE49-F238E27FC236}">
              <a16:creationId xmlns:a16="http://schemas.microsoft.com/office/drawing/2014/main" id="{00000000-0008-0000-0000-0000BC060000}"/>
            </a:ext>
          </a:extLst>
        </xdr:cNvPr>
        <xdr:cNvSpPr txBox="1"/>
      </xdr:nvSpPr>
      <xdr:spPr>
        <a:xfrm>
          <a:off x="7353300" y="432800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25" name="PoljeZBesedilom 1724">
          <a:extLst>
            <a:ext uri="{FF2B5EF4-FFF2-40B4-BE49-F238E27FC236}">
              <a16:creationId xmlns:a16="http://schemas.microsoft.com/office/drawing/2014/main" id="{00000000-0008-0000-0000-0000BD060000}"/>
            </a:ext>
          </a:extLst>
        </xdr:cNvPr>
        <xdr:cNvSpPr txBox="1"/>
      </xdr:nvSpPr>
      <xdr:spPr>
        <a:xfrm>
          <a:off x="7353300" y="432800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26" name="PoljeZBesedilom 1725">
          <a:extLst>
            <a:ext uri="{FF2B5EF4-FFF2-40B4-BE49-F238E27FC236}">
              <a16:creationId xmlns:a16="http://schemas.microsoft.com/office/drawing/2014/main" id="{00000000-0008-0000-0000-0000BE060000}"/>
            </a:ext>
          </a:extLst>
        </xdr:cNvPr>
        <xdr:cNvSpPr txBox="1"/>
      </xdr:nvSpPr>
      <xdr:spPr>
        <a:xfrm>
          <a:off x="7353300" y="432800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27" name="PoljeZBesedilom 1726">
          <a:extLst>
            <a:ext uri="{FF2B5EF4-FFF2-40B4-BE49-F238E27FC236}">
              <a16:creationId xmlns:a16="http://schemas.microsoft.com/office/drawing/2014/main" id="{00000000-0008-0000-0000-0000BF060000}"/>
            </a:ext>
          </a:extLst>
        </xdr:cNvPr>
        <xdr:cNvSpPr txBox="1"/>
      </xdr:nvSpPr>
      <xdr:spPr>
        <a:xfrm>
          <a:off x="7353300" y="432800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28" name="PoljeZBesedilom 1727">
          <a:extLst>
            <a:ext uri="{FF2B5EF4-FFF2-40B4-BE49-F238E27FC236}">
              <a16:creationId xmlns:a16="http://schemas.microsoft.com/office/drawing/2014/main" id="{00000000-0008-0000-0000-0000C0060000}"/>
            </a:ext>
          </a:extLst>
        </xdr:cNvPr>
        <xdr:cNvSpPr txBox="1"/>
      </xdr:nvSpPr>
      <xdr:spPr>
        <a:xfrm>
          <a:off x="7353300" y="432800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29" name="PoljeZBesedilom 1728">
          <a:extLst>
            <a:ext uri="{FF2B5EF4-FFF2-40B4-BE49-F238E27FC236}">
              <a16:creationId xmlns:a16="http://schemas.microsoft.com/office/drawing/2014/main" id="{00000000-0008-0000-0000-0000C1060000}"/>
            </a:ext>
          </a:extLst>
        </xdr:cNvPr>
        <xdr:cNvSpPr txBox="1"/>
      </xdr:nvSpPr>
      <xdr:spPr>
        <a:xfrm>
          <a:off x="7353300" y="432800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30" name="PoljeZBesedilom 1729">
          <a:extLst>
            <a:ext uri="{FF2B5EF4-FFF2-40B4-BE49-F238E27FC236}">
              <a16:creationId xmlns:a16="http://schemas.microsoft.com/office/drawing/2014/main" id="{00000000-0008-0000-0000-0000C2060000}"/>
            </a:ext>
          </a:extLst>
        </xdr:cNvPr>
        <xdr:cNvSpPr txBox="1"/>
      </xdr:nvSpPr>
      <xdr:spPr>
        <a:xfrm>
          <a:off x="7353300" y="432800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31" name="PoljeZBesedilom 1730">
          <a:extLst>
            <a:ext uri="{FF2B5EF4-FFF2-40B4-BE49-F238E27FC236}">
              <a16:creationId xmlns:a16="http://schemas.microsoft.com/office/drawing/2014/main" id="{00000000-0008-0000-0000-0000C3060000}"/>
            </a:ext>
          </a:extLst>
        </xdr:cNvPr>
        <xdr:cNvSpPr txBox="1"/>
      </xdr:nvSpPr>
      <xdr:spPr>
        <a:xfrm>
          <a:off x="7353300" y="432800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32" name="PoljeZBesedilom 1731">
          <a:extLst>
            <a:ext uri="{FF2B5EF4-FFF2-40B4-BE49-F238E27FC236}">
              <a16:creationId xmlns:a16="http://schemas.microsoft.com/office/drawing/2014/main" id="{00000000-0008-0000-0000-0000C4060000}"/>
            </a:ext>
          </a:extLst>
        </xdr:cNvPr>
        <xdr:cNvSpPr txBox="1"/>
      </xdr:nvSpPr>
      <xdr:spPr>
        <a:xfrm>
          <a:off x="7353300" y="432800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33" name="PoljeZBesedilom 1732">
          <a:extLst>
            <a:ext uri="{FF2B5EF4-FFF2-40B4-BE49-F238E27FC236}">
              <a16:creationId xmlns:a16="http://schemas.microsoft.com/office/drawing/2014/main" id="{00000000-0008-0000-0000-0000C5060000}"/>
            </a:ext>
          </a:extLst>
        </xdr:cNvPr>
        <xdr:cNvSpPr txBox="1"/>
      </xdr:nvSpPr>
      <xdr:spPr>
        <a:xfrm>
          <a:off x="7353300" y="4328007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34" name="PoljeZBesedilom 1733">
          <a:extLst>
            <a:ext uri="{FF2B5EF4-FFF2-40B4-BE49-F238E27FC236}">
              <a16:creationId xmlns:a16="http://schemas.microsoft.com/office/drawing/2014/main" id="{00000000-0008-0000-0000-0000C6060000}"/>
            </a:ext>
          </a:extLst>
        </xdr:cNvPr>
        <xdr:cNvSpPr txBox="1"/>
      </xdr:nvSpPr>
      <xdr:spPr>
        <a:xfrm>
          <a:off x="7353300" y="443194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35" name="PoljeZBesedilom 1734">
          <a:extLst>
            <a:ext uri="{FF2B5EF4-FFF2-40B4-BE49-F238E27FC236}">
              <a16:creationId xmlns:a16="http://schemas.microsoft.com/office/drawing/2014/main" id="{00000000-0008-0000-0000-0000C7060000}"/>
            </a:ext>
          </a:extLst>
        </xdr:cNvPr>
        <xdr:cNvSpPr txBox="1"/>
      </xdr:nvSpPr>
      <xdr:spPr>
        <a:xfrm>
          <a:off x="7353300" y="443194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36" name="PoljeZBesedilom 1735">
          <a:extLst>
            <a:ext uri="{FF2B5EF4-FFF2-40B4-BE49-F238E27FC236}">
              <a16:creationId xmlns:a16="http://schemas.microsoft.com/office/drawing/2014/main" id="{00000000-0008-0000-0000-0000C8060000}"/>
            </a:ext>
          </a:extLst>
        </xdr:cNvPr>
        <xdr:cNvSpPr txBox="1"/>
      </xdr:nvSpPr>
      <xdr:spPr>
        <a:xfrm>
          <a:off x="7353300" y="443194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37" name="PoljeZBesedilom 1736">
          <a:extLst>
            <a:ext uri="{FF2B5EF4-FFF2-40B4-BE49-F238E27FC236}">
              <a16:creationId xmlns:a16="http://schemas.microsoft.com/office/drawing/2014/main" id="{00000000-0008-0000-0000-0000C9060000}"/>
            </a:ext>
          </a:extLst>
        </xdr:cNvPr>
        <xdr:cNvSpPr txBox="1"/>
      </xdr:nvSpPr>
      <xdr:spPr>
        <a:xfrm>
          <a:off x="7353300" y="443194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38" name="PoljeZBesedilom 1737">
          <a:extLst>
            <a:ext uri="{FF2B5EF4-FFF2-40B4-BE49-F238E27FC236}">
              <a16:creationId xmlns:a16="http://schemas.microsoft.com/office/drawing/2014/main" id="{00000000-0008-0000-0000-0000CA060000}"/>
            </a:ext>
          </a:extLst>
        </xdr:cNvPr>
        <xdr:cNvSpPr txBox="1"/>
      </xdr:nvSpPr>
      <xdr:spPr>
        <a:xfrm>
          <a:off x="7353300" y="443194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39" name="PoljeZBesedilom 1738">
          <a:extLst>
            <a:ext uri="{FF2B5EF4-FFF2-40B4-BE49-F238E27FC236}">
              <a16:creationId xmlns:a16="http://schemas.microsoft.com/office/drawing/2014/main" id="{00000000-0008-0000-0000-0000CB060000}"/>
            </a:ext>
          </a:extLst>
        </xdr:cNvPr>
        <xdr:cNvSpPr txBox="1"/>
      </xdr:nvSpPr>
      <xdr:spPr>
        <a:xfrm>
          <a:off x="7353300" y="443194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40" name="PoljeZBesedilom 1739">
          <a:extLst>
            <a:ext uri="{FF2B5EF4-FFF2-40B4-BE49-F238E27FC236}">
              <a16:creationId xmlns:a16="http://schemas.microsoft.com/office/drawing/2014/main" id="{00000000-0008-0000-0000-0000CC060000}"/>
            </a:ext>
          </a:extLst>
        </xdr:cNvPr>
        <xdr:cNvSpPr txBox="1"/>
      </xdr:nvSpPr>
      <xdr:spPr>
        <a:xfrm>
          <a:off x="7353300" y="443194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41" name="PoljeZBesedilom 1740">
          <a:extLst>
            <a:ext uri="{FF2B5EF4-FFF2-40B4-BE49-F238E27FC236}">
              <a16:creationId xmlns:a16="http://schemas.microsoft.com/office/drawing/2014/main" id="{00000000-0008-0000-0000-0000CD060000}"/>
            </a:ext>
          </a:extLst>
        </xdr:cNvPr>
        <xdr:cNvSpPr txBox="1"/>
      </xdr:nvSpPr>
      <xdr:spPr>
        <a:xfrm>
          <a:off x="7353300" y="443194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42" name="PoljeZBesedilom 1741">
          <a:extLst>
            <a:ext uri="{FF2B5EF4-FFF2-40B4-BE49-F238E27FC236}">
              <a16:creationId xmlns:a16="http://schemas.microsoft.com/office/drawing/2014/main" id="{00000000-0008-0000-0000-0000CE060000}"/>
            </a:ext>
          </a:extLst>
        </xdr:cNvPr>
        <xdr:cNvSpPr txBox="1"/>
      </xdr:nvSpPr>
      <xdr:spPr>
        <a:xfrm>
          <a:off x="7353300" y="4388358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43" name="PoljeZBesedilom 1742">
          <a:extLst>
            <a:ext uri="{FF2B5EF4-FFF2-40B4-BE49-F238E27FC236}">
              <a16:creationId xmlns:a16="http://schemas.microsoft.com/office/drawing/2014/main" id="{00000000-0008-0000-0000-0000CF060000}"/>
            </a:ext>
          </a:extLst>
        </xdr:cNvPr>
        <xdr:cNvSpPr txBox="1"/>
      </xdr:nvSpPr>
      <xdr:spPr>
        <a:xfrm>
          <a:off x="7353300" y="4388358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44" name="PoljeZBesedilom 1743">
          <a:extLst>
            <a:ext uri="{FF2B5EF4-FFF2-40B4-BE49-F238E27FC236}">
              <a16:creationId xmlns:a16="http://schemas.microsoft.com/office/drawing/2014/main" id="{00000000-0008-0000-0000-0000D0060000}"/>
            </a:ext>
          </a:extLst>
        </xdr:cNvPr>
        <xdr:cNvSpPr txBox="1"/>
      </xdr:nvSpPr>
      <xdr:spPr>
        <a:xfrm>
          <a:off x="7353300" y="4388358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45" name="PoljeZBesedilom 1744">
          <a:extLst>
            <a:ext uri="{FF2B5EF4-FFF2-40B4-BE49-F238E27FC236}">
              <a16:creationId xmlns:a16="http://schemas.microsoft.com/office/drawing/2014/main" id="{00000000-0008-0000-0000-0000D1060000}"/>
            </a:ext>
          </a:extLst>
        </xdr:cNvPr>
        <xdr:cNvSpPr txBox="1"/>
      </xdr:nvSpPr>
      <xdr:spPr>
        <a:xfrm>
          <a:off x="7353300" y="4388358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46" name="PoljeZBesedilom 1745">
          <a:extLst>
            <a:ext uri="{FF2B5EF4-FFF2-40B4-BE49-F238E27FC236}">
              <a16:creationId xmlns:a16="http://schemas.microsoft.com/office/drawing/2014/main" id="{00000000-0008-0000-0000-0000D2060000}"/>
            </a:ext>
          </a:extLst>
        </xdr:cNvPr>
        <xdr:cNvSpPr txBox="1"/>
      </xdr:nvSpPr>
      <xdr:spPr>
        <a:xfrm>
          <a:off x="7353300" y="4227118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47" name="PoljeZBesedilom 1746">
          <a:extLst>
            <a:ext uri="{FF2B5EF4-FFF2-40B4-BE49-F238E27FC236}">
              <a16:creationId xmlns:a16="http://schemas.microsoft.com/office/drawing/2014/main" id="{00000000-0008-0000-0000-0000D3060000}"/>
            </a:ext>
          </a:extLst>
        </xdr:cNvPr>
        <xdr:cNvSpPr txBox="1"/>
      </xdr:nvSpPr>
      <xdr:spPr>
        <a:xfrm>
          <a:off x="7353300" y="4227118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48" name="PoljeZBesedilom 1747">
          <a:extLst>
            <a:ext uri="{FF2B5EF4-FFF2-40B4-BE49-F238E27FC236}">
              <a16:creationId xmlns:a16="http://schemas.microsoft.com/office/drawing/2014/main" id="{00000000-0008-0000-0000-0000D4060000}"/>
            </a:ext>
          </a:extLst>
        </xdr:cNvPr>
        <xdr:cNvSpPr txBox="1"/>
      </xdr:nvSpPr>
      <xdr:spPr>
        <a:xfrm>
          <a:off x="7353300" y="4227118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49" name="PoljeZBesedilom 1748">
          <a:extLst>
            <a:ext uri="{FF2B5EF4-FFF2-40B4-BE49-F238E27FC236}">
              <a16:creationId xmlns:a16="http://schemas.microsoft.com/office/drawing/2014/main" id="{00000000-0008-0000-0000-0000D5060000}"/>
            </a:ext>
          </a:extLst>
        </xdr:cNvPr>
        <xdr:cNvSpPr txBox="1"/>
      </xdr:nvSpPr>
      <xdr:spPr>
        <a:xfrm>
          <a:off x="7353300" y="4227118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50" name="PoljeZBesedilom 1749">
          <a:extLst>
            <a:ext uri="{FF2B5EF4-FFF2-40B4-BE49-F238E27FC236}">
              <a16:creationId xmlns:a16="http://schemas.microsoft.com/office/drawing/2014/main" id="{00000000-0008-0000-0000-0000D6060000}"/>
            </a:ext>
          </a:extLst>
        </xdr:cNvPr>
        <xdr:cNvSpPr txBox="1"/>
      </xdr:nvSpPr>
      <xdr:spPr>
        <a:xfrm>
          <a:off x="7353300" y="4227118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51" name="PoljeZBesedilom 1750">
          <a:extLst>
            <a:ext uri="{FF2B5EF4-FFF2-40B4-BE49-F238E27FC236}">
              <a16:creationId xmlns:a16="http://schemas.microsoft.com/office/drawing/2014/main" id="{00000000-0008-0000-0000-0000D7060000}"/>
            </a:ext>
          </a:extLst>
        </xdr:cNvPr>
        <xdr:cNvSpPr txBox="1"/>
      </xdr:nvSpPr>
      <xdr:spPr>
        <a:xfrm>
          <a:off x="7353300" y="4227118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52" name="PoljeZBesedilom 1751">
          <a:extLst>
            <a:ext uri="{FF2B5EF4-FFF2-40B4-BE49-F238E27FC236}">
              <a16:creationId xmlns:a16="http://schemas.microsoft.com/office/drawing/2014/main" id="{00000000-0008-0000-0000-0000D8060000}"/>
            </a:ext>
          </a:extLst>
        </xdr:cNvPr>
        <xdr:cNvSpPr txBox="1"/>
      </xdr:nvSpPr>
      <xdr:spPr>
        <a:xfrm>
          <a:off x="7353300" y="4227118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53" name="PoljeZBesedilom 1752">
          <a:extLst>
            <a:ext uri="{FF2B5EF4-FFF2-40B4-BE49-F238E27FC236}">
              <a16:creationId xmlns:a16="http://schemas.microsoft.com/office/drawing/2014/main" id="{00000000-0008-0000-0000-0000D9060000}"/>
            </a:ext>
          </a:extLst>
        </xdr:cNvPr>
        <xdr:cNvSpPr txBox="1"/>
      </xdr:nvSpPr>
      <xdr:spPr>
        <a:xfrm>
          <a:off x="7353300" y="4227118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54" name="PoljeZBesedilom 1753">
          <a:extLst>
            <a:ext uri="{FF2B5EF4-FFF2-40B4-BE49-F238E27FC236}">
              <a16:creationId xmlns:a16="http://schemas.microsoft.com/office/drawing/2014/main" id="{00000000-0008-0000-0000-0000DA060000}"/>
            </a:ext>
          </a:extLst>
        </xdr:cNvPr>
        <xdr:cNvSpPr txBox="1"/>
      </xdr:nvSpPr>
      <xdr:spPr>
        <a:xfrm>
          <a:off x="7353300" y="4228795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55" name="PoljeZBesedilom 1754">
          <a:extLst>
            <a:ext uri="{FF2B5EF4-FFF2-40B4-BE49-F238E27FC236}">
              <a16:creationId xmlns:a16="http://schemas.microsoft.com/office/drawing/2014/main" id="{00000000-0008-0000-0000-0000DB060000}"/>
            </a:ext>
          </a:extLst>
        </xdr:cNvPr>
        <xdr:cNvSpPr txBox="1"/>
      </xdr:nvSpPr>
      <xdr:spPr>
        <a:xfrm>
          <a:off x="7353300" y="4228795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56" name="PoljeZBesedilom 1755">
          <a:extLst>
            <a:ext uri="{FF2B5EF4-FFF2-40B4-BE49-F238E27FC236}">
              <a16:creationId xmlns:a16="http://schemas.microsoft.com/office/drawing/2014/main" id="{00000000-0008-0000-0000-0000DC060000}"/>
            </a:ext>
          </a:extLst>
        </xdr:cNvPr>
        <xdr:cNvSpPr txBox="1"/>
      </xdr:nvSpPr>
      <xdr:spPr>
        <a:xfrm>
          <a:off x="7353300" y="4228795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57" name="PoljeZBesedilom 1756">
          <a:extLst>
            <a:ext uri="{FF2B5EF4-FFF2-40B4-BE49-F238E27FC236}">
              <a16:creationId xmlns:a16="http://schemas.microsoft.com/office/drawing/2014/main" id="{00000000-0008-0000-0000-0000DD060000}"/>
            </a:ext>
          </a:extLst>
        </xdr:cNvPr>
        <xdr:cNvSpPr txBox="1"/>
      </xdr:nvSpPr>
      <xdr:spPr>
        <a:xfrm>
          <a:off x="7353300" y="4228795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58" name="PoljeZBesedilom 1757">
          <a:extLst>
            <a:ext uri="{FF2B5EF4-FFF2-40B4-BE49-F238E27FC236}">
              <a16:creationId xmlns:a16="http://schemas.microsoft.com/office/drawing/2014/main" id="{00000000-0008-0000-0000-0000DE060000}"/>
            </a:ext>
          </a:extLst>
        </xdr:cNvPr>
        <xdr:cNvSpPr txBox="1"/>
      </xdr:nvSpPr>
      <xdr:spPr>
        <a:xfrm>
          <a:off x="7353300" y="4228795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59" name="PoljeZBesedilom 1758">
          <a:extLst>
            <a:ext uri="{FF2B5EF4-FFF2-40B4-BE49-F238E27FC236}">
              <a16:creationId xmlns:a16="http://schemas.microsoft.com/office/drawing/2014/main" id="{00000000-0008-0000-0000-0000DF060000}"/>
            </a:ext>
          </a:extLst>
        </xdr:cNvPr>
        <xdr:cNvSpPr txBox="1"/>
      </xdr:nvSpPr>
      <xdr:spPr>
        <a:xfrm>
          <a:off x="7353300" y="4228795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60" name="PoljeZBesedilom 1759">
          <a:extLst>
            <a:ext uri="{FF2B5EF4-FFF2-40B4-BE49-F238E27FC236}">
              <a16:creationId xmlns:a16="http://schemas.microsoft.com/office/drawing/2014/main" id="{00000000-0008-0000-0000-0000E0060000}"/>
            </a:ext>
          </a:extLst>
        </xdr:cNvPr>
        <xdr:cNvSpPr txBox="1"/>
      </xdr:nvSpPr>
      <xdr:spPr>
        <a:xfrm>
          <a:off x="7353300" y="4228795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61" name="PoljeZBesedilom 1760">
          <a:extLst>
            <a:ext uri="{FF2B5EF4-FFF2-40B4-BE49-F238E27FC236}">
              <a16:creationId xmlns:a16="http://schemas.microsoft.com/office/drawing/2014/main" id="{00000000-0008-0000-0000-0000E1060000}"/>
            </a:ext>
          </a:extLst>
        </xdr:cNvPr>
        <xdr:cNvSpPr txBox="1"/>
      </xdr:nvSpPr>
      <xdr:spPr>
        <a:xfrm>
          <a:off x="7353300" y="4228795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62" name="PoljeZBesedilom 1761">
          <a:extLst>
            <a:ext uri="{FF2B5EF4-FFF2-40B4-BE49-F238E27FC236}">
              <a16:creationId xmlns:a16="http://schemas.microsoft.com/office/drawing/2014/main" id="{00000000-0008-0000-0000-0000E2060000}"/>
            </a:ext>
          </a:extLst>
        </xdr:cNvPr>
        <xdr:cNvSpPr txBox="1"/>
      </xdr:nvSpPr>
      <xdr:spPr>
        <a:xfrm>
          <a:off x="7353300" y="4228795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63" name="PoljeZBesedilom 1762">
          <a:extLst>
            <a:ext uri="{FF2B5EF4-FFF2-40B4-BE49-F238E27FC236}">
              <a16:creationId xmlns:a16="http://schemas.microsoft.com/office/drawing/2014/main" id="{00000000-0008-0000-0000-0000E3060000}"/>
            </a:ext>
          </a:extLst>
        </xdr:cNvPr>
        <xdr:cNvSpPr txBox="1"/>
      </xdr:nvSpPr>
      <xdr:spPr>
        <a:xfrm>
          <a:off x="7353300" y="4228795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64" name="PoljeZBesedilom 1763">
          <a:extLst>
            <a:ext uri="{FF2B5EF4-FFF2-40B4-BE49-F238E27FC236}">
              <a16:creationId xmlns:a16="http://schemas.microsoft.com/office/drawing/2014/main" id="{00000000-0008-0000-0000-0000E4060000}"/>
            </a:ext>
          </a:extLst>
        </xdr:cNvPr>
        <xdr:cNvSpPr txBox="1"/>
      </xdr:nvSpPr>
      <xdr:spPr>
        <a:xfrm>
          <a:off x="7353300" y="4228795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65" name="PoljeZBesedilom 1764">
          <a:extLst>
            <a:ext uri="{FF2B5EF4-FFF2-40B4-BE49-F238E27FC236}">
              <a16:creationId xmlns:a16="http://schemas.microsoft.com/office/drawing/2014/main" id="{00000000-0008-0000-0000-0000E5060000}"/>
            </a:ext>
          </a:extLst>
        </xdr:cNvPr>
        <xdr:cNvSpPr txBox="1"/>
      </xdr:nvSpPr>
      <xdr:spPr>
        <a:xfrm>
          <a:off x="7353300" y="4228795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66" name="PoljeZBesedilom 1765">
          <a:extLst>
            <a:ext uri="{FF2B5EF4-FFF2-40B4-BE49-F238E27FC236}">
              <a16:creationId xmlns:a16="http://schemas.microsoft.com/office/drawing/2014/main" id="{00000000-0008-0000-0000-0000E6060000}"/>
            </a:ext>
          </a:extLst>
        </xdr:cNvPr>
        <xdr:cNvSpPr txBox="1"/>
      </xdr:nvSpPr>
      <xdr:spPr>
        <a:xfrm>
          <a:off x="7353300" y="4371594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67" name="PoljeZBesedilom 1766">
          <a:extLst>
            <a:ext uri="{FF2B5EF4-FFF2-40B4-BE49-F238E27FC236}">
              <a16:creationId xmlns:a16="http://schemas.microsoft.com/office/drawing/2014/main" id="{00000000-0008-0000-0000-0000E7060000}"/>
            </a:ext>
          </a:extLst>
        </xdr:cNvPr>
        <xdr:cNvSpPr txBox="1"/>
      </xdr:nvSpPr>
      <xdr:spPr>
        <a:xfrm>
          <a:off x="7353300" y="4371594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768" name="PoljeZBesedilom 1767">
          <a:extLst>
            <a:ext uri="{FF2B5EF4-FFF2-40B4-BE49-F238E27FC236}">
              <a16:creationId xmlns:a16="http://schemas.microsoft.com/office/drawing/2014/main" id="{00000000-0008-0000-0000-0000E8060000}"/>
            </a:ext>
          </a:extLst>
        </xdr:cNvPr>
        <xdr:cNvSpPr txBox="1"/>
      </xdr:nvSpPr>
      <xdr:spPr>
        <a:xfrm>
          <a:off x="7351395" y="3153613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769" name="PoljeZBesedilom 1768">
          <a:extLst>
            <a:ext uri="{FF2B5EF4-FFF2-40B4-BE49-F238E27FC236}">
              <a16:creationId xmlns:a16="http://schemas.microsoft.com/office/drawing/2014/main" id="{00000000-0008-0000-0000-0000E9060000}"/>
            </a:ext>
          </a:extLst>
        </xdr:cNvPr>
        <xdr:cNvSpPr txBox="1"/>
      </xdr:nvSpPr>
      <xdr:spPr>
        <a:xfrm>
          <a:off x="7351395" y="3153613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70" name="PoljeZBesedilom 1769">
          <a:extLst>
            <a:ext uri="{FF2B5EF4-FFF2-40B4-BE49-F238E27FC236}">
              <a16:creationId xmlns:a16="http://schemas.microsoft.com/office/drawing/2014/main" id="{00000000-0008-0000-0000-0000EA060000}"/>
            </a:ext>
          </a:extLst>
        </xdr:cNvPr>
        <xdr:cNvSpPr txBox="1"/>
      </xdr:nvSpPr>
      <xdr:spPr>
        <a:xfrm>
          <a:off x="7353300" y="3173806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71" name="PoljeZBesedilom 1770">
          <a:extLst>
            <a:ext uri="{FF2B5EF4-FFF2-40B4-BE49-F238E27FC236}">
              <a16:creationId xmlns:a16="http://schemas.microsoft.com/office/drawing/2014/main" id="{00000000-0008-0000-0000-0000EB060000}"/>
            </a:ext>
          </a:extLst>
        </xdr:cNvPr>
        <xdr:cNvSpPr txBox="1"/>
      </xdr:nvSpPr>
      <xdr:spPr>
        <a:xfrm>
          <a:off x="7353300" y="3153613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72" name="PoljeZBesedilom 1771">
          <a:extLst>
            <a:ext uri="{FF2B5EF4-FFF2-40B4-BE49-F238E27FC236}">
              <a16:creationId xmlns:a16="http://schemas.microsoft.com/office/drawing/2014/main" id="{00000000-0008-0000-0000-0000EC060000}"/>
            </a:ext>
          </a:extLst>
        </xdr:cNvPr>
        <xdr:cNvSpPr txBox="1"/>
      </xdr:nvSpPr>
      <xdr:spPr>
        <a:xfrm>
          <a:off x="7353300" y="3157118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73" name="PoljeZBesedilom 1772">
          <a:extLst>
            <a:ext uri="{FF2B5EF4-FFF2-40B4-BE49-F238E27FC236}">
              <a16:creationId xmlns:a16="http://schemas.microsoft.com/office/drawing/2014/main" id="{00000000-0008-0000-0000-0000ED060000}"/>
            </a:ext>
          </a:extLst>
        </xdr:cNvPr>
        <xdr:cNvSpPr txBox="1"/>
      </xdr:nvSpPr>
      <xdr:spPr>
        <a:xfrm>
          <a:off x="7353300" y="3153613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774" name="PoljeZBesedilom 1773">
          <a:extLst>
            <a:ext uri="{FF2B5EF4-FFF2-40B4-BE49-F238E27FC236}">
              <a16:creationId xmlns:a16="http://schemas.microsoft.com/office/drawing/2014/main" id="{00000000-0008-0000-0000-0000EE060000}"/>
            </a:ext>
          </a:extLst>
        </xdr:cNvPr>
        <xdr:cNvSpPr txBox="1"/>
      </xdr:nvSpPr>
      <xdr:spPr>
        <a:xfrm>
          <a:off x="7351395" y="3153613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775" name="PoljeZBesedilom 1774">
          <a:extLst>
            <a:ext uri="{FF2B5EF4-FFF2-40B4-BE49-F238E27FC236}">
              <a16:creationId xmlns:a16="http://schemas.microsoft.com/office/drawing/2014/main" id="{00000000-0008-0000-0000-0000EF060000}"/>
            </a:ext>
          </a:extLst>
        </xdr:cNvPr>
        <xdr:cNvSpPr txBox="1"/>
      </xdr:nvSpPr>
      <xdr:spPr>
        <a:xfrm>
          <a:off x="7351395" y="3153613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776" name="PoljeZBesedilom 1775">
          <a:extLst>
            <a:ext uri="{FF2B5EF4-FFF2-40B4-BE49-F238E27FC236}">
              <a16:creationId xmlns:a16="http://schemas.microsoft.com/office/drawing/2014/main" id="{00000000-0008-0000-0000-0000F0060000}"/>
            </a:ext>
          </a:extLst>
        </xdr:cNvPr>
        <xdr:cNvSpPr txBox="1"/>
      </xdr:nvSpPr>
      <xdr:spPr>
        <a:xfrm>
          <a:off x="7351395" y="3153613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77" name="PoljeZBesedilom 1776">
          <a:extLst>
            <a:ext uri="{FF2B5EF4-FFF2-40B4-BE49-F238E27FC236}">
              <a16:creationId xmlns:a16="http://schemas.microsoft.com/office/drawing/2014/main" id="{00000000-0008-0000-0000-0000F1060000}"/>
            </a:ext>
          </a:extLst>
        </xdr:cNvPr>
        <xdr:cNvSpPr txBox="1"/>
      </xdr:nvSpPr>
      <xdr:spPr>
        <a:xfrm>
          <a:off x="7353300" y="439003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78" name="PoljeZBesedilom 1777">
          <a:extLst>
            <a:ext uri="{FF2B5EF4-FFF2-40B4-BE49-F238E27FC236}">
              <a16:creationId xmlns:a16="http://schemas.microsoft.com/office/drawing/2014/main" id="{00000000-0008-0000-0000-0000F2060000}"/>
            </a:ext>
          </a:extLst>
        </xdr:cNvPr>
        <xdr:cNvSpPr txBox="1"/>
      </xdr:nvSpPr>
      <xdr:spPr>
        <a:xfrm>
          <a:off x="7353300" y="4390034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79" name="PoljeZBesedilom 1778">
          <a:extLst>
            <a:ext uri="{FF2B5EF4-FFF2-40B4-BE49-F238E27FC236}">
              <a16:creationId xmlns:a16="http://schemas.microsoft.com/office/drawing/2014/main" id="{00000000-0008-0000-0000-0000F3060000}"/>
            </a:ext>
          </a:extLst>
        </xdr:cNvPr>
        <xdr:cNvSpPr txBox="1"/>
      </xdr:nvSpPr>
      <xdr:spPr>
        <a:xfrm>
          <a:off x="7353300" y="370149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80" name="PoljeZBesedilom 1779">
          <a:extLst>
            <a:ext uri="{FF2B5EF4-FFF2-40B4-BE49-F238E27FC236}">
              <a16:creationId xmlns:a16="http://schemas.microsoft.com/office/drawing/2014/main" id="{00000000-0008-0000-0000-0000F4060000}"/>
            </a:ext>
          </a:extLst>
        </xdr:cNvPr>
        <xdr:cNvSpPr txBox="1"/>
      </xdr:nvSpPr>
      <xdr:spPr>
        <a:xfrm>
          <a:off x="7353300" y="370149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81" name="PoljeZBesedilom 1780">
          <a:extLst>
            <a:ext uri="{FF2B5EF4-FFF2-40B4-BE49-F238E27FC236}">
              <a16:creationId xmlns:a16="http://schemas.microsoft.com/office/drawing/2014/main" id="{00000000-0008-0000-0000-0000F506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82" name="PoljeZBesedilom 1781">
          <a:extLst>
            <a:ext uri="{FF2B5EF4-FFF2-40B4-BE49-F238E27FC236}">
              <a16:creationId xmlns:a16="http://schemas.microsoft.com/office/drawing/2014/main" id="{00000000-0008-0000-0000-0000F606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83" name="PoljeZBesedilom 1782">
          <a:extLst>
            <a:ext uri="{FF2B5EF4-FFF2-40B4-BE49-F238E27FC236}">
              <a16:creationId xmlns:a16="http://schemas.microsoft.com/office/drawing/2014/main" id="{00000000-0008-0000-0000-0000F706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84" name="PoljeZBesedilom 1783">
          <a:extLst>
            <a:ext uri="{FF2B5EF4-FFF2-40B4-BE49-F238E27FC236}">
              <a16:creationId xmlns:a16="http://schemas.microsoft.com/office/drawing/2014/main" id="{00000000-0008-0000-0000-0000F8060000}"/>
            </a:ext>
          </a:extLst>
        </xdr:cNvPr>
        <xdr:cNvSpPr txBox="1"/>
      </xdr:nvSpPr>
      <xdr:spPr>
        <a:xfrm>
          <a:off x="7353300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785" name="PoljeZBesedilom 1784">
          <a:extLst>
            <a:ext uri="{FF2B5EF4-FFF2-40B4-BE49-F238E27FC236}">
              <a16:creationId xmlns:a16="http://schemas.microsoft.com/office/drawing/2014/main" id="{00000000-0008-0000-0000-0000F9060000}"/>
            </a:ext>
          </a:extLst>
        </xdr:cNvPr>
        <xdr:cNvSpPr txBox="1"/>
      </xdr:nvSpPr>
      <xdr:spPr>
        <a:xfrm>
          <a:off x="7351395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786" name="PoljeZBesedilom 1785">
          <a:extLst>
            <a:ext uri="{FF2B5EF4-FFF2-40B4-BE49-F238E27FC236}">
              <a16:creationId xmlns:a16="http://schemas.microsoft.com/office/drawing/2014/main" id="{00000000-0008-0000-0000-0000FA060000}"/>
            </a:ext>
          </a:extLst>
        </xdr:cNvPr>
        <xdr:cNvSpPr txBox="1"/>
      </xdr:nvSpPr>
      <xdr:spPr>
        <a:xfrm>
          <a:off x="7351395" y="4455337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87" name="PoljeZBesedilom 1786">
          <a:extLst>
            <a:ext uri="{FF2B5EF4-FFF2-40B4-BE49-F238E27FC236}">
              <a16:creationId xmlns:a16="http://schemas.microsoft.com/office/drawing/2014/main" id="{00000000-0008-0000-0000-0000FB060000}"/>
            </a:ext>
          </a:extLst>
        </xdr:cNvPr>
        <xdr:cNvSpPr txBox="1"/>
      </xdr:nvSpPr>
      <xdr:spPr>
        <a:xfrm>
          <a:off x="7353300" y="2295829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88" name="PoljeZBesedilom 1787">
          <a:extLst>
            <a:ext uri="{FF2B5EF4-FFF2-40B4-BE49-F238E27FC236}">
              <a16:creationId xmlns:a16="http://schemas.microsoft.com/office/drawing/2014/main" id="{00000000-0008-0000-0000-0000FC060000}"/>
            </a:ext>
          </a:extLst>
        </xdr:cNvPr>
        <xdr:cNvSpPr txBox="1"/>
      </xdr:nvSpPr>
      <xdr:spPr>
        <a:xfrm>
          <a:off x="7353300" y="2295829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89" name="PoljeZBesedilom 1788">
          <a:extLst>
            <a:ext uri="{FF2B5EF4-FFF2-40B4-BE49-F238E27FC236}">
              <a16:creationId xmlns:a16="http://schemas.microsoft.com/office/drawing/2014/main" id="{00000000-0008-0000-0000-0000FD060000}"/>
            </a:ext>
          </a:extLst>
        </xdr:cNvPr>
        <xdr:cNvSpPr txBox="1"/>
      </xdr:nvSpPr>
      <xdr:spPr>
        <a:xfrm>
          <a:off x="7353300" y="2295829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90" name="PoljeZBesedilom 1789">
          <a:extLst>
            <a:ext uri="{FF2B5EF4-FFF2-40B4-BE49-F238E27FC236}">
              <a16:creationId xmlns:a16="http://schemas.microsoft.com/office/drawing/2014/main" id="{00000000-0008-0000-0000-0000FE060000}"/>
            </a:ext>
          </a:extLst>
        </xdr:cNvPr>
        <xdr:cNvSpPr txBox="1"/>
      </xdr:nvSpPr>
      <xdr:spPr>
        <a:xfrm>
          <a:off x="7353300" y="2295829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791" name="PoljeZBesedilom 1790">
          <a:extLst>
            <a:ext uri="{FF2B5EF4-FFF2-40B4-BE49-F238E27FC236}">
              <a16:creationId xmlns:a16="http://schemas.microsoft.com/office/drawing/2014/main" id="{00000000-0008-0000-0000-0000FF060000}"/>
            </a:ext>
          </a:extLst>
        </xdr:cNvPr>
        <xdr:cNvSpPr txBox="1"/>
      </xdr:nvSpPr>
      <xdr:spPr>
        <a:xfrm>
          <a:off x="7351395" y="2295829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792" name="PoljeZBesedilom 1791">
          <a:extLst>
            <a:ext uri="{FF2B5EF4-FFF2-40B4-BE49-F238E27FC236}">
              <a16:creationId xmlns:a16="http://schemas.microsoft.com/office/drawing/2014/main" id="{00000000-0008-0000-0000-000000070000}"/>
            </a:ext>
          </a:extLst>
        </xdr:cNvPr>
        <xdr:cNvSpPr txBox="1"/>
      </xdr:nvSpPr>
      <xdr:spPr>
        <a:xfrm>
          <a:off x="7351395" y="2295829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93" name="PoljeZBesedilom 1792">
          <a:extLst>
            <a:ext uri="{FF2B5EF4-FFF2-40B4-BE49-F238E27FC236}">
              <a16:creationId xmlns:a16="http://schemas.microsoft.com/office/drawing/2014/main" id="{00000000-0008-0000-0000-000001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94" name="PoljeZBesedilom 1793">
          <a:extLst>
            <a:ext uri="{FF2B5EF4-FFF2-40B4-BE49-F238E27FC236}">
              <a16:creationId xmlns:a16="http://schemas.microsoft.com/office/drawing/2014/main" id="{00000000-0008-0000-0000-000002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95" name="PoljeZBesedilom 1794">
          <a:extLst>
            <a:ext uri="{FF2B5EF4-FFF2-40B4-BE49-F238E27FC236}">
              <a16:creationId xmlns:a16="http://schemas.microsoft.com/office/drawing/2014/main" id="{00000000-0008-0000-0000-000003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96" name="PoljeZBesedilom 1795">
          <a:extLst>
            <a:ext uri="{FF2B5EF4-FFF2-40B4-BE49-F238E27FC236}">
              <a16:creationId xmlns:a16="http://schemas.microsoft.com/office/drawing/2014/main" id="{00000000-0008-0000-0000-000004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97" name="PoljeZBesedilom 1796">
          <a:extLst>
            <a:ext uri="{FF2B5EF4-FFF2-40B4-BE49-F238E27FC236}">
              <a16:creationId xmlns:a16="http://schemas.microsoft.com/office/drawing/2014/main" id="{00000000-0008-0000-0000-000005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98" name="PoljeZBesedilom 1797">
          <a:extLst>
            <a:ext uri="{FF2B5EF4-FFF2-40B4-BE49-F238E27FC236}">
              <a16:creationId xmlns:a16="http://schemas.microsoft.com/office/drawing/2014/main" id="{00000000-0008-0000-0000-000006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799" name="PoljeZBesedilom 1798">
          <a:extLst>
            <a:ext uri="{FF2B5EF4-FFF2-40B4-BE49-F238E27FC236}">
              <a16:creationId xmlns:a16="http://schemas.microsoft.com/office/drawing/2014/main" id="{00000000-0008-0000-0000-000007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00" name="PoljeZBesedilom 1799">
          <a:extLst>
            <a:ext uri="{FF2B5EF4-FFF2-40B4-BE49-F238E27FC236}">
              <a16:creationId xmlns:a16="http://schemas.microsoft.com/office/drawing/2014/main" id="{00000000-0008-0000-0000-000008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01" name="PoljeZBesedilom 1800">
          <a:extLst>
            <a:ext uri="{FF2B5EF4-FFF2-40B4-BE49-F238E27FC236}">
              <a16:creationId xmlns:a16="http://schemas.microsoft.com/office/drawing/2014/main" id="{00000000-0008-0000-0000-000009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02" name="PoljeZBesedilom 1801">
          <a:extLst>
            <a:ext uri="{FF2B5EF4-FFF2-40B4-BE49-F238E27FC236}">
              <a16:creationId xmlns:a16="http://schemas.microsoft.com/office/drawing/2014/main" id="{00000000-0008-0000-0000-00000A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803" name="PoljeZBesedilom 1802">
          <a:extLst>
            <a:ext uri="{FF2B5EF4-FFF2-40B4-BE49-F238E27FC236}">
              <a16:creationId xmlns:a16="http://schemas.microsoft.com/office/drawing/2014/main" id="{00000000-0008-0000-0000-00000B070000}"/>
            </a:ext>
          </a:extLst>
        </xdr:cNvPr>
        <xdr:cNvSpPr txBox="1"/>
      </xdr:nvSpPr>
      <xdr:spPr>
        <a:xfrm>
          <a:off x="7351395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04" name="PoljeZBesedilom 1803">
          <a:extLst>
            <a:ext uri="{FF2B5EF4-FFF2-40B4-BE49-F238E27FC236}">
              <a16:creationId xmlns:a16="http://schemas.microsoft.com/office/drawing/2014/main" id="{00000000-0008-0000-0000-00000C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05" name="PoljeZBesedilom 1804">
          <a:extLst>
            <a:ext uri="{FF2B5EF4-FFF2-40B4-BE49-F238E27FC236}">
              <a16:creationId xmlns:a16="http://schemas.microsoft.com/office/drawing/2014/main" id="{00000000-0008-0000-0000-00000D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06" name="PoljeZBesedilom 1805">
          <a:extLst>
            <a:ext uri="{FF2B5EF4-FFF2-40B4-BE49-F238E27FC236}">
              <a16:creationId xmlns:a16="http://schemas.microsoft.com/office/drawing/2014/main" id="{00000000-0008-0000-0000-00000E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07" name="PoljeZBesedilom 1806">
          <a:extLst>
            <a:ext uri="{FF2B5EF4-FFF2-40B4-BE49-F238E27FC236}">
              <a16:creationId xmlns:a16="http://schemas.microsoft.com/office/drawing/2014/main" id="{00000000-0008-0000-0000-00000F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08" name="PoljeZBesedilom 1807">
          <a:extLst>
            <a:ext uri="{FF2B5EF4-FFF2-40B4-BE49-F238E27FC236}">
              <a16:creationId xmlns:a16="http://schemas.microsoft.com/office/drawing/2014/main" id="{00000000-0008-0000-0000-000010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09" name="PoljeZBesedilom 1808">
          <a:extLst>
            <a:ext uri="{FF2B5EF4-FFF2-40B4-BE49-F238E27FC236}">
              <a16:creationId xmlns:a16="http://schemas.microsoft.com/office/drawing/2014/main" id="{00000000-0008-0000-0000-000011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10" name="PoljeZBesedilom 1809">
          <a:extLst>
            <a:ext uri="{FF2B5EF4-FFF2-40B4-BE49-F238E27FC236}">
              <a16:creationId xmlns:a16="http://schemas.microsoft.com/office/drawing/2014/main" id="{00000000-0008-0000-0000-000012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11" name="PoljeZBesedilom 1810">
          <a:extLst>
            <a:ext uri="{FF2B5EF4-FFF2-40B4-BE49-F238E27FC236}">
              <a16:creationId xmlns:a16="http://schemas.microsoft.com/office/drawing/2014/main" id="{00000000-0008-0000-0000-000013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12" name="PoljeZBesedilom 1811">
          <a:extLst>
            <a:ext uri="{FF2B5EF4-FFF2-40B4-BE49-F238E27FC236}">
              <a16:creationId xmlns:a16="http://schemas.microsoft.com/office/drawing/2014/main" id="{00000000-0008-0000-0000-000014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13" name="PoljeZBesedilom 1812">
          <a:extLst>
            <a:ext uri="{FF2B5EF4-FFF2-40B4-BE49-F238E27FC236}">
              <a16:creationId xmlns:a16="http://schemas.microsoft.com/office/drawing/2014/main" id="{00000000-0008-0000-0000-000015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814" name="PoljeZBesedilom 1813">
          <a:extLst>
            <a:ext uri="{FF2B5EF4-FFF2-40B4-BE49-F238E27FC236}">
              <a16:creationId xmlns:a16="http://schemas.microsoft.com/office/drawing/2014/main" id="{00000000-0008-0000-0000-000016070000}"/>
            </a:ext>
          </a:extLst>
        </xdr:cNvPr>
        <xdr:cNvSpPr txBox="1"/>
      </xdr:nvSpPr>
      <xdr:spPr>
        <a:xfrm>
          <a:off x="7351395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815" name="PoljeZBesedilom 1814">
          <a:extLst>
            <a:ext uri="{FF2B5EF4-FFF2-40B4-BE49-F238E27FC236}">
              <a16:creationId xmlns:a16="http://schemas.microsoft.com/office/drawing/2014/main" id="{00000000-0008-0000-0000-000017070000}"/>
            </a:ext>
          </a:extLst>
        </xdr:cNvPr>
        <xdr:cNvSpPr txBox="1"/>
      </xdr:nvSpPr>
      <xdr:spPr>
        <a:xfrm>
          <a:off x="7351395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16" name="PoljeZBesedilom 1815">
          <a:extLst>
            <a:ext uri="{FF2B5EF4-FFF2-40B4-BE49-F238E27FC236}">
              <a16:creationId xmlns:a16="http://schemas.microsoft.com/office/drawing/2014/main" id="{00000000-0008-0000-0000-000018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17" name="PoljeZBesedilom 1816">
          <a:extLst>
            <a:ext uri="{FF2B5EF4-FFF2-40B4-BE49-F238E27FC236}">
              <a16:creationId xmlns:a16="http://schemas.microsoft.com/office/drawing/2014/main" id="{00000000-0008-0000-0000-000019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18" name="PoljeZBesedilom 1817">
          <a:extLst>
            <a:ext uri="{FF2B5EF4-FFF2-40B4-BE49-F238E27FC236}">
              <a16:creationId xmlns:a16="http://schemas.microsoft.com/office/drawing/2014/main" id="{00000000-0008-0000-0000-00001A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19" name="PoljeZBesedilom 1818">
          <a:extLst>
            <a:ext uri="{FF2B5EF4-FFF2-40B4-BE49-F238E27FC236}">
              <a16:creationId xmlns:a16="http://schemas.microsoft.com/office/drawing/2014/main" id="{00000000-0008-0000-0000-00001B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20" name="PoljeZBesedilom 1819">
          <a:extLst>
            <a:ext uri="{FF2B5EF4-FFF2-40B4-BE49-F238E27FC236}">
              <a16:creationId xmlns:a16="http://schemas.microsoft.com/office/drawing/2014/main" id="{00000000-0008-0000-0000-00001C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21" name="PoljeZBesedilom 1820">
          <a:extLst>
            <a:ext uri="{FF2B5EF4-FFF2-40B4-BE49-F238E27FC236}">
              <a16:creationId xmlns:a16="http://schemas.microsoft.com/office/drawing/2014/main" id="{00000000-0008-0000-0000-00001D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22" name="PoljeZBesedilom 1821">
          <a:extLst>
            <a:ext uri="{FF2B5EF4-FFF2-40B4-BE49-F238E27FC236}">
              <a16:creationId xmlns:a16="http://schemas.microsoft.com/office/drawing/2014/main" id="{00000000-0008-0000-0000-00001E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23" name="PoljeZBesedilom 1822">
          <a:extLst>
            <a:ext uri="{FF2B5EF4-FFF2-40B4-BE49-F238E27FC236}">
              <a16:creationId xmlns:a16="http://schemas.microsoft.com/office/drawing/2014/main" id="{00000000-0008-0000-0000-00001F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24" name="PoljeZBesedilom 1823">
          <a:extLst>
            <a:ext uri="{FF2B5EF4-FFF2-40B4-BE49-F238E27FC236}">
              <a16:creationId xmlns:a16="http://schemas.microsoft.com/office/drawing/2014/main" id="{00000000-0008-0000-0000-000020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25" name="PoljeZBesedilom 1824">
          <a:extLst>
            <a:ext uri="{FF2B5EF4-FFF2-40B4-BE49-F238E27FC236}">
              <a16:creationId xmlns:a16="http://schemas.microsoft.com/office/drawing/2014/main" id="{00000000-0008-0000-0000-000021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26" name="PoljeZBesedilom 1825">
          <a:extLst>
            <a:ext uri="{FF2B5EF4-FFF2-40B4-BE49-F238E27FC236}">
              <a16:creationId xmlns:a16="http://schemas.microsoft.com/office/drawing/2014/main" id="{00000000-0008-0000-0000-000022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27" name="PoljeZBesedilom 1826">
          <a:extLst>
            <a:ext uri="{FF2B5EF4-FFF2-40B4-BE49-F238E27FC236}">
              <a16:creationId xmlns:a16="http://schemas.microsoft.com/office/drawing/2014/main" id="{00000000-0008-0000-0000-000023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28" name="PoljeZBesedilom 1827">
          <a:extLst>
            <a:ext uri="{FF2B5EF4-FFF2-40B4-BE49-F238E27FC236}">
              <a16:creationId xmlns:a16="http://schemas.microsoft.com/office/drawing/2014/main" id="{00000000-0008-0000-0000-000024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29" name="PoljeZBesedilom 1828">
          <a:extLst>
            <a:ext uri="{FF2B5EF4-FFF2-40B4-BE49-F238E27FC236}">
              <a16:creationId xmlns:a16="http://schemas.microsoft.com/office/drawing/2014/main" id="{00000000-0008-0000-0000-000025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30" name="PoljeZBesedilom 1829">
          <a:extLst>
            <a:ext uri="{FF2B5EF4-FFF2-40B4-BE49-F238E27FC236}">
              <a16:creationId xmlns:a16="http://schemas.microsoft.com/office/drawing/2014/main" id="{00000000-0008-0000-0000-000026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31" name="PoljeZBesedilom 1830">
          <a:extLst>
            <a:ext uri="{FF2B5EF4-FFF2-40B4-BE49-F238E27FC236}">
              <a16:creationId xmlns:a16="http://schemas.microsoft.com/office/drawing/2014/main" id="{00000000-0008-0000-0000-000027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32" name="PoljeZBesedilom 1831">
          <a:extLst>
            <a:ext uri="{FF2B5EF4-FFF2-40B4-BE49-F238E27FC236}">
              <a16:creationId xmlns:a16="http://schemas.microsoft.com/office/drawing/2014/main" id="{00000000-0008-0000-0000-000028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33" name="PoljeZBesedilom 1832">
          <a:extLst>
            <a:ext uri="{FF2B5EF4-FFF2-40B4-BE49-F238E27FC236}">
              <a16:creationId xmlns:a16="http://schemas.microsoft.com/office/drawing/2014/main" id="{00000000-0008-0000-0000-000029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34" name="PoljeZBesedilom 1833">
          <a:extLst>
            <a:ext uri="{FF2B5EF4-FFF2-40B4-BE49-F238E27FC236}">
              <a16:creationId xmlns:a16="http://schemas.microsoft.com/office/drawing/2014/main" id="{00000000-0008-0000-0000-00002A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35" name="PoljeZBesedilom 1834">
          <a:extLst>
            <a:ext uri="{FF2B5EF4-FFF2-40B4-BE49-F238E27FC236}">
              <a16:creationId xmlns:a16="http://schemas.microsoft.com/office/drawing/2014/main" id="{00000000-0008-0000-0000-00002B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36" name="PoljeZBesedilom 1835">
          <a:extLst>
            <a:ext uri="{FF2B5EF4-FFF2-40B4-BE49-F238E27FC236}">
              <a16:creationId xmlns:a16="http://schemas.microsoft.com/office/drawing/2014/main" id="{00000000-0008-0000-0000-00002C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37" name="PoljeZBesedilom 1836">
          <a:extLst>
            <a:ext uri="{FF2B5EF4-FFF2-40B4-BE49-F238E27FC236}">
              <a16:creationId xmlns:a16="http://schemas.microsoft.com/office/drawing/2014/main" id="{00000000-0008-0000-0000-00002D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38" name="PoljeZBesedilom 1837">
          <a:extLst>
            <a:ext uri="{FF2B5EF4-FFF2-40B4-BE49-F238E27FC236}">
              <a16:creationId xmlns:a16="http://schemas.microsoft.com/office/drawing/2014/main" id="{00000000-0008-0000-0000-00002E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39" name="PoljeZBesedilom 1838">
          <a:extLst>
            <a:ext uri="{FF2B5EF4-FFF2-40B4-BE49-F238E27FC236}">
              <a16:creationId xmlns:a16="http://schemas.microsoft.com/office/drawing/2014/main" id="{00000000-0008-0000-0000-00002F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40" name="PoljeZBesedilom 1839">
          <a:extLst>
            <a:ext uri="{FF2B5EF4-FFF2-40B4-BE49-F238E27FC236}">
              <a16:creationId xmlns:a16="http://schemas.microsoft.com/office/drawing/2014/main" id="{00000000-0008-0000-0000-000030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41" name="PoljeZBesedilom 1840">
          <a:extLst>
            <a:ext uri="{FF2B5EF4-FFF2-40B4-BE49-F238E27FC236}">
              <a16:creationId xmlns:a16="http://schemas.microsoft.com/office/drawing/2014/main" id="{00000000-0008-0000-0000-000031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42" name="PoljeZBesedilom 1841">
          <a:extLst>
            <a:ext uri="{FF2B5EF4-FFF2-40B4-BE49-F238E27FC236}">
              <a16:creationId xmlns:a16="http://schemas.microsoft.com/office/drawing/2014/main" id="{00000000-0008-0000-0000-000032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43" name="PoljeZBesedilom 1842">
          <a:extLst>
            <a:ext uri="{FF2B5EF4-FFF2-40B4-BE49-F238E27FC236}">
              <a16:creationId xmlns:a16="http://schemas.microsoft.com/office/drawing/2014/main" id="{00000000-0008-0000-0000-000033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44" name="PoljeZBesedilom 1843">
          <a:extLst>
            <a:ext uri="{FF2B5EF4-FFF2-40B4-BE49-F238E27FC236}">
              <a16:creationId xmlns:a16="http://schemas.microsoft.com/office/drawing/2014/main" id="{00000000-0008-0000-0000-000034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45" name="PoljeZBesedilom 1844">
          <a:extLst>
            <a:ext uri="{FF2B5EF4-FFF2-40B4-BE49-F238E27FC236}">
              <a16:creationId xmlns:a16="http://schemas.microsoft.com/office/drawing/2014/main" id="{00000000-0008-0000-0000-000035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46" name="PoljeZBesedilom 1845">
          <a:extLst>
            <a:ext uri="{FF2B5EF4-FFF2-40B4-BE49-F238E27FC236}">
              <a16:creationId xmlns:a16="http://schemas.microsoft.com/office/drawing/2014/main" id="{00000000-0008-0000-0000-000036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47" name="PoljeZBesedilom 1846">
          <a:extLst>
            <a:ext uri="{FF2B5EF4-FFF2-40B4-BE49-F238E27FC236}">
              <a16:creationId xmlns:a16="http://schemas.microsoft.com/office/drawing/2014/main" id="{00000000-0008-0000-0000-000037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48" name="PoljeZBesedilom 1847">
          <a:extLst>
            <a:ext uri="{FF2B5EF4-FFF2-40B4-BE49-F238E27FC236}">
              <a16:creationId xmlns:a16="http://schemas.microsoft.com/office/drawing/2014/main" id="{00000000-0008-0000-0000-000038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49" name="PoljeZBesedilom 1848">
          <a:extLst>
            <a:ext uri="{FF2B5EF4-FFF2-40B4-BE49-F238E27FC236}">
              <a16:creationId xmlns:a16="http://schemas.microsoft.com/office/drawing/2014/main" id="{00000000-0008-0000-0000-000039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50" name="PoljeZBesedilom 1849">
          <a:extLst>
            <a:ext uri="{FF2B5EF4-FFF2-40B4-BE49-F238E27FC236}">
              <a16:creationId xmlns:a16="http://schemas.microsoft.com/office/drawing/2014/main" id="{00000000-0008-0000-0000-00003A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51" name="PoljeZBesedilom 1850">
          <a:extLst>
            <a:ext uri="{FF2B5EF4-FFF2-40B4-BE49-F238E27FC236}">
              <a16:creationId xmlns:a16="http://schemas.microsoft.com/office/drawing/2014/main" id="{00000000-0008-0000-0000-00003B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52" name="PoljeZBesedilom 1851">
          <a:extLst>
            <a:ext uri="{FF2B5EF4-FFF2-40B4-BE49-F238E27FC236}">
              <a16:creationId xmlns:a16="http://schemas.microsoft.com/office/drawing/2014/main" id="{00000000-0008-0000-0000-00003C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53" name="PoljeZBesedilom 1852">
          <a:extLst>
            <a:ext uri="{FF2B5EF4-FFF2-40B4-BE49-F238E27FC236}">
              <a16:creationId xmlns:a16="http://schemas.microsoft.com/office/drawing/2014/main" id="{00000000-0008-0000-0000-00003D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54" name="PoljeZBesedilom 1853">
          <a:extLst>
            <a:ext uri="{FF2B5EF4-FFF2-40B4-BE49-F238E27FC236}">
              <a16:creationId xmlns:a16="http://schemas.microsoft.com/office/drawing/2014/main" id="{00000000-0008-0000-0000-00003E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55" name="PoljeZBesedilom 1854">
          <a:extLst>
            <a:ext uri="{FF2B5EF4-FFF2-40B4-BE49-F238E27FC236}">
              <a16:creationId xmlns:a16="http://schemas.microsoft.com/office/drawing/2014/main" id="{00000000-0008-0000-0000-00003F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56" name="PoljeZBesedilom 1855">
          <a:extLst>
            <a:ext uri="{FF2B5EF4-FFF2-40B4-BE49-F238E27FC236}">
              <a16:creationId xmlns:a16="http://schemas.microsoft.com/office/drawing/2014/main" id="{00000000-0008-0000-0000-000040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57" name="PoljeZBesedilom 1856">
          <a:extLst>
            <a:ext uri="{FF2B5EF4-FFF2-40B4-BE49-F238E27FC236}">
              <a16:creationId xmlns:a16="http://schemas.microsoft.com/office/drawing/2014/main" id="{00000000-0008-0000-0000-000041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58" name="PoljeZBesedilom 1857">
          <a:extLst>
            <a:ext uri="{FF2B5EF4-FFF2-40B4-BE49-F238E27FC236}">
              <a16:creationId xmlns:a16="http://schemas.microsoft.com/office/drawing/2014/main" id="{00000000-0008-0000-0000-000042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59" name="PoljeZBesedilom 1858">
          <a:extLst>
            <a:ext uri="{FF2B5EF4-FFF2-40B4-BE49-F238E27FC236}">
              <a16:creationId xmlns:a16="http://schemas.microsoft.com/office/drawing/2014/main" id="{00000000-0008-0000-0000-000043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60" name="PoljeZBesedilom 1859">
          <a:extLst>
            <a:ext uri="{FF2B5EF4-FFF2-40B4-BE49-F238E27FC236}">
              <a16:creationId xmlns:a16="http://schemas.microsoft.com/office/drawing/2014/main" id="{00000000-0008-0000-0000-000044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61" name="PoljeZBesedilom 1860">
          <a:extLst>
            <a:ext uri="{FF2B5EF4-FFF2-40B4-BE49-F238E27FC236}">
              <a16:creationId xmlns:a16="http://schemas.microsoft.com/office/drawing/2014/main" id="{00000000-0008-0000-0000-000045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62" name="PoljeZBesedilom 1861">
          <a:extLst>
            <a:ext uri="{FF2B5EF4-FFF2-40B4-BE49-F238E27FC236}">
              <a16:creationId xmlns:a16="http://schemas.microsoft.com/office/drawing/2014/main" id="{00000000-0008-0000-0000-000046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63" name="PoljeZBesedilom 1862">
          <a:extLst>
            <a:ext uri="{FF2B5EF4-FFF2-40B4-BE49-F238E27FC236}">
              <a16:creationId xmlns:a16="http://schemas.microsoft.com/office/drawing/2014/main" id="{00000000-0008-0000-0000-000047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64" name="PoljeZBesedilom 1863">
          <a:extLst>
            <a:ext uri="{FF2B5EF4-FFF2-40B4-BE49-F238E27FC236}">
              <a16:creationId xmlns:a16="http://schemas.microsoft.com/office/drawing/2014/main" id="{00000000-0008-0000-0000-000048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65" name="PoljeZBesedilom 1864">
          <a:extLst>
            <a:ext uri="{FF2B5EF4-FFF2-40B4-BE49-F238E27FC236}">
              <a16:creationId xmlns:a16="http://schemas.microsoft.com/office/drawing/2014/main" id="{00000000-0008-0000-0000-000049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66" name="PoljeZBesedilom 1865">
          <a:extLst>
            <a:ext uri="{FF2B5EF4-FFF2-40B4-BE49-F238E27FC236}">
              <a16:creationId xmlns:a16="http://schemas.microsoft.com/office/drawing/2014/main" id="{00000000-0008-0000-0000-00004A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67" name="PoljeZBesedilom 1866">
          <a:extLst>
            <a:ext uri="{FF2B5EF4-FFF2-40B4-BE49-F238E27FC236}">
              <a16:creationId xmlns:a16="http://schemas.microsoft.com/office/drawing/2014/main" id="{00000000-0008-0000-0000-00004B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68" name="PoljeZBesedilom 1867">
          <a:extLst>
            <a:ext uri="{FF2B5EF4-FFF2-40B4-BE49-F238E27FC236}">
              <a16:creationId xmlns:a16="http://schemas.microsoft.com/office/drawing/2014/main" id="{00000000-0008-0000-0000-00004C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69" name="PoljeZBesedilom 1868">
          <a:extLst>
            <a:ext uri="{FF2B5EF4-FFF2-40B4-BE49-F238E27FC236}">
              <a16:creationId xmlns:a16="http://schemas.microsoft.com/office/drawing/2014/main" id="{00000000-0008-0000-0000-00004D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70" name="PoljeZBesedilom 1869">
          <a:extLst>
            <a:ext uri="{FF2B5EF4-FFF2-40B4-BE49-F238E27FC236}">
              <a16:creationId xmlns:a16="http://schemas.microsoft.com/office/drawing/2014/main" id="{00000000-0008-0000-0000-00004E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71" name="PoljeZBesedilom 1870">
          <a:extLst>
            <a:ext uri="{FF2B5EF4-FFF2-40B4-BE49-F238E27FC236}">
              <a16:creationId xmlns:a16="http://schemas.microsoft.com/office/drawing/2014/main" id="{00000000-0008-0000-0000-00004F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72" name="PoljeZBesedilom 1871">
          <a:extLst>
            <a:ext uri="{FF2B5EF4-FFF2-40B4-BE49-F238E27FC236}">
              <a16:creationId xmlns:a16="http://schemas.microsoft.com/office/drawing/2014/main" id="{00000000-0008-0000-0000-000050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73" name="PoljeZBesedilom 1872">
          <a:extLst>
            <a:ext uri="{FF2B5EF4-FFF2-40B4-BE49-F238E27FC236}">
              <a16:creationId xmlns:a16="http://schemas.microsoft.com/office/drawing/2014/main" id="{00000000-0008-0000-0000-000051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74" name="PoljeZBesedilom 1873">
          <a:extLst>
            <a:ext uri="{FF2B5EF4-FFF2-40B4-BE49-F238E27FC236}">
              <a16:creationId xmlns:a16="http://schemas.microsoft.com/office/drawing/2014/main" id="{00000000-0008-0000-0000-000052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75" name="PoljeZBesedilom 1874">
          <a:extLst>
            <a:ext uri="{FF2B5EF4-FFF2-40B4-BE49-F238E27FC236}">
              <a16:creationId xmlns:a16="http://schemas.microsoft.com/office/drawing/2014/main" id="{00000000-0008-0000-0000-000053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76" name="PoljeZBesedilom 1875">
          <a:extLst>
            <a:ext uri="{FF2B5EF4-FFF2-40B4-BE49-F238E27FC236}">
              <a16:creationId xmlns:a16="http://schemas.microsoft.com/office/drawing/2014/main" id="{00000000-0008-0000-0000-000054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77" name="PoljeZBesedilom 1876">
          <a:extLst>
            <a:ext uri="{FF2B5EF4-FFF2-40B4-BE49-F238E27FC236}">
              <a16:creationId xmlns:a16="http://schemas.microsoft.com/office/drawing/2014/main" id="{00000000-0008-0000-0000-000055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78" name="PoljeZBesedilom 1877">
          <a:extLst>
            <a:ext uri="{FF2B5EF4-FFF2-40B4-BE49-F238E27FC236}">
              <a16:creationId xmlns:a16="http://schemas.microsoft.com/office/drawing/2014/main" id="{00000000-0008-0000-0000-000056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79" name="PoljeZBesedilom 1878">
          <a:extLst>
            <a:ext uri="{FF2B5EF4-FFF2-40B4-BE49-F238E27FC236}">
              <a16:creationId xmlns:a16="http://schemas.microsoft.com/office/drawing/2014/main" id="{00000000-0008-0000-0000-000057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80" name="PoljeZBesedilom 1879">
          <a:extLst>
            <a:ext uri="{FF2B5EF4-FFF2-40B4-BE49-F238E27FC236}">
              <a16:creationId xmlns:a16="http://schemas.microsoft.com/office/drawing/2014/main" id="{00000000-0008-0000-0000-000058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81" name="PoljeZBesedilom 1880">
          <a:extLst>
            <a:ext uri="{FF2B5EF4-FFF2-40B4-BE49-F238E27FC236}">
              <a16:creationId xmlns:a16="http://schemas.microsoft.com/office/drawing/2014/main" id="{00000000-0008-0000-0000-000059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82" name="PoljeZBesedilom 1881">
          <a:extLst>
            <a:ext uri="{FF2B5EF4-FFF2-40B4-BE49-F238E27FC236}">
              <a16:creationId xmlns:a16="http://schemas.microsoft.com/office/drawing/2014/main" id="{00000000-0008-0000-0000-00005A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83" name="PoljeZBesedilom 1882">
          <a:extLst>
            <a:ext uri="{FF2B5EF4-FFF2-40B4-BE49-F238E27FC236}">
              <a16:creationId xmlns:a16="http://schemas.microsoft.com/office/drawing/2014/main" id="{00000000-0008-0000-0000-00005B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84" name="PoljeZBesedilom 1883">
          <a:extLst>
            <a:ext uri="{FF2B5EF4-FFF2-40B4-BE49-F238E27FC236}">
              <a16:creationId xmlns:a16="http://schemas.microsoft.com/office/drawing/2014/main" id="{00000000-0008-0000-0000-00005C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85" name="PoljeZBesedilom 1884">
          <a:extLst>
            <a:ext uri="{FF2B5EF4-FFF2-40B4-BE49-F238E27FC236}">
              <a16:creationId xmlns:a16="http://schemas.microsoft.com/office/drawing/2014/main" id="{00000000-0008-0000-0000-00005D070000}"/>
            </a:ext>
          </a:extLst>
        </xdr:cNvPr>
        <xdr:cNvSpPr txBox="1"/>
      </xdr:nvSpPr>
      <xdr:spPr>
        <a:xfrm>
          <a:off x="7353300" y="5882944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86" name="PoljeZBesedilom 1885">
          <a:extLst>
            <a:ext uri="{FF2B5EF4-FFF2-40B4-BE49-F238E27FC236}">
              <a16:creationId xmlns:a16="http://schemas.microsoft.com/office/drawing/2014/main" id="{00000000-0008-0000-0000-00005E070000}"/>
            </a:ext>
          </a:extLst>
        </xdr:cNvPr>
        <xdr:cNvSpPr txBox="1"/>
      </xdr:nvSpPr>
      <xdr:spPr>
        <a:xfrm>
          <a:off x="7353300" y="6334887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87" name="PoljeZBesedilom 1886">
          <a:extLst>
            <a:ext uri="{FF2B5EF4-FFF2-40B4-BE49-F238E27FC236}">
              <a16:creationId xmlns:a16="http://schemas.microsoft.com/office/drawing/2014/main" id="{00000000-0008-0000-0000-00005F070000}"/>
            </a:ext>
          </a:extLst>
        </xdr:cNvPr>
        <xdr:cNvSpPr txBox="1"/>
      </xdr:nvSpPr>
      <xdr:spPr>
        <a:xfrm>
          <a:off x="7353300" y="6334887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88" name="PoljeZBesedilom 1887">
          <a:extLst>
            <a:ext uri="{FF2B5EF4-FFF2-40B4-BE49-F238E27FC236}">
              <a16:creationId xmlns:a16="http://schemas.microsoft.com/office/drawing/2014/main" id="{00000000-0008-0000-0000-000060070000}"/>
            </a:ext>
          </a:extLst>
        </xdr:cNvPr>
        <xdr:cNvSpPr txBox="1"/>
      </xdr:nvSpPr>
      <xdr:spPr>
        <a:xfrm>
          <a:off x="7353300" y="6334887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89" name="PoljeZBesedilom 1888">
          <a:extLst>
            <a:ext uri="{FF2B5EF4-FFF2-40B4-BE49-F238E27FC236}">
              <a16:creationId xmlns:a16="http://schemas.microsoft.com/office/drawing/2014/main" id="{00000000-0008-0000-0000-000061070000}"/>
            </a:ext>
          </a:extLst>
        </xdr:cNvPr>
        <xdr:cNvSpPr txBox="1"/>
      </xdr:nvSpPr>
      <xdr:spPr>
        <a:xfrm>
          <a:off x="7353300" y="6334887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90" name="PoljeZBesedilom 1889">
          <a:extLst>
            <a:ext uri="{FF2B5EF4-FFF2-40B4-BE49-F238E27FC236}">
              <a16:creationId xmlns:a16="http://schemas.microsoft.com/office/drawing/2014/main" id="{00000000-0008-0000-0000-000062070000}"/>
            </a:ext>
          </a:extLst>
        </xdr:cNvPr>
        <xdr:cNvSpPr txBox="1"/>
      </xdr:nvSpPr>
      <xdr:spPr>
        <a:xfrm>
          <a:off x="7353300" y="6334887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91" name="PoljeZBesedilom 1890">
          <a:extLst>
            <a:ext uri="{FF2B5EF4-FFF2-40B4-BE49-F238E27FC236}">
              <a16:creationId xmlns:a16="http://schemas.microsoft.com/office/drawing/2014/main" id="{00000000-0008-0000-0000-000063070000}"/>
            </a:ext>
          </a:extLst>
        </xdr:cNvPr>
        <xdr:cNvSpPr txBox="1"/>
      </xdr:nvSpPr>
      <xdr:spPr>
        <a:xfrm>
          <a:off x="7353300" y="6334887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92" name="PoljeZBesedilom 1891">
          <a:extLst>
            <a:ext uri="{FF2B5EF4-FFF2-40B4-BE49-F238E27FC236}">
              <a16:creationId xmlns:a16="http://schemas.microsoft.com/office/drawing/2014/main" id="{00000000-0008-0000-0000-000064070000}"/>
            </a:ext>
          </a:extLst>
        </xdr:cNvPr>
        <xdr:cNvSpPr txBox="1"/>
      </xdr:nvSpPr>
      <xdr:spPr>
        <a:xfrm>
          <a:off x="7353300" y="6334887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93" name="PoljeZBesedilom 1892">
          <a:extLst>
            <a:ext uri="{FF2B5EF4-FFF2-40B4-BE49-F238E27FC236}">
              <a16:creationId xmlns:a16="http://schemas.microsoft.com/office/drawing/2014/main" id="{00000000-0008-0000-0000-000065070000}"/>
            </a:ext>
          </a:extLst>
        </xdr:cNvPr>
        <xdr:cNvSpPr txBox="1"/>
      </xdr:nvSpPr>
      <xdr:spPr>
        <a:xfrm>
          <a:off x="7353300" y="6334887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94" name="PoljeZBesedilom 1893">
          <a:extLst>
            <a:ext uri="{FF2B5EF4-FFF2-40B4-BE49-F238E27FC236}">
              <a16:creationId xmlns:a16="http://schemas.microsoft.com/office/drawing/2014/main" id="{00000000-0008-0000-0000-000066070000}"/>
            </a:ext>
          </a:extLst>
        </xdr:cNvPr>
        <xdr:cNvSpPr txBox="1"/>
      </xdr:nvSpPr>
      <xdr:spPr>
        <a:xfrm>
          <a:off x="7353300" y="6276213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95" name="PoljeZBesedilom 1894">
          <a:extLst>
            <a:ext uri="{FF2B5EF4-FFF2-40B4-BE49-F238E27FC236}">
              <a16:creationId xmlns:a16="http://schemas.microsoft.com/office/drawing/2014/main" id="{00000000-0008-0000-0000-000067070000}"/>
            </a:ext>
          </a:extLst>
        </xdr:cNvPr>
        <xdr:cNvSpPr txBox="1"/>
      </xdr:nvSpPr>
      <xdr:spPr>
        <a:xfrm>
          <a:off x="7353300" y="6276213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96" name="PoljeZBesedilom 1895">
          <a:extLst>
            <a:ext uri="{FF2B5EF4-FFF2-40B4-BE49-F238E27FC236}">
              <a16:creationId xmlns:a16="http://schemas.microsoft.com/office/drawing/2014/main" id="{00000000-0008-0000-0000-000068070000}"/>
            </a:ext>
          </a:extLst>
        </xdr:cNvPr>
        <xdr:cNvSpPr txBox="1"/>
      </xdr:nvSpPr>
      <xdr:spPr>
        <a:xfrm>
          <a:off x="7353300" y="6276213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97" name="PoljeZBesedilom 1896">
          <a:extLst>
            <a:ext uri="{FF2B5EF4-FFF2-40B4-BE49-F238E27FC236}">
              <a16:creationId xmlns:a16="http://schemas.microsoft.com/office/drawing/2014/main" id="{00000000-0008-0000-0000-000069070000}"/>
            </a:ext>
          </a:extLst>
        </xdr:cNvPr>
        <xdr:cNvSpPr txBox="1"/>
      </xdr:nvSpPr>
      <xdr:spPr>
        <a:xfrm>
          <a:off x="7353300" y="6276213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98" name="PoljeZBesedilom 1897">
          <a:extLst>
            <a:ext uri="{FF2B5EF4-FFF2-40B4-BE49-F238E27FC236}">
              <a16:creationId xmlns:a16="http://schemas.microsoft.com/office/drawing/2014/main" id="{00000000-0008-0000-0000-00006A070000}"/>
            </a:ext>
          </a:extLst>
        </xdr:cNvPr>
        <xdr:cNvSpPr txBox="1"/>
      </xdr:nvSpPr>
      <xdr:spPr>
        <a:xfrm>
          <a:off x="7353300" y="6399809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899" name="PoljeZBesedilom 1898">
          <a:extLst>
            <a:ext uri="{FF2B5EF4-FFF2-40B4-BE49-F238E27FC236}">
              <a16:creationId xmlns:a16="http://schemas.microsoft.com/office/drawing/2014/main" id="{00000000-0008-0000-0000-00006B070000}"/>
            </a:ext>
          </a:extLst>
        </xdr:cNvPr>
        <xdr:cNvSpPr txBox="1"/>
      </xdr:nvSpPr>
      <xdr:spPr>
        <a:xfrm>
          <a:off x="7353300" y="6399809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00" name="PoljeZBesedilom 1899">
          <a:extLst>
            <a:ext uri="{FF2B5EF4-FFF2-40B4-BE49-F238E27FC236}">
              <a16:creationId xmlns:a16="http://schemas.microsoft.com/office/drawing/2014/main" id="{00000000-0008-0000-0000-00006C070000}"/>
            </a:ext>
          </a:extLst>
        </xdr:cNvPr>
        <xdr:cNvSpPr txBox="1"/>
      </xdr:nvSpPr>
      <xdr:spPr>
        <a:xfrm>
          <a:off x="7353300" y="6399809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01" name="PoljeZBesedilom 1900">
          <a:extLst>
            <a:ext uri="{FF2B5EF4-FFF2-40B4-BE49-F238E27FC236}">
              <a16:creationId xmlns:a16="http://schemas.microsoft.com/office/drawing/2014/main" id="{00000000-0008-0000-0000-00006D070000}"/>
            </a:ext>
          </a:extLst>
        </xdr:cNvPr>
        <xdr:cNvSpPr txBox="1"/>
      </xdr:nvSpPr>
      <xdr:spPr>
        <a:xfrm>
          <a:off x="7353300" y="6399809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902" name="PoljeZBesedilom 1901">
          <a:extLst>
            <a:ext uri="{FF2B5EF4-FFF2-40B4-BE49-F238E27FC236}">
              <a16:creationId xmlns:a16="http://schemas.microsoft.com/office/drawing/2014/main" id="{00000000-0008-0000-0000-00006E070000}"/>
            </a:ext>
          </a:extLst>
        </xdr:cNvPr>
        <xdr:cNvSpPr txBox="1"/>
      </xdr:nvSpPr>
      <xdr:spPr>
        <a:xfrm>
          <a:off x="7351395" y="6399809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903" name="PoljeZBesedilom 1902">
          <a:extLst>
            <a:ext uri="{FF2B5EF4-FFF2-40B4-BE49-F238E27FC236}">
              <a16:creationId xmlns:a16="http://schemas.microsoft.com/office/drawing/2014/main" id="{00000000-0008-0000-0000-00006F070000}"/>
            </a:ext>
          </a:extLst>
        </xdr:cNvPr>
        <xdr:cNvSpPr txBox="1"/>
      </xdr:nvSpPr>
      <xdr:spPr>
        <a:xfrm>
          <a:off x="7351395" y="6399809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04" name="PoljeZBesedilom 1903">
          <a:extLst>
            <a:ext uri="{FF2B5EF4-FFF2-40B4-BE49-F238E27FC236}">
              <a16:creationId xmlns:a16="http://schemas.microsoft.com/office/drawing/2014/main" id="{00000000-0008-0000-0000-000070070000}"/>
            </a:ext>
          </a:extLst>
        </xdr:cNvPr>
        <xdr:cNvSpPr txBox="1"/>
      </xdr:nvSpPr>
      <xdr:spPr>
        <a:xfrm>
          <a:off x="7353300" y="5879439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05" name="PoljeZBesedilom 1904">
          <a:extLst>
            <a:ext uri="{FF2B5EF4-FFF2-40B4-BE49-F238E27FC236}">
              <a16:creationId xmlns:a16="http://schemas.microsoft.com/office/drawing/2014/main" id="{00000000-0008-0000-0000-000071070000}"/>
            </a:ext>
          </a:extLst>
        </xdr:cNvPr>
        <xdr:cNvSpPr txBox="1"/>
      </xdr:nvSpPr>
      <xdr:spPr>
        <a:xfrm>
          <a:off x="7353300" y="5879439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06" name="PoljeZBesedilom 1905">
          <a:extLst>
            <a:ext uri="{FF2B5EF4-FFF2-40B4-BE49-F238E27FC236}">
              <a16:creationId xmlns:a16="http://schemas.microsoft.com/office/drawing/2014/main" id="{00000000-0008-0000-0000-000072070000}"/>
            </a:ext>
          </a:extLst>
        </xdr:cNvPr>
        <xdr:cNvSpPr txBox="1"/>
      </xdr:nvSpPr>
      <xdr:spPr>
        <a:xfrm>
          <a:off x="7353300" y="5879439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07" name="PoljeZBesedilom 1906">
          <a:extLst>
            <a:ext uri="{FF2B5EF4-FFF2-40B4-BE49-F238E27FC236}">
              <a16:creationId xmlns:a16="http://schemas.microsoft.com/office/drawing/2014/main" id="{00000000-0008-0000-0000-000073070000}"/>
            </a:ext>
          </a:extLst>
        </xdr:cNvPr>
        <xdr:cNvSpPr txBox="1"/>
      </xdr:nvSpPr>
      <xdr:spPr>
        <a:xfrm>
          <a:off x="7353300" y="5879439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908" name="PoljeZBesedilom 1907">
          <a:extLst>
            <a:ext uri="{FF2B5EF4-FFF2-40B4-BE49-F238E27FC236}">
              <a16:creationId xmlns:a16="http://schemas.microsoft.com/office/drawing/2014/main" id="{00000000-0008-0000-0000-000074070000}"/>
            </a:ext>
          </a:extLst>
        </xdr:cNvPr>
        <xdr:cNvSpPr txBox="1"/>
      </xdr:nvSpPr>
      <xdr:spPr>
        <a:xfrm>
          <a:off x="7351395" y="5879439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1909" name="PoljeZBesedilom 1908">
          <a:extLst>
            <a:ext uri="{FF2B5EF4-FFF2-40B4-BE49-F238E27FC236}">
              <a16:creationId xmlns:a16="http://schemas.microsoft.com/office/drawing/2014/main" id="{00000000-0008-0000-0000-000075070000}"/>
            </a:ext>
          </a:extLst>
        </xdr:cNvPr>
        <xdr:cNvSpPr txBox="1"/>
      </xdr:nvSpPr>
      <xdr:spPr>
        <a:xfrm>
          <a:off x="7351395" y="5879439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10" name="PoljeZBesedilom 1909">
          <a:extLst>
            <a:ext uri="{FF2B5EF4-FFF2-40B4-BE49-F238E27FC236}">
              <a16:creationId xmlns:a16="http://schemas.microsoft.com/office/drawing/2014/main" id="{00000000-0008-0000-0000-000076070000}"/>
            </a:ext>
          </a:extLst>
        </xdr:cNvPr>
        <xdr:cNvSpPr txBox="1"/>
      </xdr:nvSpPr>
      <xdr:spPr>
        <a:xfrm>
          <a:off x="7353300" y="1735683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11" name="PoljeZBesedilom 1910">
          <a:extLst>
            <a:ext uri="{FF2B5EF4-FFF2-40B4-BE49-F238E27FC236}">
              <a16:creationId xmlns:a16="http://schemas.microsoft.com/office/drawing/2014/main" id="{00000000-0008-0000-0000-000077070000}"/>
            </a:ext>
          </a:extLst>
        </xdr:cNvPr>
        <xdr:cNvSpPr txBox="1"/>
      </xdr:nvSpPr>
      <xdr:spPr>
        <a:xfrm>
          <a:off x="7353300" y="1735683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12" name="PoljeZBesedilom 1911">
          <a:extLst>
            <a:ext uri="{FF2B5EF4-FFF2-40B4-BE49-F238E27FC236}">
              <a16:creationId xmlns:a16="http://schemas.microsoft.com/office/drawing/2014/main" id="{00000000-0008-0000-0000-000078070000}"/>
            </a:ext>
          </a:extLst>
        </xdr:cNvPr>
        <xdr:cNvSpPr txBox="1"/>
      </xdr:nvSpPr>
      <xdr:spPr>
        <a:xfrm>
          <a:off x="7353300" y="166695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13" name="PoljeZBesedilom 1912">
          <a:extLst>
            <a:ext uri="{FF2B5EF4-FFF2-40B4-BE49-F238E27FC236}">
              <a16:creationId xmlns:a16="http://schemas.microsoft.com/office/drawing/2014/main" id="{00000000-0008-0000-0000-000079070000}"/>
            </a:ext>
          </a:extLst>
        </xdr:cNvPr>
        <xdr:cNvSpPr txBox="1"/>
      </xdr:nvSpPr>
      <xdr:spPr>
        <a:xfrm>
          <a:off x="7353300" y="166695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14" name="PoljeZBesedilom 1913">
          <a:extLst>
            <a:ext uri="{FF2B5EF4-FFF2-40B4-BE49-F238E27FC236}">
              <a16:creationId xmlns:a16="http://schemas.microsoft.com/office/drawing/2014/main" id="{00000000-0008-0000-0000-00007A070000}"/>
            </a:ext>
          </a:extLst>
        </xdr:cNvPr>
        <xdr:cNvSpPr txBox="1"/>
      </xdr:nvSpPr>
      <xdr:spPr>
        <a:xfrm>
          <a:off x="7353300" y="175077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15" name="PoljeZBesedilom 1914">
          <a:extLst>
            <a:ext uri="{FF2B5EF4-FFF2-40B4-BE49-F238E27FC236}">
              <a16:creationId xmlns:a16="http://schemas.microsoft.com/office/drawing/2014/main" id="{00000000-0008-0000-0000-00007B070000}"/>
            </a:ext>
          </a:extLst>
        </xdr:cNvPr>
        <xdr:cNvSpPr txBox="1"/>
      </xdr:nvSpPr>
      <xdr:spPr>
        <a:xfrm>
          <a:off x="7353300" y="1750771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1916" name="PoljeZBesedilom 1915">
          <a:extLst>
            <a:ext uri="{FF2B5EF4-FFF2-40B4-BE49-F238E27FC236}">
              <a16:creationId xmlns:a16="http://schemas.microsoft.com/office/drawing/2014/main" id="{00000000-0008-0000-0000-00007C07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1917" name="PoljeZBesedilom 1916">
          <a:extLst>
            <a:ext uri="{FF2B5EF4-FFF2-40B4-BE49-F238E27FC236}">
              <a16:creationId xmlns:a16="http://schemas.microsoft.com/office/drawing/2014/main" id="{00000000-0008-0000-0000-00007D07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1918" name="PoljeZBesedilom 1917">
          <a:extLst>
            <a:ext uri="{FF2B5EF4-FFF2-40B4-BE49-F238E27FC236}">
              <a16:creationId xmlns:a16="http://schemas.microsoft.com/office/drawing/2014/main" id="{00000000-0008-0000-0000-00007E07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1919" name="PoljeZBesedilom 1918">
          <a:extLst>
            <a:ext uri="{FF2B5EF4-FFF2-40B4-BE49-F238E27FC236}">
              <a16:creationId xmlns:a16="http://schemas.microsoft.com/office/drawing/2014/main" id="{00000000-0008-0000-0000-00007F07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1920" name="PoljeZBesedilom 1919">
          <a:extLst>
            <a:ext uri="{FF2B5EF4-FFF2-40B4-BE49-F238E27FC236}">
              <a16:creationId xmlns:a16="http://schemas.microsoft.com/office/drawing/2014/main" id="{00000000-0008-0000-0000-00008007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1921" name="PoljeZBesedilom 1920">
          <a:extLst>
            <a:ext uri="{FF2B5EF4-FFF2-40B4-BE49-F238E27FC236}">
              <a16:creationId xmlns:a16="http://schemas.microsoft.com/office/drawing/2014/main" id="{00000000-0008-0000-0000-00008107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1922" name="PoljeZBesedilom 1921">
          <a:extLst>
            <a:ext uri="{FF2B5EF4-FFF2-40B4-BE49-F238E27FC236}">
              <a16:creationId xmlns:a16="http://schemas.microsoft.com/office/drawing/2014/main" id="{00000000-0008-0000-0000-00008207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1923" name="PoljeZBesedilom 1922">
          <a:extLst>
            <a:ext uri="{FF2B5EF4-FFF2-40B4-BE49-F238E27FC236}">
              <a16:creationId xmlns:a16="http://schemas.microsoft.com/office/drawing/2014/main" id="{00000000-0008-0000-0000-00008307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1924" name="PoljeZBesedilom 1923">
          <a:extLst>
            <a:ext uri="{FF2B5EF4-FFF2-40B4-BE49-F238E27FC236}">
              <a16:creationId xmlns:a16="http://schemas.microsoft.com/office/drawing/2014/main" id="{00000000-0008-0000-0000-00008407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1925" name="PoljeZBesedilom 1924">
          <a:extLst>
            <a:ext uri="{FF2B5EF4-FFF2-40B4-BE49-F238E27FC236}">
              <a16:creationId xmlns:a16="http://schemas.microsoft.com/office/drawing/2014/main" id="{00000000-0008-0000-0000-00008507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1926" name="PoljeZBesedilom 1925">
          <a:extLst>
            <a:ext uri="{FF2B5EF4-FFF2-40B4-BE49-F238E27FC236}">
              <a16:creationId xmlns:a16="http://schemas.microsoft.com/office/drawing/2014/main" id="{00000000-0008-0000-0000-00008607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1927" name="PoljeZBesedilom 1926">
          <a:extLst>
            <a:ext uri="{FF2B5EF4-FFF2-40B4-BE49-F238E27FC236}">
              <a16:creationId xmlns:a16="http://schemas.microsoft.com/office/drawing/2014/main" id="{00000000-0008-0000-0000-00008707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1928" name="PoljeZBesedilom 1927">
          <a:extLst>
            <a:ext uri="{FF2B5EF4-FFF2-40B4-BE49-F238E27FC236}">
              <a16:creationId xmlns:a16="http://schemas.microsoft.com/office/drawing/2014/main" id="{00000000-0008-0000-0000-00008807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1929" name="PoljeZBesedilom 1928">
          <a:extLst>
            <a:ext uri="{FF2B5EF4-FFF2-40B4-BE49-F238E27FC236}">
              <a16:creationId xmlns:a16="http://schemas.microsoft.com/office/drawing/2014/main" id="{00000000-0008-0000-0000-00008907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1930" name="PoljeZBesedilom 1929">
          <a:extLst>
            <a:ext uri="{FF2B5EF4-FFF2-40B4-BE49-F238E27FC236}">
              <a16:creationId xmlns:a16="http://schemas.microsoft.com/office/drawing/2014/main" id="{00000000-0008-0000-0000-00008A07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1931" name="PoljeZBesedilom 1930">
          <a:extLst>
            <a:ext uri="{FF2B5EF4-FFF2-40B4-BE49-F238E27FC236}">
              <a16:creationId xmlns:a16="http://schemas.microsoft.com/office/drawing/2014/main" id="{00000000-0008-0000-0000-00008B07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1932" name="PoljeZBesedilom 1931">
          <a:extLst>
            <a:ext uri="{FF2B5EF4-FFF2-40B4-BE49-F238E27FC236}">
              <a16:creationId xmlns:a16="http://schemas.microsoft.com/office/drawing/2014/main" id="{00000000-0008-0000-0000-00008C07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1933" name="PoljeZBesedilom 1932">
          <a:extLst>
            <a:ext uri="{FF2B5EF4-FFF2-40B4-BE49-F238E27FC236}">
              <a16:creationId xmlns:a16="http://schemas.microsoft.com/office/drawing/2014/main" id="{00000000-0008-0000-0000-00008D07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34" name="PoljeZBesedilom 1933">
          <a:extLst>
            <a:ext uri="{FF2B5EF4-FFF2-40B4-BE49-F238E27FC236}">
              <a16:creationId xmlns:a16="http://schemas.microsoft.com/office/drawing/2014/main" id="{00000000-0008-0000-0000-00008E07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35" name="PoljeZBesedilom 1934">
          <a:extLst>
            <a:ext uri="{FF2B5EF4-FFF2-40B4-BE49-F238E27FC236}">
              <a16:creationId xmlns:a16="http://schemas.microsoft.com/office/drawing/2014/main" id="{00000000-0008-0000-0000-00008F07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36" name="PoljeZBesedilom 1935">
          <a:extLst>
            <a:ext uri="{FF2B5EF4-FFF2-40B4-BE49-F238E27FC236}">
              <a16:creationId xmlns:a16="http://schemas.microsoft.com/office/drawing/2014/main" id="{00000000-0008-0000-0000-00009007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37" name="PoljeZBesedilom 1936">
          <a:extLst>
            <a:ext uri="{FF2B5EF4-FFF2-40B4-BE49-F238E27FC236}">
              <a16:creationId xmlns:a16="http://schemas.microsoft.com/office/drawing/2014/main" id="{00000000-0008-0000-0000-00009107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38" name="PoljeZBesedilom 1937">
          <a:extLst>
            <a:ext uri="{FF2B5EF4-FFF2-40B4-BE49-F238E27FC236}">
              <a16:creationId xmlns:a16="http://schemas.microsoft.com/office/drawing/2014/main" id="{00000000-0008-0000-0000-00009207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39" name="PoljeZBesedilom 1938">
          <a:extLst>
            <a:ext uri="{FF2B5EF4-FFF2-40B4-BE49-F238E27FC236}">
              <a16:creationId xmlns:a16="http://schemas.microsoft.com/office/drawing/2014/main" id="{00000000-0008-0000-0000-00009307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40" name="PoljeZBesedilom 1939">
          <a:extLst>
            <a:ext uri="{FF2B5EF4-FFF2-40B4-BE49-F238E27FC236}">
              <a16:creationId xmlns:a16="http://schemas.microsoft.com/office/drawing/2014/main" id="{00000000-0008-0000-0000-00009407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41" name="PoljeZBesedilom 1940">
          <a:extLst>
            <a:ext uri="{FF2B5EF4-FFF2-40B4-BE49-F238E27FC236}">
              <a16:creationId xmlns:a16="http://schemas.microsoft.com/office/drawing/2014/main" id="{00000000-0008-0000-0000-00009507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42" name="PoljeZBesedilom 1941">
          <a:extLst>
            <a:ext uri="{FF2B5EF4-FFF2-40B4-BE49-F238E27FC236}">
              <a16:creationId xmlns:a16="http://schemas.microsoft.com/office/drawing/2014/main" id="{00000000-0008-0000-0000-00009607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43" name="PoljeZBesedilom 1942">
          <a:extLst>
            <a:ext uri="{FF2B5EF4-FFF2-40B4-BE49-F238E27FC236}">
              <a16:creationId xmlns:a16="http://schemas.microsoft.com/office/drawing/2014/main" id="{00000000-0008-0000-0000-00009707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44" name="PoljeZBesedilom 1943">
          <a:extLst>
            <a:ext uri="{FF2B5EF4-FFF2-40B4-BE49-F238E27FC236}">
              <a16:creationId xmlns:a16="http://schemas.microsoft.com/office/drawing/2014/main" id="{00000000-0008-0000-0000-00009807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45" name="PoljeZBesedilom 1944">
          <a:extLst>
            <a:ext uri="{FF2B5EF4-FFF2-40B4-BE49-F238E27FC236}">
              <a16:creationId xmlns:a16="http://schemas.microsoft.com/office/drawing/2014/main" id="{00000000-0008-0000-0000-00009907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46" name="PoljeZBesedilom 1945">
          <a:extLst>
            <a:ext uri="{FF2B5EF4-FFF2-40B4-BE49-F238E27FC236}">
              <a16:creationId xmlns:a16="http://schemas.microsoft.com/office/drawing/2014/main" id="{00000000-0008-0000-0000-00009A07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47" name="PoljeZBesedilom 1946">
          <a:extLst>
            <a:ext uri="{FF2B5EF4-FFF2-40B4-BE49-F238E27FC236}">
              <a16:creationId xmlns:a16="http://schemas.microsoft.com/office/drawing/2014/main" id="{00000000-0008-0000-0000-00009B07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48" name="PoljeZBesedilom 1947">
          <a:extLst>
            <a:ext uri="{FF2B5EF4-FFF2-40B4-BE49-F238E27FC236}">
              <a16:creationId xmlns:a16="http://schemas.microsoft.com/office/drawing/2014/main" id="{00000000-0008-0000-0000-00009C07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49" name="PoljeZBesedilom 1948">
          <a:extLst>
            <a:ext uri="{FF2B5EF4-FFF2-40B4-BE49-F238E27FC236}">
              <a16:creationId xmlns:a16="http://schemas.microsoft.com/office/drawing/2014/main" id="{00000000-0008-0000-0000-00009D07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50" name="PoljeZBesedilom 1949">
          <a:extLst>
            <a:ext uri="{FF2B5EF4-FFF2-40B4-BE49-F238E27FC236}">
              <a16:creationId xmlns:a16="http://schemas.microsoft.com/office/drawing/2014/main" id="{00000000-0008-0000-0000-00009E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51" name="PoljeZBesedilom 1950">
          <a:extLst>
            <a:ext uri="{FF2B5EF4-FFF2-40B4-BE49-F238E27FC236}">
              <a16:creationId xmlns:a16="http://schemas.microsoft.com/office/drawing/2014/main" id="{00000000-0008-0000-0000-00009F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52" name="PoljeZBesedilom 1951">
          <a:extLst>
            <a:ext uri="{FF2B5EF4-FFF2-40B4-BE49-F238E27FC236}">
              <a16:creationId xmlns:a16="http://schemas.microsoft.com/office/drawing/2014/main" id="{00000000-0008-0000-0000-0000A0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53" name="PoljeZBesedilom 1952">
          <a:extLst>
            <a:ext uri="{FF2B5EF4-FFF2-40B4-BE49-F238E27FC236}">
              <a16:creationId xmlns:a16="http://schemas.microsoft.com/office/drawing/2014/main" id="{00000000-0008-0000-0000-0000A1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54" name="PoljeZBesedilom 1953">
          <a:extLst>
            <a:ext uri="{FF2B5EF4-FFF2-40B4-BE49-F238E27FC236}">
              <a16:creationId xmlns:a16="http://schemas.microsoft.com/office/drawing/2014/main" id="{00000000-0008-0000-0000-0000A2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55" name="PoljeZBesedilom 1954">
          <a:extLst>
            <a:ext uri="{FF2B5EF4-FFF2-40B4-BE49-F238E27FC236}">
              <a16:creationId xmlns:a16="http://schemas.microsoft.com/office/drawing/2014/main" id="{00000000-0008-0000-0000-0000A3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56" name="PoljeZBesedilom 1955">
          <a:extLst>
            <a:ext uri="{FF2B5EF4-FFF2-40B4-BE49-F238E27FC236}">
              <a16:creationId xmlns:a16="http://schemas.microsoft.com/office/drawing/2014/main" id="{00000000-0008-0000-0000-0000A4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57" name="PoljeZBesedilom 1956">
          <a:extLst>
            <a:ext uri="{FF2B5EF4-FFF2-40B4-BE49-F238E27FC236}">
              <a16:creationId xmlns:a16="http://schemas.microsoft.com/office/drawing/2014/main" id="{00000000-0008-0000-0000-0000A5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58" name="PoljeZBesedilom 1957">
          <a:extLst>
            <a:ext uri="{FF2B5EF4-FFF2-40B4-BE49-F238E27FC236}">
              <a16:creationId xmlns:a16="http://schemas.microsoft.com/office/drawing/2014/main" id="{00000000-0008-0000-0000-0000A6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59" name="PoljeZBesedilom 1958">
          <a:extLst>
            <a:ext uri="{FF2B5EF4-FFF2-40B4-BE49-F238E27FC236}">
              <a16:creationId xmlns:a16="http://schemas.microsoft.com/office/drawing/2014/main" id="{00000000-0008-0000-0000-0000A7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60" name="PoljeZBesedilom 1959">
          <a:extLst>
            <a:ext uri="{FF2B5EF4-FFF2-40B4-BE49-F238E27FC236}">
              <a16:creationId xmlns:a16="http://schemas.microsoft.com/office/drawing/2014/main" id="{00000000-0008-0000-0000-0000A8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61" name="PoljeZBesedilom 1960">
          <a:extLst>
            <a:ext uri="{FF2B5EF4-FFF2-40B4-BE49-F238E27FC236}">
              <a16:creationId xmlns:a16="http://schemas.microsoft.com/office/drawing/2014/main" id="{00000000-0008-0000-0000-0000A9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62" name="PoljeZBesedilom 1961">
          <a:extLst>
            <a:ext uri="{FF2B5EF4-FFF2-40B4-BE49-F238E27FC236}">
              <a16:creationId xmlns:a16="http://schemas.microsoft.com/office/drawing/2014/main" id="{00000000-0008-0000-0000-0000AA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63" name="PoljeZBesedilom 1962">
          <a:extLst>
            <a:ext uri="{FF2B5EF4-FFF2-40B4-BE49-F238E27FC236}">
              <a16:creationId xmlns:a16="http://schemas.microsoft.com/office/drawing/2014/main" id="{00000000-0008-0000-0000-0000AB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64" name="PoljeZBesedilom 1963">
          <a:extLst>
            <a:ext uri="{FF2B5EF4-FFF2-40B4-BE49-F238E27FC236}">
              <a16:creationId xmlns:a16="http://schemas.microsoft.com/office/drawing/2014/main" id="{00000000-0008-0000-0000-0000AC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65" name="PoljeZBesedilom 1964">
          <a:extLst>
            <a:ext uri="{FF2B5EF4-FFF2-40B4-BE49-F238E27FC236}">
              <a16:creationId xmlns:a16="http://schemas.microsoft.com/office/drawing/2014/main" id="{00000000-0008-0000-0000-0000AD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66" name="PoljeZBesedilom 1965">
          <a:extLst>
            <a:ext uri="{FF2B5EF4-FFF2-40B4-BE49-F238E27FC236}">
              <a16:creationId xmlns:a16="http://schemas.microsoft.com/office/drawing/2014/main" id="{00000000-0008-0000-0000-0000AE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67" name="PoljeZBesedilom 1966">
          <a:extLst>
            <a:ext uri="{FF2B5EF4-FFF2-40B4-BE49-F238E27FC236}">
              <a16:creationId xmlns:a16="http://schemas.microsoft.com/office/drawing/2014/main" id="{00000000-0008-0000-0000-0000AF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68" name="PoljeZBesedilom 1967">
          <a:extLst>
            <a:ext uri="{FF2B5EF4-FFF2-40B4-BE49-F238E27FC236}">
              <a16:creationId xmlns:a16="http://schemas.microsoft.com/office/drawing/2014/main" id="{00000000-0008-0000-0000-0000B0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69" name="PoljeZBesedilom 1968">
          <a:extLst>
            <a:ext uri="{FF2B5EF4-FFF2-40B4-BE49-F238E27FC236}">
              <a16:creationId xmlns:a16="http://schemas.microsoft.com/office/drawing/2014/main" id="{00000000-0008-0000-0000-0000B1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70" name="PoljeZBesedilom 1969">
          <a:extLst>
            <a:ext uri="{FF2B5EF4-FFF2-40B4-BE49-F238E27FC236}">
              <a16:creationId xmlns:a16="http://schemas.microsoft.com/office/drawing/2014/main" id="{00000000-0008-0000-0000-0000B2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71" name="PoljeZBesedilom 1970">
          <a:extLst>
            <a:ext uri="{FF2B5EF4-FFF2-40B4-BE49-F238E27FC236}">
              <a16:creationId xmlns:a16="http://schemas.microsoft.com/office/drawing/2014/main" id="{00000000-0008-0000-0000-0000B3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72" name="PoljeZBesedilom 1971">
          <a:extLst>
            <a:ext uri="{FF2B5EF4-FFF2-40B4-BE49-F238E27FC236}">
              <a16:creationId xmlns:a16="http://schemas.microsoft.com/office/drawing/2014/main" id="{00000000-0008-0000-0000-0000B4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73" name="PoljeZBesedilom 1972">
          <a:extLst>
            <a:ext uri="{FF2B5EF4-FFF2-40B4-BE49-F238E27FC236}">
              <a16:creationId xmlns:a16="http://schemas.microsoft.com/office/drawing/2014/main" id="{00000000-0008-0000-0000-0000B5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74" name="PoljeZBesedilom 1973">
          <a:extLst>
            <a:ext uri="{FF2B5EF4-FFF2-40B4-BE49-F238E27FC236}">
              <a16:creationId xmlns:a16="http://schemas.microsoft.com/office/drawing/2014/main" id="{00000000-0008-0000-0000-0000B6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75" name="PoljeZBesedilom 1974">
          <a:extLst>
            <a:ext uri="{FF2B5EF4-FFF2-40B4-BE49-F238E27FC236}">
              <a16:creationId xmlns:a16="http://schemas.microsoft.com/office/drawing/2014/main" id="{00000000-0008-0000-0000-0000B7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76" name="PoljeZBesedilom 1975">
          <a:extLst>
            <a:ext uri="{FF2B5EF4-FFF2-40B4-BE49-F238E27FC236}">
              <a16:creationId xmlns:a16="http://schemas.microsoft.com/office/drawing/2014/main" id="{00000000-0008-0000-0000-0000B8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77" name="PoljeZBesedilom 1976">
          <a:extLst>
            <a:ext uri="{FF2B5EF4-FFF2-40B4-BE49-F238E27FC236}">
              <a16:creationId xmlns:a16="http://schemas.microsoft.com/office/drawing/2014/main" id="{00000000-0008-0000-0000-0000B9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78" name="PoljeZBesedilom 1977">
          <a:extLst>
            <a:ext uri="{FF2B5EF4-FFF2-40B4-BE49-F238E27FC236}">
              <a16:creationId xmlns:a16="http://schemas.microsoft.com/office/drawing/2014/main" id="{00000000-0008-0000-0000-0000BA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79" name="PoljeZBesedilom 1978">
          <a:extLst>
            <a:ext uri="{FF2B5EF4-FFF2-40B4-BE49-F238E27FC236}">
              <a16:creationId xmlns:a16="http://schemas.microsoft.com/office/drawing/2014/main" id="{00000000-0008-0000-0000-0000BB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80" name="PoljeZBesedilom 1979">
          <a:extLst>
            <a:ext uri="{FF2B5EF4-FFF2-40B4-BE49-F238E27FC236}">
              <a16:creationId xmlns:a16="http://schemas.microsoft.com/office/drawing/2014/main" id="{00000000-0008-0000-0000-0000BC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81" name="PoljeZBesedilom 1980">
          <a:extLst>
            <a:ext uri="{FF2B5EF4-FFF2-40B4-BE49-F238E27FC236}">
              <a16:creationId xmlns:a16="http://schemas.microsoft.com/office/drawing/2014/main" id="{00000000-0008-0000-0000-0000BD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82" name="PoljeZBesedilom 1981">
          <a:extLst>
            <a:ext uri="{FF2B5EF4-FFF2-40B4-BE49-F238E27FC236}">
              <a16:creationId xmlns:a16="http://schemas.microsoft.com/office/drawing/2014/main" id="{00000000-0008-0000-0000-0000BE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83" name="PoljeZBesedilom 1982">
          <a:extLst>
            <a:ext uri="{FF2B5EF4-FFF2-40B4-BE49-F238E27FC236}">
              <a16:creationId xmlns:a16="http://schemas.microsoft.com/office/drawing/2014/main" id="{00000000-0008-0000-0000-0000BF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84" name="PoljeZBesedilom 1983">
          <a:extLst>
            <a:ext uri="{FF2B5EF4-FFF2-40B4-BE49-F238E27FC236}">
              <a16:creationId xmlns:a16="http://schemas.microsoft.com/office/drawing/2014/main" id="{00000000-0008-0000-0000-0000C0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85" name="PoljeZBesedilom 1984">
          <a:extLst>
            <a:ext uri="{FF2B5EF4-FFF2-40B4-BE49-F238E27FC236}">
              <a16:creationId xmlns:a16="http://schemas.microsoft.com/office/drawing/2014/main" id="{00000000-0008-0000-0000-0000C1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86" name="PoljeZBesedilom 1985">
          <a:extLst>
            <a:ext uri="{FF2B5EF4-FFF2-40B4-BE49-F238E27FC236}">
              <a16:creationId xmlns:a16="http://schemas.microsoft.com/office/drawing/2014/main" id="{00000000-0008-0000-0000-0000C2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87" name="PoljeZBesedilom 1986">
          <a:extLst>
            <a:ext uri="{FF2B5EF4-FFF2-40B4-BE49-F238E27FC236}">
              <a16:creationId xmlns:a16="http://schemas.microsoft.com/office/drawing/2014/main" id="{00000000-0008-0000-0000-0000C3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88" name="PoljeZBesedilom 1987">
          <a:extLst>
            <a:ext uri="{FF2B5EF4-FFF2-40B4-BE49-F238E27FC236}">
              <a16:creationId xmlns:a16="http://schemas.microsoft.com/office/drawing/2014/main" id="{00000000-0008-0000-0000-0000C4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89" name="PoljeZBesedilom 1988">
          <a:extLst>
            <a:ext uri="{FF2B5EF4-FFF2-40B4-BE49-F238E27FC236}">
              <a16:creationId xmlns:a16="http://schemas.microsoft.com/office/drawing/2014/main" id="{00000000-0008-0000-0000-0000C5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90" name="PoljeZBesedilom 1989">
          <a:extLst>
            <a:ext uri="{FF2B5EF4-FFF2-40B4-BE49-F238E27FC236}">
              <a16:creationId xmlns:a16="http://schemas.microsoft.com/office/drawing/2014/main" id="{00000000-0008-0000-0000-0000C6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91" name="PoljeZBesedilom 1990">
          <a:extLst>
            <a:ext uri="{FF2B5EF4-FFF2-40B4-BE49-F238E27FC236}">
              <a16:creationId xmlns:a16="http://schemas.microsoft.com/office/drawing/2014/main" id="{00000000-0008-0000-0000-0000C7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92" name="PoljeZBesedilom 1991">
          <a:extLst>
            <a:ext uri="{FF2B5EF4-FFF2-40B4-BE49-F238E27FC236}">
              <a16:creationId xmlns:a16="http://schemas.microsoft.com/office/drawing/2014/main" id="{00000000-0008-0000-0000-0000C8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93" name="PoljeZBesedilom 1992">
          <a:extLst>
            <a:ext uri="{FF2B5EF4-FFF2-40B4-BE49-F238E27FC236}">
              <a16:creationId xmlns:a16="http://schemas.microsoft.com/office/drawing/2014/main" id="{00000000-0008-0000-0000-0000C9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94" name="PoljeZBesedilom 1993">
          <a:extLst>
            <a:ext uri="{FF2B5EF4-FFF2-40B4-BE49-F238E27FC236}">
              <a16:creationId xmlns:a16="http://schemas.microsoft.com/office/drawing/2014/main" id="{00000000-0008-0000-0000-0000CA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95" name="PoljeZBesedilom 1994">
          <a:extLst>
            <a:ext uri="{FF2B5EF4-FFF2-40B4-BE49-F238E27FC236}">
              <a16:creationId xmlns:a16="http://schemas.microsoft.com/office/drawing/2014/main" id="{00000000-0008-0000-0000-0000CB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96" name="PoljeZBesedilom 1995">
          <a:extLst>
            <a:ext uri="{FF2B5EF4-FFF2-40B4-BE49-F238E27FC236}">
              <a16:creationId xmlns:a16="http://schemas.microsoft.com/office/drawing/2014/main" id="{00000000-0008-0000-0000-0000CC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97" name="PoljeZBesedilom 1996">
          <a:extLst>
            <a:ext uri="{FF2B5EF4-FFF2-40B4-BE49-F238E27FC236}">
              <a16:creationId xmlns:a16="http://schemas.microsoft.com/office/drawing/2014/main" id="{00000000-0008-0000-0000-0000CD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98" name="PoljeZBesedilom 1997">
          <a:extLst>
            <a:ext uri="{FF2B5EF4-FFF2-40B4-BE49-F238E27FC236}">
              <a16:creationId xmlns:a16="http://schemas.microsoft.com/office/drawing/2014/main" id="{00000000-0008-0000-0000-0000CE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1999" name="PoljeZBesedilom 1998">
          <a:extLst>
            <a:ext uri="{FF2B5EF4-FFF2-40B4-BE49-F238E27FC236}">
              <a16:creationId xmlns:a16="http://schemas.microsoft.com/office/drawing/2014/main" id="{00000000-0008-0000-0000-0000CF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00" name="PoljeZBesedilom 1999">
          <a:extLst>
            <a:ext uri="{FF2B5EF4-FFF2-40B4-BE49-F238E27FC236}">
              <a16:creationId xmlns:a16="http://schemas.microsoft.com/office/drawing/2014/main" id="{00000000-0008-0000-0000-0000D0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01" name="PoljeZBesedilom 2000">
          <a:extLst>
            <a:ext uri="{FF2B5EF4-FFF2-40B4-BE49-F238E27FC236}">
              <a16:creationId xmlns:a16="http://schemas.microsoft.com/office/drawing/2014/main" id="{00000000-0008-0000-0000-0000D1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02" name="PoljeZBesedilom 2001">
          <a:extLst>
            <a:ext uri="{FF2B5EF4-FFF2-40B4-BE49-F238E27FC236}">
              <a16:creationId xmlns:a16="http://schemas.microsoft.com/office/drawing/2014/main" id="{00000000-0008-0000-0000-0000D2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03" name="PoljeZBesedilom 2002">
          <a:extLst>
            <a:ext uri="{FF2B5EF4-FFF2-40B4-BE49-F238E27FC236}">
              <a16:creationId xmlns:a16="http://schemas.microsoft.com/office/drawing/2014/main" id="{00000000-0008-0000-0000-0000D3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04" name="PoljeZBesedilom 2003">
          <a:extLst>
            <a:ext uri="{FF2B5EF4-FFF2-40B4-BE49-F238E27FC236}">
              <a16:creationId xmlns:a16="http://schemas.microsoft.com/office/drawing/2014/main" id="{00000000-0008-0000-0000-0000D4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05" name="PoljeZBesedilom 2004">
          <a:extLst>
            <a:ext uri="{FF2B5EF4-FFF2-40B4-BE49-F238E27FC236}">
              <a16:creationId xmlns:a16="http://schemas.microsoft.com/office/drawing/2014/main" id="{00000000-0008-0000-0000-0000D5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06" name="PoljeZBesedilom 2005">
          <a:extLst>
            <a:ext uri="{FF2B5EF4-FFF2-40B4-BE49-F238E27FC236}">
              <a16:creationId xmlns:a16="http://schemas.microsoft.com/office/drawing/2014/main" id="{00000000-0008-0000-0000-0000D6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07" name="PoljeZBesedilom 2006">
          <a:extLst>
            <a:ext uri="{FF2B5EF4-FFF2-40B4-BE49-F238E27FC236}">
              <a16:creationId xmlns:a16="http://schemas.microsoft.com/office/drawing/2014/main" id="{00000000-0008-0000-0000-0000D7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08" name="PoljeZBesedilom 2007">
          <a:extLst>
            <a:ext uri="{FF2B5EF4-FFF2-40B4-BE49-F238E27FC236}">
              <a16:creationId xmlns:a16="http://schemas.microsoft.com/office/drawing/2014/main" id="{00000000-0008-0000-0000-0000D8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09" name="PoljeZBesedilom 2008">
          <a:extLst>
            <a:ext uri="{FF2B5EF4-FFF2-40B4-BE49-F238E27FC236}">
              <a16:creationId xmlns:a16="http://schemas.microsoft.com/office/drawing/2014/main" id="{00000000-0008-0000-0000-0000D9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10" name="PoljeZBesedilom 2009">
          <a:extLst>
            <a:ext uri="{FF2B5EF4-FFF2-40B4-BE49-F238E27FC236}">
              <a16:creationId xmlns:a16="http://schemas.microsoft.com/office/drawing/2014/main" id="{00000000-0008-0000-0000-0000DA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11" name="PoljeZBesedilom 2010">
          <a:extLst>
            <a:ext uri="{FF2B5EF4-FFF2-40B4-BE49-F238E27FC236}">
              <a16:creationId xmlns:a16="http://schemas.microsoft.com/office/drawing/2014/main" id="{00000000-0008-0000-0000-0000DB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12" name="PoljeZBesedilom 2011">
          <a:extLst>
            <a:ext uri="{FF2B5EF4-FFF2-40B4-BE49-F238E27FC236}">
              <a16:creationId xmlns:a16="http://schemas.microsoft.com/office/drawing/2014/main" id="{00000000-0008-0000-0000-0000DC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13" name="PoljeZBesedilom 2012">
          <a:extLst>
            <a:ext uri="{FF2B5EF4-FFF2-40B4-BE49-F238E27FC236}">
              <a16:creationId xmlns:a16="http://schemas.microsoft.com/office/drawing/2014/main" id="{00000000-0008-0000-0000-0000DD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14" name="PoljeZBesedilom 2013">
          <a:extLst>
            <a:ext uri="{FF2B5EF4-FFF2-40B4-BE49-F238E27FC236}">
              <a16:creationId xmlns:a16="http://schemas.microsoft.com/office/drawing/2014/main" id="{00000000-0008-0000-0000-0000DE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15" name="PoljeZBesedilom 2014">
          <a:extLst>
            <a:ext uri="{FF2B5EF4-FFF2-40B4-BE49-F238E27FC236}">
              <a16:creationId xmlns:a16="http://schemas.microsoft.com/office/drawing/2014/main" id="{00000000-0008-0000-0000-0000DF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16" name="PoljeZBesedilom 2015">
          <a:extLst>
            <a:ext uri="{FF2B5EF4-FFF2-40B4-BE49-F238E27FC236}">
              <a16:creationId xmlns:a16="http://schemas.microsoft.com/office/drawing/2014/main" id="{00000000-0008-0000-0000-0000E0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17" name="PoljeZBesedilom 2016">
          <a:extLst>
            <a:ext uri="{FF2B5EF4-FFF2-40B4-BE49-F238E27FC236}">
              <a16:creationId xmlns:a16="http://schemas.microsoft.com/office/drawing/2014/main" id="{00000000-0008-0000-0000-0000E1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18" name="PoljeZBesedilom 2017">
          <a:extLst>
            <a:ext uri="{FF2B5EF4-FFF2-40B4-BE49-F238E27FC236}">
              <a16:creationId xmlns:a16="http://schemas.microsoft.com/office/drawing/2014/main" id="{00000000-0008-0000-0000-0000E2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19" name="PoljeZBesedilom 2018">
          <a:extLst>
            <a:ext uri="{FF2B5EF4-FFF2-40B4-BE49-F238E27FC236}">
              <a16:creationId xmlns:a16="http://schemas.microsoft.com/office/drawing/2014/main" id="{00000000-0008-0000-0000-0000E3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20" name="PoljeZBesedilom 2019">
          <a:extLst>
            <a:ext uri="{FF2B5EF4-FFF2-40B4-BE49-F238E27FC236}">
              <a16:creationId xmlns:a16="http://schemas.microsoft.com/office/drawing/2014/main" id="{00000000-0008-0000-0000-0000E4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21" name="PoljeZBesedilom 2020">
          <a:extLst>
            <a:ext uri="{FF2B5EF4-FFF2-40B4-BE49-F238E27FC236}">
              <a16:creationId xmlns:a16="http://schemas.microsoft.com/office/drawing/2014/main" id="{00000000-0008-0000-0000-0000E5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22" name="PoljeZBesedilom 2021">
          <a:extLst>
            <a:ext uri="{FF2B5EF4-FFF2-40B4-BE49-F238E27FC236}">
              <a16:creationId xmlns:a16="http://schemas.microsoft.com/office/drawing/2014/main" id="{00000000-0008-0000-0000-0000E6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23" name="PoljeZBesedilom 2022">
          <a:extLst>
            <a:ext uri="{FF2B5EF4-FFF2-40B4-BE49-F238E27FC236}">
              <a16:creationId xmlns:a16="http://schemas.microsoft.com/office/drawing/2014/main" id="{00000000-0008-0000-0000-0000E7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24" name="PoljeZBesedilom 2023">
          <a:extLst>
            <a:ext uri="{FF2B5EF4-FFF2-40B4-BE49-F238E27FC236}">
              <a16:creationId xmlns:a16="http://schemas.microsoft.com/office/drawing/2014/main" id="{00000000-0008-0000-0000-0000E8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25" name="PoljeZBesedilom 2024">
          <a:extLst>
            <a:ext uri="{FF2B5EF4-FFF2-40B4-BE49-F238E27FC236}">
              <a16:creationId xmlns:a16="http://schemas.microsoft.com/office/drawing/2014/main" id="{00000000-0008-0000-0000-0000E9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26" name="PoljeZBesedilom 2025">
          <a:extLst>
            <a:ext uri="{FF2B5EF4-FFF2-40B4-BE49-F238E27FC236}">
              <a16:creationId xmlns:a16="http://schemas.microsoft.com/office/drawing/2014/main" id="{00000000-0008-0000-0000-0000EA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27" name="PoljeZBesedilom 2026">
          <a:extLst>
            <a:ext uri="{FF2B5EF4-FFF2-40B4-BE49-F238E27FC236}">
              <a16:creationId xmlns:a16="http://schemas.microsoft.com/office/drawing/2014/main" id="{00000000-0008-0000-0000-0000EB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28" name="PoljeZBesedilom 2027">
          <a:extLst>
            <a:ext uri="{FF2B5EF4-FFF2-40B4-BE49-F238E27FC236}">
              <a16:creationId xmlns:a16="http://schemas.microsoft.com/office/drawing/2014/main" id="{00000000-0008-0000-0000-0000EC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29" name="PoljeZBesedilom 2028">
          <a:extLst>
            <a:ext uri="{FF2B5EF4-FFF2-40B4-BE49-F238E27FC236}">
              <a16:creationId xmlns:a16="http://schemas.microsoft.com/office/drawing/2014/main" id="{00000000-0008-0000-0000-0000ED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30" name="PoljeZBesedilom 2029">
          <a:extLst>
            <a:ext uri="{FF2B5EF4-FFF2-40B4-BE49-F238E27FC236}">
              <a16:creationId xmlns:a16="http://schemas.microsoft.com/office/drawing/2014/main" id="{00000000-0008-0000-0000-0000EE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31" name="PoljeZBesedilom 2030">
          <a:extLst>
            <a:ext uri="{FF2B5EF4-FFF2-40B4-BE49-F238E27FC236}">
              <a16:creationId xmlns:a16="http://schemas.microsoft.com/office/drawing/2014/main" id="{00000000-0008-0000-0000-0000EF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32" name="PoljeZBesedilom 2031">
          <a:extLst>
            <a:ext uri="{FF2B5EF4-FFF2-40B4-BE49-F238E27FC236}">
              <a16:creationId xmlns:a16="http://schemas.microsoft.com/office/drawing/2014/main" id="{00000000-0008-0000-0000-0000F0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33" name="PoljeZBesedilom 2032">
          <a:extLst>
            <a:ext uri="{FF2B5EF4-FFF2-40B4-BE49-F238E27FC236}">
              <a16:creationId xmlns:a16="http://schemas.microsoft.com/office/drawing/2014/main" id="{00000000-0008-0000-0000-0000F1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34" name="PoljeZBesedilom 2033">
          <a:extLst>
            <a:ext uri="{FF2B5EF4-FFF2-40B4-BE49-F238E27FC236}">
              <a16:creationId xmlns:a16="http://schemas.microsoft.com/office/drawing/2014/main" id="{00000000-0008-0000-0000-0000F2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35" name="PoljeZBesedilom 2034">
          <a:extLst>
            <a:ext uri="{FF2B5EF4-FFF2-40B4-BE49-F238E27FC236}">
              <a16:creationId xmlns:a16="http://schemas.microsoft.com/office/drawing/2014/main" id="{00000000-0008-0000-0000-0000F3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36" name="PoljeZBesedilom 2035">
          <a:extLst>
            <a:ext uri="{FF2B5EF4-FFF2-40B4-BE49-F238E27FC236}">
              <a16:creationId xmlns:a16="http://schemas.microsoft.com/office/drawing/2014/main" id="{00000000-0008-0000-0000-0000F4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37" name="PoljeZBesedilom 2036">
          <a:extLst>
            <a:ext uri="{FF2B5EF4-FFF2-40B4-BE49-F238E27FC236}">
              <a16:creationId xmlns:a16="http://schemas.microsoft.com/office/drawing/2014/main" id="{00000000-0008-0000-0000-0000F5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38" name="PoljeZBesedilom 2037">
          <a:extLst>
            <a:ext uri="{FF2B5EF4-FFF2-40B4-BE49-F238E27FC236}">
              <a16:creationId xmlns:a16="http://schemas.microsoft.com/office/drawing/2014/main" id="{00000000-0008-0000-0000-0000F6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39" name="PoljeZBesedilom 2038">
          <a:extLst>
            <a:ext uri="{FF2B5EF4-FFF2-40B4-BE49-F238E27FC236}">
              <a16:creationId xmlns:a16="http://schemas.microsoft.com/office/drawing/2014/main" id="{00000000-0008-0000-0000-0000F7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40" name="PoljeZBesedilom 2039">
          <a:extLst>
            <a:ext uri="{FF2B5EF4-FFF2-40B4-BE49-F238E27FC236}">
              <a16:creationId xmlns:a16="http://schemas.microsoft.com/office/drawing/2014/main" id="{00000000-0008-0000-0000-0000F8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41" name="PoljeZBesedilom 2040">
          <a:extLst>
            <a:ext uri="{FF2B5EF4-FFF2-40B4-BE49-F238E27FC236}">
              <a16:creationId xmlns:a16="http://schemas.microsoft.com/office/drawing/2014/main" id="{00000000-0008-0000-0000-0000F9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42" name="PoljeZBesedilom 2041">
          <a:extLst>
            <a:ext uri="{FF2B5EF4-FFF2-40B4-BE49-F238E27FC236}">
              <a16:creationId xmlns:a16="http://schemas.microsoft.com/office/drawing/2014/main" id="{00000000-0008-0000-0000-0000FA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43" name="PoljeZBesedilom 2042">
          <a:extLst>
            <a:ext uri="{FF2B5EF4-FFF2-40B4-BE49-F238E27FC236}">
              <a16:creationId xmlns:a16="http://schemas.microsoft.com/office/drawing/2014/main" id="{00000000-0008-0000-0000-0000FB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44" name="PoljeZBesedilom 2043">
          <a:extLst>
            <a:ext uri="{FF2B5EF4-FFF2-40B4-BE49-F238E27FC236}">
              <a16:creationId xmlns:a16="http://schemas.microsoft.com/office/drawing/2014/main" id="{00000000-0008-0000-0000-0000FC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45" name="PoljeZBesedilom 2044">
          <a:extLst>
            <a:ext uri="{FF2B5EF4-FFF2-40B4-BE49-F238E27FC236}">
              <a16:creationId xmlns:a16="http://schemas.microsoft.com/office/drawing/2014/main" id="{00000000-0008-0000-0000-0000FD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46" name="PoljeZBesedilom 2045">
          <a:extLst>
            <a:ext uri="{FF2B5EF4-FFF2-40B4-BE49-F238E27FC236}">
              <a16:creationId xmlns:a16="http://schemas.microsoft.com/office/drawing/2014/main" id="{00000000-0008-0000-0000-0000FE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47" name="PoljeZBesedilom 2046">
          <a:extLst>
            <a:ext uri="{FF2B5EF4-FFF2-40B4-BE49-F238E27FC236}">
              <a16:creationId xmlns:a16="http://schemas.microsoft.com/office/drawing/2014/main" id="{00000000-0008-0000-0000-0000FF07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48" name="PoljeZBesedilom 2047">
          <a:extLst>
            <a:ext uri="{FF2B5EF4-FFF2-40B4-BE49-F238E27FC236}">
              <a16:creationId xmlns:a16="http://schemas.microsoft.com/office/drawing/2014/main" id="{00000000-0008-0000-0000-000000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49" name="PoljeZBesedilom 2048">
          <a:extLst>
            <a:ext uri="{FF2B5EF4-FFF2-40B4-BE49-F238E27FC236}">
              <a16:creationId xmlns:a16="http://schemas.microsoft.com/office/drawing/2014/main" id="{00000000-0008-0000-0000-000001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50" name="PoljeZBesedilom 2049">
          <a:extLst>
            <a:ext uri="{FF2B5EF4-FFF2-40B4-BE49-F238E27FC236}">
              <a16:creationId xmlns:a16="http://schemas.microsoft.com/office/drawing/2014/main" id="{00000000-0008-0000-0000-000002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51" name="PoljeZBesedilom 2050">
          <a:extLst>
            <a:ext uri="{FF2B5EF4-FFF2-40B4-BE49-F238E27FC236}">
              <a16:creationId xmlns:a16="http://schemas.microsoft.com/office/drawing/2014/main" id="{00000000-0008-0000-0000-000003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52" name="PoljeZBesedilom 2051">
          <a:extLst>
            <a:ext uri="{FF2B5EF4-FFF2-40B4-BE49-F238E27FC236}">
              <a16:creationId xmlns:a16="http://schemas.microsoft.com/office/drawing/2014/main" id="{00000000-0008-0000-0000-000004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53" name="PoljeZBesedilom 2052">
          <a:extLst>
            <a:ext uri="{FF2B5EF4-FFF2-40B4-BE49-F238E27FC236}">
              <a16:creationId xmlns:a16="http://schemas.microsoft.com/office/drawing/2014/main" id="{00000000-0008-0000-0000-000005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54" name="PoljeZBesedilom 2053">
          <a:extLst>
            <a:ext uri="{FF2B5EF4-FFF2-40B4-BE49-F238E27FC236}">
              <a16:creationId xmlns:a16="http://schemas.microsoft.com/office/drawing/2014/main" id="{00000000-0008-0000-0000-000006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55" name="PoljeZBesedilom 2054">
          <a:extLst>
            <a:ext uri="{FF2B5EF4-FFF2-40B4-BE49-F238E27FC236}">
              <a16:creationId xmlns:a16="http://schemas.microsoft.com/office/drawing/2014/main" id="{00000000-0008-0000-0000-000007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56" name="PoljeZBesedilom 2055">
          <a:extLst>
            <a:ext uri="{FF2B5EF4-FFF2-40B4-BE49-F238E27FC236}">
              <a16:creationId xmlns:a16="http://schemas.microsoft.com/office/drawing/2014/main" id="{00000000-0008-0000-0000-000008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57" name="PoljeZBesedilom 2056">
          <a:extLst>
            <a:ext uri="{FF2B5EF4-FFF2-40B4-BE49-F238E27FC236}">
              <a16:creationId xmlns:a16="http://schemas.microsoft.com/office/drawing/2014/main" id="{00000000-0008-0000-0000-000009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58" name="PoljeZBesedilom 2057">
          <a:extLst>
            <a:ext uri="{FF2B5EF4-FFF2-40B4-BE49-F238E27FC236}">
              <a16:creationId xmlns:a16="http://schemas.microsoft.com/office/drawing/2014/main" id="{00000000-0008-0000-0000-00000A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59" name="PoljeZBesedilom 2058">
          <a:extLst>
            <a:ext uri="{FF2B5EF4-FFF2-40B4-BE49-F238E27FC236}">
              <a16:creationId xmlns:a16="http://schemas.microsoft.com/office/drawing/2014/main" id="{00000000-0008-0000-0000-00000B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60" name="PoljeZBesedilom 2059">
          <a:extLst>
            <a:ext uri="{FF2B5EF4-FFF2-40B4-BE49-F238E27FC236}">
              <a16:creationId xmlns:a16="http://schemas.microsoft.com/office/drawing/2014/main" id="{00000000-0008-0000-0000-00000C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61" name="PoljeZBesedilom 2060">
          <a:extLst>
            <a:ext uri="{FF2B5EF4-FFF2-40B4-BE49-F238E27FC236}">
              <a16:creationId xmlns:a16="http://schemas.microsoft.com/office/drawing/2014/main" id="{00000000-0008-0000-0000-00000D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62" name="PoljeZBesedilom 2061">
          <a:extLst>
            <a:ext uri="{FF2B5EF4-FFF2-40B4-BE49-F238E27FC236}">
              <a16:creationId xmlns:a16="http://schemas.microsoft.com/office/drawing/2014/main" id="{00000000-0008-0000-0000-00000E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63" name="PoljeZBesedilom 2062">
          <a:extLst>
            <a:ext uri="{FF2B5EF4-FFF2-40B4-BE49-F238E27FC236}">
              <a16:creationId xmlns:a16="http://schemas.microsoft.com/office/drawing/2014/main" id="{00000000-0008-0000-0000-00000F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64" name="PoljeZBesedilom 2063">
          <a:extLst>
            <a:ext uri="{FF2B5EF4-FFF2-40B4-BE49-F238E27FC236}">
              <a16:creationId xmlns:a16="http://schemas.microsoft.com/office/drawing/2014/main" id="{00000000-0008-0000-0000-000010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65" name="PoljeZBesedilom 2064">
          <a:extLst>
            <a:ext uri="{FF2B5EF4-FFF2-40B4-BE49-F238E27FC236}">
              <a16:creationId xmlns:a16="http://schemas.microsoft.com/office/drawing/2014/main" id="{00000000-0008-0000-0000-000011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66" name="PoljeZBesedilom 2065">
          <a:extLst>
            <a:ext uri="{FF2B5EF4-FFF2-40B4-BE49-F238E27FC236}">
              <a16:creationId xmlns:a16="http://schemas.microsoft.com/office/drawing/2014/main" id="{00000000-0008-0000-0000-000012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67" name="PoljeZBesedilom 2066">
          <a:extLst>
            <a:ext uri="{FF2B5EF4-FFF2-40B4-BE49-F238E27FC236}">
              <a16:creationId xmlns:a16="http://schemas.microsoft.com/office/drawing/2014/main" id="{00000000-0008-0000-0000-000013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68" name="PoljeZBesedilom 2067">
          <a:extLst>
            <a:ext uri="{FF2B5EF4-FFF2-40B4-BE49-F238E27FC236}">
              <a16:creationId xmlns:a16="http://schemas.microsoft.com/office/drawing/2014/main" id="{00000000-0008-0000-0000-000014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69" name="PoljeZBesedilom 2068">
          <a:extLst>
            <a:ext uri="{FF2B5EF4-FFF2-40B4-BE49-F238E27FC236}">
              <a16:creationId xmlns:a16="http://schemas.microsoft.com/office/drawing/2014/main" id="{00000000-0008-0000-0000-000015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70" name="PoljeZBesedilom 2069">
          <a:extLst>
            <a:ext uri="{FF2B5EF4-FFF2-40B4-BE49-F238E27FC236}">
              <a16:creationId xmlns:a16="http://schemas.microsoft.com/office/drawing/2014/main" id="{00000000-0008-0000-0000-000016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71" name="PoljeZBesedilom 2070">
          <a:extLst>
            <a:ext uri="{FF2B5EF4-FFF2-40B4-BE49-F238E27FC236}">
              <a16:creationId xmlns:a16="http://schemas.microsoft.com/office/drawing/2014/main" id="{00000000-0008-0000-0000-000017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72" name="PoljeZBesedilom 2071">
          <a:extLst>
            <a:ext uri="{FF2B5EF4-FFF2-40B4-BE49-F238E27FC236}">
              <a16:creationId xmlns:a16="http://schemas.microsoft.com/office/drawing/2014/main" id="{00000000-0008-0000-0000-000018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73" name="PoljeZBesedilom 2072">
          <a:extLst>
            <a:ext uri="{FF2B5EF4-FFF2-40B4-BE49-F238E27FC236}">
              <a16:creationId xmlns:a16="http://schemas.microsoft.com/office/drawing/2014/main" id="{00000000-0008-0000-0000-000019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74" name="PoljeZBesedilom 2073">
          <a:extLst>
            <a:ext uri="{FF2B5EF4-FFF2-40B4-BE49-F238E27FC236}">
              <a16:creationId xmlns:a16="http://schemas.microsoft.com/office/drawing/2014/main" id="{00000000-0008-0000-0000-00001A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75" name="PoljeZBesedilom 2074">
          <a:extLst>
            <a:ext uri="{FF2B5EF4-FFF2-40B4-BE49-F238E27FC236}">
              <a16:creationId xmlns:a16="http://schemas.microsoft.com/office/drawing/2014/main" id="{00000000-0008-0000-0000-00001B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76" name="PoljeZBesedilom 2075">
          <a:extLst>
            <a:ext uri="{FF2B5EF4-FFF2-40B4-BE49-F238E27FC236}">
              <a16:creationId xmlns:a16="http://schemas.microsoft.com/office/drawing/2014/main" id="{00000000-0008-0000-0000-00001C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77" name="PoljeZBesedilom 2076">
          <a:extLst>
            <a:ext uri="{FF2B5EF4-FFF2-40B4-BE49-F238E27FC236}">
              <a16:creationId xmlns:a16="http://schemas.microsoft.com/office/drawing/2014/main" id="{00000000-0008-0000-0000-00001D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78" name="PoljeZBesedilom 2077">
          <a:extLst>
            <a:ext uri="{FF2B5EF4-FFF2-40B4-BE49-F238E27FC236}">
              <a16:creationId xmlns:a16="http://schemas.microsoft.com/office/drawing/2014/main" id="{00000000-0008-0000-0000-00001E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79" name="PoljeZBesedilom 2078">
          <a:extLst>
            <a:ext uri="{FF2B5EF4-FFF2-40B4-BE49-F238E27FC236}">
              <a16:creationId xmlns:a16="http://schemas.microsoft.com/office/drawing/2014/main" id="{00000000-0008-0000-0000-00001F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80" name="PoljeZBesedilom 2079">
          <a:extLst>
            <a:ext uri="{FF2B5EF4-FFF2-40B4-BE49-F238E27FC236}">
              <a16:creationId xmlns:a16="http://schemas.microsoft.com/office/drawing/2014/main" id="{00000000-0008-0000-0000-000020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81" name="PoljeZBesedilom 2080">
          <a:extLst>
            <a:ext uri="{FF2B5EF4-FFF2-40B4-BE49-F238E27FC236}">
              <a16:creationId xmlns:a16="http://schemas.microsoft.com/office/drawing/2014/main" id="{00000000-0008-0000-0000-000021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82" name="PoljeZBesedilom 2081">
          <a:extLst>
            <a:ext uri="{FF2B5EF4-FFF2-40B4-BE49-F238E27FC236}">
              <a16:creationId xmlns:a16="http://schemas.microsoft.com/office/drawing/2014/main" id="{00000000-0008-0000-0000-000022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83" name="PoljeZBesedilom 2082">
          <a:extLst>
            <a:ext uri="{FF2B5EF4-FFF2-40B4-BE49-F238E27FC236}">
              <a16:creationId xmlns:a16="http://schemas.microsoft.com/office/drawing/2014/main" id="{00000000-0008-0000-0000-000023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84" name="PoljeZBesedilom 2083">
          <a:extLst>
            <a:ext uri="{FF2B5EF4-FFF2-40B4-BE49-F238E27FC236}">
              <a16:creationId xmlns:a16="http://schemas.microsoft.com/office/drawing/2014/main" id="{00000000-0008-0000-0000-000024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85" name="PoljeZBesedilom 2084">
          <a:extLst>
            <a:ext uri="{FF2B5EF4-FFF2-40B4-BE49-F238E27FC236}">
              <a16:creationId xmlns:a16="http://schemas.microsoft.com/office/drawing/2014/main" id="{00000000-0008-0000-0000-000025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86" name="PoljeZBesedilom 2085">
          <a:extLst>
            <a:ext uri="{FF2B5EF4-FFF2-40B4-BE49-F238E27FC236}">
              <a16:creationId xmlns:a16="http://schemas.microsoft.com/office/drawing/2014/main" id="{00000000-0008-0000-0000-000026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87" name="PoljeZBesedilom 2086">
          <a:extLst>
            <a:ext uri="{FF2B5EF4-FFF2-40B4-BE49-F238E27FC236}">
              <a16:creationId xmlns:a16="http://schemas.microsoft.com/office/drawing/2014/main" id="{00000000-0008-0000-0000-000027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88" name="PoljeZBesedilom 2087">
          <a:extLst>
            <a:ext uri="{FF2B5EF4-FFF2-40B4-BE49-F238E27FC236}">
              <a16:creationId xmlns:a16="http://schemas.microsoft.com/office/drawing/2014/main" id="{00000000-0008-0000-0000-000028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89" name="PoljeZBesedilom 2088">
          <a:extLst>
            <a:ext uri="{FF2B5EF4-FFF2-40B4-BE49-F238E27FC236}">
              <a16:creationId xmlns:a16="http://schemas.microsoft.com/office/drawing/2014/main" id="{00000000-0008-0000-0000-000029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90" name="PoljeZBesedilom 2089">
          <a:extLst>
            <a:ext uri="{FF2B5EF4-FFF2-40B4-BE49-F238E27FC236}">
              <a16:creationId xmlns:a16="http://schemas.microsoft.com/office/drawing/2014/main" id="{00000000-0008-0000-0000-00002A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91" name="PoljeZBesedilom 2090">
          <a:extLst>
            <a:ext uri="{FF2B5EF4-FFF2-40B4-BE49-F238E27FC236}">
              <a16:creationId xmlns:a16="http://schemas.microsoft.com/office/drawing/2014/main" id="{00000000-0008-0000-0000-00002B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92" name="PoljeZBesedilom 2091">
          <a:extLst>
            <a:ext uri="{FF2B5EF4-FFF2-40B4-BE49-F238E27FC236}">
              <a16:creationId xmlns:a16="http://schemas.microsoft.com/office/drawing/2014/main" id="{00000000-0008-0000-0000-00002C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93" name="PoljeZBesedilom 2092">
          <a:extLst>
            <a:ext uri="{FF2B5EF4-FFF2-40B4-BE49-F238E27FC236}">
              <a16:creationId xmlns:a16="http://schemas.microsoft.com/office/drawing/2014/main" id="{00000000-0008-0000-0000-00002D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94" name="PoljeZBesedilom 2093">
          <a:extLst>
            <a:ext uri="{FF2B5EF4-FFF2-40B4-BE49-F238E27FC236}">
              <a16:creationId xmlns:a16="http://schemas.microsoft.com/office/drawing/2014/main" id="{00000000-0008-0000-0000-00002E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95" name="PoljeZBesedilom 2094">
          <a:extLst>
            <a:ext uri="{FF2B5EF4-FFF2-40B4-BE49-F238E27FC236}">
              <a16:creationId xmlns:a16="http://schemas.microsoft.com/office/drawing/2014/main" id="{00000000-0008-0000-0000-00002F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96" name="PoljeZBesedilom 2095">
          <a:extLst>
            <a:ext uri="{FF2B5EF4-FFF2-40B4-BE49-F238E27FC236}">
              <a16:creationId xmlns:a16="http://schemas.microsoft.com/office/drawing/2014/main" id="{00000000-0008-0000-0000-000030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97" name="PoljeZBesedilom 2096">
          <a:extLst>
            <a:ext uri="{FF2B5EF4-FFF2-40B4-BE49-F238E27FC236}">
              <a16:creationId xmlns:a16="http://schemas.microsoft.com/office/drawing/2014/main" id="{00000000-0008-0000-0000-000031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98" name="PoljeZBesedilom 2097">
          <a:extLst>
            <a:ext uri="{FF2B5EF4-FFF2-40B4-BE49-F238E27FC236}">
              <a16:creationId xmlns:a16="http://schemas.microsoft.com/office/drawing/2014/main" id="{00000000-0008-0000-0000-000032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099" name="PoljeZBesedilom 2098">
          <a:extLst>
            <a:ext uri="{FF2B5EF4-FFF2-40B4-BE49-F238E27FC236}">
              <a16:creationId xmlns:a16="http://schemas.microsoft.com/office/drawing/2014/main" id="{00000000-0008-0000-0000-000033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00" name="PoljeZBesedilom 2099">
          <a:extLst>
            <a:ext uri="{FF2B5EF4-FFF2-40B4-BE49-F238E27FC236}">
              <a16:creationId xmlns:a16="http://schemas.microsoft.com/office/drawing/2014/main" id="{00000000-0008-0000-0000-000034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01" name="PoljeZBesedilom 2100">
          <a:extLst>
            <a:ext uri="{FF2B5EF4-FFF2-40B4-BE49-F238E27FC236}">
              <a16:creationId xmlns:a16="http://schemas.microsoft.com/office/drawing/2014/main" id="{00000000-0008-0000-0000-000035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02" name="PoljeZBesedilom 2101">
          <a:extLst>
            <a:ext uri="{FF2B5EF4-FFF2-40B4-BE49-F238E27FC236}">
              <a16:creationId xmlns:a16="http://schemas.microsoft.com/office/drawing/2014/main" id="{00000000-0008-0000-0000-000036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03" name="PoljeZBesedilom 2102">
          <a:extLst>
            <a:ext uri="{FF2B5EF4-FFF2-40B4-BE49-F238E27FC236}">
              <a16:creationId xmlns:a16="http://schemas.microsoft.com/office/drawing/2014/main" id="{00000000-0008-0000-0000-000037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04" name="PoljeZBesedilom 2103">
          <a:extLst>
            <a:ext uri="{FF2B5EF4-FFF2-40B4-BE49-F238E27FC236}">
              <a16:creationId xmlns:a16="http://schemas.microsoft.com/office/drawing/2014/main" id="{00000000-0008-0000-0000-000038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05" name="PoljeZBesedilom 2104">
          <a:extLst>
            <a:ext uri="{FF2B5EF4-FFF2-40B4-BE49-F238E27FC236}">
              <a16:creationId xmlns:a16="http://schemas.microsoft.com/office/drawing/2014/main" id="{00000000-0008-0000-0000-000039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06" name="PoljeZBesedilom 2105">
          <a:extLst>
            <a:ext uri="{FF2B5EF4-FFF2-40B4-BE49-F238E27FC236}">
              <a16:creationId xmlns:a16="http://schemas.microsoft.com/office/drawing/2014/main" id="{00000000-0008-0000-0000-00003A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07" name="PoljeZBesedilom 2106">
          <a:extLst>
            <a:ext uri="{FF2B5EF4-FFF2-40B4-BE49-F238E27FC236}">
              <a16:creationId xmlns:a16="http://schemas.microsoft.com/office/drawing/2014/main" id="{00000000-0008-0000-0000-00003B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08" name="PoljeZBesedilom 2107">
          <a:extLst>
            <a:ext uri="{FF2B5EF4-FFF2-40B4-BE49-F238E27FC236}">
              <a16:creationId xmlns:a16="http://schemas.microsoft.com/office/drawing/2014/main" id="{00000000-0008-0000-0000-00003C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09" name="PoljeZBesedilom 2108">
          <a:extLst>
            <a:ext uri="{FF2B5EF4-FFF2-40B4-BE49-F238E27FC236}">
              <a16:creationId xmlns:a16="http://schemas.microsoft.com/office/drawing/2014/main" id="{00000000-0008-0000-0000-00003D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10" name="PoljeZBesedilom 2109">
          <a:extLst>
            <a:ext uri="{FF2B5EF4-FFF2-40B4-BE49-F238E27FC236}">
              <a16:creationId xmlns:a16="http://schemas.microsoft.com/office/drawing/2014/main" id="{00000000-0008-0000-0000-00003E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11" name="PoljeZBesedilom 2110">
          <a:extLst>
            <a:ext uri="{FF2B5EF4-FFF2-40B4-BE49-F238E27FC236}">
              <a16:creationId xmlns:a16="http://schemas.microsoft.com/office/drawing/2014/main" id="{00000000-0008-0000-0000-00003F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12" name="PoljeZBesedilom 2111">
          <a:extLst>
            <a:ext uri="{FF2B5EF4-FFF2-40B4-BE49-F238E27FC236}">
              <a16:creationId xmlns:a16="http://schemas.microsoft.com/office/drawing/2014/main" id="{00000000-0008-0000-0000-000040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13" name="PoljeZBesedilom 2112">
          <a:extLst>
            <a:ext uri="{FF2B5EF4-FFF2-40B4-BE49-F238E27FC236}">
              <a16:creationId xmlns:a16="http://schemas.microsoft.com/office/drawing/2014/main" id="{00000000-0008-0000-0000-000041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14" name="PoljeZBesedilom 2113">
          <a:extLst>
            <a:ext uri="{FF2B5EF4-FFF2-40B4-BE49-F238E27FC236}">
              <a16:creationId xmlns:a16="http://schemas.microsoft.com/office/drawing/2014/main" id="{00000000-0008-0000-0000-000042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15" name="PoljeZBesedilom 2114">
          <a:extLst>
            <a:ext uri="{FF2B5EF4-FFF2-40B4-BE49-F238E27FC236}">
              <a16:creationId xmlns:a16="http://schemas.microsoft.com/office/drawing/2014/main" id="{00000000-0008-0000-0000-000043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16" name="PoljeZBesedilom 2115">
          <a:extLst>
            <a:ext uri="{FF2B5EF4-FFF2-40B4-BE49-F238E27FC236}">
              <a16:creationId xmlns:a16="http://schemas.microsoft.com/office/drawing/2014/main" id="{00000000-0008-0000-0000-000044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17" name="PoljeZBesedilom 2116">
          <a:extLst>
            <a:ext uri="{FF2B5EF4-FFF2-40B4-BE49-F238E27FC236}">
              <a16:creationId xmlns:a16="http://schemas.microsoft.com/office/drawing/2014/main" id="{00000000-0008-0000-0000-000045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18" name="PoljeZBesedilom 2117">
          <a:extLst>
            <a:ext uri="{FF2B5EF4-FFF2-40B4-BE49-F238E27FC236}">
              <a16:creationId xmlns:a16="http://schemas.microsoft.com/office/drawing/2014/main" id="{00000000-0008-0000-0000-000046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19" name="PoljeZBesedilom 2118">
          <a:extLst>
            <a:ext uri="{FF2B5EF4-FFF2-40B4-BE49-F238E27FC236}">
              <a16:creationId xmlns:a16="http://schemas.microsoft.com/office/drawing/2014/main" id="{00000000-0008-0000-0000-000047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20" name="PoljeZBesedilom 2119">
          <a:extLst>
            <a:ext uri="{FF2B5EF4-FFF2-40B4-BE49-F238E27FC236}">
              <a16:creationId xmlns:a16="http://schemas.microsoft.com/office/drawing/2014/main" id="{00000000-0008-0000-0000-000048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21" name="PoljeZBesedilom 2120">
          <a:extLst>
            <a:ext uri="{FF2B5EF4-FFF2-40B4-BE49-F238E27FC236}">
              <a16:creationId xmlns:a16="http://schemas.microsoft.com/office/drawing/2014/main" id="{00000000-0008-0000-0000-000049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22" name="PoljeZBesedilom 2121">
          <a:extLst>
            <a:ext uri="{FF2B5EF4-FFF2-40B4-BE49-F238E27FC236}">
              <a16:creationId xmlns:a16="http://schemas.microsoft.com/office/drawing/2014/main" id="{00000000-0008-0000-0000-00004A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23" name="PoljeZBesedilom 2122">
          <a:extLst>
            <a:ext uri="{FF2B5EF4-FFF2-40B4-BE49-F238E27FC236}">
              <a16:creationId xmlns:a16="http://schemas.microsoft.com/office/drawing/2014/main" id="{00000000-0008-0000-0000-00004B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24" name="PoljeZBesedilom 2123">
          <a:extLst>
            <a:ext uri="{FF2B5EF4-FFF2-40B4-BE49-F238E27FC236}">
              <a16:creationId xmlns:a16="http://schemas.microsoft.com/office/drawing/2014/main" id="{00000000-0008-0000-0000-00004C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25" name="PoljeZBesedilom 2124">
          <a:extLst>
            <a:ext uri="{FF2B5EF4-FFF2-40B4-BE49-F238E27FC236}">
              <a16:creationId xmlns:a16="http://schemas.microsoft.com/office/drawing/2014/main" id="{00000000-0008-0000-0000-00004D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26" name="PoljeZBesedilom 2125">
          <a:extLst>
            <a:ext uri="{FF2B5EF4-FFF2-40B4-BE49-F238E27FC236}">
              <a16:creationId xmlns:a16="http://schemas.microsoft.com/office/drawing/2014/main" id="{00000000-0008-0000-0000-00004E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27" name="PoljeZBesedilom 2126">
          <a:extLst>
            <a:ext uri="{FF2B5EF4-FFF2-40B4-BE49-F238E27FC236}">
              <a16:creationId xmlns:a16="http://schemas.microsoft.com/office/drawing/2014/main" id="{00000000-0008-0000-0000-00004F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28" name="PoljeZBesedilom 2127">
          <a:extLst>
            <a:ext uri="{FF2B5EF4-FFF2-40B4-BE49-F238E27FC236}">
              <a16:creationId xmlns:a16="http://schemas.microsoft.com/office/drawing/2014/main" id="{00000000-0008-0000-0000-000050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29" name="PoljeZBesedilom 2128">
          <a:extLst>
            <a:ext uri="{FF2B5EF4-FFF2-40B4-BE49-F238E27FC236}">
              <a16:creationId xmlns:a16="http://schemas.microsoft.com/office/drawing/2014/main" id="{00000000-0008-0000-0000-000051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30" name="PoljeZBesedilom 2129">
          <a:extLst>
            <a:ext uri="{FF2B5EF4-FFF2-40B4-BE49-F238E27FC236}">
              <a16:creationId xmlns:a16="http://schemas.microsoft.com/office/drawing/2014/main" id="{00000000-0008-0000-0000-000052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31" name="PoljeZBesedilom 2130">
          <a:extLst>
            <a:ext uri="{FF2B5EF4-FFF2-40B4-BE49-F238E27FC236}">
              <a16:creationId xmlns:a16="http://schemas.microsoft.com/office/drawing/2014/main" id="{00000000-0008-0000-0000-000053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32" name="PoljeZBesedilom 2131">
          <a:extLst>
            <a:ext uri="{FF2B5EF4-FFF2-40B4-BE49-F238E27FC236}">
              <a16:creationId xmlns:a16="http://schemas.microsoft.com/office/drawing/2014/main" id="{00000000-0008-0000-0000-000054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33" name="PoljeZBesedilom 2132">
          <a:extLst>
            <a:ext uri="{FF2B5EF4-FFF2-40B4-BE49-F238E27FC236}">
              <a16:creationId xmlns:a16="http://schemas.microsoft.com/office/drawing/2014/main" id="{00000000-0008-0000-0000-000055080000}"/>
            </a:ext>
          </a:extLst>
        </xdr:cNvPr>
        <xdr:cNvSpPr txBox="1"/>
      </xdr:nvSpPr>
      <xdr:spPr>
        <a:xfrm>
          <a:off x="735330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34" name="PoljeZBesedilom 2133">
          <a:extLst>
            <a:ext uri="{FF2B5EF4-FFF2-40B4-BE49-F238E27FC236}">
              <a16:creationId xmlns:a16="http://schemas.microsoft.com/office/drawing/2014/main" id="{00000000-0008-0000-0000-00005608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35" name="PoljeZBesedilom 2134">
          <a:extLst>
            <a:ext uri="{FF2B5EF4-FFF2-40B4-BE49-F238E27FC236}">
              <a16:creationId xmlns:a16="http://schemas.microsoft.com/office/drawing/2014/main" id="{00000000-0008-0000-0000-00005708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36" name="PoljeZBesedilom 2135">
          <a:extLst>
            <a:ext uri="{FF2B5EF4-FFF2-40B4-BE49-F238E27FC236}">
              <a16:creationId xmlns:a16="http://schemas.microsoft.com/office/drawing/2014/main" id="{00000000-0008-0000-0000-00005808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37" name="PoljeZBesedilom 2136">
          <a:extLst>
            <a:ext uri="{FF2B5EF4-FFF2-40B4-BE49-F238E27FC236}">
              <a16:creationId xmlns:a16="http://schemas.microsoft.com/office/drawing/2014/main" id="{00000000-0008-0000-0000-00005908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38" name="PoljeZBesedilom 2137">
          <a:extLst>
            <a:ext uri="{FF2B5EF4-FFF2-40B4-BE49-F238E27FC236}">
              <a16:creationId xmlns:a16="http://schemas.microsoft.com/office/drawing/2014/main" id="{00000000-0008-0000-0000-00005A08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39" name="PoljeZBesedilom 2138">
          <a:extLst>
            <a:ext uri="{FF2B5EF4-FFF2-40B4-BE49-F238E27FC236}">
              <a16:creationId xmlns:a16="http://schemas.microsoft.com/office/drawing/2014/main" id="{00000000-0008-0000-0000-00005B08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40" name="PoljeZBesedilom 2139">
          <a:extLst>
            <a:ext uri="{FF2B5EF4-FFF2-40B4-BE49-F238E27FC236}">
              <a16:creationId xmlns:a16="http://schemas.microsoft.com/office/drawing/2014/main" id="{00000000-0008-0000-0000-00005C08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41" name="PoljeZBesedilom 2140">
          <a:extLst>
            <a:ext uri="{FF2B5EF4-FFF2-40B4-BE49-F238E27FC236}">
              <a16:creationId xmlns:a16="http://schemas.microsoft.com/office/drawing/2014/main" id="{00000000-0008-0000-0000-00005D08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42" name="PoljeZBesedilom 2141">
          <a:extLst>
            <a:ext uri="{FF2B5EF4-FFF2-40B4-BE49-F238E27FC236}">
              <a16:creationId xmlns:a16="http://schemas.microsoft.com/office/drawing/2014/main" id="{00000000-0008-0000-0000-00005E08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43" name="PoljeZBesedilom 2142">
          <a:extLst>
            <a:ext uri="{FF2B5EF4-FFF2-40B4-BE49-F238E27FC236}">
              <a16:creationId xmlns:a16="http://schemas.microsoft.com/office/drawing/2014/main" id="{00000000-0008-0000-0000-00005F08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44" name="PoljeZBesedilom 2143">
          <a:extLst>
            <a:ext uri="{FF2B5EF4-FFF2-40B4-BE49-F238E27FC236}">
              <a16:creationId xmlns:a16="http://schemas.microsoft.com/office/drawing/2014/main" id="{00000000-0008-0000-0000-00006008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45" name="PoljeZBesedilom 2144">
          <a:extLst>
            <a:ext uri="{FF2B5EF4-FFF2-40B4-BE49-F238E27FC236}">
              <a16:creationId xmlns:a16="http://schemas.microsoft.com/office/drawing/2014/main" id="{00000000-0008-0000-0000-00006108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46" name="PoljeZBesedilom 2145">
          <a:extLst>
            <a:ext uri="{FF2B5EF4-FFF2-40B4-BE49-F238E27FC236}">
              <a16:creationId xmlns:a16="http://schemas.microsoft.com/office/drawing/2014/main" id="{00000000-0008-0000-0000-00006208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47" name="PoljeZBesedilom 2146">
          <a:extLst>
            <a:ext uri="{FF2B5EF4-FFF2-40B4-BE49-F238E27FC236}">
              <a16:creationId xmlns:a16="http://schemas.microsoft.com/office/drawing/2014/main" id="{00000000-0008-0000-0000-00006308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48" name="PoljeZBesedilom 2147">
          <a:extLst>
            <a:ext uri="{FF2B5EF4-FFF2-40B4-BE49-F238E27FC236}">
              <a16:creationId xmlns:a16="http://schemas.microsoft.com/office/drawing/2014/main" id="{00000000-0008-0000-0000-00006408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49" name="PoljeZBesedilom 2148">
          <a:extLst>
            <a:ext uri="{FF2B5EF4-FFF2-40B4-BE49-F238E27FC236}">
              <a16:creationId xmlns:a16="http://schemas.microsoft.com/office/drawing/2014/main" id="{00000000-0008-0000-0000-00006508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50" name="PoljeZBesedilom 2149">
          <a:extLst>
            <a:ext uri="{FF2B5EF4-FFF2-40B4-BE49-F238E27FC236}">
              <a16:creationId xmlns:a16="http://schemas.microsoft.com/office/drawing/2014/main" id="{00000000-0008-0000-0000-00006608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51" name="PoljeZBesedilom 2150">
          <a:extLst>
            <a:ext uri="{FF2B5EF4-FFF2-40B4-BE49-F238E27FC236}">
              <a16:creationId xmlns:a16="http://schemas.microsoft.com/office/drawing/2014/main" id="{00000000-0008-0000-0000-00006708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52" name="PoljeZBesedilom 2151">
          <a:extLst>
            <a:ext uri="{FF2B5EF4-FFF2-40B4-BE49-F238E27FC236}">
              <a16:creationId xmlns:a16="http://schemas.microsoft.com/office/drawing/2014/main" id="{00000000-0008-0000-0000-00006808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53" name="PoljeZBesedilom 2152">
          <a:extLst>
            <a:ext uri="{FF2B5EF4-FFF2-40B4-BE49-F238E27FC236}">
              <a16:creationId xmlns:a16="http://schemas.microsoft.com/office/drawing/2014/main" id="{00000000-0008-0000-0000-000069080000}"/>
            </a:ext>
          </a:extLst>
        </xdr:cNvPr>
        <xdr:cNvSpPr txBox="1"/>
      </xdr:nvSpPr>
      <xdr:spPr>
        <a:xfrm>
          <a:off x="7353300" y="2062505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2154" name="PoljeZBesedilom 2153">
          <a:extLst>
            <a:ext uri="{FF2B5EF4-FFF2-40B4-BE49-F238E27FC236}">
              <a16:creationId xmlns:a16="http://schemas.microsoft.com/office/drawing/2014/main" id="{00000000-0008-0000-0000-00006A08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2155" name="PoljeZBesedilom 2154">
          <a:extLst>
            <a:ext uri="{FF2B5EF4-FFF2-40B4-BE49-F238E27FC236}">
              <a16:creationId xmlns:a16="http://schemas.microsoft.com/office/drawing/2014/main" id="{00000000-0008-0000-0000-00006B08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2156" name="PoljeZBesedilom 2155">
          <a:extLst>
            <a:ext uri="{FF2B5EF4-FFF2-40B4-BE49-F238E27FC236}">
              <a16:creationId xmlns:a16="http://schemas.microsoft.com/office/drawing/2014/main" id="{00000000-0008-0000-0000-00006C08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2157" name="PoljeZBesedilom 2156">
          <a:extLst>
            <a:ext uri="{FF2B5EF4-FFF2-40B4-BE49-F238E27FC236}">
              <a16:creationId xmlns:a16="http://schemas.microsoft.com/office/drawing/2014/main" id="{00000000-0008-0000-0000-00006D08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2158" name="PoljeZBesedilom 2157">
          <a:extLst>
            <a:ext uri="{FF2B5EF4-FFF2-40B4-BE49-F238E27FC236}">
              <a16:creationId xmlns:a16="http://schemas.microsoft.com/office/drawing/2014/main" id="{00000000-0008-0000-0000-00006E08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2159" name="PoljeZBesedilom 2158">
          <a:extLst>
            <a:ext uri="{FF2B5EF4-FFF2-40B4-BE49-F238E27FC236}">
              <a16:creationId xmlns:a16="http://schemas.microsoft.com/office/drawing/2014/main" id="{00000000-0008-0000-0000-00006F08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2160" name="PoljeZBesedilom 2159">
          <a:extLst>
            <a:ext uri="{FF2B5EF4-FFF2-40B4-BE49-F238E27FC236}">
              <a16:creationId xmlns:a16="http://schemas.microsoft.com/office/drawing/2014/main" id="{00000000-0008-0000-0000-00007008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2161" name="PoljeZBesedilom 2160">
          <a:extLst>
            <a:ext uri="{FF2B5EF4-FFF2-40B4-BE49-F238E27FC236}">
              <a16:creationId xmlns:a16="http://schemas.microsoft.com/office/drawing/2014/main" id="{00000000-0008-0000-0000-00007108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2162" name="PoljeZBesedilom 2161">
          <a:extLst>
            <a:ext uri="{FF2B5EF4-FFF2-40B4-BE49-F238E27FC236}">
              <a16:creationId xmlns:a16="http://schemas.microsoft.com/office/drawing/2014/main" id="{00000000-0008-0000-0000-00007208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2163" name="PoljeZBesedilom 2162">
          <a:extLst>
            <a:ext uri="{FF2B5EF4-FFF2-40B4-BE49-F238E27FC236}">
              <a16:creationId xmlns:a16="http://schemas.microsoft.com/office/drawing/2014/main" id="{00000000-0008-0000-0000-00007308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2164" name="PoljeZBesedilom 2163">
          <a:extLst>
            <a:ext uri="{FF2B5EF4-FFF2-40B4-BE49-F238E27FC236}">
              <a16:creationId xmlns:a16="http://schemas.microsoft.com/office/drawing/2014/main" id="{00000000-0008-0000-0000-00007408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2165" name="PoljeZBesedilom 2164">
          <a:extLst>
            <a:ext uri="{FF2B5EF4-FFF2-40B4-BE49-F238E27FC236}">
              <a16:creationId xmlns:a16="http://schemas.microsoft.com/office/drawing/2014/main" id="{00000000-0008-0000-0000-00007508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2166" name="PoljeZBesedilom 2165">
          <a:extLst>
            <a:ext uri="{FF2B5EF4-FFF2-40B4-BE49-F238E27FC236}">
              <a16:creationId xmlns:a16="http://schemas.microsoft.com/office/drawing/2014/main" id="{00000000-0008-0000-0000-00007608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2167" name="PoljeZBesedilom 2166">
          <a:extLst>
            <a:ext uri="{FF2B5EF4-FFF2-40B4-BE49-F238E27FC236}">
              <a16:creationId xmlns:a16="http://schemas.microsoft.com/office/drawing/2014/main" id="{00000000-0008-0000-0000-00007708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2168" name="PoljeZBesedilom 2167">
          <a:extLst>
            <a:ext uri="{FF2B5EF4-FFF2-40B4-BE49-F238E27FC236}">
              <a16:creationId xmlns:a16="http://schemas.microsoft.com/office/drawing/2014/main" id="{00000000-0008-0000-0000-00007808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2169" name="PoljeZBesedilom 2168">
          <a:extLst>
            <a:ext uri="{FF2B5EF4-FFF2-40B4-BE49-F238E27FC236}">
              <a16:creationId xmlns:a16="http://schemas.microsoft.com/office/drawing/2014/main" id="{00000000-0008-0000-0000-00007908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2170" name="PoljeZBesedilom 2169">
          <a:extLst>
            <a:ext uri="{FF2B5EF4-FFF2-40B4-BE49-F238E27FC236}">
              <a16:creationId xmlns:a16="http://schemas.microsoft.com/office/drawing/2014/main" id="{00000000-0008-0000-0000-00007A08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44</xdr:row>
      <xdr:rowOff>0</xdr:rowOff>
    </xdr:from>
    <xdr:ext cx="65" cy="172227"/>
    <xdr:sp macro="" textlink="">
      <xdr:nvSpPr>
        <xdr:cNvPr id="2171" name="PoljeZBesedilom 2170">
          <a:extLst>
            <a:ext uri="{FF2B5EF4-FFF2-40B4-BE49-F238E27FC236}">
              <a16:creationId xmlns:a16="http://schemas.microsoft.com/office/drawing/2014/main" id="{00000000-0008-0000-0000-00007B080000}"/>
            </a:ext>
          </a:extLst>
        </xdr:cNvPr>
        <xdr:cNvSpPr txBox="1"/>
      </xdr:nvSpPr>
      <xdr:spPr>
        <a:xfrm>
          <a:off x="0" y="219494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72" name="PoljeZBesedilom 2171">
          <a:extLst>
            <a:ext uri="{FF2B5EF4-FFF2-40B4-BE49-F238E27FC236}">
              <a16:creationId xmlns:a16="http://schemas.microsoft.com/office/drawing/2014/main" id="{00000000-0008-0000-0000-00007C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73" name="PoljeZBesedilom 2172">
          <a:extLst>
            <a:ext uri="{FF2B5EF4-FFF2-40B4-BE49-F238E27FC236}">
              <a16:creationId xmlns:a16="http://schemas.microsoft.com/office/drawing/2014/main" id="{00000000-0008-0000-0000-00007D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74" name="PoljeZBesedilom 2173">
          <a:extLst>
            <a:ext uri="{FF2B5EF4-FFF2-40B4-BE49-F238E27FC236}">
              <a16:creationId xmlns:a16="http://schemas.microsoft.com/office/drawing/2014/main" id="{00000000-0008-0000-0000-00007E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75" name="PoljeZBesedilom 2174">
          <a:extLst>
            <a:ext uri="{FF2B5EF4-FFF2-40B4-BE49-F238E27FC236}">
              <a16:creationId xmlns:a16="http://schemas.microsoft.com/office/drawing/2014/main" id="{00000000-0008-0000-0000-00007F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76" name="PoljeZBesedilom 2175">
          <a:extLst>
            <a:ext uri="{FF2B5EF4-FFF2-40B4-BE49-F238E27FC236}">
              <a16:creationId xmlns:a16="http://schemas.microsoft.com/office/drawing/2014/main" id="{00000000-0008-0000-0000-000080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77" name="PoljeZBesedilom 2176">
          <a:extLst>
            <a:ext uri="{FF2B5EF4-FFF2-40B4-BE49-F238E27FC236}">
              <a16:creationId xmlns:a16="http://schemas.microsoft.com/office/drawing/2014/main" id="{00000000-0008-0000-0000-000081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78" name="PoljeZBesedilom 2177">
          <a:extLst>
            <a:ext uri="{FF2B5EF4-FFF2-40B4-BE49-F238E27FC236}">
              <a16:creationId xmlns:a16="http://schemas.microsoft.com/office/drawing/2014/main" id="{00000000-0008-0000-0000-000082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79" name="PoljeZBesedilom 2178">
          <a:extLst>
            <a:ext uri="{FF2B5EF4-FFF2-40B4-BE49-F238E27FC236}">
              <a16:creationId xmlns:a16="http://schemas.microsoft.com/office/drawing/2014/main" id="{00000000-0008-0000-0000-000083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80" name="PoljeZBesedilom 2179">
          <a:extLst>
            <a:ext uri="{FF2B5EF4-FFF2-40B4-BE49-F238E27FC236}">
              <a16:creationId xmlns:a16="http://schemas.microsoft.com/office/drawing/2014/main" id="{00000000-0008-0000-0000-000084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81" name="PoljeZBesedilom 2180">
          <a:extLst>
            <a:ext uri="{FF2B5EF4-FFF2-40B4-BE49-F238E27FC236}">
              <a16:creationId xmlns:a16="http://schemas.microsoft.com/office/drawing/2014/main" id="{00000000-0008-0000-0000-000085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82" name="PoljeZBesedilom 2181">
          <a:extLst>
            <a:ext uri="{FF2B5EF4-FFF2-40B4-BE49-F238E27FC236}">
              <a16:creationId xmlns:a16="http://schemas.microsoft.com/office/drawing/2014/main" id="{00000000-0008-0000-0000-000086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83" name="PoljeZBesedilom 2182">
          <a:extLst>
            <a:ext uri="{FF2B5EF4-FFF2-40B4-BE49-F238E27FC236}">
              <a16:creationId xmlns:a16="http://schemas.microsoft.com/office/drawing/2014/main" id="{00000000-0008-0000-0000-000087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84" name="PoljeZBesedilom 2183">
          <a:extLst>
            <a:ext uri="{FF2B5EF4-FFF2-40B4-BE49-F238E27FC236}">
              <a16:creationId xmlns:a16="http://schemas.microsoft.com/office/drawing/2014/main" id="{00000000-0008-0000-0000-000088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85" name="PoljeZBesedilom 2184">
          <a:extLst>
            <a:ext uri="{FF2B5EF4-FFF2-40B4-BE49-F238E27FC236}">
              <a16:creationId xmlns:a16="http://schemas.microsoft.com/office/drawing/2014/main" id="{00000000-0008-0000-0000-000089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86" name="PoljeZBesedilom 2185">
          <a:extLst>
            <a:ext uri="{FF2B5EF4-FFF2-40B4-BE49-F238E27FC236}">
              <a16:creationId xmlns:a16="http://schemas.microsoft.com/office/drawing/2014/main" id="{00000000-0008-0000-0000-00008A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87" name="PoljeZBesedilom 2186">
          <a:extLst>
            <a:ext uri="{FF2B5EF4-FFF2-40B4-BE49-F238E27FC236}">
              <a16:creationId xmlns:a16="http://schemas.microsoft.com/office/drawing/2014/main" id="{00000000-0008-0000-0000-00008B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88" name="PoljeZBesedilom 2187">
          <a:extLst>
            <a:ext uri="{FF2B5EF4-FFF2-40B4-BE49-F238E27FC236}">
              <a16:creationId xmlns:a16="http://schemas.microsoft.com/office/drawing/2014/main" id="{00000000-0008-0000-0000-00008C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89" name="PoljeZBesedilom 2188">
          <a:extLst>
            <a:ext uri="{FF2B5EF4-FFF2-40B4-BE49-F238E27FC236}">
              <a16:creationId xmlns:a16="http://schemas.microsoft.com/office/drawing/2014/main" id="{00000000-0008-0000-0000-00008D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90" name="PoljeZBesedilom 2189">
          <a:extLst>
            <a:ext uri="{FF2B5EF4-FFF2-40B4-BE49-F238E27FC236}">
              <a16:creationId xmlns:a16="http://schemas.microsoft.com/office/drawing/2014/main" id="{00000000-0008-0000-0000-00008E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91" name="PoljeZBesedilom 2190">
          <a:extLst>
            <a:ext uri="{FF2B5EF4-FFF2-40B4-BE49-F238E27FC236}">
              <a16:creationId xmlns:a16="http://schemas.microsoft.com/office/drawing/2014/main" id="{00000000-0008-0000-0000-00008F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92" name="PoljeZBesedilom 2191">
          <a:extLst>
            <a:ext uri="{FF2B5EF4-FFF2-40B4-BE49-F238E27FC236}">
              <a16:creationId xmlns:a16="http://schemas.microsoft.com/office/drawing/2014/main" id="{00000000-0008-0000-0000-000090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93" name="PoljeZBesedilom 2192">
          <a:extLst>
            <a:ext uri="{FF2B5EF4-FFF2-40B4-BE49-F238E27FC236}">
              <a16:creationId xmlns:a16="http://schemas.microsoft.com/office/drawing/2014/main" id="{00000000-0008-0000-0000-000091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94" name="PoljeZBesedilom 2193">
          <a:extLst>
            <a:ext uri="{FF2B5EF4-FFF2-40B4-BE49-F238E27FC236}">
              <a16:creationId xmlns:a16="http://schemas.microsoft.com/office/drawing/2014/main" id="{00000000-0008-0000-0000-000092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95" name="PoljeZBesedilom 2194">
          <a:extLst>
            <a:ext uri="{FF2B5EF4-FFF2-40B4-BE49-F238E27FC236}">
              <a16:creationId xmlns:a16="http://schemas.microsoft.com/office/drawing/2014/main" id="{00000000-0008-0000-0000-000093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96" name="PoljeZBesedilom 2195">
          <a:extLst>
            <a:ext uri="{FF2B5EF4-FFF2-40B4-BE49-F238E27FC236}">
              <a16:creationId xmlns:a16="http://schemas.microsoft.com/office/drawing/2014/main" id="{00000000-0008-0000-0000-000094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97" name="PoljeZBesedilom 2196">
          <a:extLst>
            <a:ext uri="{FF2B5EF4-FFF2-40B4-BE49-F238E27FC236}">
              <a16:creationId xmlns:a16="http://schemas.microsoft.com/office/drawing/2014/main" id="{00000000-0008-0000-0000-000095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98" name="PoljeZBesedilom 2197">
          <a:extLst>
            <a:ext uri="{FF2B5EF4-FFF2-40B4-BE49-F238E27FC236}">
              <a16:creationId xmlns:a16="http://schemas.microsoft.com/office/drawing/2014/main" id="{00000000-0008-0000-0000-000096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199" name="PoljeZBesedilom 2198">
          <a:extLst>
            <a:ext uri="{FF2B5EF4-FFF2-40B4-BE49-F238E27FC236}">
              <a16:creationId xmlns:a16="http://schemas.microsoft.com/office/drawing/2014/main" id="{00000000-0008-0000-0000-000097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00" name="PoljeZBesedilom 2199">
          <a:extLst>
            <a:ext uri="{FF2B5EF4-FFF2-40B4-BE49-F238E27FC236}">
              <a16:creationId xmlns:a16="http://schemas.microsoft.com/office/drawing/2014/main" id="{00000000-0008-0000-0000-000098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01" name="PoljeZBesedilom 2200">
          <a:extLst>
            <a:ext uri="{FF2B5EF4-FFF2-40B4-BE49-F238E27FC236}">
              <a16:creationId xmlns:a16="http://schemas.microsoft.com/office/drawing/2014/main" id="{00000000-0008-0000-0000-000099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02" name="PoljeZBesedilom 2201">
          <a:extLst>
            <a:ext uri="{FF2B5EF4-FFF2-40B4-BE49-F238E27FC236}">
              <a16:creationId xmlns:a16="http://schemas.microsoft.com/office/drawing/2014/main" id="{00000000-0008-0000-0000-00009A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03" name="PoljeZBesedilom 2202">
          <a:extLst>
            <a:ext uri="{FF2B5EF4-FFF2-40B4-BE49-F238E27FC236}">
              <a16:creationId xmlns:a16="http://schemas.microsoft.com/office/drawing/2014/main" id="{00000000-0008-0000-0000-00009B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04" name="PoljeZBesedilom 2203">
          <a:extLst>
            <a:ext uri="{FF2B5EF4-FFF2-40B4-BE49-F238E27FC236}">
              <a16:creationId xmlns:a16="http://schemas.microsoft.com/office/drawing/2014/main" id="{00000000-0008-0000-0000-00009C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05" name="PoljeZBesedilom 2204">
          <a:extLst>
            <a:ext uri="{FF2B5EF4-FFF2-40B4-BE49-F238E27FC236}">
              <a16:creationId xmlns:a16="http://schemas.microsoft.com/office/drawing/2014/main" id="{00000000-0008-0000-0000-00009D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06" name="PoljeZBesedilom 2205">
          <a:extLst>
            <a:ext uri="{FF2B5EF4-FFF2-40B4-BE49-F238E27FC236}">
              <a16:creationId xmlns:a16="http://schemas.microsoft.com/office/drawing/2014/main" id="{00000000-0008-0000-0000-00009E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07" name="PoljeZBesedilom 2206">
          <a:extLst>
            <a:ext uri="{FF2B5EF4-FFF2-40B4-BE49-F238E27FC236}">
              <a16:creationId xmlns:a16="http://schemas.microsoft.com/office/drawing/2014/main" id="{00000000-0008-0000-0000-00009F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08" name="PoljeZBesedilom 2207">
          <a:extLst>
            <a:ext uri="{FF2B5EF4-FFF2-40B4-BE49-F238E27FC236}">
              <a16:creationId xmlns:a16="http://schemas.microsoft.com/office/drawing/2014/main" id="{00000000-0008-0000-0000-0000A0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09" name="PoljeZBesedilom 2208">
          <a:extLst>
            <a:ext uri="{FF2B5EF4-FFF2-40B4-BE49-F238E27FC236}">
              <a16:creationId xmlns:a16="http://schemas.microsoft.com/office/drawing/2014/main" id="{00000000-0008-0000-0000-0000A1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10" name="PoljeZBesedilom 2209">
          <a:extLst>
            <a:ext uri="{FF2B5EF4-FFF2-40B4-BE49-F238E27FC236}">
              <a16:creationId xmlns:a16="http://schemas.microsoft.com/office/drawing/2014/main" id="{00000000-0008-0000-0000-0000A2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11" name="PoljeZBesedilom 2210">
          <a:extLst>
            <a:ext uri="{FF2B5EF4-FFF2-40B4-BE49-F238E27FC236}">
              <a16:creationId xmlns:a16="http://schemas.microsoft.com/office/drawing/2014/main" id="{00000000-0008-0000-0000-0000A3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12" name="PoljeZBesedilom 2211">
          <a:extLst>
            <a:ext uri="{FF2B5EF4-FFF2-40B4-BE49-F238E27FC236}">
              <a16:creationId xmlns:a16="http://schemas.microsoft.com/office/drawing/2014/main" id="{00000000-0008-0000-0000-0000A4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13" name="PoljeZBesedilom 2212">
          <a:extLst>
            <a:ext uri="{FF2B5EF4-FFF2-40B4-BE49-F238E27FC236}">
              <a16:creationId xmlns:a16="http://schemas.microsoft.com/office/drawing/2014/main" id="{00000000-0008-0000-0000-0000A5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14" name="PoljeZBesedilom 2213">
          <a:extLst>
            <a:ext uri="{FF2B5EF4-FFF2-40B4-BE49-F238E27FC236}">
              <a16:creationId xmlns:a16="http://schemas.microsoft.com/office/drawing/2014/main" id="{00000000-0008-0000-0000-0000A6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15" name="PoljeZBesedilom 2214">
          <a:extLst>
            <a:ext uri="{FF2B5EF4-FFF2-40B4-BE49-F238E27FC236}">
              <a16:creationId xmlns:a16="http://schemas.microsoft.com/office/drawing/2014/main" id="{00000000-0008-0000-0000-0000A7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16" name="PoljeZBesedilom 2215">
          <a:extLst>
            <a:ext uri="{FF2B5EF4-FFF2-40B4-BE49-F238E27FC236}">
              <a16:creationId xmlns:a16="http://schemas.microsoft.com/office/drawing/2014/main" id="{00000000-0008-0000-0000-0000A8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17" name="PoljeZBesedilom 2216">
          <a:extLst>
            <a:ext uri="{FF2B5EF4-FFF2-40B4-BE49-F238E27FC236}">
              <a16:creationId xmlns:a16="http://schemas.microsoft.com/office/drawing/2014/main" id="{00000000-0008-0000-0000-0000A9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18" name="PoljeZBesedilom 2217">
          <a:extLst>
            <a:ext uri="{FF2B5EF4-FFF2-40B4-BE49-F238E27FC236}">
              <a16:creationId xmlns:a16="http://schemas.microsoft.com/office/drawing/2014/main" id="{00000000-0008-0000-0000-0000AA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19" name="PoljeZBesedilom 2218">
          <a:extLst>
            <a:ext uri="{FF2B5EF4-FFF2-40B4-BE49-F238E27FC236}">
              <a16:creationId xmlns:a16="http://schemas.microsoft.com/office/drawing/2014/main" id="{00000000-0008-0000-0000-0000AB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20" name="PoljeZBesedilom 2219">
          <a:extLst>
            <a:ext uri="{FF2B5EF4-FFF2-40B4-BE49-F238E27FC236}">
              <a16:creationId xmlns:a16="http://schemas.microsoft.com/office/drawing/2014/main" id="{00000000-0008-0000-0000-0000AC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21" name="PoljeZBesedilom 2220">
          <a:extLst>
            <a:ext uri="{FF2B5EF4-FFF2-40B4-BE49-F238E27FC236}">
              <a16:creationId xmlns:a16="http://schemas.microsoft.com/office/drawing/2014/main" id="{00000000-0008-0000-0000-0000AD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22" name="PoljeZBesedilom 2221">
          <a:extLst>
            <a:ext uri="{FF2B5EF4-FFF2-40B4-BE49-F238E27FC236}">
              <a16:creationId xmlns:a16="http://schemas.microsoft.com/office/drawing/2014/main" id="{00000000-0008-0000-0000-0000AE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23" name="PoljeZBesedilom 2222">
          <a:extLst>
            <a:ext uri="{FF2B5EF4-FFF2-40B4-BE49-F238E27FC236}">
              <a16:creationId xmlns:a16="http://schemas.microsoft.com/office/drawing/2014/main" id="{00000000-0008-0000-0000-0000AF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24" name="PoljeZBesedilom 2223">
          <a:extLst>
            <a:ext uri="{FF2B5EF4-FFF2-40B4-BE49-F238E27FC236}">
              <a16:creationId xmlns:a16="http://schemas.microsoft.com/office/drawing/2014/main" id="{00000000-0008-0000-0000-0000B0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25" name="PoljeZBesedilom 2224">
          <a:extLst>
            <a:ext uri="{FF2B5EF4-FFF2-40B4-BE49-F238E27FC236}">
              <a16:creationId xmlns:a16="http://schemas.microsoft.com/office/drawing/2014/main" id="{00000000-0008-0000-0000-0000B1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26" name="PoljeZBesedilom 2225">
          <a:extLst>
            <a:ext uri="{FF2B5EF4-FFF2-40B4-BE49-F238E27FC236}">
              <a16:creationId xmlns:a16="http://schemas.microsoft.com/office/drawing/2014/main" id="{00000000-0008-0000-0000-0000B2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27" name="PoljeZBesedilom 2226">
          <a:extLst>
            <a:ext uri="{FF2B5EF4-FFF2-40B4-BE49-F238E27FC236}">
              <a16:creationId xmlns:a16="http://schemas.microsoft.com/office/drawing/2014/main" id="{00000000-0008-0000-0000-0000B3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28" name="PoljeZBesedilom 2227">
          <a:extLst>
            <a:ext uri="{FF2B5EF4-FFF2-40B4-BE49-F238E27FC236}">
              <a16:creationId xmlns:a16="http://schemas.microsoft.com/office/drawing/2014/main" id="{00000000-0008-0000-0000-0000B4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29" name="PoljeZBesedilom 2228">
          <a:extLst>
            <a:ext uri="{FF2B5EF4-FFF2-40B4-BE49-F238E27FC236}">
              <a16:creationId xmlns:a16="http://schemas.microsoft.com/office/drawing/2014/main" id="{00000000-0008-0000-0000-0000B5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30" name="PoljeZBesedilom 2229">
          <a:extLst>
            <a:ext uri="{FF2B5EF4-FFF2-40B4-BE49-F238E27FC236}">
              <a16:creationId xmlns:a16="http://schemas.microsoft.com/office/drawing/2014/main" id="{00000000-0008-0000-0000-0000B6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31" name="PoljeZBesedilom 2230">
          <a:extLst>
            <a:ext uri="{FF2B5EF4-FFF2-40B4-BE49-F238E27FC236}">
              <a16:creationId xmlns:a16="http://schemas.microsoft.com/office/drawing/2014/main" id="{00000000-0008-0000-0000-0000B7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32" name="PoljeZBesedilom 2231">
          <a:extLst>
            <a:ext uri="{FF2B5EF4-FFF2-40B4-BE49-F238E27FC236}">
              <a16:creationId xmlns:a16="http://schemas.microsoft.com/office/drawing/2014/main" id="{00000000-0008-0000-0000-0000B8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33" name="PoljeZBesedilom 2232">
          <a:extLst>
            <a:ext uri="{FF2B5EF4-FFF2-40B4-BE49-F238E27FC236}">
              <a16:creationId xmlns:a16="http://schemas.microsoft.com/office/drawing/2014/main" id="{00000000-0008-0000-0000-0000B9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34" name="PoljeZBesedilom 2233">
          <a:extLst>
            <a:ext uri="{FF2B5EF4-FFF2-40B4-BE49-F238E27FC236}">
              <a16:creationId xmlns:a16="http://schemas.microsoft.com/office/drawing/2014/main" id="{00000000-0008-0000-0000-0000BA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35" name="PoljeZBesedilom 2234">
          <a:extLst>
            <a:ext uri="{FF2B5EF4-FFF2-40B4-BE49-F238E27FC236}">
              <a16:creationId xmlns:a16="http://schemas.microsoft.com/office/drawing/2014/main" id="{00000000-0008-0000-0000-0000BB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36" name="PoljeZBesedilom 2235">
          <a:extLst>
            <a:ext uri="{FF2B5EF4-FFF2-40B4-BE49-F238E27FC236}">
              <a16:creationId xmlns:a16="http://schemas.microsoft.com/office/drawing/2014/main" id="{00000000-0008-0000-0000-0000BC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37" name="PoljeZBesedilom 2236">
          <a:extLst>
            <a:ext uri="{FF2B5EF4-FFF2-40B4-BE49-F238E27FC236}">
              <a16:creationId xmlns:a16="http://schemas.microsoft.com/office/drawing/2014/main" id="{00000000-0008-0000-0000-0000BD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38" name="PoljeZBesedilom 2237">
          <a:extLst>
            <a:ext uri="{FF2B5EF4-FFF2-40B4-BE49-F238E27FC236}">
              <a16:creationId xmlns:a16="http://schemas.microsoft.com/office/drawing/2014/main" id="{00000000-0008-0000-0000-0000BE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39" name="PoljeZBesedilom 2238">
          <a:extLst>
            <a:ext uri="{FF2B5EF4-FFF2-40B4-BE49-F238E27FC236}">
              <a16:creationId xmlns:a16="http://schemas.microsoft.com/office/drawing/2014/main" id="{00000000-0008-0000-0000-0000BF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40" name="PoljeZBesedilom 2239">
          <a:extLst>
            <a:ext uri="{FF2B5EF4-FFF2-40B4-BE49-F238E27FC236}">
              <a16:creationId xmlns:a16="http://schemas.microsoft.com/office/drawing/2014/main" id="{00000000-0008-0000-0000-0000C0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41" name="PoljeZBesedilom 2240">
          <a:extLst>
            <a:ext uri="{FF2B5EF4-FFF2-40B4-BE49-F238E27FC236}">
              <a16:creationId xmlns:a16="http://schemas.microsoft.com/office/drawing/2014/main" id="{00000000-0008-0000-0000-0000C1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42" name="PoljeZBesedilom 2241">
          <a:extLst>
            <a:ext uri="{FF2B5EF4-FFF2-40B4-BE49-F238E27FC236}">
              <a16:creationId xmlns:a16="http://schemas.microsoft.com/office/drawing/2014/main" id="{00000000-0008-0000-0000-0000C2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43" name="PoljeZBesedilom 2242">
          <a:extLst>
            <a:ext uri="{FF2B5EF4-FFF2-40B4-BE49-F238E27FC236}">
              <a16:creationId xmlns:a16="http://schemas.microsoft.com/office/drawing/2014/main" id="{00000000-0008-0000-0000-0000C3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44" name="PoljeZBesedilom 2243">
          <a:extLst>
            <a:ext uri="{FF2B5EF4-FFF2-40B4-BE49-F238E27FC236}">
              <a16:creationId xmlns:a16="http://schemas.microsoft.com/office/drawing/2014/main" id="{00000000-0008-0000-0000-0000C4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45" name="PoljeZBesedilom 2244">
          <a:extLst>
            <a:ext uri="{FF2B5EF4-FFF2-40B4-BE49-F238E27FC236}">
              <a16:creationId xmlns:a16="http://schemas.microsoft.com/office/drawing/2014/main" id="{00000000-0008-0000-0000-0000C5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46" name="PoljeZBesedilom 2245">
          <a:extLst>
            <a:ext uri="{FF2B5EF4-FFF2-40B4-BE49-F238E27FC236}">
              <a16:creationId xmlns:a16="http://schemas.microsoft.com/office/drawing/2014/main" id="{00000000-0008-0000-0000-0000C6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47" name="PoljeZBesedilom 2246">
          <a:extLst>
            <a:ext uri="{FF2B5EF4-FFF2-40B4-BE49-F238E27FC236}">
              <a16:creationId xmlns:a16="http://schemas.microsoft.com/office/drawing/2014/main" id="{00000000-0008-0000-0000-0000C7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48" name="PoljeZBesedilom 2247">
          <a:extLst>
            <a:ext uri="{FF2B5EF4-FFF2-40B4-BE49-F238E27FC236}">
              <a16:creationId xmlns:a16="http://schemas.microsoft.com/office/drawing/2014/main" id="{00000000-0008-0000-0000-0000C8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49" name="PoljeZBesedilom 2248">
          <a:extLst>
            <a:ext uri="{FF2B5EF4-FFF2-40B4-BE49-F238E27FC236}">
              <a16:creationId xmlns:a16="http://schemas.microsoft.com/office/drawing/2014/main" id="{00000000-0008-0000-0000-0000C9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50" name="PoljeZBesedilom 2249">
          <a:extLst>
            <a:ext uri="{FF2B5EF4-FFF2-40B4-BE49-F238E27FC236}">
              <a16:creationId xmlns:a16="http://schemas.microsoft.com/office/drawing/2014/main" id="{00000000-0008-0000-0000-0000CA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51" name="PoljeZBesedilom 2250">
          <a:extLst>
            <a:ext uri="{FF2B5EF4-FFF2-40B4-BE49-F238E27FC236}">
              <a16:creationId xmlns:a16="http://schemas.microsoft.com/office/drawing/2014/main" id="{00000000-0008-0000-0000-0000CB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52" name="PoljeZBesedilom 2251">
          <a:extLst>
            <a:ext uri="{FF2B5EF4-FFF2-40B4-BE49-F238E27FC236}">
              <a16:creationId xmlns:a16="http://schemas.microsoft.com/office/drawing/2014/main" id="{00000000-0008-0000-0000-0000CC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53" name="PoljeZBesedilom 2252">
          <a:extLst>
            <a:ext uri="{FF2B5EF4-FFF2-40B4-BE49-F238E27FC236}">
              <a16:creationId xmlns:a16="http://schemas.microsoft.com/office/drawing/2014/main" id="{00000000-0008-0000-0000-0000CD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54" name="PoljeZBesedilom 2253">
          <a:extLst>
            <a:ext uri="{FF2B5EF4-FFF2-40B4-BE49-F238E27FC236}">
              <a16:creationId xmlns:a16="http://schemas.microsoft.com/office/drawing/2014/main" id="{00000000-0008-0000-0000-0000CE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55" name="PoljeZBesedilom 2254">
          <a:extLst>
            <a:ext uri="{FF2B5EF4-FFF2-40B4-BE49-F238E27FC236}">
              <a16:creationId xmlns:a16="http://schemas.microsoft.com/office/drawing/2014/main" id="{00000000-0008-0000-0000-0000CF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56" name="PoljeZBesedilom 2255">
          <a:extLst>
            <a:ext uri="{FF2B5EF4-FFF2-40B4-BE49-F238E27FC236}">
              <a16:creationId xmlns:a16="http://schemas.microsoft.com/office/drawing/2014/main" id="{00000000-0008-0000-0000-0000D0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57" name="PoljeZBesedilom 2256">
          <a:extLst>
            <a:ext uri="{FF2B5EF4-FFF2-40B4-BE49-F238E27FC236}">
              <a16:creationId xmlns:a16="http://schemas.microsoft.com/office/drawing/2014/main" id="{00000000-0008-0000-0000-0000D1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58" name="PoljeZBesedilom 2257">
          <a:extLst>
            <a:ext uri="{FF2B5EF4-FFF2-40B4-BE49-F238E27FC236}">
              <a16:creationId xmlns:a16="http://schemas.microsoft.com/office/drawing/2014/main" id="{00000000-0008-0000-0000-0000D2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59" name="PoljeZBesedilom 2258">
          <a:extLst>
            <a:ext uri="{FF2B5EF4-FFF2-40B4-BE49-F238E27FC236}">
              <a16:creationId xmlns:a16="http://schemas.microsoft.com/office/drawing/2014/main" id="{00000000-0008-0000-0000-0000D3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60" name="PoljeZBesedilom 2259">
          <a:extLst>
            <a:ext uri="{FF2B5EF4-FFF2-40B4-BE49-F238E27FC236}">
              <a16:creationId xmlns:a16="http://schemas.microsoft.com/office/drawing/2014/main" id="{00000000-0008-0000-0000-0000D4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61" name="PoljeZBesedilom 2260">
          <a:extLst>
            <a:ext uri="{FF2B5EF4-FFF2-40B4-BE49-F238E27FC236}">
              <a16:creationId xmlns:a16="http://schemas.microsoft.com/office/drawing/2014/main" id="{00000000-0008-0000-0000-0000D5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62" name="PoljeZBesedilom 2261">
          <a:extLst>
            <a:ext uri="{FF2B5EF4-FFF2-40B4-BE49-F238E27FC236}">
              <a16:creationId xmlns:a16="http://schemas.microsoft.com/office/drawing/2014/main" id="{00000000-0008-0000-0000-0000D6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63" name="PoljeZBesedilom 2262">
          <a:extLst>
            <a:ext uri="{FF2B5EF4-FFF2-40B4-BE49-F238E27FC236}">
              <a16:creationId xmlns:a16="http://schemas.microsoft.com/office/drawing/2014/main" id="{00000000-0008-0000-0000-0000D7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64" name="PoljeZBesedilom 2263">
          <a:extLst>
            <a:ext uri="{FF2B5EF4-FFF2-40B4-BE49-F238E27FC236}">
              <a16:creationId xmlns:a16="http://schemas.microsoft.com/office/drawing/2014/main" id="{00000000-0008-0000-0000-0000D8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65" name="PoljeZBesedilom 2264">
          <a:extLst>
            <a:ext uri="{FF2B5EF4-FFF2-40B4-BE49-F238E27FC236}">
              <a16:creationId xmlns:a16="http://schemas.microsoft.com/office/drawing/2014/main" id="{00000000-0008-0000-0000-0000D9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66" name="PoljeZBesedilom 2265">
          <a:extLst>
            <a:ext uri="{FF2B5EF4-FFF2-40B4-BE49-F238E27FC236}">
              <a16:creationId xmlns:a16="http://schemas.microsoft.com/office/drawing/2014/main" id="{00000000-0008-0000-0000-0000DA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67" name="PoljeZBesedilom 2266">
          <a:extLst>
            <a:ext uri="{FF2B5EF4-FFF2-40B4-BE49-F238E27FC236}">
              <a16:creationId xmlns:a16="http://schemas.microsoft.com/office/drawing/2014/main" id="{00000000-0008-0000-0000-0000DB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68" name="PoljeZBesedilom 2267">
          <a:extLst>
            <a:ext uri="{FF2B5EF4-FFF2-40B4-BE49-F238E27FC236}">
              <a16:creationId xmlns:a16="http://schemas.microsoft.com/office/drawing/2014/main" id="{00000000-0008-0000-0000-0000DC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69" name="PoljeZBesedilom 2268">
          <a:extLst>
            <a:ext uri="{FF2B5EF4-FFF2-40B4-BE49-F238E27FC236}">
              <a16:creationId xmlns:a16="http://schemas.microsoft.com/office/drawing/2014/main" id="{00000000-0008-0000-0000-0000DD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70" name="PoljeZBesedilom 2269">
          <a:extLst>
            <a:ext uri="{FF2B5EF4-FFF2-40B4-BE49-F238E27FC236}">
              <a16:creationId xmlns:a16="http://schemas.microsoft.com/office/drawing/2014/main" id="{00000000-0008-0000-0000-0000DE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71" name="PoljeZBesedilom 2270">
          <a:extLst>
            <a:ext uri="{FF2B5EF4-FFF2-40B4-BE49-F238E27FC236}">
              <a16:creationId xmlns:a16="http://schemas.microsoft.com/office/drawing/2014/main" id="{00000000-0008-0000-0000-0000DF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72" name="PoljeZBesedilom 2271">
          <a:extLst>
            <a:ext uri="{FF2B5EF4-FFF2-40B4-BE49-F238E27FC236}">
              <a16:creationId xmlns:a16="http://schemas.microsoft.com/office/drawing/2014/main" id="{00000000-0008-0000-0000-0000E0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73" name="PoljeZBesedilom 2272">
          <a:extLst>
            <a:ext uri="{FF2B5EF4-FFF2-40B4-BE49-F238E27FC236}">
              <a16:creationId xmlns:a16="http://schemas.microsoft.com/office/drawing/2014/main" id="{00000000-0008-0000-0000-0000E1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74" name="PoljeZBesedilom 2273">
          <a:extLst>
            <a:ext uri="{FF2B5EF4-FFF2-40B4-BE49-F238E27FC236}">
              <a16:creationId xmlns:a16="http://schemas.microsoft.com/office/drawing/2014/main" id="{00000000-0008-0000-0000-0000E2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75" name="PoljeZBesedilom 2274">
          <a:extLst>
            <a:ext uri="{FF2B5EF4-FFF2-40B4-BE49-F238E27FC236}">
              <a16:creationId xmlns:a16="http://schemas.microsoft.com/office/drawing/2014/main" id="{00000000-0008-0000-0000-0000E3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76" name="PoljeZBesedilom 2275">
          <a:extLst>
            <a:ext uri="{FF2B5EF4-FFF2-40B4-BE49-F238E27FC236}">
              <a16:creationId xmlns:a16="http://schemas.microsoft.com/office/drawing/2014/main" id="{00000000-0008-0000-0000-0000E4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77" name="PoljeZBesedilom 2276">
          <a:extLst>
            <a:ext uri="{FF2B5EF4-FFF2-40B4-BE49-F238E27FC236}">
              <a16:creationId xmlns:a16="http://schemas.microsoft.com/office/drawing/2014/main" id="{00000000-0008-0000-0000-0000E5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78" name="PoljeZBesedilom 2277">
          <a:extLst>
            <a:ext uri="{FF2B5EF4-FFF2-40B4-BE49-F238E27FC236}">
              <a16:creationId xmlns:a16="http://schemas.microsoft.com/office/drawing/2014/main" id="{00000000-0008-0000-0000-0000E6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79" name="PoljeZBesedilom 2278">
          <a:extLst>
            <a:ext uri="{FF2B5EF4-FFF2-40B4-BE49-F238E27FC236}">
              <a16:creationId xmlns:a16="http://schemas.microsoft.com/office/drawing/2014/main" id="{00000000-0008-0000-0000-0000E7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80" name="PoljeZBesedilom 2279">
          <a:extLst>
            <a:ext uri="{FF2B5EF4-FFF2-40B4-BE49-F238E27FC236}">
              <a16:creationId xmlns:a16="http://schemas.microsoft.com/office/drawing/2014/main" id="{00000000-0008-0000-0000-0000E8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81" name="PoljeZBesedilom 2280">
          <a:extLst>
            <a:ext uri="{FF2B5EF4-FFF2-40B4-BE49-F238E27FC236}">
              <a16:creationId xmlns:a16="http://schemas.microsoft.com/office/drawing/2014/main" id="{00000000-0008-0000-0000-0000E9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82" name="PoljeZBesedilom 2281">
          <a:extLst>
            <a:ext uri="{FF2B5EF4-FFF2-40B4-BE49-F238E27FC236}">
              <a16:creationId xmlns:a16="http://schemas.microsoft.com/office/drawing/2014/main" id="{00000000-0008-0000-0000-0000EA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83" name="PoljeZBesedilom 2282">
          <a:extLst>
            <a:ext uri="{FF2B5EF4-FFF2-40B4-BE49-F238E27FC236}">
              <a16:creationId xmlns:a16="http://schemas.microsoft.com/office/drawing/2014/main" id="{00000000-0008-0000-0000-0000EB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84" name="PoljeZBesedilom 2283">
          <a:extLst>
            <a:ext uri="{FF2B5EF4-FFF2-40B4-BE49-F238E27FC236}">
              <a16:creationId xmlns:a16="http://schemas.microsoft.com/office/drawing/2014/main" id="{00000000-0008-0000-0000-0000EC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85" name="PoljeZBesedilom 2284">
          <a:extLst>
            <a:ext uri="{FF2B5EF4-FFF2-40B4-BE49-F238E27FC236}">
              <a16:creationId xmlns:a16="http://schemas.microsoft.com/office/drawing/2014/main" id="{00000000-0008-0000-0000-0000ED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86" name="PoljeZBesedilom 2285">
          <a:extLst>
            <a:ext uri="{FF2B5EF4-FFF2-40B4-BE49-F238E27FC236}">
              <a16:creationId xmlns:a16="http://schemas.microsoft.com/office/drawing/2014/main" id="{00000000-0008-0000-0000-0000EE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87" name="PoljeZBesedilom 2286">
          <a:extLst>
            <a:ext uri="{FF2B5EF4-FFF2-40B4-BE49-F238E27FC236}">
              <a16:creationId xmlns:a16="http://schemas.microsoft.com/office/drawing/2014/main" id="{00000000-0008-0000-0000-0000EF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88" name="PoljeZBesedilom 2287">
          <a:extLst>
            <a:ext uri="{FF2B5EF4-FFF2-40B4-BE49-F238E27FC236}">
              <a16:creationId xmlns:a16="http://schemas.microsoft.com/office/drawing/2014/main" id="{00000000-0008-0000-0000-0000F0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89" name="PoljeZBesedilom 2288">
          <a:extLst>
            <a:ext uri="{FF2B5EF4-FFF2-40B4-BE49-F238E27FC236}">
              <a16:creationId xmlns:a16="http://schemas.microsoft.com/office/drawing/2014/main" id="{00000000-0008-0000-0000-0000F1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90" name="PoljeZBesedilom 2289">
          <a:extLst>
            <a:ext uri="{FF2B5EF4-FFF2-40B4-BE49-F238E27FC236}">
              <a16:creationId xmlns:a16="http://schemas.microsoft.com/office/drawing/2014/main" id="{00000000-0008-0000-0000-0000F2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91" name="PoljeZBesedilom 2290">
          <a:extLst>
            <a:ext uri="{FF2B5EF4-FFF2-40B4-BE49-F238E27FC236}">
              <a16:creationId xmlns:a16="http://schemas.microsoft.com/office/drawing/2014/main" id="{00000000-0008-0000-0000-0000F3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92" name="PoljeZBesedilom 2291">
          <a:extLst>
            <a:ext uri="{FF2B5EF4-FFF2-40B4-BE49-F238E27FC236}">
              <a16:creationId xmlns:a16="http://schemas.microsoft.com/office/drawing/2014/main" id="{00000000-0008-0000-0000-0000F4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93" name="PoljeZBesedilom 2292">
          <a:extLst>
            <a:ext uri="{FF2B5EF4-FFF2-40B4-BE49-F238E27FC236}">
              <a16:creationId xmlns:a16="http://schemas.microsoft.com/office/drawing/2014/main" id="{00000000-0008-0000-0000-0000F5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94" name="PoljeZBesedilom 2293">
          <a:extLst>
            <a:ext uri="{FF2B5EF4-FFF2-40B4-BE49-F238E27FC236}">
              <a16:creationId xmlns:a16="http://schemas.microsoft.com/office/drawing/2014/main" id="{00000000-0008-0000-0000-0000F6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95" name="PoljeZBesedilom 2294">
          <a:extLst>
            <a:ext uri="{FF2B5EF4-FFF2-40B4-BE49-F238E27FC236}">
              <a16:creationId xmlns:a16="http://schemas.microsoft.com/office/drawing/2014/main" id="{00000000-0008-0000-0000-0000F7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96" name="PoljeZBesedilom 2295">
          <a:extLst>
            <a:ext uri="{FF2B5EF4-FFF2-40B4-BE49-F238E27FC236}">
              <a16:creationId xmlns:a16="http://schemas.microsoft.com/office/drawing/2014/main" id="{00000000-0008-0000-0000-0000F8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97" name="PoljeZBesedilom 2296">
          <a:extLst>
            <a:ext uri="{FF2B5EF4-FFF2-40B4-BE49-F238E27FC236}">
              <a16:creationId xmlns:a16="http://schemas.microsoft.com/office/drawing/2014/main" id="{00000000-0008-0000-0000-0000F9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98" name="PoljeZBesedilom 2297">
          <a:extLst>
            <a:ext uri="{FF2B5EF4-FFF2-40B4-BE49-F238E27FC236}">
              <a16:creationId xmlns:a16="http://schemas.microsoft.com/office/drawing/2014/main" id="{00000000-0008-0000-0000-0000FA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299" name="PoljeZBesedilom 2298">
          <a:extLst>
            <a:ext uri="{FF2B5EF4-FFF2-40B4-BE49-F238E27FC236}">
              <a16:creationId xmlns:a16="http://schemas.microsoft.com/office/drawing/2014/main" id="{00000000-0008-0000-0000-0000FB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00" name="PoljeZBesedilom 2299">
          <a:extLst>
            <a:ext uri="{FF2B5EF4-FFF2-40B4-BE49-F238E27FC236}">
              <a16:creationId xmlns:a16="http://schemas.microsoft.com/office/drawing/2014/main" id="{00000000-0008-0000-0000-0000FC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01" name="PoljeZBesedilom 2300">
          <a:extLst>
            <a:ext uri="{FF2B5EF4-FFF2-40B4-BE49-F238E27FC236}">
              <a16:creationId xmlns:a16="http://schemas.microsoft.com/office/drawing/2014/main" id="{00000000-0008-0000-0000-0000FD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02" name="PoljeZBesedilom 2301">
          <a:extLst>
            <a:ext uri="{FF2B5EF4-FFF2-40B4-BE49-F238E27FC236}">
              <a16:creationId xmlns:a16="http://schemas.microsoft.com/office/drawing/2014/main" id="{00000000-0008-0000-0000-0000FE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03" name="PoljeZBesedilom 2302">
          <a:extLst>
            <a:ext uri="{FF2B5EF4-FFF2-40B4-BE49-F238E27FC236}">
              <a16:creationId xmlns:a16="http://schemas.microsoft.com/office/drawing/2014/main" id="{00000000-0008-0000-0000-0000FF08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04" name="PoljeZBesedilom 2303">
          <a:extLst>
            <a:ext uri="{FF2B5EF4-FFF2-40B4-BE49-F238E27FC236}">
              <a16:creationId xmlns:a16="http://schemas.microsoft.com/office/drawing/2014/main" id="{00000000-0008-0000-0000-000000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05" name="PoljeZBesedilom 2304">
          <a:extLst>
            <a:ext uri="{FF2B5EF4-FFF2-40B4-BE49-F238E27FC236}">
              <a16:creationId xmlns:a16="http://schemas.microsoft.com/office/drawing/2014/main" id="{00000000-0008-0000-0000-000001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06" name="PoljeZBesedilom 2305">
          <a:extLst>
            <a:ext uri="{FF2B5EF4-FFF2-40B4-BE49-F238E27FC236}">
              <a16:creationId xmlns:a16="http://schemas.microsoft.com/office/drawing/2014/main" id="{00000000-0008-0000-0000-000002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07" name="PoljeZBesedilom 2306">
          <a:extLst>
            <a:ext uri="{FF2B5EF4-FFF2-40B4-BE49-F238E27FC236}">
              <a16:creationId xmlns:a16="http://schemas.microsoft.com/office/drawing/2014/main" id="{00000000-0008-0000-0000-000003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08" name="PoljeZBesedilom 2307">
          <a:extLst>
            <a:ext uri="{FF2B5EF4-FFF2-40B4-BE49-F238E27FC236}">
              <a16:creationId xmlns:a16="http://schemas.microsoft.com/office/drawing/2014/main" id="{00000000-0008-0000-0000-000004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09" name="PoljeZBesedilom 2308">
          <a:extLst>
            <a:ext uri="{FF2B5EF4-FFF2-40B4-BE49-F238E27FC236}">
              <a16:creationId xmlns:a16="http://schemas.microsoft.com/office/drawing/2014/main" id="{00000000-0008-0000-0000-000005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10" name="PoljeZBesedilom 2309">
          <a:extLst>
            <a:ext uri="{FF2B5EF4-FFF2-40B4-BE49-F238E27FC236}">
              <a16:creationId xmlns:a16="http://schemas.microsoft.com/office/drawing/2014/main" id="{00000000-0008-0000-0000-000006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11" name="PoljeZBesedilom 2310">
          <a:extLst>
            <a:ext uri="{FF2B5EF4-FFF2-40B4-BE49-F238E27FC236}">
              <a16:creationId xmlns:a16="http://schemas.microsoft.com/office/drawing/2014/main" id="{00000000-0008-0000-0000-000007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12" name="PoljeZBesedilom 2311">
          <a:extLst>
            <a:ext uri="{FF2B5EF4-FFF2-40B4-BE49-F238E27FC236}">
              <a16:creationId xmlns:a16="http://schemas.microsoft.com/office/drawing/2014/main" id="{00000000-0008-0000-0000-000008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13" name="PoljeZBesedilom 2312">
          <a:extLst>
            <a:ext uri="{FF2B5EF4-FFF2-40B4-BE49-F238E27FC236}">
              <a16:creationId xmlns:a16="http://schemas.microsoft.com/office/drawing/2014/main" id="{00000000-0008-0000-0000-000009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14" name="PoljeZBesedilom 2313">
          <a:extLst>
            <a:ext uri="{FF2B5EF4-FFF2-40B4-BE49-F238E27FC236}">
              <a16:creationId xmlns:a16="http://schemas.microsoft.com/office/drawing/2014/main" id="{00000000-0008-0000-0000-00000A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15" name="PoljeZBesedilom 2314">
          <a:extLst>
            <a:ext uri="{FF2B5EF4-FFF2-40B4-BE49-F238E27FC236}">
              <a16:creationId xmlns:a16="http://schemas.microsoft.com/office/drawing/2014/main" id="{00000000-0008-0000-0000-00000B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16" name="PoljeZBesedilom 2315">
          <a:extLst>
            <a:ext uri="{FF2B5EF4-FFF2-40B4-BE49-F238E27FC236}">
              <a16:creationId xmlns:a16="http://schemas.microsoft.com/office/drawing/2014/main" id="{00000000-0008-0000-0000-00000C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17" name="PoljeZBesedilom 2316">
          <a:extLst>
            <a:ext uri="{FF2B5EF4-FFF2-40B4-BE49-F238E27FC236}">
              <a16:creationId xmlns:a16="http://schemas.microsoft.com/office/drawing/2014/main" id="{00000000-0008-0000-0000-00000D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18" name="PoljeZBesedilom 2317">
          <a:extLst>
            <a:ext uri="{FF2B5EF4-FFF2-40B4-BE49-F238E27FC236}">
              <a16:creationId xmlns:a16="http://schemas.microsoft.com/office/drawing/2014/main" id="{00000000-0008-0000-0000-00000E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19" name="PoljeZBesedilom 2318">
          <a:extLst>
            <a:ext uri="{FF2B5EF4-FFF2-40B4-BE49-F238E27FC236}">
              <a16:creationId xmlns:a16="http://schemas.microsoft.com/office/drawing/2014/main" id="{00000000-0008-0000-0000-00000F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20" name="PoljeZBesedilom 2319">
          <a:extLst>
            <a:ext uri="{FF2B5EF4-FFF2-40B4-BE49-F238E27FC236}">
              <a16:creationId xmlns:a16="http://schemas.microsoft.com/office/drawing/2014/main" id="{00000000-0008-0000-0000-000010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21" name="PoljeZBesedilom 2320">
          <a:extLst>
            <a:ext uri="{FF2B5EF4-FFF2-40B4-BE49-F238E27FC236}">
              <a16:creationId xmlns:a16="http://schemas.microsoft.com/office/drawing/2014/main" id="{00000000-0008-0000-0000-000011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22" name="PoljeZBesedilom 2321">
          <a:extLst>
            <a:ext uri="{FF2B5EF4-FFF2-40B4-BE49-F238E27FC236}">
              <a16:creationId xmlns:a16="http://schemas.microsoft.com/office/drawing/2014/main" id="{00000000-0008-0000-0000-000012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23" name="PoljeZBesedilom 2322">
          <a:extLst>
            <a:ext uri="{FF2B5EF4-FFF2-40B4-BE49-F238E27FC236}">
              <a16:creationId xmlns:a16="http://schemas.microsoft.com/office/drawing/2014/main" id="{00000000-0008-0000-0000-000013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24" name="PoljeZBesedilom 2323">
          <a:extLst>
            <a:ext uri="{FF2B5EF4-FFF2-40B4-BE49-F238E27FC236}">
              <a16:creationId xmlns:a16="http://schemas.microsoft.com/office/drawing/2014/main" id="{00000000-0008-0000-0000-000014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25" name="PoljeZBesedilom 2324">
          <a:extLst>
            <a:ext uri="{FF2B5EF4-FFF2-40B4-BE49-F238E27FC236}">
              <a16:creationId xmlns:a16="http://schemas.microsoft.com/office/drawing/2014/main" id="{00000000-0008-0000-0000-000015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26" name="PoljeZBesedilom 2325">
          <a:extLst>
            <a:ext uri="{FF2B5EF4-FFF2-40B4-BE49-F238E27FC236}">
              <a16:creationId xmlns:a16="http://schemas.microsoft.com/office/drawing/2014/main" id="{00000000-0008-0000-0000-000016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27" name="PoljeZBesedilom 2326">
          <a:extLst>
            <a:ext uri="{FF2B5EF4-FFF2-40B4-BE49-F238E27FC236}">
              <a16:creationId xmlns:a16="http://schemas.microsoft.com/office/drawing/2014/main" id="{00000000-0008-0000-0000-000017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28" name="PoljeZBesedilom 2327">
          <a:extLst>
            <a:ext uri="{FF2B5EF4-FFF2-40B4-BE49-F238E27FC236}">
              <a16:creationId xmlns:a16="http://schemas.microsoft.com/office/drawing/2014/main" id="{00000000-0008-0000-0000-000018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29" name="PoljeZBesedilom 2328">
          <a:extLst>
            <a:ext uri="{FF2B5EF4-FFF2-40B4-BE49-F238E27FC236}">
              <a16:creationId xmlns:a16="http://schemas.microsoft.com/office/drawing/2014/main" id="{00000000-0008-0000-0000-000019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30" name="PoljeZBesedilom 2329">
          <a:extLst>
            <a:ext uri="{FF2B5EF4-FFF2-40B4-BE49-F238E27FC236}">
              <a16:creationId xmlns:a16="http://schemas.microsoft.com/office/drawing/2014/main" id="{00000000-0008-0000-0000-00001A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31" name="PoljeZBesedilom 2330">
          <a:extLst>
            <a:ext uri="{FF2B5EF4-FFF2-40B4-BE49-F238E27FC236}">
              <a16:creationId xmlns:a16="http://schemas.microsoft.com/office/drawing/2014/main" id="{00000000-0008-0000-0000-00001B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32" name="PoljeZBesedilom 2331">
          <a:extLst>
            <a:ext uri="{FF2B5EF4-FFF2-40B4-BE49-F238E27FC236}">
              <a16:creationId xmlns:a16="http://schemas.microsoft.com/office/drawing/2014/main" id="{00000000-0008-0000-0000-00001C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33" name="PoljeZBesedilom 2332">
          <a:extLst>
            <a:ext uri="{FF2B5EF4-FFF2-40B4-BE49-F238E27FC236}">
              <a16:creationId xmlns:a16="http://schemas.microsoft.com/office/drawing/2014/main" id="{00000000-0008-0000-0000-00001D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34" name="PoljeZBesedilom 2333">
          <a:extLst>
            <a:ext uri="{FF2B5EF4-FFF2-40B4-BE49-F238E27FC236}">
              <a16:creationId xmlns:a16="http://schemas.microsoft.com/office/drawing/2014/main" id="{00000000-0008-0000-0000-00001E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35" name="PoljeZBesedilom 2334">
          <a:extLst>
            <a:ext uri="{FF2B5EF4-FFF2-40B4-BE49-F238E27FC236}">
              <a16:creationId xmlns:a16="http://schemas.microsoft.com/office/drawing/2014/main" id="{00000000-0008-0000-0000-00001F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36" name="PoljeZBesedilom 2335">
          <a:extLst>
            <a:ext uri="{FF2B5EF4-FFF2-40B4-BE49-F238E27FC236}">
              <a16:creationId xmlns:a16="http://schemas.microsoft.com/office/drawing/2014/main" id="{00000000-0008-0000-0000-000020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37" name="PoljeZBesedilom 2336">
          <a:extLst>
            <a:ext uri="{FF2B5EF4-FFF2-40B4-BE49-F238E27FC236}">
              <a16:creationId xmlns:a16="http://schemas.microsoft.com/office/drawing/2014/main" id="{00000000-0008-0000-0000-000021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38" name="PoljeZBesedilom 2337">
          <a:extLst>
            <a:ext uri="{FF2B5EF4-FFF2-40B4-BE49-F238E27FC236}">
              <a16:creationId xmlns:a16="http://schemas.microsoft.com/office/drawing/2014/main" id="{00000000-0008-0000-0000-000022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39" name="PoljeZBesedilom 2338">
          <a:extLst>
            <a:ext uri="{FF2B5EF4-FFF2-40B4-BE49-F238E27FC236}">
              <a16:creationId xmlns:a16="http://schemas.microsoft.com/office/drawing/2014/main" id="{00000000-0008-0000-0000-000023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40" name="PoljeZBesedilom 2339">
          <a:extLst>
            <a:ext uri="{FF2B5EF4-FFF2-40B4-BE49-F238E27FC236}">
              <a16:creationId xmlns:a16="http://schemas.microsoft.com/office/drawing/2014/main" id="{00000000-0008-0000-0000-000024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41" name="PoljeZBesedilom 2340">
          <a:extLst>
            <a:ext uri="{FF2B5EF4-FFF2-40B4-BE49-F238E27FC236}">
              <a16:creationId xmlns:a16="http://schemas.microsoft.com/office/drawing/2014/main" id="{00000000-0008-0000-0000-000025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42" name="PoljeZBesedilom 2341">
          <a:extLst>
            <a:ext uri="{FF2B5EF4-FFF2-40B4-BE49-F238E27FC236}">
              <a16:creationId xmlns:a16="http://schemas.microsoft.com/office/drawing/2014/main" id="{00000000-0008-0000-0000-000026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43" name="PoljeZBesedilom 2342">
          <a:extLst>
            <a:ext uri="{FF2B5EF4-FFF2-40B4-BE49-F238E27FC236}">
              <a16:creationId xmlns:a16="http://schemas.microsoft.com/office/drawing/2014/main" id="{00000000-0008-0000-0000-000027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44" name="PoljeZBesedilom 2343">
          <a:extLst>
            <a:ext uri="{FF2B5EF4-FFF2-40B4-BE49-F238E27FC236}">
              <a16:creationId xmlns:a16="http://schemas.microsoft.com/office/drawing/2014/main" id="{00000000-0008-0000-0000-000028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45" name="PoljeZBesedilom 2344">
          <a:extLst>
            <a:ext uri="{FF2B5EF4-FFF2-40B4-BE49-F238E27FC236}">
              <a16:creationId xmlns:a16="http://schemas.microsoft.com/office/drawing/2014/main" id="{00000000-0008-0000-0000-000029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46" name="PoljeZBesedilom 2345">
          <a:extLst>
            <a:ext uri="{FF2B5EF4-FFF2-40B4-BE49-F238E27FC236}">
              <a16:creationId xmlns:a16="http://schemas.microsoft.com/office/drawing/2014/main" id="{00000000-0008-0000-0000-00002A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47" name="PoljeZBesedilom 2346">
          <a:extLst>
            <a:ext uri="{FF2B5EF4-FFF2-40B4-BE49-F238E27FC236}">
              <a16:creationId xmlns:a16="http://schemas.microsoft.com/office/drawing/2014/main" id="{00000000-0008-0000-0000-00002B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48" name="PoljeZBesedilom 2347">
          <a:extLst>
            <a:ext uri="{FF2B5EF4-FFF2-40B4-BE49-F238E27FC236}">
              <a16:creationId xmlns:a16="http://schemas.microsoft.com/office/drawing/2014/main" id="{00000000-0008-0000-0000-00002C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49" name="PoljeZBesedilom 2348">
          <a:extLst>
            <a:ext uri="{FF2B5EF4-FFF2-40B4-BE49-F238E27FC236}">
              <a16:creationId xmlns:a16="http://schemas.microsoft.com/office/drawing/2014/main" id="{00000000-0008-0000-0000-00002D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50" name="PoljeZBesedilom 2349">
          <a:extLst>
            <a:ext uri="{FF2B5EF4-FFF2-40B4-BE49-F238E27FC236}">
              <a16:creationId xmlns:a16="http://schemas.microsoft.com/office/drawing/2014/main" id="{00000000-0008-0000-0000-00002E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51" name="PoljeZBesedilom 2350">
          <a:extLst>
            <a:ext uri="{FF2B5EF4-FFF2-40B4-BE49-F238E27FC236}">
              <a16:creationId xmlns:a16="http://schemas.microsoft.com/office/drawing/2014/main" id="{00000000-0008-0000-0000-00002F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52" name="PoljeZBesedilom 2351">
          <a:extLst>
            <a:ext uri="{FF2B5EF4-FFF2-40B4-BE49-F238E27FC236}">
              <a16:creationId xmlns:a16="http://schemas.microsoft.com/office/drawing/2014/main" id="{00000000-0008-0000-0000-000030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53" name="PoljeZBesedilom 2352">
          <a:extLst>
            <a:ext uri="{FF2B5EF4-FFF2-40B4-BE49-F238E27FC236}">
              <a16:creationId xmlns:a16="http://schemas.microsoft.com/office/drawing/2014/main" id="{00000000-0008-0000-0000-000031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54" name="PoljeZBesedilom 2353">
          <a:extLst>
            <a:ext uri="{FF2B5EF4-FFF2-40B4-BE49-F238E27FC236}">
              <a16:creationId xmlns:a16="http://schemas.microsoft.com/office/drawing/2014/main" id="{00000000-0008-0000-0000-000032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55" name="PoljeZBesedilom 2354">
          <a:extLst>
            <a:ext uri="{FF2B5EF4-FFF2-40B4-BE49-F238E27FC236}">
              <a16:creationId xmlns:a16="http://schemas.microsoft.com/office/drawing/2014/main" id="{00000000-0008-0000-0000-000033090000}"/>
            </a:ext>
          </a:extLst>
        </xdr:cNvPr>
        <xdr:cNvSpPr txBox="1"/>
      </xdr:nvSpPr>
      <xdr:spPr>
        <a:xfrm>
          <a:off x="7353300" y="1856460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56" name="PoljeZBesedilom 2355">
          <a:extLst>
            <a:ext uri="{FF2B5EF4-FFF2-40B4-BE49-F238E27FC236}">
              <a16:creationId xmlns:a16="http://schemas.microsoft.com/office/drawing/2014/main" id="{00000000-0008-0000-0000-000034090000}"/>
            </a:ext>
          </a:extLst>
        </xdr:cNvPr>
        <xdr:cNvSpPr txBox="1"/>
      </xdr:nvSpPr>
      <xdr:spPr>
        <a:xfrm>
          <a:off x="7353300" y="2235174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57" name="PoljeZBesedilom 2356">
          <a:extLst>
            <a:ext uri="{FF2B5EF4-FFF2-40B4-BE49-F238E27FC236}">
              <a16:creationId xmlns:a16="http://schemas.microsoft.com/office/drawing/2014/main" id="{00000000-0008-0000-0000-000035090000}"/>
            </a:ext>
          </a:extLst>
        </xdr:cNvPr>
        <xdr:cNvSpPr txBox="1"/>
      </xdr:nvSpPr>
      <xdr:spPr>
        <a:xfrm>
          <a:off x="7353300" y="2236851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58" name="PoljeZBesedilom 2357">
          <a:extLst>
            <a:ext uri="{FF2B5EF4-FFF2-40B4-BE49-F238E27FC236}">
              <a16:creationId xmlns:a16="http://schemas.microsoft.com/office/drawing/2014/main" id="{00000000-0008-0000-0000-000036090000}"/>
            </a:ext>
          </a:extLst>
        </xdr:cNvPr>
        <xdr:cNvSpPr txBox="1"/>
      </xdr:nvSpPr>
      <xdr:spPr>
        <a:xfrm>
          <a:off x="7353300" y="2235174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59" name="PoljeZBesedilom 2358">
          <a:extLst>
            <a:ext uri="{FF2B5EF4-FFF2-40B4-BE49-F238E27FC236}">
              <a16:creationId xmlns:a16="http://schemas.microsoft.com/office/drawing/2014/main" id="{00000000-0008-0000-0000-000037090000}"/>
            </a:ext>
          </a:extLst>
        </xdr:cNvPr>
        <xdr:cNvSpPr txBox="1"/>
      </xdr:nvSpPr>
      <xdr:spPr>
        <a:xfrm>
          <a:off x="7353300" y="2235174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60" name="PoljeZBesedilom 2359">
          <a:extLst>
            <a:ext uri="{FF2B5EF4-FFF2-40B4-BE49-F238E27FC236}">
              <a16:creationId xmlns:a16="http://schemas.microsoft.com/office/drawing/2014/main" id="{00000000-0008-0000-0000-000038090000}"/>
            </a:ext>
          </a:extLst>
        </xdr:cNvPr>
        <xdr:cNvSpPr txBox="1"/>
      </xdr:nvSpPr>
      <xdr:spPr>
        <a:xfrm>
          <a:off x="7508631" y="1597568169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61" name="PoljeZBesedilom 2360">
          <a:extLst>
            <a:ext uri="{FF2B5EF4-FFF2-40B4-BE49-F238E27FC236}">
              <a16:creationId xmlns:a16="http://schemas.microsoft.com/office/drawing/2014/main" id="{00000000-0008-0000-0000-000039090000}"/>
            </a:ext>
          </a:extLst>
        </xdr:cNvPr>
        <xdr:cNvSpPr txBox="1"/>
      </xdr:nvSpPr>
      <xdr:spPr>
        <a:xfrm>
          <a:off x="7508631" y="1597568169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62" name="PoljeZBesedilom 2361">
          <a:extLst>
            <a:ext uri="{FF2B5EF4-FFF2-40B4-BE49-F238E27FC236}">
              <a16:creationId xmlns:a16="http://schemas.microsoft.com/office/drawing/2014/main" id="{00000000-0008-0000-0000-00003A090000}"/>
            </a:ext>
          </a:extLst>
        </xdr:cNvPr>
        <xdr:cNvSpPr txBox="1"/>
      </xdr:nvSpPr>
      <xdr:spPr>
        <a:xfrm>
          <a:off x="7508631" y="1597568169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63" name="PoljeZBesedilom 2362">
          <a:extLst>
            <a:ext uri="{FF2B5EF4-FFF2-40B4-BE49-F238E27FC236}">
              <a16:creationId xmlns:a16="http://schemas.microsoft.com/office/drawing/2014/main" id="{00000000-0008-0000-0000-00003B090000}"/>
            </a:ext>
          </a:extLst>
        </xdr:cNvPr>
        <xdr:cNvSpPr txBox="1"/>
      </xdr:nvSpPr>
      <xdr:spPr>
        <a:xfrm>
          <a:off x="7508631" y="1597568169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2364" name="PoljeZBesedilom 2363">
          <a:extLst>
            <a:ext uri="{FF2B5EF4-FFF2-40B4-BE49-F238E27FC236}">
              <a16:creationId xmlns:a16="http://schemas.microsoft.com/office/drawing/2014/main" id="{00000000-0008-0000-0000-00003C090000}"/>
            </a:ext>
          </a:extLst>
        </xdr:cNvPr>
        <xdr:cNvSpPr txBox="1"/>
      </xdr:nvSpPr>
      <xdr:spPr>
        <a:xfrm>
          <a:off x="7508484" y="1597568169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44</xdr:row>
      <xdr:rowOff>0</xdr:rowOff>
    </xdr:from>
    <xdr:ext cx="65" cy="172227"/>
    <xdr:sp macro="" textlink="">
      <xdr:nvSpPr>
        <xdr:cNvPr id="2365" name="PoljeZBesedilom 2364">
          <a:extLst>
            <a:ext uri="{FF2B5EF4-FFF2-40B4-BE49-F238E27FC236}">
              <a16:creationId xmlns:a16="http://schemas.microsoft.com/office/drawing/2014/main" id="{00000000-0008-0000-0000-00003D090000}"/>
            </a:ext>
          </a:extLst>
        </xdr:cNvPr>
        <xdr:cNvSpPr txBox="1"/>
      </xdr:nvSpPr>
      <xdr:spPr>
        <a:xfrm>
          <a:off x="7508484" y="1597568169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66" name="PoljeZBesedilom 2365">
          <a:extLst>
            <a:ext uri="{FF2B5EF4-FFF2-40B4-BE49-F238E27FC236}">
              <a16:creationId xmlns:a16="http://schemas.microsoft.com/office/drawing/2014/main" id="{00000000-0008-0000-0000-00003E090000}"/>
            </a:ext>
          </a:extLst>
        </xdr:cNvPr>
        <xdr:cNvSpPr txBox="1"/>
      </xdr:nvSpPr>
      <xdr:spPr>
        <a:xfrm>
          <a:off x="7508484" y="1596548262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0</xdr:colOff>
      <xdr:row>44</xdr:row>
      <xdr:rowOff>0</xdr:rowOff>
    </xdr:from>
    <xdr:ext cx="65" cy="172227"/>
    <xdr:sp macro="" textlink="">
      <xdr:nvSpPr>
        <xdr:cNvPr id="2367" name="PoljeZBesedilom 2366">
          <a:extLst>
            <a:ext uri="{FF2B5EF4-FFF2-40B4-BE49-F238E27FC236}">
              <a16:creationId xmlns:a16="http://schemas.microsoft.com/office/drawing/2014/main" id="{00000000-0008-0000-0000-00003F090000}"/>
            </a:ext>
          </a:extLst>
        </xdr:cNvPr>
        <xdr:cNvSpPr txBox="1"/>
      </xdr:nvSpPr>
      <xdr:spPr>
        <a:xfrm>
          <a:off x="7508484" y="1596548262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1895475</xdr:colOff>
      <xdr:row>44</xdr:row>
      <xdr:rowOff>0</xdr:rowOff>
    </xdr:from>
    <xdr:ext cx="65" cy="172227"/>
    <xdr:sp macro="" textlink="">
      <xdr:nvSpPr>
        <xdr:cNvPr id="2368" name="PoljeZBesedilom 2367">
          <a:extLst>
            <a:ext uri="{FF2B5EF4-FFF2-40B4-BE49-F238E27FC236}">
              <a16:creationId xmlns:a16="http://schemas.microsoft.com/office/drawing/2014/main" id="{00000000-0008-0000-0000-000040090000}"/>
            </a:ext>
          </a:extLst>
        </xdr:cNvPr>
        <xdr:cNvSpPr txBox="1"/>
      </xdr:nvSpPr>
      <xdr:spPr>
        <a:xfrm>
          <a:off x="7473315" y="279958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5</xdr:col>
      <xdr:colOff>1895475</xdr:colOff>
      <xdr:row>44</xdr:row>
      <xdr:rowOff>0</xdr:rowOff>
    </xdr:from>
    <xdr:ext cx="65" cy="172227"/>
    <xdr:sp macro="" textlink="">
      <xdr:nvSpPr>
        <xdr:cNvPr id="2369" name="PoljeZBesedilom 2368">
          <a:extLst>
            <a:ext uri="{FF2B5EF4-FFF2-40B4-BE49-F238E27FC236}">
              <a16:creationId xmlns:a16="http://schemas.microsoft.com/office/drawing/2014/main" id="{00000000-0008-0000-0000-000041090000}"/>
            </a:ext>
          </a:extLst>
        </xdr:cNvPr>
        <xdr:cNvSpPr txBox="1"/>
      </xdr:nvSpPr>
      <xdr:spPr>
        <a:xfrm>
          <a:off x="7473315" y="238048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2" name="PoljeZBesedilom 1">
          <a:extLst>
            <a:ext uri="{FF2B5EF4-FFF2-40B4-BE49-F238E27FC236}">
              <a16:creationId xmlns:a16="http://schemas.microsoft.com/office/drawing/2014/main" id="{F2B73D00-0464-4C54-A313-7C906779FC15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3" name="PoljeZBesedilom 2">
          <a:extLst>
            <a:ext uri="{FF2B5EF4-FFF2-40B4-BE49-F238E27FC236}">
              <a16:creationId xmlns:a16="http://schemas.microsoft.com/office/drawing/2014/main" id="{10CF2A70-396F-4CA6-960A-828C90423E0B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4" name="PoljeZBesedilom 3">
          <a:extLst>
            <a:ext uri="{FF2B5EF4-FFF2-40B4-BE49-F238E27FC236}">
              <a16:creationId xmlns:a16="http://schemas.microsoft.com/office/drawing/2014/main" id="{A7D47C00-3DAB-4612-BB80-5C329C546F23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5" name="PoljeZBesedilom 4">
          <a:extLst>
            <a:ext uri="{FF2B5EF4-FFF2-40B4-BE49-F238E27FC236}">
              <a16:creationId xmlns:a16="http://schemas.microsoft.com/office/drawing/2014/main" id="{6BBDFB77-7E70-47E1-9997-F780414D601A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6" name="PoljeZBesedilom 5">
          <a:extLst>
            <a:ext uri="{FF2B5EF4-FFF2-40B4-BE49-F238E27FC236}">
              <a16:creationId xmlns:a16="http://schemas.microsoft.com/office/drawing/2014/main" id="{41B1FAF1-A02B-464B-BADE-FEF4DFBA2883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7" name="PoljeZBesedilom 6">
          <a:extLst>
            <a:ext uri="{FF2B5EF4-FFF2-40B4-BE49-F238E27FC236}">
              <a16:creationId xmlns:a16="http://schemas.microsoft.com/office/drawing/2014/main" id="{42BA8E22-7142-4B60-B17B-DD303B3C9600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8" name="PoljeZBesedilom 7">
          <a:extLst>
            <a:ext uri="{FF2B5EF4-FFF2-40B4-BE49-F238E27FC236}">
              <a16:creationId xmlns:a16="http://schemas.microsoft.com/office/drawing/2014/main" id="{4A99520E-547D-479A-8BFB-78A1ECB31A5F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9" name="PoljeZBesedilom 8">
          <a:extLst>
            <a:ext uri="{FF2B5EF4-FFF2-40B4-BE49-F238E27FC236}">
              <a16:creationId xmlns:a16="http://schemas.microsoft.com/office/drawing/2014/main" id="{087DE04A-388E-46EE-A10C-65F5C6511D5D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0" name="PoljeZBesedilom 9">
          <a:extLst>
            <a:ext uri="{FF2B5EF4-FFF2-40B4-BE49-F238E27FC236}">
              <a16:creationId xmlns:a16="http://schemas.microsoft.com/office/drawing/2014/main" id="{85850AF9-F327-4A72-A86A-C21107156C33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1" name="PoljeZBesedilom 10">
          <a:extLst>
            <a:ext uri="{FF2B5EF4-FFF2-40B4-BE49-F238E27FC236}">
              <a16:creationId xmlns:a16="http://schemas.microsoft.com/office/drawing/2014/main" id="{7428E28D-EDE5-4505-90F8-17F2B61BEA53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2" name="PoljeZBesedilom 11">
          <a:extLst>
            <a:ext uri="{FF2B5EF4-FFF2-40B4-BE49-F238E27FC236}">
              <a16:creationId xmlns:a16="http://schemas.microsoft.com/office/drawing/2014/main" id="{1A4F0EA3-D245-4B9B-904E-5DE4D318CA1F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3" name="PoljeZBesedilom 12">
          <a:extLst>
            <a:ext uri="{FF2B5EF4-FFF2-40B4-BE49-F238E27FC236}">
              <a16:creationId xmlns:a16="http://schemas.microsoft.com/office/drawing/2014/main" id="{89C744A7-995E-4379-A867-69DE98195E30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4" name="PoljeZBesedilom 13">
          <a:extLst>
            <a:ext uri="{FF2B5EF4-FFF2-40B4-BE49-F238E27FC236}">
              <a16:creationId xmlns:a16="http://schemas.microsoft.com/office/drawing/2014/main" id="{88AD5CCA-D84D-46A7-8465-D08DC414349D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5" name="PoljeZBesedilom 14">
          <a:extLst>
            <a:ext uri="{FF2B5EF4-FFF2-40B4-BE49-F238E27FC236}">
              <a16:creationId xmlns:a16="http://schemas.microsoft.com/office/drawing/2014/main" id="{59DD59E4-8F7A-4FF4-9F7B-BE5B1895A834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6" name="PoljeZBesedilom 15">
          <a:extLst>
            <a:ext uri="{FF2B5EF4-FFF2-40B4-BE49-F238E27FC236}">
              <a16:creationId xmlns:a16="http://schemas.microsoft.com/office/drawing/2014/main" id="{FFD1C255-FF4B-4B9B-B41A-2DFC1B10E95D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7" name="PoljeZBesedilom 16">
          <a:extLst>
            <a:ext uri="{FF2B5EF4-FFF2-40B4-BE49-F238E27FC236}">
              <a16:creationId xmlns:a16="http://schemas.microsoft.com/office/drawing/2014/main" id="{E534A6C8-1CD3-4796-A25B-4FEF0AC007D3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8" name="PoljeZBesedilom 17">
          <a:extLst>
            <a:ext uri="{FF2B5EF4-FFF2-40B4-BE49-F238E27FC236}">
              <a16:creationId xmlns:a16="http://schemas.microsoft.com/office/drawing/2014/main" id="{61423F56-403D-43B2-B003-7E8E5D1D097C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9" name="PoljeZBesedilom 18">
          <a:extLst>
            <a:ext uri="{FF2B5EF4-FFF2-40B4-BE49-F238E27FC236}">
              <a16:creationId xmlns:a16="http://schemas.microsoft.com/office/drawing/2014/main" id="{57EE8857-731F-4C17-BF62-3FD8692D82C6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20" name="PoljeZBesedilom 19">
          <a:extLst>
            <a:ext uri="{FF2B5EF4-FFF2-40B4-BE49-F238E27FC236}">
              <a16:creationId xmlns:a16="http://schemas.microsoft.com/office/drawing/2014/main" id="{B8E87083-FB78-4BEF-8AA8-89F2D2E43301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21" name="PoljeZBesedilom 20">
          <a:extLst>
            <a:ext uri="{FF2B5EF4-FFF2-40B4-BE49-F238E27FC236}">
              <a16:creationId xmlns:a16="http://schemas.microsoft.com/office/drawing/2014/main" id="{873CDF65-5B8C-4496-ADBF-5E0CB851FC22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22" name="PoljeZBesedilom 21">
          <a:extLst>
            <a:ext uri="{FF2B5EF4-FFF2-40B4-BE49-F238E27FC236}">
              <a16:creationId xmlns:a16="http://schemas.microsoft.com/office/drawing/2014/main" id="{5A7EC9E9-77CC-4B89-A2D4-B0402E9F1E4D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23" name="PoljeZBesedilom 22">
          <a:extLst>
            <a:ext uri="{FF2B5EF4-FFF2-40B4-BE49-F238E27FC236}">
              <a16:creationId xmlns:a16="http://schemas.microsoft.com/office/drawing/2014/main" id="{F1E1B8CD-3180-4BF2-84EE-65D87AED0E0E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24" name="PoljeZBesedilom 23">
          <a:extLst>
            <a:ext uri="{FF2B5EF4-FFF2-40B4-BE49-F238E27FC236}">
              <a16:creationId xmlns:a16="http://schemas.microsoft.com/office/drawing/2014/main" id="{CAE1C7B3-53C1-4B5D-B418-8ABD9793A1B0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25" name="PoljeZBesedilom 24">
          <a:extLst>
            <a:ext uri="{FF2B5EF4-FFF2-40B4-BE49-F238E27FC236}">
              <a16:creationId xmlns:a16="http://schemas.microsoft.com/office/drawing/2014/main" id="{F646F272-8E79-4F17-9898-A3E6EAEC6076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26" name="PoljeZBesedilom 25">
          <a:extLst>
            <a:ext uri="{FF2B5EF4-FFF2-40B4-BE49-F238E27FC236}">
              <a16:creationId xmlns:a16="http://schemas.microsoft.com/office/drawing/2014/main" id="{AD3CBBB8-A1F7-4623-B9F9-F6CF1F86555A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27" name="PoljeZBesedilom 26">
          <a:extLst>
            <a:ext uri="{FF2B5EF4-FFF2-40B4-BE49-F238E27FC236}">
              <a16:creationId xmlns:a16="http://schemas.microsoft.com/office/drawing/2014/main" id="{03F12AF3-4DA9-4062-930A-BEDDC6FF1C8C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28" name="PoljeZBesedilom 27">
          <a:extLst>
            <a:ext uri="{FF2B5EF4-FFF2-40B4-BE49-F238E27FC236}">
              <a16:creationId xmlns:a16="http://schemas.microsoft.com/office/drawing/2014/main" id="{14348BF4-0699-47D0-BDDE-FAA6C5CE12BC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29" name="PoljeZBesedilom 28">
          <a:extLst>
            <a:ext uri="{FF2B5EF4-FFF2-40B4-BE49-F238E27FC236}">
              <a16:creationId xmlns:a16="http://schemas.microsoft.com/office/drawing/2014/main" id="{26476F14-0369-45E2-AFB6-C5843AE9BB16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30" name="PoljeZBesedilom 29">
          <a:extLst>
            <a:ext uri="{FF2B5EF4-FFF2-40B4-BE49-F238E27FC236}">
              <a16:creationId xmlns:a16="http://schemas.microsoft.com/office/drawing/2014/main" id="{A3CACA85-F652-40BD-A92F-65EBEDAE2574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31" name="PoljeZBesedilom 30">
          <a:extLst>
            <a:ext uri="{FF2B5EF4-FFF2-40B4-BE49-F238E27FC236}">
              <a16:creationId xmlns:a16="http://schemas.microsoft.com/office/drawing/2014/main" id="{AE15DCAE-5A18-4186-81A1-1299F0E31910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32" name="PoljeZBesedilom 31">
          <a:extLst>
            <a:ext uri="{FF2B5EF4-FFF2-40B4-BE49-F238E27FC236}">
              <a16:creationId xmlns:a16="http://schemas.microsoft.com/office/drawing/2014/main" id="{15EEB1BA-1A7D-4328-92D8-17BB5E395969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33" name="PoljeZBesedilom 32">
          <a:extLst>
            <a:ext uri="{FF2B5EF4-FFF2-40B4-BE49-F238E27FC236}">
              <a16:creationId xmlns:a16="http://schemas.microsoft.com/office/drawing/2014/main" id="{325F4283-0ADF-42A6-B4C1-05A0EC89303B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34" name="PoljeZBesedilom 33">
          <a:extLst>
            <a:ext uri="{FF2B5EF4-FFF2-40B4-BE49-F238E27FC236}">
              <a16:creationId xmlns:a16="http://schemas.microsoft.com/office/drawing/2014/main" id="{0814EB0B-F88D-4DAD-9416-6A54F0CEB39B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35" name="PoljeZBesedilom 34">
          <a:extLst>
            <a:ext uri="{FF2B5EF4-FFF2-40B4-BE49-F238E27FC236}">
              <a16:creationId xmlns:a16="http://schemas.microsoft.com/office/drawing/2014/main" id="{5E2B333B-9BF7-41EF-B488-45BA1891BE3C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36" name="PoljeZBesedilom 35">
          <a:extLst>
            <a:ext uri="{FF2B5EF4-FFF2-40B4-BE49-F238E27FC236}">
              <a16:creationId xmlns:a16="http://schemas.microsoft.com/office/drawing/2014/main" id="{9C05C5C8-D63F-4CCD-9A19-5CA2C11272C7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37" name="PoljeZBesedilom 36">
          <a:extLst>
            <a:ext uri="{FF2B5EF4-FFF2-40B4-BE49-F238E27FC236}">
              <a16:creationId xmlns:a16="http://schemas.microsoft.com/office/drawing/2014/main" id="{CEFDC1BC-6575-4F97-A927-E61BF907643E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38" name="PoljeZBesedilom 37">
          <a:extLst>
            <a:ext uri="{FF2B5EF4-FFF2-40B4-BE49-F238E27FC236}">
              <a16:creationId xmlns:a16="http://schemas.microsoft.com/office/drawing/2014/main" id="{9C36C6F7-CBA7-4D5A-BB4C-5BC988333A17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39" name="PoljeZBesedilom 38">
          <a:extLst>
            <a:ext uri="{FF2B5EF4-FFF2-40B4-BE49-F238E27FC236}">
              <a16:creationId xmlns:a16="http://schemas.microsoft.com/office/drawing/2014/main" id="{F73C18E9-120B-4F62-84D5-0E95BAE0E761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40" name="PoljeZBesedilom 39">
          <a:extLst>
            <a:ext uri="{FF2B5EF4-FFF2-40B4-BE49-F238E27FC236}">
              <a16:creationId xmlns:a16="http://schemas.microsoft.com/office/drawing/2014/main" id="{B7CC5B48-9B1B-4FB5-A55E-FBDD71CA20E6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41" name="PoljeZBesedilom 40">
          <a:extLst>
            <a:ext uri="{FF2B5EF4-FFF2-40B4-BE49-F238E27FC236}">
              <a16:creationId xmlns:a16="http://schemas.microsoft.com/office/drawing/2014/main" id="{2EED08DD-0085-437C-ADF5-BE8A256CDFE5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42" name="PoljeZBesedilom 41">
          <a:extLst>
            <a:ext uri="{FF2B5EF4-FFF2-40B4-BE49-F238E27FC236}">
              <a16:creationId xmlns:a16="http://schemas.microsoft.com/office/drawing/2014/main" id="{DFDE8213-52F4-47BE-BD0E-CEB6AD4EC5C3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43" name="PoljeZBesedilom 42">
          <a:extLst>
            <a:ext uri="{FF2B5EF4-FFF2-40B4-BE49-F238E27FC236}">
              <a16:creationId xmlns:a16="http://schemas.microsoft.com/office/drawing/2014/main" id="{BAA99FD7-A572-43CB-BBE0-D81065416A0A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44" name="PoljeZBesedilom 43">
          <a:extLst>
            <a:ext uri="{FF2B5EF4-FFF2-40B4-BE49-F238E27FC236}">
              <a16:creationId xmlns:a16="http://schemas.microsoft.com/office/drawing/2014/main" id="{1AAB1E5F-2D9B-46F7-85CD-411F152AA185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45" name="PoljeZBesedilom 44">
          <a:extLst>
            <a:ext uri="{FF2B5EF4-FFF2-40B4-BE49-F238E27FC236}">
              <a16:creationId xmlns:a16="http://schemas.microsoft.com/office/drawing/2014/main" id="{78CFAB14-921B-4560-B5C4-36BADD27AB4D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46" name="PoljeZBesedilom 45">
          <a:extLst>
            <a:ext uri="{FF2B5EF4-FFF2-40B4-BE49-F238E27FC236}">
              <a16:creationId xmlns:a16="http://schemas.microsoft.com/office/drawing/2014/main" id="{3F603CE8-BC8F-4B38-B85A-ED201022EFCD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47" name="PoljeZBesedilom 46">
          <a:extLst>
            <a:ext uri="{FF2B5EF4-FFF2-40B4-BE49-F238E27FC236}">
              <a16:creationId xmlns:a16="http://schemas.microsoft.com/office/drawing/2014/main" id="{9AB5BD05-DC7C-4CB3-AF68-D8AB95AF90D1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48" name="PoljeZBesedilom 47">
          <a:extLst>
            <a:ext uri="{FF2B5EF4-FFF2-40B4-BE49-F238E27FC236}">
              <a16:creationId xmlns:a16="http://schemas.microsoft.com/office/drawing/2014/main" id="{2916B5FD-246A-4B85-BA2A-28C93C6869FD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49" name="PoljeZBesedilom 48">
          <a:extLst>
            <a:ext uri="{FF2B5EF4-FFF2-40B4-BE49-F238E27FC236}">
              <a16:creationId xmlns:a16="http://schemas.microsoft.com/office/drawing/2014/main" id="{91CEF423-55E2-4243-A453-2FF253096CBD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50" name="PoljeZBesedilom 49">
          <a:extLst>
            <a:ext uri="{FF2B5EF4-FFF2-40B4-BE49-F238E27FC236}">
              <a16:creationId xmlns:a16="http://schemas.microsoft.com/office/drawing/2014/main" id="{7DDD0965-CAEF-4B7F-BCD9-E58DFF30F0AE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51" name="PoljeZBesedilom 50">
          <a:extLst>
            <a:ext uri="{FF2B5EF4-FFF2-40B4-BE49-F238E27FC236}">
              <a16:creationId xmlns:a16="http://schemas.microsoft.com/office/drawing/2014/main" id="{B64DC2F4-D3D0-48A0-8828-6E0511C450E4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52" name="PoljeZBesedilom 51">
          <a:extLst>
            <a:ext uri="{FF2B5EF4-FFF2-40B4-BE49-F238E27FC236}">
              <a16:creationId xmlns:a16="http://schemas.microsoft.com/office/drawing/2014/main" id="{DFCC989C-152A-42B4-AC7E-9ED6AA1E1D9B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53" name="PoljeZBesedilom 52">
          <a:extLst>
            <a:ext uri="{FF2B5EF4-FFF2-40B4-BE49-F238E27FC236}">
              <a16:creationId xmlns:a16="http://schemas.microsoft.com/office/drawing/2014/main" id="{64A84895-0D9D-458A-BC63-BDF338EAC933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54" name="PoljeZBesedilom 53">
          <a:extLst>
            <a:ext uri="{FF2B5EF4-FFF2-40B4-BE49-F238E27FC236}">
              <a16:creationId xmlns:a16="http://schemas.microsoft.com/office/drawing/2014/main" id="{957AF574-208E-4759-A5B8-8A715F7C074C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55" name="PoljeZBesedilom 54">
          <a:extLst>
            <a:ext uri="{FF2B5EF4-FFF2-40B4-BE49-F238E27FC236}">
              <a16:creationId xmlns:a16="http://schemas.microsoft.com/office/drawing/2014/main" id="{7939728F-713C-4A8B-A37D-C171EFDC717E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56" name="PoljeZBesedilom 55">
          <a:extLst>
            <a:ext uri="{FF2B5EF4-FFF2-40B4-BE49-F238E27FC236}">
              <a16:creationId xmlns:a16="http://schemas.microsoft.com/office/drawing/2014/main" id="{17431CDD-FE55-4B8A-AAD4-7505F9C4623A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57" name="PoljeZBesedilom 56">
          <a:extLst>
            <a:ext uri="{FF2B5EF4-FFF2-40B4-BE49-F238E27FC236}">
              <a16:creationId xmlns:a16="http://schemas.microsoft.com/office/drawing/2014/main" id="{5D856DDF-8078-4613-9677-6A4898D23D25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58" name="PoljeZBesedilom 57">
          <a:extLst>
            <a:ext uri="{FF2B5EF4-FFF2-40B4-BE49-F238E27FC236}">
              <a16:creationId xmlns:a16="http://schemas.microsoft.com/office/drawing/2014/main" id="{CC59DDBF-A956-44E1-9564-E144D04F7953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59" name="PoljeZBesedilom 58">
          <a:extLst>
            <a:ext uri="{FF2B5EF4-FFF2-40B4-BE49-F238E27FC236}">
              <a16:creationId xmlns:a16="http://schemas.microsoft.com/office/drawing/2014/main" id="{A4A80C50-2312-4BE1-A691-631D2038DF82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60" name="PoljeZBesedilom 59">
          <a:extLst>
            <a:ext uri="{FF2B5EF4-FFF2-40B4-BE49-F238E27FC236}">
              <a16:creationId xmlns:a16="http://schemas.microsoft.com/office/drawing/2014/main" id="{8D4D1D78-56F9-44D2-B3D2-8B8EB9276F05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61" name="PoljeZBesedilom 60">
          <a:extLst>
            <a:ext uri="{FF2B5EF4-FFF2-40B4-BE49-F238E27FC236}">
              <a16:creationId xmlns:a16="http://schemas.microsoft.com/office/drawing/2014/main" id="{71F5242F-0DFB-4429-9303-141FE8183D03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62" name="PoljeZBesedilom 61">
          <a:extLst>
            <a:ext uri="{FF2B5EF4-FFF2-40B4-BE49-F238E27FC236}">
              <a16:creationId xmlns:a16="http://schemas.microsoft.com/office/drawing/2014/main" id="{6A04022C-9E30-458D-8BAC-E09A11F780E4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63" name="PoljeZBesedilom 62">
          <a:extLst>
            <a:ext uri="{FF2B5EF4-FFF2-40B4-BE49-F238E27FC236}">
              <a16:creationId xmlns:a16="http://schemas.microsoft.com/office/drawing/2014/main" id="{2F737DE9-B904-4427-9ADD-B12FEE407D8C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64" name="PoljeZBesedilom 63">
          <a:extLst>
            <a:ext uri="{FF2B5EF4-FFF2-40B4-BE49-F238E27FC236}">
              <a16:creationId xmlns:a16="http://schemas.microsoft.com/office/drawing/2014/main" id="{5FCBA779-9C59-4455-A418-0358CDBAD8EF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65" name="PoljeZBesedilom 64">
          <a:extLst>
            <a:ext uri="{FF2B5EF4-FFF2-40B4-BE49-F238E27FC236}">
              <a16:creationId xmlns:a16="http://schemas.microsoft.com/office/drawing/2014/main" id="{0B02F92F-D895-4352-BF47-A489BA57FEDA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66" name="PoljeZBesedilom 65">
          <a:extLst>
            <a:ext uri="{FF2B5EF4-FFF2-40B4-BE49-F238E27FC236}">
              <a16:creationId xmlns:a16="http://schemas.microsoft.com/office/drawing/2014/main" id="{645E8A8E-D1B1-4342-8118-394B4EB73961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67" name="PoljeZBesedilom 66">
          <a:extLst>
            <a:ext uri="{FF2B5EF4-FFF2-40B4-BE49-F238E27FC236}">
              <a16:creationId xmlns:a16="http://schemas.microsoft.com/office/drawing/2014/main" id="{EA183E16-911D-4C66-BEDE-F5E3F2C61581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68" name="PoljeZBesedilom 67">
          <a:extLst>
            <a:ext uri="{FF2B5EF4-FFF2-40B4-BE49-F238E27FC236}">
              <a16:creationId xmlns:a16="http://schemas.microsoft.com/office/drawing/2014/main" id="{65247A07-2C2E-4AA2-B201-DCF5332F73B6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69" name="PoljeZBesedilom 68">
          <a:extLst>
            <a:ext uri="{FF2B5EF4-FFF2-40B4-BE49-F238E27FC236}">
              <a16:creationId xmlns:a16="http://schemas.microsoft.com/office/drawing/2014/main" id="{8F32AB8F-96E4-43B0-BC22-DBF26019310E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70" name="PoljeZBesedilom 69">
          <a:extLst>
            <a:ext uri="{FF2B5EF4-FFF2-40B4-BE49-F238E27FC236}">
              <a16:creationId xmlns:a16="http://schemas.microsoft.com/office/drawing/2014/main" id="{F88D2E35-82EF-4125-BEB2-0CEA64A71191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71" name="PoljeZBesedilom 70">
          <a:extLst>
            <a:ext uri="{FF2B5EF4-FFF2-40B4-BE49-F238E27FC236}">
              <a16:creationId xmlns:a16="http://schemas.microsoft.com/office/drawing/2014/main" id="{9D05CD80-F41C-44C7-BABB-FEF1C86F718B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72" name="PoljeZBesedilom 71">
          <a:extLst>
            <a:ext uri="{FF2B5EF4-FFF2-40B4-BE49-F238E27FC236}">
              <a16:creationId xmlns:a16="http://schemas.microsoft.com/office/drawing/2014/main" id="{CDDD6F8D-94B2-4AF2-BDE0-079ECB4CE870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73" name="PoljeZBesedilom 72">
          <a:extLst>
            <a:ext uri="{FF2B5EF4-FFF2-40B4-BE49-F238E27FC236}">
              <a16:creationId xmlns:a16="http://schemas.microsoft.com/office/drawing/2014/main" id="{CB2B1FFB-1624-45E6-8DB8-151BD1763FA3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74" name="PoljeZBesedilom 73">
          <a:extLst>
            <a:ext uri="{FF2B5EF4-FFF2-40B4-BE49-F238E27FC236}">
              <a16:creationId xmlns:a16="http://schemas.microsoft.com/office/drawing/2014/main" id="{65082914-977B-48AA-9A61-D2FA8D8512E3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75" name="PoljeZBesedilom 74">
          <a:extLst>
            <a:ext uri="{FF2B5EF4-FFF2-40B4-BE49-F238E27FC236}">
              <a16:creationId xmlns:a16="http://schemas.microsoft.com/office/drawing/2014/main" id="{393115C4-1F50-409D-B9D4-A4CA49F40381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76" name="PoljeZBesedilom 75">
          <a:extLst>
            <a:ext uri="{FF2B5EF4-FFF2-40B4-BE49-F238E27FC236}">
              <a16:creationId xmlns:a16="http://schemas.microsoft.com/office/drawing/2014/main" id="{1004305F-F22C-4D53-B3A5-B69D2E9DB8B5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77" name="PoljeZBesedilom 76">
          <a:extLst>
            <a:ext uri="{FF2B5EF4-FFF2-40B4-BE49-F238E27FC236}">
              <a16:creationId xmlns:a16="http://schemas.microsoft.com/office/drawing/2014/main" id="{BEA64401-DD81-4EB0-B9FE-517A1A7C935A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78" name="PoljeZBesedilom 77">
          <a:extLst>
            <a:ext uri="{FF2B5EF4-FFF2-40B4-BE49-F238E27FC236}">
              <a16:creationId xmlns:a16="http://schemas.microsoft.com/office/drawing/2014/main" id="{D90E59FB-1552-40F9-A0D5-6932C58918C0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79" name="PoljeZBesedilom 78">
          <a:extLst>
            <a:ext uri="{FF2B5EF4-FFF2-40B4-BE49-F238E27FC236}">
              <a16:creationId xmlns:a16="http://schemas.microsoft.com/office/drawing/2014/main" id="{CC2B17A6-8A6F-4A03-B8FA-2CFFD42270FC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80" name="PoljeZBesedilom 79">
          <a:extLst>
            <a:ext uri="{FF2B5EF4-FFF2-40B4-BE49-F238E27FC236}">
              <a16:creationId xmlns:a16="http://schemas.microsoft.com/office/drawing/2014/main" id="{FD293889-81F3-43E0-93FA-43649FF1E78F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81" name="PoljeZBesedilom 80">
          <a:extLst>
            <a:ext uri="{FF2B5EF4-FFF2-40B4-BE49-F238E27FC236}">
              <a16:creationId xmlns:a16="http://schemas.microsoft.com/office/drawing/2014/main" id="{C013D306-E64B-43A0-9C9F-C6200B6E29FB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82" name="PoljeZBesedilom 81">
          <a:extLst>
            <a:ext uri="{FF2B5EF4-FFF2-40B4-BE49-F238E27FC236}">
              <a16:creationId xmlns:a16="http://schemas.microsoft.com/office/drawing/2014/main" id="{31B8C908-E033-437F-9B17-A17DFAC4F74B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83" name="PoljeZBesedilom 82">
          <a:extLst>
            <a:ext uri="{FF2B5EF4-FFF2-40B4-BE49-F238E27FC236}">
              <a16:creationId xmlns:a16="http://schemas.microsoft.com/office/drawing/2014/main" id="{1BD84C59-1AED-4040-99A3-ED291B203DB4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84" name="PoljeZBesedilom 83">
          <a:extLst>
            <a:ext uri="{FF2B5EF4-FFF2-40B4-BE49-F238E27FC236}">
              <a16:creationId xmlns:a16="http://schemas.microsoft.com/office/drawing/2014/main" id="{518EE9DD-575F-4788-9469-789D419DFACC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85" name="PoljeZBesedilom 84">
          <a:extLst>
            <a:ext uri="{FF2B5EF4-FFF2-40B4-BE49-F238E27FC236}">
              <a16:creationId xmlns:a16="http://schemas.microsoft.com/office/drawing/2014/main" id="{762D6509-D4B5-48FD-A401-CE991020BDF6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86" name="PoljeZBesedilom 85">
          <a:extLst>
            <a:ext uri="{FF2B5EF4-FFF2-40B4-BE49-F238E27FC236}">
              <a16:creationId xmlns:a16="http://schemas.microsoft.com/office/drawing/2014/main" id="{A3E51643-454E-432C-AC7C-95CFD4EF0FB5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87" name="PoljeZBesedilom 86">
          <a:extLst>
            <a:ext uri="{FF2B5EF4-FFF2-40B4-BE49-F238E27FC236}">
              <a16:creationId xmlns:a16="http://schemas.microsoft.com/office/drawing/2014/main" id="{0B2BC590-4EF9-414A-8D0B-38BBE52DA413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88" name="PoljeZBesedilom 87">
          <a:extLst>
            <a:ext uri="{FF2B5EF4-FFF2-40B4-BE49-F238E27FC236}">
              <a16:creationId xmlns:a16="http://schemas.microsoft.com/office/drawing/2014/main" id="{F74316DB-2552-449F-B8FD-09008D26EF5B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89" name="PoljeZBesedilom 88">
          <a:extLst>
            <a:ext uri="{FF2B5EF4-FFF2-40B4-BE49-F238E27FC236}">
              <a16:creationId xmlns:a16="http://schemas.microsoft.com/office/drawing/2014/main" id="{C62301CF-339A-4FA3-9BBB-5FD225253ACC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90" name="PoljeZBesedilom 89">
          <a:extLst>
            <a:ext uri="{FF2B5EF4-FFF2-40B4-BE49-F238E27FC236}">
              <a16:creationId xmlns:a16="http://schemas.microsoft.com/office/drawing/2014/main" id="{BF803F63-CFC5-412A-BF5B-5087130C2563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91" name="PoljeZBesedilom 90">
          <a:extLst>
            <a:ext uri="{FF2B5EF4-FFF2-40B4-BE49-F238E27FC236}">
              <a16:creationId xmlns:a16="http://schemas.microsoft.com/office/drawing/2014/main" id="{41B78D2B-8578-4F6C-A683-37CDC3BB06F6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92" name="PoljeZBesedilom 91">
          <a:extLst>
            <a:ext uri="{FF2B5EF4-FFF2-40B4-BE49-F238E27FC236}">
              <a16:creationId xmlns:a16="http://schemas.microsoft.com/office/drawing/2014/main" id="{DEF55845-37ED-4CBA-B462-E50405D34A02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93" name="PoljeZBesedilom 92">
          <a:extLst>
            <a:ext uri="{FF2B5EF4-FFF2-40B4-BE49-F238E27FC236}">
              <a16:creationId xmlns:a16="http://schemas.microsoft.com/office/drawing/2014/main" id="{F4AD7313-7A83-4032-B48B-BCF93C5671B0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94" name="PoljeZBesedilom 93">
          <a:extLst>
            <a:ext uri="{FF2B5EF4-FFF2-40B4-BE49-F238E27FC236}">
              <a16:creationId xmlns:a16="http://schemas.microsoft.com/office/drawing/2014/main" id="{70AFB3CB-013E-403E-A00A-60DC61EB7439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95" name="PoljeZBesedilom 94">
          <a:extLst>
            <a:ext uri="{FF2B5EF4-FFF2-40B4-BE49-F238E27FC236}">
              <a16:creationId xmlns:a16="http://schemas.microsoft.com/office/drawing/2014/main" id="{EAB656C9-98CE-41A8-B2B1-586A8732664D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96" name="PoljeZBesedilom 95">
          <a:extLst>
            <a:ext uri="{FF2B5EF4-FFF2-40B4-BE49-F238E27FC236}">
              <a16:creationId xmlns:a16="http://schemas.microsoft.com/office/drawing/2014/main" id="{198D8924-EA19-4791-A494-B606798B0A98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97" name="PoljeZBesedilom 96">
          <a:extLst>
            <a:ext uri="{FF2B5EF4-FFF2-40B4-BE49-F238E27FC236}">
              <a16:creationId xmlns:a16="http://schemas.microsoft.com/office/drawing/2014/main" id="{F1C1D1F1-CF3C-4F16-ACFC-43DA4CE63B27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98" name="PoljeZBesedilom 97">
          <a:extLst>
            <a:ext uri="{FF2B5EF4-FFF2-40B4-BE49-F238E27FC236}">
              <a16:creationId xmlns:a16="http://schemas.microsoft.com/office/drawing/2014/main" id="{EAD8BBFE-7A6E-4EC6-81D5-98F520CC46EC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99" name="PoljeZBesedilom 98">
          <a:extLst>
            <a:ext uri="{FF2B5EF4-FFF2-40B4-BE49-F238E27FC236}">
              <a16:creationId xmlns:a16="http://schemas.microsoft.com/office/drawing/2014/main" id="{6B81E27A-8230-407C-B68E-09EC640A792E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00" name="PoljeZBesedilom 99">
          <a:extLst>
            <a:ext uri="{FF2B5EF4-FFF2-40B4-BE49-F238E27FC236}">
              <a16:creationId xmlns:a16="http://schemas.microsoft.com/office/drawing/2014/main" id="{9A3D46F9-4B50-448B-A117-3D02D7C4ED96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01" name="PoljeZBesedilom 100">
          <a:extLst>
            <a:ext uri="{FF2B5EF4-FFF2-40B4-BE49-F238E27FC236}">
              <a16:creationId xmlns:a16="http://schemas.microsoft.com/office/drawing/2014/main" id="{CEA63DBC-A3CF-44FB-9AB9-1C08ACA1312F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02" name="PoljeZBesedilom 101">
          <a:extLst>
            <a:ext uri="{FF2B5EF4-FFF2-40B4-BE49-F238E27FC236}">
              <a16:creationId xmlns:a16="http://schemas.microsoft.com/office/drawing/2014/main" id="{82317B3C-BFBB-4BCF-AD0D-4514F87D1778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03" name="PoljeZBesedilom 102">
          <a:extLst>
            <a:ext uri="{FF2B5EF4-FFF2-40B4-BE49-F238E27FC236}">
              <a16:creationId xmlns:a16="http://schemas.microsoft.com/office/drawing/2014/main" id="{4C57D3AF-095E-4580-9CAA-E1B3058E350A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04" name="PoljeZBesedilom 103">
          <a:extLst>
            <a:ext uri="{FF2B5EF4-FFF2-40B4-BE49-F238E27FC236}">
              <a16:creationId xmlns:a16="http://schemas.microsoft.com/office/drawing/2014/main" id="{80AEB89C-3245-4D21-9A43-46723F467569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05" name="PoljeZBesedilom 104">
          <a:extLst>
            <a:ext uri="{FF2B5EF4-FFF2-40B4-BE49-F238E27FC236}">
              <a16:creationId xmlns:a16="http://schemas.microsoft.com/office/drawing/2014/main" id="{0580CF68-E4B1-4C3F-A778-BE91535D5024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06" name="PoljeZBesedilom 105">
          <a:extLst>
            <a:ext uri="{FF2B5EF4-FFF2-40B4-BE49-F238E27FC236}">
              <a16:creationId xmlns:a16="http://schemas.microsoft.com/office/drawing/2014/main" id="{B06E9FD7-A9F6-4F6D-B1D0-6452BC25E289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07" name="PoljeZBesedilom 106">
          <a:extLst>
            <a:ext uri="{FF2B5EF4-FFF2-40B4-BE49-F238E27FC236}">
              <a16:creationId xmlns:a16="http://schemas.microsoft.com/office/drawing/2014/main" id="{C3609C2F-79EA-47CC-945C-ECD91FFBB876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08" name="PoljeZBesedilom 107">
          <a:extLst>
            <a:ext uri="{FF2B5EF4-FFF2-40B4-BE49-F238E27FC236}">
              <a16:creationId xmlns:a16="http://schemas.microsoft.com/office/drawing/2014/main" id="{B6C85F41-69B3-484C-8F0F-A7146E806B4F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09" name="PoljeZBesedilom 108">
          <a:extLst>
            <a:ext uri="{FF2B5EF4-FFF2-40B4-BE49-F238E27FC236}">
              <a16:creationId xmlns:a16="http://schemas.microsoft.com/office/drawing/2014/main" id="{7E27847B-1FD4-4EE4-85F6-807F9A3BB5EA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10" name="PoljeZBesedilom 109">
          <a:extLst>
            <a:ext uri="{FF2B5EF4-FFF2-40B4-BE49-F238E27FC236}">
              <a16:creationId xmlns:a16="http://schemas.microsoft.com/office/drawing/2014/main" id="{3BD297BD-B2D9-4F63-947C-9EA4526ADC68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11" name="PoljeZBesedilom 110">
          <a:extLst>
            <a:ext uri="{FF2B5EF4-FFF2-40B4-BE49-F238E27FC236}">
              <a16:creationId xmlns:a16="http://schemas.microsoft.com/office/drawing/2014/main" id="{B07D4E51-E36A-4888-A751-0234526A2AD4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12" name="PoljeZBesedilom 111">
          <a:extLst>
            <a:ext uri="{FF2B5EF4-FFF2-40B4-BE49-F238E27FC236}">
              <a16:creationId xmlns:a16="http://schemas.microsoft.com/office/drawing/2014/main" id="{77DB6E40-AC66-4D33-AC76-FF9001BD7E28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13" name="PoljeZBesedilom 112">
          <a:extLst>
            <a:ext uri="{FF2B5EF4-FFF2-40B4-BE49-F238E27FC236}">
              <a16:creationId xmlns:a16="http://schemas.microsoft.com/office/drawing/2014/main" id="{039D0968-E77D-4512-A1A7-F78B3C398AB3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14" name="PoljeZBesedilom 113">
          <a:extLst>
            <a:ext uri="{FF2B5EF4-FFF2-40B4-BE49-F238E27FC236}">
              <a16:creationId xmlns:a16="http://schemas.microsoft.com/office/drawing/2014/main" id="{F15426F0-7BB7-47D0-B73D-D0F8B8D1FED2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15" name="PoljeZBesedilom 114">
          <a:extLst>
            <a:ext uri="{FF2B5EF4-FFF2-40B4-BE49-F238E27FC236}">
              <a16:creationId xmlns:a16="http://schemas.microsoft.com/office/drawing/2014/main" id="{034601FB-BF59-4D80-88B0-B58ACBEE7A95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16" name="PoljeZBesedilom 115">
          <a:extLst>
            <a:ext uri="{FF2B5EF4-FFF2-40B4-BE49-F238E27FC236}">
              <a16:creationId xmlns:a16="http://schemas.microsoft.com/office/drawing/2014/main" id="{25277EBE-B830-4DE5-81D1-409B23606677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17" name="PoljeZBesedilom 116">
          <a:extLst>
            <a:ext uri="{FF2B5EF4-FFF2-40B4-BE49-F238E27FC236}">
              <a16:creationId xmlns:a16="http://schemas.microsoft.com/office/drawing/2014/main" id="{ECE801D2-B8A6-4B8F-A73A-2622FE0A9291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18" name="PoljeZBesedilom 117">
          <a:extLst>
            <a:ext uri="{FF2B5EF4-FFF2-40B4-BE49-F238E27FC236}">
              <a16:creationId xmlns:a16="http://schemas.microsoft.com/office/drawing/2014/main" id="{187B4259-A25F-4CD1-BD31-7FF6E00963A4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19" name="PoljeZBesedilom 118">
          <a:extLst>
            <a:ext uri="{FF2B5EF4-FFF2-40B4-BE49-F238E27FC236}">
              <a16:creationId xmlns:a16="http://schemas.microsoft.com/office/drawing/2014/main" id="{6CCB4E32-27AF-421A-8475-C0A475D46479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20" name="PoljeZBesedilom 119">
          <a:extLst>
            <a:ext uri="{FF2B5EF4-FFF2-40B4-BE49-F238E27FC236}">
              <a16:creationId xmlns:a16="http://schemas.microsoft.com/office/drawing/2014/main" id="{AB205517-E539-4DD9-89B1-167662D73185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21" name="PoljeZBesedilom 120">
          <a:extLst>
            <a:ext uri="{FF2B5EF4-FFF2-40B4-BE49-F238E27FC236}">
              <a16:creationId xmlns:a16="http://schemas.microsoft.com/office/drawing/2014/main" id="{754EEDEF-7F66-4BF3-BE4E-7F85E6C02925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22" name="PoljeZBesedilom 121">
          <a:extLst>
            <a:ext uri="{FF2B5EF4-FFF2-40B4-BE49-F238E27FC236}">
              <a16:creationId xmlns:a16="http://schemas.microsoft.com/office/drawing/2014/main" id="{99C88468-DA7E-4FB6-B172-AFA00F61676E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23" name="PoljeZBesedilom 122">
          <a:extLst>
            <a:ext uri="{FF2B5EF4-FFF2-40B4-BE49-F238E27FC236}">
              <a16:creationId xmlns:a16="http://schemas.microsoft.com/office/drawing/2014/main" id="{46DE4CF2-E4B4-4BA1-B568-962BF28C3267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24" name="PoljeZBesedilom 123">
          <a:extLst>
            <a:ext uri="{FF2B5EF4-FFF2-40B4-BE49-F238E27FC236}">
              <a16:creationId xmlns:a16="http://schemas.microsoft.com/office/drawing/2014/main" id="{EE3A53B5-AEFD-4B06-AB3D-A9D13DF53636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25" name="PoljeZBesedilom 124">
          <a:extLst>
            <a:ext uri="{FF2B5EF4-FFF2-40B4-BE49-F238E27FC236}">
              <a16:creationId xmlns:a16="http://schemas.microsoft.com/office/drawing/2014/main" id="{C3E35E57-49C1-4A3E-96AA-10D20FA40305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26" name="PoljeZBesedilom 125">
          <a:extLst>
            <a:ext uri="{FF2B5EF4-FFF2-40B4-BE49-F238E27FC236}">
              <a16:creationId xmlns:a16="http://schemas.microsoft.com/office/drawing/2014/main" id="{B85E7434-33A0-445B-A91C-9248B1FFBF64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27" name="PoljeZBesedilom 126">
          <a:extLst>
            <a:ext uri="{FF2B5EF4-FFF2-40B4-BE49-F238E27FC236}">
              <a16:creationId xmlns:a16="http://schemas.microsoft.com/office/drawing/2014/main" id="{07BFD916-E6C8-4DCE-9564-BF7BE46950D0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28" name="PoljeZBesedilom 127">
          <a:extLst>
            <a:ext uri="{FF2B5EF4-FFF2-40B4-BE49-F238E27FC236}">
              <a16:creationId xmlns:a16="http://schemas.microsoft.com/office/drawing/2014/main" id="{A528E8F9-AE9A-4178-B917-25216B6F2320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29" name="PoljeZBesedilom 128">
          <a:extLst>
            <a:ext uri="{FF2B5EF4-FFF2-40B4-BE49-F238E27FC236}">
              <a16:creationId xmlns:a16="http://schemas.microsoft.com/office/drawing/2014/main" id="{0BAC2947-6280-49C5-9F9E-68EEB53BD996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30" name="PoljeZBesedilom 129">
          <a:extLst>
            <a:ext uri="{FF2B5EF4-FFF2-40B4-BE49-F238E27FC236}">
              <a16:creationId xmlns:a16="http://schemas.microsoft.com/office/drawing/2014/main" id="{F9573532-57BA-405B-9E63-8D343DC65BAF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31" name="PoljeZBesedilom 130">
          <a:extLst>
            <a:ext uri="{FF2B5EF4-FFF2-40B4-BE49-F238E27FC236}">
              <a16:creationId xmlns:a16="http://schemas.microsoft.com/office/drawing/2014/main" id="{83280C09-F907-47E8-B721-B634798D6626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32" name="PoljeZBesedilom 131">
          <a:extLst>
            <a:ext uri="{FF2B5EF4-FFF2-40B4-BE49-F238E27FC236}">
              <a16:creationId xmlns:a16="http://schemas.microsoft.com/office/drawing/2014/main" id="{8661E264-0E9F-4D40-95AE-56C400492DA4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33" name="PoljeZBesedilom 132">
          <a:extLst>
            <a:ext uri="{FF2B5EF4-FFF2-40B4-BE49-F238E27FC236}">
              <a16:creationId xmlns:a16="http://schemas.microsoft.com/office/drawing/2014/main" id="{97E7F8B1-0846-410A-B987-FFE56152680C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34" name="PoljeZBesedilom 133">
          <a:extLst>
            <a:ext uri="{FF2B5EF4-FFF2-40B4-BE49-F238E27FC236}">
              <a16:creationId xmlns:a16="http://schemas.microsoft.com/office/drawing/2014/main" id="{F3B6501E-ED88-4781-9ABF-BF9818BBCF87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35" name="PoljeZBesedilom 134">
          <a:extLst>
            <a:ext uri="{FF2B5EF4-FFF2-40B4-BE49-F238E27FC236}">
              <a16:creationId xmlns:a16="http://schemas.microsoft.com/office/drawing/2014/main" id="{43B0A48A-3DE4-4CC3-B8AD-162C4DA8466E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36" name="PoljeZBesedilom 135">
          <a:extLst>
            <a:ext uri="{FF2B5EF4-FFF2-40B4-BE49-F238E27FC236}">
              <a16:creationId xmlns:a16="http://schemas.microsoft.com/office/drawing/2014/main" id="{3F828B12-2BB5-4398-92C5-833ADC71899A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37" name="PoljeZBesedilom 136">
          <a:extLst>
            <a:ext uri="{FF2B5EF4-FFF2-40B4-BE49-F238E27FC236}">
              <a16:creationId xmlns:a16="http://schemas.microsoft.com/office/drawing/2014/main" id="{8CA3288F-1A88-4BBB-98A1-26A3EE7A5463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38" name="PoljeZBesedilom 137">
          <a:extLst>
            <a:ext uri="{FF2B5EF4-FFF2-40B4-BE49-F238E27FC236}">
              <a16:creationId xmlns:a16="http://schemas.microsoft.com/office/drawing/2014/main" id="{E147ECAD-FEA6-47A0-ADA6-2FE96851BF2A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39" name="PoljeZBesedilom 138">
          <a:extLst>
            <a:ext uri="{FF2B5EF4-FFF2-40B4-BE49-F238E27FC236}">
              <a16:creationId xmlns:a16="http://schemas.microsoft.com/office/drawing/2014/main" id="{F9F1E332-5D0D-4215-AB8F-F9779D48CA3B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40" name="PoljeZBesedilom 139">
          <a:extLst>
            <a:ext uri="{FF2B5EF4-FFF2-40B4-BE49-F238E27FC236}">
              <a16:creationId xmlns:a16="http://schemas.microsoft.com/office/drawing/2014/main" id="{A39D5B86-853B-4933-8F5A-73E6B2A19547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41" name="PoljeZBesedilom 140">
          <a:extLst>
            <a:ext uri="{FF2B5EF4-FFF2-40B4-BE49-F238E27FC236}">
              <a16:creationId xmlns:a16="http://schemas.microsoft.com/office/drawing/2014/main" id="{5B176CC3-2286-4156-8EC6-26860730E31D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42" name="PoljeZBesedilom 141">
          <a:extLst>
            <a:ext uri="{FF2B5EF4-FFF2-40B4-BE49-F238E27FC236}">
              <a16:creationId xmlns:a16="http://schemas.microsoft.com/office/drawing/2014/main" id="{D05A2334-89D5-41F7-95FE-6D682ADD7961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43" name="PoljeZBesedilom 142">
          <a:extLst>
            <a:ext uri="{FF2B5EF4-FFF2-40B4-BE49-F238E27FC236}">
              <a16:creationId xmlns:a16="http://schemas.microsoft.com/office/drawing/2014/main" id="{6E22C68E-7267-4D57-AF86-409BAF5F8431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44" name="PoljeZBesedilom 143">
          <a:extLst>
            <a:ext uri="{FF2B5EF4-FFF2-40B4-BE49-F238E27FC236}">
              <a16:creationId xmlns:a16="http://schemas.microsoft.com/office/drawing/2014/main" id="{6969BBCB-A387-4094-A593-019E6FF1D703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45" name="PoljeZBesedilom 144">
          <a:extLst>
            <a:ext uri="{FF2B5EF4-FFF2-40B4-BE49-F238E27FC236}">
              <a16:creationId xmlns:a16="http://schemas.microsoft.com/office/drawing/2014/main" id="{85327E66-E3D7-41BA-AA69-4E291A60164B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46" name="PoljeZBesedilom 145">
          <a:extLst>
            <a:ext uri="{FF2B5EF4-FFF2-40B4-BE49-F238E27FC236}">
              <a16:creationId xmlns:a16="http://schemas.microsoft.com/office/drawing/2014/main" id="{8AA9C3DB-8012-4BA4-B038-92E12E1350D0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47" name="PoljeZBesedilom 146">
          <a:extLst>
            <a:ext uri="{FF2B5EF4-FFF2-40B4-BE49-F238E27FC236}">
              <a16:creationId xmlns:a16="http://schemas.microsoft.com/office/drawing/2014/main" id="{30E18749-3F6C-4C9C-804C-973458936ACC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48" name="PoljeZBesedilom 147">
          <a:extLst>
            <a:ext uri="{FF2B5EF4-FFF2-40B4-BE49-F238E27FC236}">
              <a16:creationId xmlns:a16="http://schemas.microsoft.com/office/drawing/2014/main" id="{051A0EFB-AD22-478B-896A-F572BF30ED2D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49" name="PoljeZBesedilom 148">
          <a:extLst>
            <a:ext uri="{FF2B5EF4-FFF2-40B4-BE49-F238E27FC236}">
              <a16:creationId xmlns:a16="http://schemas.microsoft.com/office/drawing/2014/main" id="{4ACFDCA5-F6FE-40F6-BA79-FBF9A128825D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50" name="PoljeZBesedilom 149">
          <a:extLst>
            <a:ext uri="{FF2B5EF4-FFF2-40B4-BE49-F238E27FC236}">
              <a16:creationId xmlns:a16="http://schemas.microsoft.com/office/drawing/2014/main" id="{39B0696E-2819-4964-A5C5-DF962F266AE4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51" name="PoljeZBesedilom 150">
          <a:extLst>
            <a:ext uri="{FF2B5EF4-FFF2-40B4-BE49-F238E27FC236}">
              <a16:creationId xmlns:a16="http://schemas.microsoft.com/office/drawing/2014/main" id="{F7B050C7-6C4B-4088-9F25-B5EFBD84707E}"/>
            </a:ext>
          </a:extLst>
        </xdr:cNvPr>
        <xdr:cNvSpPr txBox="1"/>
      </xdr:nvSpPr>
      <xdr:spPr>
        <a:xfrm>
          <a:off x="6002655" y="545851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52" name="PoljeZBesedilom 151">
          <a:extLst>
            <a:ext uri="{FF2B5EF4-FFF2-40B4-BE49-F238E27FC236}">
              <a16:creationId xmlns:a16="http://schemas.microsoft.com/office/drawing/2014/main" id="{30BDC1E4-3200-43F3-8EF6-B1226B8546C2}"/>
            </a:ext>
          </a:extLst>
        </xdr:cNvPr>
        <xdr:cNvSpPr txBox="1"/>
      </xdr:nvSpPr>
      <xdr:spPr>
        <a:xfrm>
          <a:off x="6002655" y="5458510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53" name="PoljeZBesedilom 152">
          <a:extLst>
            <a:ext uri="{FF2B5EF4-FFF2-40B4-BE49-F238E27FC236}">
              <a16:creationId xmlns:a16="http://schemas.microsoft.com/office/drawing/2014/main" id="{7BC09B70-0FF9-4DE4-AE89-A917ECB05B0E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54" name="PoljeZBesedilom 153">
          <a:extLst>
            <a:ext uri="{FF2B5EF4-FFF2-40B4-BE49-F238E27FC236}">
              <a16:creationId xmlns:a16="http://schemas.microsoft.com/office/drawing/2014/main" id="{9FF686AF-611C-40D0-B924-05F389DA60DE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55" name="PoljeZBesedilom 154">
          <a:extLst>
            <a:ext uri="{FF2B5EF4-FFF2-40B4-BE49-F238E27FC236}">
              <a16:creationId xmlns:a16="http://schemas.microsoft.com/office/drawing/2014/main" id="{5A24AAF1-8856-4BF0-997E-B602E95739CD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56" name="PoljeZBesedilom 155">
          <a:extLst>
            <a:ext uri="{FF2B5EF4-FFF2-40B4-BE49-F238E27FC236}">
              <a16:creationId xmlns:a16="http://schemas.microsoft.com/office/drawing/2014/main" id="{5977831C-D460-4F76-AD33-171A989D8A79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57" name="PoljeZBesedilom 156">
          <a:extLst>
            <a:ext uri="{FF2B5EF4-FFF2-40B4-BE49-F238E27FC236}">
              <a16:creationId xmlns:a16="http://schemas.microsoft.com/office/drawing/2014/main" id="{3F06AEFA-7E20-4B93-8D48-21D399789928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58" name="PoljeZBesedilom 157">
          <a:extLst>
            <a:ext uri="{FF2B5EF4-FFF2-40B4-BE49-F238E27FC236}">
              <a16:creationId xmlns:a16="http://schemas.microsoft.com/office/drawing/2014/main" id="{35355B7D-73CA-4994-9050-AB358BC033F5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59" name="PoljeZBesedilom 158">
          <a:extLst>
            <a:ext uri="{FF2B5EF4-FFF2-40B4-BE49-F238E27FC236}">
              <a16:creationId xmlns:a16="http://schemas.microsoft.com/office/drawing/2014/main" id="{AAF5ACDF-AF19-4AA5-B1C1-F0BD3B2D4616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60" name="PoljeZBesedilom 159">
          <a:extLst>
            <a:ext uri="{FF2B5EF4-FFF2-40B4-BE49-F238E27FC236}">
              <a16:creationId xmlns:a16="http://schemas.microsoft.com/office/drawing/2014/main" id="{B1B7006B-ED4F-4A27-8EDE-CE4DD14A10F1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61" name="PoljeZBesedilom 160">
          <a:extLst>
            <a:ext uri="{FF2B5EF4-FFF2-40B4-BE49-F238E27FC236}">
              <a16:creationId xmlns:a16="http://schemas.microsoft.com/office/drawing/2014/main" id="{F2262027-C08E-457A-ADB2-0EBEA97A8F2A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62" name="PoljeZBesedilom 161">
          <a:extLst>
            <a:ext uri="{FF2B5EF4-FFF2-40B4-BE49-F238E27FC236}">
              <a16:creationId xmlns:a16="http://schemas.microsoft.com/office/drawing/2014/main" id="{AC8DA622-91C7-4FE7-8C64-87A481138C64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63" name="PoljeZBesedilom 162">
          <a:extLst>
            <a:ext uri="{FF2B5EF4-FFF2-40B4-BE49-F238E27FC236}">
              <a16:creationId xmlns:a16="http://schemas.microsoft.com/office/drawing/2014/main" id="{B7E30ABD-791A-448F-B661-BD6E1C7787CA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64" name="PoljeZBesedilom 163">
          <a:extLst>
            <a:ext uri="{FF2B5EF4-FFF2-40B4-BE49-F238E27FC236}">
              <a16:creationId xmlns:a16="http://schemas.microsoft.com/office/drawing/2014/main" id="{F0260866-2B58-4FF5-ADA7-61DCF1BEF3AD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65" name="PoljeZBesedilom 164">
          <a:extLst>
            <a:ext uri="{FF2B5EF4-FFF2-40B4-BE49-F238E27FC236}">
              <a16:creationId xmlns:a16="http://schemas.microsoft.com/office/drawing/2014/main" id="{57DE764B-1910-4332-86B7-0604CDF69F8F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66" name="PoljeZBesedilom 165">
          <a:extLst>
            <a:ext uri="{FF2B5EF4-FFF2-40B4-BE49-F238E27FC236}">
              <a16:creationId xmlns:a16="http://schemas.microsoft.com/office/drawing/2014/main" id="{B5DA8533-F1CA-4BED-846A-F1AFAB351C92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67" name="PoljeZBesedilom 166">
          <a:extLst>
            <a:ext uri="{FF2B5EF4-FFF2-40B4-BE49-F238E27FC236}">
              <a16:creationId xmlns:a16="http://schemas.microsoft.com/office/drawing/2014/main" id="{6CEB8448-240D-46EB-877C-A5899B5DC7BD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68" name="PoljeZBesedilom 167">
          <a:extLst>
            <a:ext uri="{FF2B5EF4-FFF2-40B4-BE49-F238E27FC236}">
              <a16:creationId xmlns:a16="http://schemas.microsoft.com/office/drawing/2014/main" id="{AF21DF0D-9361-4C13-9912-4AC7162CE657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69" name="PoljeZBesedilom 168">
          <a:extLst>
            <a:ext uri="{FF2B5EF4-FFF2-40B4-BE49-F238E27FC236}">
              <a16:creationId xmlns:a16="http://schemas.microsoft.com/office/drawing/2014/main" id="{5A8A1C65-56F4-489B-BF66-ABC7395931DA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70" name="PoljeZBesedilom 169">
          <a:extLst>
            <a:ext uri="{FF2B5EF4-FFF2-40B4-BE49-F238E27FC236}">
              <a16:creationId xmlns:a16="http://schemas.microsoft.com/office/drawing/2014/main" id="{DDA9762C-8284-4C07-8E67-0F66C4059144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71" name="PoljeZBesedilom 170">
          <a:extLst>
            <a:ext uri="{FF2B5EF4-FFF2-40B4-BE49-F238E27FC236}">
              <a16:creationId xmlns:a16="http://schemas.microsoft.com/office/drawing/2014/main" id="{89862266-A166-4060-9761-E487458AFEE0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72" name="PoljeZBesedilom 171">
          <a:extLst>
            <a:ext uri="{FF2B5EF4-FFF2-40B4-BE49-F238E27FC236}">
              <a16:creationId xmlns:a16="http://schemas.microsoft.com/office/drawing/2014/main" id="{06509BBD-290F-42F3-8170-7B559B6CB4C5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73" name="PoljeZBesedilom 172">
          <a:extLst>
            <a:ext uri="{FF2B5EF4-FFF2-40B4-BE49-F238E27FC236}">
              <a16:creationId xmlns:a16="http://schemas.microsoft.com/office/drawing/2014/main" id="{CC88696B-239F-493D-9ED6-6F392FECC605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74" name="PoljeZBesedilom 173">
          <a:extLst>
            <a:ext uri="{FF2B5EF4-FFF2-40B4-BE49-F238E27FC236}">
              <a16:creationId xmlns:a16="http://schemas.microsoft.com/office/drawing/2014/main" id="{17241CDB-AC36-486F-ADA2-95FFA6B4FFBF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75" name="PoljeZBesedilom 174">
          <a:extLst>
            <a:ext uri="{FF2B5EF4-FFF2-40B4-BE49-F238E27FC236}">
              <a16:creationId xmlns:a16="http://schemas.microsoft.com/office/drawing/2014/main" id="{5AD79972-17EA-4A31-A9E6-728FD66BAC3D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76" name="PoljeZBesedilom 175">
          <a:extLst>
            <a:ext uri="{FF2B5EF4-FFF2-40B4-BE49-F238E27FC236}">
              <a16:creationId xmlns:a16="http://schemas.microsoft.com/office/drawing/2014/main" id="{5C586306-F3C0-4123-AA43-140019E7E298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77" name="PoljeZBesedilom 176">
          <a:extLst>
            <a:ext uri="{FF2B5EF4-FFF2-40B4-BE49-F238E27FC236}">
              <a16:creationId xmlns:a16="http://schemas.microsoft.com/office/drawing/2014/main" id="{968E0DC1-FEF5-4DD4-B675-149B17298472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78" name="PoljeZBesedilom 177">
          <a:extLst>
            <a:ext uri="{FF2B5EF4-FFF2-40B4-BE49-F238E27FC236}">
              <a16:creationId xmlns:a16="http://schemas.microsoft.com/office/drawing/2014/main" id="{21DDDAC3-1678-49D6-929A-6CAAD761F671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79" name="PoljeZBesedilom 178">
          <a:extLst>
            <a:ext uri="{FF2B5EF4-FFF2-40B4-BE49-F238E27FC236}">
              <a16:creationId xmlns:a16="http://schemas.microsoft.com/office/drawing/2014/main" id="{221A3ACC-7803-44FF-872C-CAED55ACEAEE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80" name="PoljeZBesedilom 179">
          <a:extLst>
            <a:ext uri="{FF2B5EF4-FFF2-40B4-BE49-F238E27FC236}">
              <a16:creationId xmlns:a16="http://schemas.microsoft.com/office/drawing/2014/main" id="{03DD5AE9-8AFB-4AEC-80B1-CACADBBAF34A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81" name="PoljeZBesedilom 180">
          <a:extLst>
            <a:ext uri="{FF2B5EF4-FFF2-40B4-BE49-F238E27FC236}">
              <a16:creationId xmlns:a16="http://schemas.microsoft.com/office/drawing/2014/main" id="{12D66C80-ED73-4FC0-906C-3A1C174A5658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82" name="PoljeZBesedilom 181">
          <a:extLst>
            <a:ext uri="{FF2B5EF4-FFF2-40B4-BE49-F238E27FC236}">
              <a16:creationId xmlns:a16="http://schemas.microsoft.com/office/drawing/2014/main" id="{FFFBBD7F-4FBC-4BEE-9AAF-193AE4FD4547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83" name="PoljeZBesedilom 182">
          <a:extLst>
            <a:ext uri="{FF2B5EF4-FFF2-40B4-BE49-F238E27FC236}">
              <a16:creationId xmlns:a16="http://schemas.microsoft.com/office/drawing/2014/main" id="{D5AA4C20-3D5A-47EA-AD8D-A37689B49296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84" name="PoljeZBesedilom 183">
          <a:extLst>
            <a:ext uri="{FF2B5EF4-FFF2-40B4-BE49-F238E27FC236}">
              <a16:creationId xmlns:a16="http://schemas.microsoft.com/office/drawing/2014/main" id="{4E9F8887-DB06-4C0F-9D33-FD6A81127B8A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85" name="PoljeZBesedilom 184">
          <a:extLst>
            <a:ext uri="{FF2B5EF4-FFF2-40B4-BE49-F238E27FC236}">
              <a16:creationId xmlns:a16="http://schemas.microsoft.com/office/drawing/2014/main" id="{13A1C2EB-1D9C-4D54-B0C6-654BB0094A25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86" name="PoljeZBesedilom 185">
          <a:extLst>
            <a:ext uri="{FF2B5EF4-FFF2-40B4-BE49-F238E27FC236}">
              <a16:creationId xmlns:a16="http://schemas.microsoft.com/office/drawing/2014/main" id="{5212FABC-8B3F-43F2-8B11-5BBE16E8646B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87" name="PoljeZBesedilom 186">
          <a:extLst>
            <a:ext uri="{FF2B5EF4-FFF2-40B4-BE49-F238E27FC236}">
              <a16:creationId xmlns:a16="http://schemas.microsoft.com/office/drawing/2014/main" id="{51CEA999-1F99-405F-AA2E-850B7AAFE820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88" name="PoljeZBesedilom 187">
          <a:extLst>
            <a:ext uri="{FF2B5EF4-FFF2-40B4-BE49-F238E27FC236}">
              <a16:creationId xmlns:a16="http://schemas.microsoft.com/office/drawing/2014/main" id="{1ED35A64-FE5B-4A08-B350-A3519DC8E958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89" name="PoljeZBesedilom 188">
          <a:extLst>
            <a:ext uri="{FF2B5EF4-FFF2-40B4-BE49-F238E27FC236}">
              <a16:creationId xmlns:a16="http://schemas.microsoft.com/office/drawing/2014/main" id="{F4136764-2712-4D47-A749-2E492731112A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60</xdr:row>
      <xdr:rowOff>0</xdr:rowOff>
    </xdr:from>
    <xdr:ext cx="65" cy="172227"/>
    <xdr:sp macro="" textlink="">
      <xdr:nvSpPr>
        <xdr:cNvPr id="190" name="PoljeZBesedilom 189">
          <a:extLst>
            <a:ext uri="{FF2B5EF4-FFF2-40B4-BE49-F238E27FC236}">
              <a16:creationId xmlns:a16="http://schemas.microsoft.com/office/drawing/2014/main" id="{5C03EB4E-8035-4216-A4CC-BF330F91A90D}"/>
            </a:ext>
          </a:extLst>
        </xdr:cNvPr>
        <xdr:cNvSpPr txBox="1"/>
      </xdr:nvSpPr>
      <xdr:spPr>
        <a:xfrm>
          <a:off x="0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91" name="PoljeZBesedilom 190">
          <a:extLst>
            <a:ext uri="{FF2B5EF4-FFF2-40B4-BE49-F238E27FC236}">
              <a16:creationId xmlns:a16="http://schemas.microsoft.com/office/drawing/2014/main" id="{B5C3713B-F6B5-46CB-B20E-28B5A80CA750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60</xdr:row>
      <xdr:rowOff>0</xdr:rowOff>
    </xdr:from>
    <xdr:ext cx="65" cy="172227"/>
    <xdr:sp macro="" textlink="">
      <xdr:nvSpPr>
        <xdr:cNvPr id="192" name="PoljeZBesedilom 191">
          <a:extLst>
            <a:ext uri="{FF2B5EF4-FFF2-40B4-BE49-F238E27FC236}">
              <a16:creationId xmlns:a16="http://schemas.microsoft.com/office/drawing/2014/main" id="{A2A55E03-B14B-4BC5-BBBF-26BF70DD02F7}"/>
            </a:ext>
          </a:extLst>
        </xdr:cNvPr>
        <xdr:cNvSpPr txBox="1"/>
      </xdr:nvSpPr>
      <xdr:spPr>
        <a:xfrm>
          <a:off x="6002655" y="397832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2" name="PoljeZBesedilom 1">
          <a:extLst>
            <a:ext uri="{FF2B5EF4-FFF2-40B4-BE49-F238E27FC236}">
              <a16:creationId xmlns:a16="http://schemas.microsoft.com/office/drawing/2014/main" id="{AD4A7B9A-3C00-4276-8447-471BAD7D69EE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3" name="PoljeZBesedilom 2">
          <a:extLst>
            <a:ext uri="{FF2B5EF4-FFF2-40B4-BE49-F238E27FC236}">
              <a16:creationId xmlns:a16="http://schemas.microsoft.com/office/drawing/2014/main" id="{D1C71973-2369-4968-90D1-81888179AD79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4" name="PoljeZBesedilom 3">
          <a:extLst>
            <a:ext uri="{FF2B5EF4-FFF2-40B4-BE49-F238E27FC236}">
              <a16:creationId xmlns:a16="http://schemas.microsoft.com/office/drawing/2014/main" id="{F8F631D6-D216-4615-98F6-ECAA59E1D20F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5" name="PoljeZBesedilom 4">
          <a:extLst>
            <a:ext uri="{FF2B5EF4-FFF2-40B4-BE49-F238E27FC236}">
              <a16:creationId xmlns:a16="http://schemas.microsoft.com/office/drawing/2014/main" id="{A7D2A500-138C-4A31-BD85-D86B0B5F2AB8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6" name="PoljeZBesedilom 5">
          <a:extLst>
            <a:ext uri="{FF2B5EF4-FFF2-40B4-BE49-F238E27FC236}">
              <a16:creationId xmlns:a16="http://schemas.microsoft.com/office/drawing/2014/main" id="{67170F88-E425-4430-8BB6-34C7E3655B70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7" name="PoljeZBesedilom 6">
          <a:extLst>
            <a:ext uri="{FF2B5EF4-FFF2-40B4-BE49-F238E27FC236}">
              <a16:creationId xmlns:a16="http://schemas.microsoft.com/office/drawing/2014/main" id="{82A12DAF-CF66-4219-95AF-D74BD140E207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8" name="PoljeZBesedilom 7">
          <a:extLst>
            <a:ext uri="{FF2B5EF4-FFF2-40B4-BE49-F238E27FC236}">
              <a16:creationId xmlns:a16="http://schemas.microsoft.com/office/drawing/2014/main" id="{2EB99C1E-5D6D-4CD0-B7BA-0A36043493B0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9" name="PoljeZBesedilom 8">
          <a:extLst>
            <a:ext uri="{FF2B5EF4-FFF2-40B4-BE49-F238E27FC236}">
              <a16:creationId xmlns:a16="http://schemas.microsoft.com/office/drawing/2014/main" id="{CE4F76D7-BF13-4ADA-A11C-8A3737D7C167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0" name="PoljeZBesedilom 9">
          <a:extLst>
            <a:ext uri="{FF2B5EF4-FFF2-40B4-BE49-F238E27FC236}">
              <a16:creationId xmlns:a16="http://schemas.microsoft.com/office/drawing/2014/main" id="{7247A81A-50BE-4F09-909E-9760C9C6E07C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1" name="PoljeZBesedilom 10">
          <a:extLst>
            <a:ext uri="{FF2B5EF4-FFF2-40B4-BE49-F238E27FC236}">
              <a16:creationId xmlns:a16="http://schemas.microsoft.com/office/drawing/2014/main" id="{4D63CD09-351A-44A3-B7DD-F00CE34A4601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2" name="PoljeZBesedilom 11">
          <a:extLst>
            <a:ext uri="{FF2B5EF4-FFF2-40B4-BE49-F238E27FC236}">
              <a16:creationId xmlns:a16="http://schemas.microsoft.com/office/drawing/2014/main" id="{CE777C86-4957-498B-AEB7-EAEE31A3373D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3" name="PoljeZBesedilom 12">
          <a:extLst>
            <a:ext uri="{FF2B5EF4-FFF2-40B4-BE49-F238E27FC236}">
              <a16:creationId xmlns:a16="http://schemas.microsoft.com/office/drawing/2014/main" id="{FA1BDFB2-5EAA-4C0E-9D7C-FC2132759C0B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4" name="PoljeZBesedilom 13">
          <a:extLst>
            <a:ext uri="{FF2B5EF4-FFF2-40B4-BE49-F238E27FC236}">
              <a16:creationId xmlns:a16="http://schemas.microsoft.com/office/drawing/2014/main" id="{3DCCF471-E292-471F-9C1E-EE2E6397E64A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5" name="PoljeZBesedilom 14">
          <a:extLst>
            <a:ext uri="{FF2B5EF4-FFF2-40B4-BE49-F238E27FC236}">
              <a16:creationId xmlns:a16="http://schemas.microsoft.com/office/drawing/2014/main" id="{A3E5AA71-2910-49BC-92E8-388AF77B114B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6" name="PoljeZBesedilom 15">
          <a:extLst>
            <a:ext uri="{FF2B5EF4-FFF2-40B4-BE49-F238E27FC236}">
              <a16:creationId xmlns:a16="http://schemas.microsoft.com/office/drawing/2014/main" id="{C74C547C-18AE-4EDB-A522-2E4C8F39FEF7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7" name="PoljeZBesedilom 16">
          <a:extLst>
            <a:ext uri="{FF2B5EF4-FFF2-40B4-BE49-F238E27FC236}">
              <a16:creationId xmlns:a16="http://schemas.microsoft.com/office/drawing/2014/main" id="{F8D48DFE-EB4C-4312-8219-B23719BEAAD6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8" name="PoljeZBesedilom 17">
          <a:extLst>
            <a:ext uri="{FF2B5EF4-FFF2-40B4-BE49-F238E27FC236}">
              <a16:creationId xmlns:a16="http://schemas.microsoft.com/office/drawing/2014/main" id="{5CE6DE41-FA8A-442C-AFDD-8C9687198BBA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9" name="PoljeZBesedilom 18">
          <a:extLst>
            <a:ext uri="{FF2B5EF4-FFF2-40B4-BE49-F238E27FC236}">
              <a16:creationId xmlns:a16="http://schemas.microsoft.com/office/drawing/2014/main" id="{343C8D60-C0FA-43D7-820E-826CEC047C8E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20" name="PoljeZBesedilom 19">
          <a:extLst>
            <a:ext uri="{FF2B5EF4-FFF2-40B4-BE49-F238E27FC236}">
              <a16:creationId xmlns:a16="http://schemas.microsoft.com/office/drawing/2014/main" id="{0ED9C2C6-4F02-459C-919B-8B9F3B4306F8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21" name="PoljeZBesedilom 20">
          <a:extLst>
            <a:ext uri="{FF2B5EF4-FFF2-40B4-BE49-F238E27FC236}">
              <a16:creationId xmlns:a16="http://schemas.microsoft.com/office/drawing/2014/main" id="{8ADAE956-74EF-4DDA-B6AD-D02EF632D9F3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22" name="PoljeZBesedilom 21">
          <a:extLst>
            <a:ext uri="{FF2B5EF4-FFF2-40B4-BE49-F238E27FC236}">
              <a16:creationId xmlns:a16="http://schemas.microsoft.com/office/drawing/2014/main" id="{28589D34-00C6-4DA5-BE0B-D87B2042FB37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23" name="PoljeZBesedilom 22">
          <a:extLst>
            <a:ext uri="{FF2B5EF4-FFF2-40B4-BE49-F238E27FC236}">
              <a16:creationId xmlns:a16="http://schemas.microsoft.com/office/drawing/2014/main" id="{CA4DCEA2-5ADE-471D-A41D-A42569A7B207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24" name="PoljeZBesedilom 23">
          <a:extLst>
            <a:ext uri="{FF2B5EF4-FFF2-40B4-BE49-F238E27FC236}">
              <a16:creationId xmlns:a16="http://schemas.microsoft.com/office/drawing/2014/main" id="{A4E7F82F-74C6-456A-A904-6DA4F9E0AFA7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25" name="PoljeZBesedilom 24">
          <a:extLst>
            <a:ext uri="{FF2B5EF4-FFF2-40B4-BE49-F238E27FC236}">
              <a16:creationId xmlns:a16="http://schemas.microsoft.com/office/drawing/2014/main" id="{9153C064-8575-4E56-A37D-E97A62BF73D6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26" name="PoljeZBesedilom 25">
          <a:extLst>
            <a:ext uri="{FF2B5EF4-FFF2-40B4-BE49-F238E27FC236}">
              <a16:creationId xmlns:a16="http://schemas.microsoft.com/office/drawing/2014/main" id="{648C4206-96B2-43F4-8B36-2FC8103D2A02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27" name="PoljeZBesedilom 26">
          <a:extLst>
            <a:ext uri="{FF2B5EF4-FFF2-40B4-BE49-F238E27FC236}">
              <a16:creationId xmlns:a16="http://schemas.microsoft.com/office/drawing/2014/main" id="{D10F84B2-0BFE-4227-8463-5D4BA5EEC0AB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28" name="PoljeZBesedilom 27">
          <a:extLst>
            <a:ext uri="{FF2B5EF4-FFF2-40B4-BE49-F238E27FC236}">
              <a16:creationId xmlns:a16="http://schemas.microsoft.com/office/drawing/2014/main" id="{7B628129-1636-4B6D-8FA2-A6614623575E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29" name="PoljeZBesedilom 28">
          <a:extLst>
            <a:ext uri="{FF2B5EF4-FFF2-40B4-BE49-F238E27FC236}">
              <a16:creationId xmlns:a16="http://schemas.microsoft.com/office/drawing/2014/main" id="{A7810FC8-0213-4622-88C2-0E89960FD2C0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30" name="PoljeZBesedilom 29">
          <a:extLst>
            <a:ext uri="{FF2B5EF4-FFF2-40B4-BE49-F238E27FC236}">
              <a16:creationId xmlns:a16="http://schemas.microsoft.com/office/drawing/2014/main" id="{0B7B4598-1FCD-48D6-8082-78C9C6F2221F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31" name="PoljeZBesedilom 30">
          <a:extLst>
            <a:ext uri="{FF2B5EF4-FFF2-40B4-BE49-F238E27FC236}">
              <a16:creationId xmlns:a16="http://schemas.microsoft.com/office/drawing/2014/main" id="{4EAD0D1E-CC3B-45B1-B5B5-04F81932ECE8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32" name="PoljeZBesedilom 31">
          <a:extLst>
            <a:ext uri="{FF2B5EF4-FFF2-40B4-BE49-F238E27FC236}">
              <a16:creationId xmlns:a16="http://schemas.microsoft.com/office/drawing/2014/main" id="{C0CD9D4C-B265-4B8B-B886-2D76A92B120E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33" name="PoljeZBesedilom 32">
          <a:extLst>
            <a:ext uri="{FF2B5EF4-FFF2-40B4-BE49-F238E27FC236}">
              <a16:creationId xmlns:a16="http://schemas.microsoft.com/office/drawing/2014/main" id="{C95CD0B9-F83E-4F05-9E0B-A8E14AB113E9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34" name="PoljeZBesedilom 33">
          <a:extLst>
            <a:ext uri="{FF2B5EF4-FFF2-40B4-BE49-F238E27FC236}">
              <a16:creationId xmlns:a16="http://schemas.microsoft.com/office/drawing/2014/main" id="{F1DC98EF-945E-4A4B-9EE8-3EE8A060510D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35" name="PoljeZBesedilom 34">
          <a:extLst>
            <a:ext uri="{FF2B5EF4-FFF2-40B4-BE49-F238E27FC236}">
              <a16:creationId xmlns:a16="http://schemas.microsoft.com/office/drawing/2014/main" id="{3E84FDF7-CA8D-4FE7-A8BC-E44114D69113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36" name="PoljeZBesedilom 35">
          <a:extLst>
            <a:ext uri="{FF2B5EF4-FFF2-40B4-BE49-F238E27FC236}">
              <a16:creationId xmlns:a16="http://schemas.microsoft.com/office/drawing/2014/main" id="{45C8F6D4-61B4-44B1-B997-C971983DEA84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37" name="PoljeZBesedilom 36">
          <a:extLst>
            <a:ext uri="{FF2B5EF4-FFF2-40B4-BE49-F238E27FC236}">
              <a16:creationId xmlns:a16="http://schemas.microsoft.com/office/drawing/2014/main" id="{F71D7B88-003C-4EAB-B5D4-CBA8C1C741FD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38" name="PoljeZBesedilom 37">
          <a:extLst>
            <a:ext uri="{FF2B5EF4-FFF2-40B4-BE49-F238E27FC236}">
              <a16:creationId xmlns:a16="http://schemas.microsoft.com/office/drawing/2014/main" id="{6687399E-49B4-4A09-945D-96E1C344F7B7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39" name="PoljeZBesedilom 38">
          <a:extLst>
            <a:ext uri="{FF2B5EF4-FFF2-40B4-BE49-F238E27FC236}">
              <a16:creationId xmlns:a16="http://schemas.microsoft.com/office/drawing/2014/main" id="{433FE941-F10A-4D04-9E49-368AE9915AC2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40" name="PoljeZBesedilom 39">
          <a:extLst>
            <a:ext uri="{FF2B5EF4-FFF2-40B4-BE49-F238E27FC236}">
              <a16:creationId xmlns:a16="http://schemas.microsoft.com/office/drawing/2014/main" id="{CFC9BEEC-53BE-4852-B287-F4158F353F05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41" name="PoljeZBesedilom 40">
          <a:extLst>
            <a:ext uri="{FF2B5EF4-FFF2-40B4-BE49-F238E27FC236}">
              <a16:creationId xmlns:a16="http://schemas.microsoft.com/office/drawing/2014/main" id="{41017560-0D17-4EEE-822E-66D1725D2629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42" name="PoljeZBesedilom 41">
          <a:extLst>
            <a:ext uri="{FF2B5EF4-FFF2-40B4-BE49-F238E27FC236}">
              <a16:creationId xmlns:a16="http://schemas.microsoft.com/office/drawing/2014/main" id="{DB5DDA30-30E4-4074-ADA5-3BB94877DB7C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43" name="PoljeZBesedilom 42">
          <a:extLst>
            <a:ext uri="{FF2B5EF4-FFF2-40B4-BE49-F238E27FC236}">
              <a16:creationId xmlns:a16="http://schemas.microsoft.com/office/drawing/2014/main" id="{88882163-7CC2-4EF5-B578-8EA3F44DF158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44" name="PoljeZBesedilom 43">
          <a:extLst>
            <a:ext uri="{FF2B5EF4-FFF2-40B4-BE49-F238E27FC236}">
              <a16:creationId xmlns:a16="http://schemas.microsoft.com/office/drawing/2014/main" id="{AE7BE4BE-3176-4825-8D95-B0A3EFA8EC34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45" name="PoljeZBesedilom 44">
          <a:extLst>
            <a:ext uri="{FF2B5EF4-FFF2-40B4-BE49-F238E27FC236}">
              <a16:creationId xmlns:a16="http://schemas.microsoft.com/office/drawing/2014/main" id="{59ED2FD3-91D0-4CF0-9171-CA8D3F587501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46" name="PoljeZBesedilom 45">
          <a:extLst>
            <a:ext uri="{FF2B5EF4-FFF2-40B4-BE49-F238E27FC236}">
              <a16:creationId xmlns:a16="http://schemas.microsoft.com/office/drawing/2014/main" id="{52B35683-BA45-45EB-BC41-138F836271C2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47" name="PoljeZBesedilom 46">
          <a:extLst>
            <a:ext uri="{FF2B5EF4-FFF2-40B4-BE49-F238E27FC236}">
              <a16:creationId xmlns:a16="http://schemas.microsoft.com/office/drawing/2014/main" id="{1239D254-0E95-495C-8CF2-886D75E3A0FB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48" name="PoljeZBesedilom 47">
          <a:extLst>
            <a:ext uri="{FF2B5EF4-FFF2-40B4-BE49-F238E27FC236}">
              <a16:creationId xmlns:a16="http://schemas.microsoft.com/office/drawing/2014/main" id="{EA2D80D8-62CC-4102-A75F-F39D2002199B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49" name="PoljeZBesedilom 48">
          <a:extLst>
            <a:ext uri="{FF2B5EF4-FFF2-40B4-BE49-F238E27FC236}">
              <a16:creationId xmlns:a16="http://schemas.microsoft.com/office/drawing/2014/main" id="{273C7A24-6C54-4B6D-AB22-6482602EFCAD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50" name="PoljeZBesedilom 49">
          <a:extLst>
            <a:ext uri="{FF2B5EF4-FFF2-40B4-BE49-F238E27FC236}">
              <a16:creationId xmlns:a16="http://schemas.microsoft.com/office/drawing/2014/main" id="{3E0249CF-3009-4B5A-BCD8-5DD0266A5531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51" name="PoljeZBesedilom 50">
          <a:extLst>
            <a:ext uri="{FF2B5EF4-FFF2-40B4-BE49-F238E27FC236}">
              <a16:creationId xmlns:a16="http://schemas.microsoft.com/office/drawing/2014/main" id="{AE6E47D3-AD1B-4D60-AFD2-96D677D5AE41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52" name="PoljeZBesedilom 51">
          <a:extLst>
            <a:ext uri="{FF2B5EF4-FFF2-40B4-BE49-F238E27FC236}">
              <a16:creationId xmlns:a16="http://schemas.microsoft.com/office/drawing/2014/main" id="{251151FF-A7D6-4E50-960A-E8C69F09BAE8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53" name="PoljeZBesedilom 52">
          <a:extLst>
            <a:ext uri="{FF2B5EF4-FFF2-40B4-BE49-F238E27FC236}">
              <a16:creationId xmlns:a16="http://schemas.microsoft.com/office/drawing/2014/main" id="{FF86C08C-E319-43C1-8FF0-305F767FE33D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54" name="PoljeZBesedilom 53">
          <a:extLst>
            <a:ext uri="{FF2B5EF4-FFF2-40B4-BE49-F238E27FC236}">
              <a16:creationId xmlns:a16="http://schemas.microsoft.com/office/drawing/2014/main" id="{CEA7F685-950C-4682-8E4E-C6BFC2D3F080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55" name="PoljeZBesedilom 54">
          <a:extLst>
            <a:ext uri="{FF2B5EF4-FFF2-40B4-BE49-F238E27FC236}">
              <a16:creationId xmlns:a16="http://schemas.microsoft.com/office/drawing/2014/main" id="{D1B0D793-85B7-4BEA-89A4-AA78A4DF4364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56" name="PoljeZBesedilom 55">
          <a:extLst>
            <a:ext uri="{FF2B5EF4-FFF2-40B4-BE49-F238E27FC236}">
              <a16:creationId xmlns:a16="http://schemas.microsoft.com/office/drawing/2014/main" id="{442194D7-EDE6-446B-B03F-8DE128430C54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57" name="PoljeZBesedilom 56">
          <a:extLst>
            <a:ext uri="{FF2B5EF4-FFF2-40B4-BE49-F238E27FC236}">
              <a16:creationId xmlns:a16="http://schemas.microsoft.com/office/drawing/2014/main" id="{1B223AF6-465A-42E6-A78D-F476F78AB36E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58" name="PoljeZBesedilom 57">
          <a:extLst>
            <a:ext uri="{FF2B5EF4-FFF2-40B4-BE49-F238E27FC236}">
              <a16:creationId xmlns:a16="http://schemas.microsoft.com/office/drawing/2014/main" id="{7B320653-4124-4C9C-BE74-326732A32CCA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59" name="PoljeZBesedilom 58">
          <a:extLst>
            <a:ext uri="{FF2B5EF4-FFF2-40B4-BE49-F238E27FC236}">
              <a16:creationId xmlns:a16="http://schemas.microsoft.com/office/drawing/2014/main" id="{1DB4D09D-9925-4AE8-A6F3-8773FDC757B9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60" name="PoljeZBesedilom 59">
          <a:extLst>
            <a:ext uri="{FF2B5EF4-FFF2-40B4-BE49-F238E27FC236}">
              <a16:creationId xmlns:a16="http://schemas.microsoft.com/office/drawing/2014/main" id="{70D90463-9667-471A-8855-231340D491EA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61" name="PoljeZBesedilom 60">
          <a:extLst>
            <a:ext uri="{FF2B5EF4-FFF2-40B4-BE49-F238E27FC236}">
              <a16:creationId xmlns:a16="http://schemas.microsoft.com/office/drawing/2014/main" id="{D95EF960-A694-4FCD-8E58-1FEA94866A24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62" name="PoljeZBesedilom 61">
          <a:extLst>
            <a:ext uri="{FF2B5EF4-FFF2-40B4-BE49-F238E27FC236}">
              <a16:creationId xmlns:a16="http://schemas.microsoft.com/office/drawing/2014/main" id="{CFB2EB52-E9ED-497C-95AF-A609AA1F6427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63" name="PoljeZBesedilom 62">
          <a:extLst>
            <a:ext uri="{FF2B5EF4-FFF2-40B4-BE49-F238E27FC236}">
              <a16:creationId xmlns:a16="http://schemas.microsoft.com/office/drawing/2014/main" id="{8BAAC4BD-74E5-4FF4-94DF-9473C39AA86B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64" name="PoljeZBesedilom 63">
          <a:extLst>
            <a:ext uri="{FF2B5EF4-FFF2-40B4-BE49-F238E27FC236}">
              <a16:creationId xmlns:a16="http://schemas.microsoft.com/office/drawing/2014/main" id="{BD4BB527-67EF-4D8E-8DD6-572684781EE9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65" name="PoljeZBesedilom 64">
          <a:extLst>
            <a:ext uri="{FF2B5EF4-FFF2-40B4-BE49-F238E27FC236}">
              <a16:creationId xmlns:a16="http://schemas.microsoft.com/office/drawing/2014/main" id="{96DE521A-8B9F-4CD5-BED3-B556127092A7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66" name="PoljeZBesedilom 65">
          <a:extLst>
            <a:ext uri="{FF2B5EF4-FFF2-40B4-BE49-F238E27FC236}">
              <a16:creationId xmlns:a16="http://schemas.microsoft.com/office/drawing/2014/main" id="{5996D858-3777-4C47-9DCF-8F1DF54B447C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67" name="PoljeZBesedilom 66">
          <a:extLst>
            <a:ext uri="{FF2B5EF4-FFF2-40B4-BE49-F238E27FC236}">
              <a16:creationId xmlns:a16="http://schemas.microsoft.com/office/drawing/2014/main" id="{58420627-9C6F-4A38-A689-BAF37FB6EE86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68" name="PoljeZBesedilom 67">
          <a:extLst>
            <a:ext uri="{FF2B5EF4-FFF2-40B4-BE49-F238E27FC236}">
              <a16:creationId xmlns:a16="http://schemas.microsoft.com/office/drawing/2014/main" id="{05F6BA3D-A4FA-4E91-8E09-8404469B63AB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69" name="PoljeZBesedilom 68">
          <a:extLst>
            <a:ext uri="{FF2B5EF4-FFF2-40B4-BE49-F238E27FC236}">
              <a16:creationId xmlns:a16="http://schemas.microsoft.com/office/drawing/2014/main" id="{0B6E2721-B389-41E5-9F22-C6323BB4EE21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70" name="PoljeZBesedilom 69">
          <a:extLst>
            <a:ext uri="{FF2B5EF4-FFF2-40B4-BE49-F238E27FC236}">
              <a16:creationId xmlns:a16="http://schemas.microsoft.com/office/drawing/2014/main" id="{9AB98D44-56A5-499D-8144-EDFAB68FD5F9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71" name="PoljeZBesedilom 70">
          <a:extLst>
            <a:ext uri="{FF2B5EF4-FFF2-40B4-BE49-F238E27FC236}">
              <a16:creationId xmlns:a16="http://schemas.microsoft.com/office/drawing/2014/main" id="{5B6A0549-3600-4563-9151-BCBC7081CD98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72" name="PoljeZBesedilom 71">
          <a:extLst>
            <a:ext uri="{FF2B5EF4-FFF2-40B4-BE49-F238E27FC236}">
              <a16:creationId xmlns:a16="http://schemas.microsoft.com/office/drawing/2014/main" id="{A534BEE3-2A0C-435F-BA8C-2A71B5DE7A77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73" name="PoljeZBesedilom 72">
          <a:extLst>
            <a:ext uri="{FF2B5EF4-FFF2-40B4-BE49-F238E27FC236}">
              <a16:creationId xmlns:a16="http://schemas.microsoft.com/office/drawing/2014/main" id="{3C14EDF4-20CD-454B-A0FD-BD41A6DEF8C9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74" name="PoljeZBesedilom 73">
          <a:extLst>
            <a:ext uri="{FF2B5EF4-FFF2-40B4-BE49-F238E27FC236}">
              <a16:creationId xmlns:a16="http://schemas.microsoft.com/office/drawing/2014/main" id="{FEFB5851-F531-458E-9B90-826A1C5164D3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75" name="PoljeZBesedilom 74">
          <a:extLst>
            <a:ext uri="{FF2B5EF4-FFF2-40B4-BE49-F238E27FC236}">
              <a16:creationId xmlns:a16="http://schemas.microsoft.com/office/drawing/2014/main" id="{73041787-645A-4798-A32A-F62CEEAF58E6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76" name="PoljeZBesedilom 75">
          <a:extLst>
            <a:ext uri="{FF2B5EF4-FFF2-40B4-BE49-F238E27FC236}">
              <a16:creationId xmlns:a16="http://schemas.microsoft.com/office/drawing/2014/main" id="{F84D00F5-6728-409A-96D3-80BC1B722C80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77" name="PoljeZBesedilom 76">
          <a:extLst>
            <a:ext uri="{FF2B5EF4-FFF2-40B4-BE49-F238E27FC236}">
              <a16:creationId xmlns:a16="http://schemas.microsoft.com/office/drawing/2014/main" id="{86CB8ECA-43CD-41B5-9ADC-87BB1CDCE46D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78" name="PoljeZBesedilom 77">
          <a:extLst>
            <a:ext uri="{FF2B5EF4-FFF2-40B4-BE49-F238E27FC236}">
              <a16:creationId xmlns:a16="http://schemas.microsoft.com/office/drawing/2014/main" id="{9BDA277B-BCD5-4514-9DC3-CADE160CB62F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79" name="PoljeZBesedilom 78">
          <a:extLst>
            <a:ext uri="{FF2B5EF4-FFF2-40B4-BE49-F238E27FC236}">
              <a16:creationId xmlns:a16="http://schemas.microsoft.com/office/drawing/2014/main" id="{4A083983-0A4E-4515-9934-1FC330E9B6A4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80" name="PoljeZBesedilom 79">
          <a:extLst>
            <a:ext uri="{FF2B5EF4-FFF2-40B4-BE49-F238E27FC236}">
              <a16:creationId xmlns:a16="http://schemas.microsoft.com/office/drawing/2014/main" id="{22F55672-458A-427C-B0C1-08D6FB70227C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81" name="PoljeZBesedilom 80">
          <a:extLst>
            <a:ext uri="{FF2B5EF4-FFF2-40B4-BE49-F238E27FC236}">
              <a16:creationId xmlns:a16="http://schemas.microsoft.com/office/drawing/2014/main" id="{B378D82A-7813-4BB7-926B-E321BF753298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82" name="PoljeZBesedilom 81">
          <a:extLst>
            <a:ext uri="{FF2B5EF4-FFF2-40B4-BE49-F238E27FC236}">
              <a16:creationId xmlns:a16="http://schemas.microsoft.com/office/drawing/2014/main" id="{9B7AA0B5-4489-43E5-8071-81C92974E93D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83" name="PoljeZBesedilom 82">
          <a:extLst>
            <a:ext uri="{FF2B5EF4-FFF2-40B4-BE49-F238E27FC236}">
              <a16:creationId xmlns:a16="http://schemas.microsoft.com/office/drawing/2014/main" id="{5B89E110-3EDC-4860-BE9D-3D51023EC195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84" name="PoljeZBesedilom 83">
          <a:extLst>
            <a:ext uri="{FF2B5EF4-FFF2-40B4-BE49-F238E27FC236}">
              <a16:creationId xmlns:a16="http://schemas.microsoft.com/office/drawing/2014/main" id="{0FBC0E58-BEB0-4AAB-864D-7D8BFC6F4A91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85" name="PoljeZBesedilom 84">
          <a:extLst>
            <a:ext uri="{FF2B5EF4-FFF2-40B4-BE49-F238E27FC236}">
              <a16:creationId xmlns:a16="http://schemas.microsoft.com/office/drawing/2014/main" id="{0055A78F-9054-4D76-81F8-9AFBDC71E9F1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86" name="PoljeZBesedilom 85">
          <a:extLst>
            <a:ext uri="{FF2B5EF4-FFF2-40B4-BE49-F238E27FC236}">
              <a16:creationId xmlns:a16="http://schemas.microsoft.com/office/drawing/2014/main" id="{56A55BB0-3926-4237-B401-3BA10091756C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87" name="PoljeZBesedilom 86">
          <a:extLst>
            <a:ext uri="{FF2B5EF4-FFF2-40B4-BE49-F238E27FC236}">
              <a16:creationId xmlns:a16="http://schemas.microsoft.com/office/drawing/2014/main" id="{1A59D231-64CF-4711-BCA5-229527F86870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88" name="PoljeZBesedilom 87">
          <a:extLst>
            <a:ext uri="{FF2B5EF4-FFF2-40B4-BE49-F238E27FC236}">
              <a16:creationId xmlns:a16="http://schemas.microsoft.com/office/drawing/2014/main" id="{4EC08C12-BE00-483B-A9A9-FB32657425DE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89" name="PoljeZBesedilom 88">
          <a:extLst>
            <a:ext uri="{FF2B5EF4-FFF2-40B4-BE49-F238E27FC236}">
              <a16:creationId xmlns:a16="http://schemas.microsoft.com/office/drawing/2014/main" id="{6A37856A-933B-42EC-86ED-3291DEF6AA4A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90" name="PoljeZBesedilom 89">
          <a:extLst>
            <a:ext uri="{FF2B5EF4-FFF2-40B4-BE49-F238E27FC236}">
              <a16:creationId xmlns:a16="http://schemas.microsoft.com/office/drawing/2014/main" id="{9C799613-CF75-4915-B15C-F836451FD5B4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91" name="PoljeZBesedilom 90">
          <a:extLst>
            <a:ext uri="{FF2B5EF4-FFF2-40B4-BE49-F238E27FC236}">
              <a16:creationId xmlns:a16="http://schemas.microsoft.com/office/drawing/2014/main" id="{8BCACE10-9BA9-4048-8823-3F628B9D7E6C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92" name="PoljeZBesedilom 91">
          <a:extLst>
            <a:ext uri="{FF2B5EF4-FFF2-40B4-BE49-F238E27FC236}">
              <a16:creationId xmlns:a16="http://schemas.microsoft.com/office/drawing/2014/main" id="{05D62C07-A1AD-4B2E-BC21-456D498EEC65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93" name="PoljeZBesedilom 92">
          <a:extLst>
            <a:ext uri="{FF2B5EF4-FFF2-40B4-BE49-F238E27FC236}">
              <a16:creationId xmlns:a16="http://schemas.microsoft.com/office/drawing/2014/main" id="{3B1699DB-E8D7-456F-9DC4-7B1FE5A298AD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94" name="PoljeZBesedilom 93">
          <a:extLst>
            <a:ext uri="{FF2B5EF4-FFF2-40B4-BE49-F238E27FC236}">
              <a16:creationId xmlns:a16="http://schemas.microsoft.com/office/drawing/2014/main" id="{1BF6AAD6-EF0D-4208-844E-7D26D865F58E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95" name="PoljeZBesedilom 94">
          <a:extLst>
            <a:ext uri="{FF2B5EF4-FFF2-40B4-BE49-F238E27FC236}">
              <a16:creationId xmlns:a16="http://schemas.microsoft.com/office/drawing/2014/main" id="{A8B50345-2C5A-41D5-A92B-115D98487087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96" name="PoljeZBesedilom 95">
          <a:extLst>
            <a:ext uri="{FF2B5EF4-FFF2-40B4-BE49-F238E27FC236}">
              <a16:creationId xmlns:a16="http://schemas.microsoft.com/office/drawing/2014/main" id="{AFEA2584-DEE1-4023-AF5B-D1AA612ABA6E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97" name="PoljeZBesedilom 96">
          <a:extLst>
            <a:ext uri="{FF2B5EF4-FFF2-40B4-BE49-F238E27FC236}">
              <a16:creationId xmlns:a16="http://schemas.microsoft.com/office/drawing/2014/main" id="{86B662A5-9030-4820-85F2-4F3A7AF5C0F2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98" name="PoljeZBesedilom 97">
          <a:extLst>
            <a:ext uri="{FF2B5EF4-FFF2-40B4-BE49-F238E27FC236}">
              <a16:creationId xmlns:a16="http://schemas.microsoft.com/office/drawing/2014/main" id="{ED228359-EFDA-4B45-A7FA-BF06A8430738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99" name="PoljeZBesedilom 98">
          <a:extLst>
            <a:ext uri="{FF2B5EF4-FFF2-40B4-BE49-F238E27FC236}">
              <a16:creationId xmlns:a16="http://schemas.microsoft.com/office/drawing/2014/main" id="{22D4A79E-1D13-425B-A6D6-700A73F58308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00" name="PoljeZBesedilom 99">
          <a:extLst>
            <a:ext uri="{FF2B5EF4-FFF2-40B4-BE49-F238E27FC236}">
              <a16:creationId xmlns:a16="http://schemas.microsoft.com/office/drawing/2014/main" id="{B0DE0534-5ACC-40A3-AC7B-B149A78343EB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01" name="PoljeZBesedilom 100">
          <a:extLst>
            <a:ext uri="{FF2B5EF4-FFF2-40B4-BE49-F238E27FC236}">
              <a16:creationId xmlns:a16="http://schemas.microsoft.com/office/drawing/2014/main" id="{88DCFF4D-8FE3-45C3-84FB-DE2C2EA62FB6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02" name="PoljeZBesedilom 101">
          <a:extLst>
            <a:ext uri="{FF2B5EF4-FFF2-40B4-BE49-F238E27FC236}">
              <a16:creationId xmlns:a16="http://schemas.microsoft.com/office/drawing/2014/main" id="{D0101755-85E8-4949-AE6E-807EDB62D94B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03" name="PoljeZBesedilom 102">
          <a:extLst>
            <a:ext uri="{FF2B5EF4-FFF2-40B4-BE49-F238E27FC236}">
              <a16:creationId xmlns:a16="http://schemas.microsoft.com/office/drawing/2014/main" id="{862EE66B-3527-44EF-91D1-1141ABEF2885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04" name="PoljeZBesedilom 103">
          <a:extLst>
            <a:ext uri="{FF2B5EF4-FFF2-40B4-BE49-F238E27FC236}">
              <a16:creationId xmlns:a16="http://schemas.microsoft.com/office/drawing/2014/main" id="{8E094D07-C428-4D45-8682-6E3595CE966A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05" name="PoljeZBesedilom 104">
          <a:extLst>
            <a:ext uri="{FF2B5EF4-FFF2-40B4-BE49-F238E27FC236}">
              <a16:creationId xmlns:a16="http://schemas.microsoft.com/office/drawing/2014/main" id="{AB47A3C4-75D5-4BF9-A33D-A5B35FA64A47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06" name="PoljeZBesedilom 105">
          <a:extLst>
            <a:ext uri="{FF2B5EF4-FFF2-40B4-BE49-F238E27FC236}">
              <a16:creationId xmlns:a16="http://schemas.microsoft.com/office/drawing/2014/main" id="{48B5FD6C-721F-4FCD-B601-236FFEB211A1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07" name="PoljeZBesedilom 106">
          <a:extLst>
            <a:ext uri="{FF2B5EF4-FFF2-40B4-BE49-F238E27FC236}">
              <a16:creationId xmlns:a16="http://schemas.microsoft.com/office/drawing/2014/main" id="{071FE708-3588-44DF-9C63-AFD0D74EE9CB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08" name="PoljeZBesedilom 107">
          <a:extLst>
            <a:ext uri="{FF2B5EF4-FFF2-40B4-BE49-F238E27FC236}">
              <a16:creationId xmlns:a16="http://schemas.microsoft.com/office/drawing/2014/main" id="{2EA9963E-9F0B-4079-850C-9CB782AA8A41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09" name="PoljeZBesedilom 108">
          <a:extLst>
            <a:ext uri="{FF2B5EF4-FFF2-40B4-BE49-F238E27FC236}">
              <a16:creationId xmlns:a16="http://schemas.microsoft.com/office/drawing/2014/main" id="{343E7B86-167D-4086-A5BE-52DF85B9AA86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10" name="PoljeZBesedilom 109">
          <a:extLst>
            <a:ext uri="{FF2B5EF4-FFF2-40B4-BE49-F238E27FC236}">
              <a16:creationId xmlns:a16="http://schemas.microsoft.com/office/drawing/2014/main" id="{C340E458-A264-4775-8A99-AD3DA458A0FA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11" name="PoljeZBesedilom 110">
          <a:extLst>
            <a:ext uri="{FF2B5EF4-FFF2-40B4-BE49-F238E27FC236}">
              <a16:creationId xmlns:a16="http://schemas.microsoft.com/office/drawing/2014/main" id="{DA2BBAB6-4E7F-419B-9562-E85D5F493E02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12" name="PoljeZBesedilom 111">
          <a:extLst>
            <a:ext uri="{FF2B5EF4-FFF2-40B4-BE49-F238E27FC236}">
              <a16:creationId xmlns:a16="http://schemas.microsoft.com/office/drawing/2014/main" id="{1310F11F-1EFD-44FB-BA2A-0E6C9FBAE583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13" name="PoljeZBesedilom 112">
          <a:extLst>
            <a:ext uri="{FF2B5EF4-FFF2-40B4-BE49-F238E27FC236}">
              <a16:creationId xmlns:a16="http://schemas.microsoft.com/office/drawing/2014/main" id="{4A25B18A-6BA8-4905-A9C0-FECA11F9FF5B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14" name="PoljeZBesedilom 113">
          <a:extLst>
            <a:ext uri="{FF2B5EF4-FFF2-40B4-BE49-F238E27FC236}">
              <a16:creationId xmlns:a16="http://schemas.microsoft.com/office/drawing/2014/main" id="{88106E1D-2858-41A8-BCBE-BDC48233744B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15" name="PoljeZBesedilom 114">
          <a:extLst>
            <a:ext uri="{FF2B5EF4-FFF2-40B4-BE49-F238E27FC236}">
              <a16:creationId xmlns:a16="http://schemas.microsoft.com/office/drawing/2014/main" id="{E31C4EE8-61EF-4704-BE2A-067654869FDE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16" name="PoljeZBesedilom 115">
          <a:extLst>
            <a:ext uri="{FF2B5EF4-FFF2-40B4-BE49-F238E27FC236}">
              <a16:creationId xmlns:a16="http://schemas.microsoft.com/office/drawing/2014/main" id="{56F1EC6E-BF5D-4CFD-A56E-37B6DA3F735D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17" name="PoljeZBesedilom 116">
          <a:extLst>
            <a:ext uri="{FF2B5EF4-FFF2-40B4-BE49-F238E27FC236}">
              <a16:creationId xmlns:a16="http://schemas.microsoft.com/office/drawing/2014/main" id="{EE2165AA-D2C0-4FB0-8860-8B4842DC5D2F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18" name="PoljeZBesedilom 117">
          <a:extLst>
            <a:ext uri="{FF2B5EF4-FFF2-40B4-BE49-F238E27FC236}">
              <a16:creationId xmlns:a16="http://schemas.microsoft.com/office/drawing/2014/main" id="{6FF453C5-7700-4777-9725-B0EB58BDEF1D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19" name="PoljeZBesedilom 118">
          <a:extLst>
            <a:ext uri="{FF2B5EF4-FFF2-40B4-BE49-F238E27FC236}">
              <a16:creationId xmlns:a16="http://schemas.microsoft.com/office/drawing/2014/main" id="{3D184EB5-32AD-41F8-A70F-B5C541EB7A3D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20" name="PoljeZBesedilom 119">
          <a:extLst>
            <a:ext uri="{FF2B5EF4-FFF2-40B4-BE49-F238E27FC236}">
              <a16:creationId xmlns:a16="http://schemas.microsoft.com/office/drawing/2014/main" id="{CF34F708-DEFD-48A6-BE28-F1B7FE00B891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21" name="PoljeZBesedilom 120">
          <a:extLst>
            <a:ext uri="{FF2B5EF4-FFF2-40B4-BE49-F238E27FC236}">
              <a16:creationId xmlns:a16="http://schemas.microsoft.com/office/drawing/2014/main" id="{7CB4DA02-EDC5-48D8-8244-38D682E2D81D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22" name="PoljeZBesedilom 121">
          <a:extLst>
            <a:ext uri="{FF2B5EF4-FFF2-40B4-BE49-F238E27FC236}">
              <a16:creationId xmlns:a16="http://schemas.microsoft.com/office/drawing/2014/main" id="{21E3AF3C-2205-49C0-BA6C-BEB3EDD76591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23" name="PoljeZBesedilom 122">
          <a:extLst>
            <a:ext uri="{FF2B5EF4-FFF2-40B4-BE49-F238E27FC236}">
              <a16:creationId xmlns:a16="http://schemas.microsoft.com/office/drawing/2014/main" id="{B4D65113-0A53-4133-8A58-A8DCC8090960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24" name="PoljeZBesedilom 123">
          <a:extLst>
            <a:ext uri="{FF2B5EF4-FFF2-40B4-BE49-F238E27FC236}">
              <a16:creationId xmlns:a16="http://schemas.microsoft.com/office/drawing/2014/main" id="{1099C25D-4309-4B07-99CF-7293EAB354EF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25" name="PoljeZBesedilom 124">
          <a:extLst>
            <a:ext uri="{FF2B5EF4-FFF2-40B4-BE49-F238E27FC236}">
              <a16:creationId xmlns:a16="http://schemas.microsoft.com/office/drawing/2014/main" id="{6AD7CE1A-36FE-4FFA-B1F0-E255363385A3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26" name="PoljeZBesedilom 125">
          <a:extLst>
            <a:ext uri="{FF2B5EF4-FFF2-40B4-BE49-F238E27FC236}">
              <a16:creationId xmlns:a16="http://schemas.microsoft.com/office/drawing/2014/main" id="{B6FDF7B5-25BA-4F81-AB7A-98C6EF77ACDE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27" name="PoljeZBesedilom 126">
          <a:extLst>
            <a:ext uri="{FF2B5EF4-FFF2-40B4-BE49-F238E27FC236}">
              <a16:creationId xmlns:a16="http://schemas.microsoft.com/office/drawing/2014/main" id="{B542B670-B310-4805-AB7B-0C033249B164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28" name="PoljeZBesedilom 127">
          <a:extLst>
            <a:ext uri="{FF2B5EF4-FFF2-40B4-BE49-F238E27FC236}">
              <a16:creationId xmlns:a16="http://schemas.microsoft.com/office/drawing/2014/main" id="{06260619-F04F-4DBE-A751-6BBDB7000260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29" name="PoljeZBesedilom 128">
          <a:extLst>
            <a:ext uri="{FF2B5EF4-FFF2-40B4-BE49-F238E27FC236}">
              <a16:creationId xmlns:a16="http://schemas.microsoft.com/office/drawing/2014/main" id="{B4CB602C-403C-4190-9D9F-4CFFC9D2153A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30" name="PoljeZBesedilom 129">
          <a:extLst>
            <a:ext uri="{FF2B5EF4-FFF2-40B4-BE49-F238E27FC236}">
              <a16:creationId xmlns:a16="http://schemas.microsoft.com/office/drawing/2014/main" id="{88DEF87F-F977-4888-BD39-A36A60D447E8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31" name="PoljeZBesedilom 130">
          <a:extLst>
            <a:ext uri="{FF2B5EF4-FFF2-40B4-BE49-F238E27FC236}">
              <a16:creationId xmlns:a16="http://schemas.microsoft.com/office/drawing/2014/main" id="{5224641B-94FA-4D59-8466-C561112C5B59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32" name="PoljeZBesedilom 131">
          <a:extLst>
            <a:ext uri="{FF2B5EF4-FFF2-40B4-BE49-F238E27FC236}">
              <a16:creationId xmlns:a16="http://schemas.microsoft.com/office/drawing/2014/main" id="{4DE2E8F0-16AD-4CDA-8A94-9434EB002EBD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33" name="PoljeZBesedilom 132">
          <a:extLst>
            <a:ext uri="{FF2B5EF4-FFF2-40B4-BE49-F238E27FC236}">
              <a16:creationId xmlns:a16="http://schemas.microsoft.com/office/drawing/2014/main" id="{BA4C778D-94A5-4A4A-92C4-E74C5B9A6E91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34" name="PoljeZBesedilom 133">
          <a:extLst>
            <a:ext uri="{FF2B5EF4-FFF2-40B4-BE49-F238E27FC236}">
              <a16:creationId xmlns:a16="http://schemas.microsoft.com/office/drawing/2014/main" id="{74A3AB85-9568-4C30-8A00-C98CC032BCE6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35" name="PoljeZBesedilom 134">
          <a:extLst>
            <a:ext uri="{FF2B5EF4-FFF2-40B4-BE49-F238E27FC236}">
              <a16:creationId xmlns:a16="http://schemas.microsoft.com/office/drawing/2014/main" id="{D8EA644E-85FC-4D3C-9A38-ABC9FA86C4CF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36" name="PoljeZBesedilom 135">
          <a:extLst>
            <a:ext uri="{FF2B5EF4-FFF2-40B4-BE49-F238E27FC236}">
              <a16:creationId xmlns:a16="http://schemas.microsoft.com/office/drawing/2014/main" id="{02A68BD2-185D-402D-A15A-8E75DA5E5097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37" name="PoljeZBesedilom 136">
          <a:extLst>
            <a:ext uri="{FF2B5EF4-FFF2-40B4-BE49-F238E27FC236}">
              <a16:creationId xmlns:a16="http://schemas.microsoft.com/office/drawing/2014/main" id="{CC958C67-89ED-45AB-B7F3-E9F7955C1A18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38" name="PoljeZBesedilom 137">
          <a:extLst>
            <a:ext uri="{FF2B5EF4-FFF2-40B4-BE49-F238E27FC236}">
              <a16:creationId xmlns:a16="http://schemas.microsoft.com/office/drawing/2014/main" id="{A1684A20-02EE-4363-AC9A-872B2026FBE7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39" name="PoljeZBesedilom 138">
          <a:extLst>
            <a:ext uri="{FF2B5EF4-FFF2-40B4-BE49-F238E27FC236}">
              <a16:creationId xmlns:a16="http://schemas.microsoft.com/office/drawing/2014/main" id="{4D43F793-0FF0-4D5E-A2D9-557AAB53E36C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40" name="PoljeZBesedilom 139">
          <a:extLst>
            <a:ext uri="{FF2B5EF4-FFF2-40B4-BE49-F238E27FC236}">
              <a16:creationId xmlns:a16="http://schemas.microsoft.com/office/drawing/2014/main" id="{CBEAF556-580D-42B2-82F3-0C88409AA9A6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41" name="PoljeZBesedilom 140">
          <a:extLst>
            <a:ext uri="{FF2B5EF4-FFF2-40B4-BE49-F238E27FC236}">
              <a16:creationId xmlns:a16="http://schemas.microsoft.com/office/drawing/2014/main" id="{06687846-57FF-4994-B614-6D598298FD6E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42" name="PoljeZBesedilom 141">
          <a:extLst>
            <a:ext uri="{FF2B5EF4-FFF2-40B4-BE49-F238E27FC236}">
              <a16:creationId xmlns:a16="http://schemas.microsoft.com/office/drawing/2014/main" id="{58327DEE-90B3-4E1A-AC27-09898D50A0C8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43" name="PoljeZBesedilom 142">
          <a:extLst>
            <a:ext uri="{FF2B5EF4-FFF2-40B4-BE49-F238E27FC236}">
              <a16:creationId xmlns:a16="http://schemas.microsoft.com/office/drawing/2014/main" id="{57A9503C-A14F-4622-932A-4D1DB78510A6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44" name="PoljeZBesedilom 143">
          <a:extLst>
            <a:ext uri="{FF2B5EF4-FFF2-40B4-BE49-F238E27FC236}">
              <a16:creationId xmlns:a16="http://schemas.microsoft.com/office/drawing/2014/main" id="{5764E449-DCC9-44C9-B7FB-B411E934B201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45" name="PoljeZBesedilom 144">
          <a:extLst>
            <a:ext uri="{FF2B5EF4-FFF2-40B4-BE49-F238E27FC236}">
              <a16:creationId xmlns:a16="http://schemas.microsoft.com/office/drawing/2014/main" id="{59799EAF-5729-4541-9008-0F4278A5B8ED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46" name="PoljeZBesedilom 145">
          <a:extLst>
            <a:ext uri="{FF2B5EF4-FFF2-40B4-BE49-F238E27FC236}">
              <a16:creationId xmlns:a16="http://schemas.microsoft.com/office/drawing/2014/main" id="{0BB8E556-5803-401E-A736-77C1D4937FBE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47" name="PoljeZBesedilom 146">
          <a:extLst>
            <a:ext uri="{FF2B5EF4-FFF2-40B4-BE49-F238E27FC236}">
              <a16:creationId xmlns:a16="http://schemas.microsoft.com/office/drawing/2014/main" id="{14541F40-E62F-46E2-90AB-B034A9BFED27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48" name="PoljeZBesedilom 147">
          <a:extLst>
            <a:ext uri="{FF2B5EF4-FFF2-40B4-BE49-F238E27FC236}">
              <a16:creationId xmlns:a16="http://schemas.microsoft.com/office/drawing/2014/main" id="{A05C4FB4-FC92-47D3-A197-9E39DC48DA3D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49" name="PoljeZBesedilom 148">
          <a:extLst>
            <a:ext uri="{FF2B5EF4-FFF2-40B4-BE49-F238E27FC236}">
              <a16:creationId xmlns:a16="http://schemas.microsoft.com/office/drawing/2014/main" id="{76D3B24C-F591-40B7-BD09-A566EA3FE9DD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50" name="PoljeZBesedilom 149">
          <a:extLst>
            <a:ext uri="{FF2B5EF4-FFF2-40B4-BE49-F238E27FC236}">
              <a16:creationId xmlns:a16="http://schemas.microsoft.com/office/drawing/2014/main" id="{8C0F8861-7557-4F69-9091-58DC758B8C0C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51" name="PoljeZBesedilom 150">
          <a:extLst>
            <a:ext uri="{FF2B5EF4-FFF2-40B4-BE49-F238E27FC236}">
              <a16:creationId xmlns:a16="http://schemas.microsoft.com/office/drawing/2014/main" id="{1A88FD43-63C1-46DC-89E0-6B76CBB422A9}"/>
            </a:ext>
          </a:extLst>
        </xdr:cNvPr>
        <xdr:cNvSpPr txBox="1"/>
      </xdr:nvSpPr>
      <xdr:spPr>
        <a:xfrm>
          <a:off x="6002655" y="5536158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52" name="PoljeZBesedilom 151">
          <a:extLst>
            <a:ext uri="{FF2B5EF4-FFF2-40B4-BE49-F238E27FC236}">
              <a16:creationId xmlns:a16="http://schemas.microsoft.com/office/drawing/2014/main" id="{C07871C7-15AA-43DF-9029-7BDDEE1D68F1}"/>
            </a:ext>
          </a:extLst>
        </xdr:cNvPr>
        <xdr:cNvSpPr txBox="1"/>
      </xdr:nvSpPr>
      <xdr:spPr>
        <a:xfrm>
          <a:off x="6002655" y="5536158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53" name="PoljeZBesedilom 152">
          <a:extLst>
            <a:ext uri="{FF2B5EF4-FFF2-40B4-BE49-F238E27FC236}">
              <a16:creationId xmlns:a16="http://schemas.microsoft.com/office/drawing/2014/main" id="{BB991AAD-F0CD-4C7A-9CA9-38AB696B02FD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54" name="PoljeZBesedilom 153">
          <a:extLst>
            <a:ext uri="{FF2B5EF4-FFF2-40B4-BE49-F238E27FC236}">
              <a16:creationId xmlns:a16="http://schemas.microsoft.com/office/drawing/2014/main" id="{5C31340E-0016-441E-BC1A-1F2B98855269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55" name="PoljeZBesedilom 154">
          <a:extLst>
            <a:ext uri="{FF2B5EF4-FFF2-40B4-BE49-F238E27FC236}">
              <a16:creationId xmlns:a16="http://schemas.microsoft.com/office/drawing/2014/main" id="{919BD410-EC02-4773-9010-D1CCEEAC095B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56" name="PoljeZBesedilom 155">
          <a:extLst>
            <a:ext uri="{FF2B5EF4-FFF2-40B4-BE49-F238E27FC236}">
              <a16:creationId xmlns:a16="http://schemas.microsoft.com/office/drawing/2014/main" id="{BFFE6B6C-8B95-4BC4-949D-89A37BA5B7C5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57" name="PoljeZBesedilom 156">
          <a:extLst>
            <a:ext uri="{FF2B5EF4-FFF2-40B4-BE49-F238E27FC236}">
              <a16:creationId xmlns:a16="http://schemas.microsoft.com/office/drawing/2014/main" id="{87EFABA7-E7C4-48CC-8873-71029BB7C94F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58" name="PoljeZBesedilom 157">
          <a:extLst>
            <a:ext uri="{FF2B5EF4-FFF2-40B4-BE49-F238E27FC236}">
              <a16:creationId xmlns:a16="http://schemas.microsoft.com/office/drawing/2014/main" id="{C471FC4C-62C8-441E-8524-EEED6B4B4112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59" name="PoljeZBesedilom 158">
          <a:extLst>
            <a:ext uri="{FF2B5EF4-FFF2-40B4-BE49-F238E27FC236}">
              <a16:creationId xmlns:a16="http://schemas.microsoft.com/office/drawing/2014/main" id="{ECDE6A87-EC67-4335-8940-DD21804EC34A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60" name="PoljeZBesedilom 159">
          <a:extLst>
            <a:ext uri="{FF2B5EF4-FFF2-40B4-BE49-F238E27FC236}">
              <a16:creationId xmlns:a16="http://schemas.microsoft.com/office/drawing/2014/main" id="{213E6F0D-B7B8-4552-BA20-829FFBE96F07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61" name="PoljeZBesedilom 160">
          <a:extLst>
            <a:ext uri="{FF2B5EF4-FFF2-40B4-BE49-F238E27FC236}">
              <a16:creationId xmlns:a16="http://schemas.microsoft.com/office/drawing/2014/main" id="{24F9756C-067F-4AB6-AB71-8D82EC9F7A77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62" name="PoljeZBesedilom 161">
          <a:extLst>
            <a:ext uri="{FF2B5EF4-FFF2-40B4-BE49-F238E27FC236}">
              <a16:creationId xmlns:a16="http://schemas.microsoft.com/office/drawing/2014/main" id="{A965C043-259A-41CC-81D1-71D2C8C02842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63" name="PoljeZBesedilom 162">
          <a:extLst>
            <a:ext uri="{FF2B5EF4-FFF2-40B4-BE49-F238E27FC236}">
              <a16:creationId xmlns:a16="http://schemas.microsoft.com/office/drawing/2014/main" id="{56259DD7-FD50-4AA9-A1A4-ACEA03C6543D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64" name="PoljeZBesedilom 163">
          <a:extLst>
            <a:ext uri="{FF2B5EF4-FFF2-40B4-BE49-F238E27FC236}">
              <a16:creationId xmlns:a16="http://schemas.microsoft.com/office/drawing/2014/main" id="{A2500177-B7D1-45CA-9800-D2D2D3103264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65" name="PoljeZBesedilom 164">
          <a:extLst>
            <a:ext uri="{FF2B5EF4-FFF2-40B4-BE49-F238E27FC236}">
              <a16:creationId xmlns:a16="http://schemas.microsoft.com/office/drawing/2014/main" id="{D25C9D99-0834-4AFD-BA77-ABFE213D7796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66" name="PoljeZBesedilom 165">
          <a:extLst>
            <a:ext uri="{FF2B5EF4-FFF2-40B4-BE49-F238E27FC236}">
              <a16:creationId xmlns:a16="http://schemas.microsoft.com/office/drawing/2014/main" id="{6455D459-C443-45C4-9925-1064237563FF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67" name="PoljeZBesedilom 166">
          <a:extLst>
            <a:ext uri="{FF2B5EF4-FFF2-40B4-BE49-F238E27FC236}">
              <a16:creationId xmlns:a16="http://schemas.microsoft.com/office/drawing/2014/main" id="{B51CF09C-A1A7-4318-B7B6-DE08BB3C3011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68" name="PoljeZBesedilom 167">
          <a:extLst>
            <a:ext uri="{FF2B5EF4-FFF2-40B4-BE49-F238E27FC236}">
              <a16:creationId xmlns:a16="http://schemas.microsoft.com/office/drawing/2014/main" id="{3EC8C808-D575-4CFA-876E-A58BCA1247F2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69" name="PoljeZBesedilom 168">
          <a:extLst>
            <a:ext uri="{FF2B5EF4-FFF2-40B4-BE49-F238E27FC236}">
              <a16:creationId xmlns:a16="http://schemas.microsoft.com/office/drawing/2014/main" id="{6152F03E-DF3F-4F18-B48F-279247B20B4D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70" name="PoljeZBesedilom 169">
          <a:extLst>
            <a:ext uri="{FF2B5EF4-FFF2-40B4-BE49-F238E27FC236}">
              <a16:creationId xmlns:a16="http://schemas.microsoft.com/office/drawing/2014/main" id="{B7FBD58E-70FE-4ECA-B7B1-6C57C9D9470F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71" name="PoljeZBesedilom 170">
          <a:extLst>
            <a:ext uri="{FF2B5EF4-FFF2-40B4-BE49-F238E27FC236}">
              <a16:creationId xmlns:a16="http://schemas.microsoft.com/office/drawing/2014/main" id="{3AEAB15F-D23E-48BC-9077-9DDA9AF444D6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72" name="PoljeZBesedilom 171">
          <a:extLst>
            <a:ext uri="{FF2B5EF4-FFF2-40B4-BE49-F238E27FC236}">
              <a16:creationId xmlns:a16="http://schemas.microsoft.com/office/drawing/2014/main" id="{23159877-E95F-4777-8AB6-8C52244CA1D6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73" name="PoljeZBesedilom 172">
          <a:extLst>
            <a:ext uri="{FF2B5EF4-FFF2-40B4-BE49-F238E27FC236}">
              <a16:creationId xmlns:a16="http://schemas.microsoft.com/office/drawing/2014/main" id="{633E0860-87B9-44B3-B9BC-6834859CDEAB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74" name="PoljeZBesedilom 173">
          <a:extLst>
            <a:ext uri="{FF2B5EF4-FFF2-40B4-BE49-F238E27FC236}">
              <a16:creationId xmlns:a16="http://schemas.microsoft.com/office/drawing/2014/main" id="{84C88054-5CE9-4BE5-93AD-2967DDB77E1D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75" name="PoljeZBesedilom 174">
          <a:extLst>
            <a:ext uri="{FF2B5EF4-FFF2-40B4-BE49-F238E27FC236}">
              <a16:creationId xmlns:a16="http://schemas.microsoft.com/office/drawing/2014/main" id="{3AA959FE-7980-441C-B346-3CA3C065FD1B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76" name="PoljeZBesedilom 175">
          <a:extLst>
            <a:ext uri="{FF2B5EF4-FFF2-40B4-BE49-F238E27FC236}">
              <a16:creationId xmlns:a16="http://schemas.microsoft.com/office/drawing/2014/main" id="{F98DD135-E75C-40D9-BDF1-3AA19D7FEA70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77" name="PoljeZBesedilom 176">
          <a:extLst>
            <a:ext uri="{FF2B5EF4-FFF2-40B4-BE49-F238E27FC236}">
              <a16:creationId xmlns:a16="http://schemas.microsoft.com/office/drawing/2014/main" id="{F40DF4F1-33A3-43D9-B2D6-F8BB583B75BC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78" name="PoljeZBesedilom 177">
          <a:extLst>
            <a:ext uri="{FF2B5EF4-FFF2-40B4-BE49-F238E27FC236}">
              <a16:creationId xmlns:a16="http://schemas.microsoft.com/office/drawing/2014/main" id="{63DCE12D-4A77-4A77-8BC4-D21F7DD3A1D8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79" name="PoljeZBesedilom 178">
          <a:extLst>
            <a:ext uri="{FF2B5EF4-FFF2-40B4-BE49-F238E27FC236}">
              <a16:creationId xmlns:a16="http://schemas.microsoft.com/office/drawing/2014/main" id="{0A5BA61B-A1F2-463C-B6FB-8C775A7977A5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80" name="PoljeZBesedilom 179">
          <a:extLst>
            <a:ext uri="{FF2B5EF4-FFF2-40B4-BE49-F238E27FC236}">
              <a16:creationId xmlns:a16="http://schemas.microsoft.com/office/drawing/2014/main" id="{AAA5BCAF-B73F-4FEB-BF8B-DDA99F7D1E47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81" name="PoljeZBesedilom 180">
          <a:extLst>
            <a:ext uri="{FF2B5EF4-FFF2-40B4-BE49-F238E27FC236}">
              <a16:creationId xmlns:a16="http://schemas.microsoft.com/office/drawing/2014/main" id="{1F9D327B-4138-4BE6-BBAE-C7892A75FC1B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82" name="PoljeZBesedilom 181">
          <a:extLst>
            <a:ext uri="{FF2B5EF4-FFF2-40B4-BE49-F238E27FC236}">
              <a16:creationId xmlns:a16="http://schemas.microsoft.com/office/drawing/2014/main" id="{271A86F7-0358-49DA-B229-ECBFEF9F3AF1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83" name="PoljeZBesedilom 182">
          <a:extLst>
            <a:ext uri="{FF2B5EF4-FFF2-40B4-BE49-F238E27FC236}">
              <a16:creationId xmlns:a16="http://schemas.microsoft.com/office/drawing/2014/main" id="{C49B469F-F662-4949-A35E-9B7CD3237A42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84" name="PoljeZBesedilom 183">
          <a:extLst>
            <a:ext uri="{FF2B5EF4-FFF2-40B4-BE49-F238E27FC236}">
              <a16:creationId xmlns:a16="http://schemas.microsoft.com/office/drawing/2014/main" id="{0226E139-C7A6-4516-BA24-A256128FBA50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85" name="PoljeZBesedilom 184">
          <a:extLst>
            <a:ext uri="{FF2B5EF4-FFF2-40B4-BE49-F238E27FC236}">
              <a16:creationId xmlns:a16="http://schemas.microsoft.com/office/drawing/2014/main" id="{7F6955EE-D756-49F9-A9A8-88C58C534C74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86" name="PoljeZBesedilom 185">
          <a:extLst>
            <a:ext uri="{FF2B5EF4-FFF2-40B4-BE49-F238E27FC236}">
              <a16:creationId xmlns:a16="http://schemas.microsoft.com/office/drawing/2014/main" id="{D9C1F6A3-B2FE-443A-A0C3-0D59BA715743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87" name="PoljeZBesedilom 186">
          <a:extLst>
            <a:ext uri="{FF2B5EF4-FFF2-40B4-BE49-F238E27FC236}">
              <a16:creationId xmlns:a16="http://schemas.microsoft.com/office/drawing/2014/main" id="{7DCBB32E-1E8E-426B-923E-BEC9A762AEB7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88" name="PoljeZBesedilom 187">
          <a:extLst>
            <a:ext uri="{FF2B5EF4-FFF2-40B4-BE49-F238E27FC236}">
              <a16:creationId xmlns:a16="http://schemas.microsoft.com/office/drawing/2014/main" id="{C87DD151-9337-4BDF-B0CB-2C48426363C1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89" name="PoljeZBesedilom 188">
          <a:extLst>
            <a:ext uri="{FF2B5EF4-FFF2-40B4-BE49-F238E27FC236}">
              <a16:creationId xmlns:a16="http://schemas.microsoft.com/office/drawing/2014/main" id="{D4ABE093-ABB6-46C6-AC58-5E1B1620AC24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828</xdr:row>
      <xdr:rowOff>0</xdr:rowOff>
    </xdr:from>
    <xdr:ext cx="65" cy="172227"/>
    <xdr:sp macro="" textlink="">
      <xdr:nvSpPr>
        <xdr:cNvPr id="190" name="PoljeZBesedilom 189">
          <a:extLst>
            <a:ext uri="{FF2B5EF4-FFF2-40B4-BE49-F238E27FC236}">
              <a16:creationId xmlns:a16="http://schemas.microsoft.com/office/drawing/2014/main" id="{1A62078B-29A4-4897-AA36-E77D0964018A}"/>
            </a:ext>
          </a:extLst>
        </xdr:cNvPr>
        <xdr:cNvSpPr txBox="1"/>
      </xdr:nvSpPr>
      <xdr:spPr>
        <a:xfrm>
          <a:off x="0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91" name="PoljeZBesedilom 190">
          <a:extLst>
            <a:ext uri="{FF2B5EF4-FFF2-40B4-BE49-F238E27FC236}">
              <a16:creationId xmlns:a16="http://schemas.microsoft.com/office/drawing/2014/main" id="{86E280E0-5B33-40FB-A6B2-EA29B94ED034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828</xdr:row>
      <xdr:rowOff>0</xdr:rowOff>
    </xdr:from>
    <xdr:ext cx="65" cy="172227"/>
    <xdr:sp macro="" textlink="">
      <xdr:nvSpPr>
        <xdr:cNvPr id="192" name="PoljeZBesedilom 191">
          <a:extLst>
            <a:ext uri="{FF2B5EF4-FFF2-40B4-BE49-F238E27FC236}">
              <a16:creationId xmlns:a16="http://schemas.microsoft.com/office/drawing/2014/main" id="{BB3BBED1-0BCE-470E-81CB-832FDE9A122A}"/>
            </a:ext>
          </a:extLst>
        </xdr:cNvPr>
        <xdr:cNvSpPr txBox="1"/>
      </xdr:nvSpPr>
      <xdr:spPr>
        <a:xfrm>
          <a:off x="6002655" y="4022826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2" name="PoljeZBesedilom 1">
          <a:extLst>
            <a:ext uri="{FF2B5EF4-FFF2-40B4-BE49-F238E27FC236}">
              <a16:creationId xmlns:a16="http://schemas.microsoft.com/office/drawing/2014/main" id="{DC3F7535-3746-431A-820F-AE52AC812305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3" name="PoljeZBesedilom 2">
          <a:extLst>
            <a:ext uri="{FF2B5EF4-FFF2-40B4-BE49-F238E27FC236}">
              <a16:creationId xmlns:a16="http://schemas.microsoft.com/office/drawing/2014/main" id="{EBE5D828-7745-4558-882B-A5DF3ED229F1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4" name="PoljeZBesedilom 3">
          <a:extLst>
            <a:ext uri="{FF2B5EF4-FFF2-40B4-BE49-F238E27FC236}">
              <a16:creationId xmlns:a16="http://schemas.microsoft.com/office/drawing/2014/main" id="{27BBDC62-0162-4A9C-AA99-8A2B8B892D59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5" name="PoljeZBesedilom 4">
          <a:extLst>
            <a:ext uri="{FF2B5EF4-FFF2-40B4-BE49-F238E27FC236}">
              <a16:creationId xmlns:a16="http://schemas.microsoft.com/office/drawing/2014/main" id="{96014309-6FCD-49E8-865C-2278CAE2E70E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6" name="PoljeZBesedilom 5">
          <a:extLst>
            <a:ext uri="{FF2B5EF4-FFF2-40B4-BE49-F238E27FC236}">
              <a16:creationId xmlns:a16="http://schemas.microsoft.com/office/drawing/2014/main" id="{48495548-D0CB-462D-8444-0F2B86636BBE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7" name="PoljeZBesedilom 6">
          <a:extLst>
            <a:ext uri="{FF2B5EF4-FFF2-40B4-BE49-F238E27FC236}">
              <a16:creationId xmlns:a16="http://schemas.microsoft.com/office/drawing/2014/main" id="{48057E1A-23A5-40C7-A09C-B815ACE6E67F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8" name="PoljeZBesedilom 7">
          <a:extLst>
            <a:ext uri="{FF2B5EF4-FFF2-40B4-BE49-F238E27FC236}">
              <a16:creationId xmlns:a16="http://schemas.microsoft.com/office/drawing/2014/main" id="{628304A6-58A0-4FF9-B81D-CDA2C2A04587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9" name="PoljeZBesedilom 8">
          <a:extLst>
            <a:ext uri="{FF2B5EF4-FFF2-40B4-BE49-F238E27FC236}">
              <a16:creationId xmlns:a16="http://schemas.microsoft.com/office/drawing/2014/main" id="{8704D758-0EF1-44C4-BDAA-77B01CFEA18F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0" name="PoljeZBesedilom 9">
          <a:extLst>
            <a:ext uri="{FF2B5EF4-FFF2-40B4-BE49-F238E27FC236}">
              <a16:creationId xmlns:a16="http://schemas.microsoft.com/office/drawing/2014/main" id="{CCD821FF-C68F-47D5-BD36-3481800A7573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1" name="PoljeZBesedilom 10">
          <a:extLst>
            <a:ext uri="{FF2B5EF4-FFF2-40B4-BE49-F238E27FC236}">
              <a16:creationId xmlns:a16="http://schemas.microsoft.com/office/drawing/2014/main" id="{0F9895B8-6842-4B8F-860E-52D2998F8CA8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2" name="PoljeZBesedilom 11">
          <a:extLst>
            <a:ext uri="{FF2B5EF4-FFF2-40B4-BE49-F238E27FC236}">
              <a16:creationId xmlns:a16="http://schemas.microsoft.com/office/drawing/2014/main" id="{6E4C8BEE-A6D0-484E-99D2-821552AF9BBD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3" name="PoljeZBesedilom 12">
          <a:extLst>
            <a:ext uri="{FF2B5EF4-FFF2-40B4-BE49-F238E27FC236}">
              <a16:creationId xmlns:a16="http://schemas.microsoft.com/office/drawing/2014/main" id="{D7210FE1-CFDA-4F80-9637-15AD8C67E5F8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4" name="PoljeZBesedilom 13">
          <a:extLst>
            <a:ext uri="{FF2B5EF4-FFF2-40B4-BE49-F238E27FC236}">
              <a16:creationId xmlns:a16="http://schemas.microsoft.com/office/drawing/2014/main" id="{61246ADA-3258-4753-B87D-E17712053796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5" name="PoljeZBesedilom 14">
          <a:extLst>
            <a:ext uri="{FF2B5EF4-FFF2-40B4-BE49-F238E27FC236}">
              <a16:creationId xmlns:a16="http://schemas.microsoft.com/office/drawing/2014/main" id="{FC785081-E49A-47C9-B932-6AA7E8D22EAB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6" name="PoljeZBesedilom 15">
          <a:extLst>
            <a:ext uri="{FF2B5EF4-FFF2-40B4-BE49-F238E27FC236}">
              <a16:creationId xmlns:a16="http://schemas.microsoft.com/office/drawing/2014/main" id="{24F79776-8B7D-49A9-8125-2D8012A324B9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7" name="PoljeZBesedilom 16">
          <a:extLst>
            <a:ext uri="{FF2B5EF4-FFF2-40B4-BE49-F238E27FC236}">
              <a16:creationId xmlns:a16="http://schemas.microsoft.com/office/drawing/2014/main" id="{C6C70B59-B93E-4329-A00F-93BB89BFE520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8" name="PoljeZBesedilom 17">
          <a:extLst>
            <a:ext uri="{FF2B5EF4-FFF2-40B4-BE49-F238E27FC236}">
              <a16:creationId xmlns:a16="http://schemas.microsoft.com/office/drawing/2014/main" id="{39ED1693-2908-46BA-9951-FE86AAA43DB6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9" name="PoljeZBesedilom 18">
          <a:extLst>
            <a:ext uri="{FF2B5EF4-FFF2-40B4-BE49-F238E27FC236}">
              <a16:creationId xmlns:a16="http://schemas.microsoft.com/office/drawing/2014/main" id="{D35EF812-9FB0-48E6-9974-E4217297CE1F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20" name="PoljeZBesedilom 19">
          <a:extLst>
            <a:ext uri="{FF2B5EF4-FFF2-40B4-BE49-F238E27FC236}">
              <a16:creationId xmlns:a16="http://schemas.microsoft.com/office/drawing/2014/main" id="{00C381C6-451F-4144-9317-1801CC782445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21" name="PoljeZBesedilom 20">
          <a:extLst>
            <a:ext uri="{FF2B5EF4-FFF2-40B4-BE49-F238E27FC236}">
              <a16:creationId xmlns:a16="http://schemas.microsoft.com/office/drawing/2014/main" id="{04277C45-48F2-4AE8-A697-37D5F570B4A4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22" name="PoljeZBesedilom 21">
          <a:extLst>
            <a:ext uri="{FF2B5EF4-FFF2-40B4-BE49-F238E27FC236}">
              <a16:creationId xmlns:a16="http://schemas.microsoft.com/office/drawing/2014/main" id="{A90F78B9-5581-40E6-8DCD-1966C33F542E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23" name="PoljeZBesedilom 22">
          <a:extLst>
            <a:ext uri="{FF2B5EF4-FFF2-40B4-BE49-F238E27FC236}">
              <a16:creationId xmlns:a16="http://schemas.microsoft.com/office/drawing/2014/main" id="{D9E7E7A0-AE5B-452F-BBC8-B2654E121187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24" name="PoljeZBesedilom 23">
          <a:extLst>
            <a:ext uri="{FF2B5EF4-FFF2-40B4-BE49-F238E27FC236}">
              <a16:creationId xmlns:a16="http://schemas.microsoft.com/office/drawing/2014/main" id="{83A75B3E-A3EB-4B1E-B88D-5B837F2E5BDB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25" name="PoljeZBesedilom 24">
          <a:extLst>
            <a:ext uri="{FF2B5EF4-FFF2-40B4-BE49-F238E27FC236}">
              <a16:creationId xmlns:a16="http://schemas.microsoft.com/office/drawing/2014/main" id="{00BD3743-305B-48E6-B093-ABED718C1EB0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26" name="PoljeZBesedilom 25">
          <a:extLst>
            <a:ext uri="{FF2B5EF4-FFF2-40B4-BE49-F238E27FC236}">
              <a16:creationId xmlns:a16="http://schemas.microsoft.com/office/drawing/2014/main" id="{0A13D6CF-50BF-4F2F-B7B8-8C0CB85FBFF7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27" name="PoljeZBesedilom 26">
          <a:extLst>
            <a:ext uri="{FF2B5EF4-FFF2-40B4-BE49-F238E27FC236}">
              <a16:creationId xmlns:a16="http://schemas.microsoft.com/office/drawing/2014/main" id="{C0B0507B-BEBA-4AE9-8E5A-706C90F2E894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28" name="PoljeZBesedilom 27">
          <a:extLst>
            <a:ext uri="{FF2B5EF4-FFF2-40B4-BE49-F238E27FC236}">
              <a16:creationId xmlns:a16="http://schemas.microsoft.com/office/drawing/2014/main" id="{4F934F18-7094-4347-83DB-B2285847BE6B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29" name="PoljeZBesedilom 28">
          <a:extLst>
            <a:ext uri="{FF2B5EF4-FFF2-40B4-BE49-F238E27FC236}">
              <a16:creationId xmlns:a16="http://schemas.microsoft.com/office/drawing/2014/main" id="{460EFE5B-A6FD-4B9D-9AB3-C413B6EFBD5B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30" name="PoljeZBesedilom 29">
          <a:extLst>
            <a:ext uri="{FF2B5EF4-FFF2-40B4-BE49-F238E27FC236}">
              <a16:creationId xmlns:a16="http://schemas.microsoft.com/office/drawing/2014/main" id="{6A87A49B-745F-4144-AFA5-53B0CA32A493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31" name="PoljeZBesedilom 30">
          <a:extLst>
            <a:ext uri="{FF2B5EF4-FFF2-40B4-BE49-F238E27FC236}">
              <a16:creationId xmlns:a16="http://schemas.microsoft.com/office/drawing/2014/main" id="{7AF1B1CC-B957-4608-83C0-06DFDF16F0EC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32" name="PoljeZBesedilom 31">
          <a:extLst>
            <a:ext uri="{FF2B5EF4-FFF2-40B4-BE49-F238E27FC236}">
              <a16:creationId xmlns:a16="http://schemas.microsoft.com/office/drawing/2014/main" id="{30B37BAA-8832-40C6-AD82-B0ED5A90C248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33" name="PoljeZBesedilom 32">
          <a:extLst>
            <a:ext uri="{FF2B5EF4-FFF2-40B4-BE49-F238E27FC236}">
              <a16:creationId xmlns:a16="http://schemas.microsoft.com/office/drawing/2014/main" id="{588B21E4-391B-453C-B318-7F696940A8E4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34" name="PoljeZBesedilom 33">
          <a:extLst>
            <a:ext uri="{FF2B5EF4-FFF2-40B4-BE49-F238E27FC236}">
              <a16:creationId xmlns:a16="http://schemas.microsoft.com/office/drawing/2014/main" id="{0B1D4F26-71FF-4304-A1BB-4D76F7A633F0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35" name="PoljeZBesedilom 34">
          <a:extLst>
            <a:ext uri="{FF2B5EF4-FFF2-40B4-BE49-F238E27FC236}">
              <a16:creationId xmlns:a16="http://schemas.microsoft.com/office/drawing/2014/main" id="{D3A09CEF-9639-4078-B547-378BF792F96E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36" name="PoljeZBesedilom 35">
          <a:extLst>
            <a:ext uri="{FF2B5EF4-FFF2-40B4-BE49-F238E27FC236}">
              <a16:creationId xmlns:a16="http://schemas.microsoft.com/office/drawing/2014/main" id="{AE89F059-6C83-4C1E-86F7-F0F94D466A4D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37" name="PoljeZBesedilom 36">
          <a:extLst>
            <a:ext uri="{FF2B5EF4-FFF2-40B4-BE49-F238E27FC236}">
              <a16:creationId xmlns:a16="http://schemas.microsoft.com/office/drawing/2014/main" id="{5725F903-D544-404E-A92A-EF2AC4DE8948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38" name="PoljeZBesedilom 37">
          <a:extLst>
            <a:ext uri="{FF2B5EF4-FFF2-40B4-BE49-F238E27FC236}">
              <a16:creationId xmlns:a16="http://schemas.microsoft.com/office/drawing/2014/main" id="{5177F98A-BA83-4611-B85F-729DB91550DC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39" name="PoljeZBesedilom 38">
          <a:extLst>
            <a:ext uri="{FF2B5EF4-FFF2-40B4-BE49-F238E27FC236}">
              <a16:creationId xmlns:a16="http://schemas.microsoft.com/office/drawing/2014/main" id="{39D02037-33B6-4B72-819D-19FED4E75CBA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40" name="PoljeZBesedilom 39">
          <a:extLst>
            <a:ext uri="{FF2B5EF4-FFF2-40B4-BE49-F238E27FC236}">
              <a16:creationId xmlns:a16="http://schemas.microsoft.com/office/drawing/2014/main" id="{CF2E55BA-8435-4CA4-8BDF-95DC14BD8956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41" name="PoljeZBesedilom 40">
          <a:extLst>
            <a:ext uri="{FF2B5EF4-FFF2-40B4-BE49-F238E27FC236}">
              <a16:creationId xmlns:a16="http://schemas.microsoft.com/office/drawing/2014/main" id="{4DA2E45C-004C-4C55-AB94-8185FEEF464F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42" name="PoljeZBesedilom 41">
          <a:extLst>
            <a:ext uri="{FF2B5EF4-FFF2-40B4-BE49-F238E27FC236}">
              <a16:creationId xmlns:a16="http://schemas.microsoft.com/office/drawing/2014/main" id="{13F888D5-38E1-4AB2-BDA3-BA5F1D7E6B74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43" name="PoljeZBesedilom 42">
          <a:extLst>
            <a:ext uri="{FF2B5EF4-FFF2-40B4-BE49-F238E27FC236}">
              <a16:creationId xmlns:a16="http://schemas.microsoft.com/office/drawing/2014/main" id="{96886D1C-3438-4271-9057-0C064A586F63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44" name="PoljeZBesedilom 43">
          <a:extLst>
            <a:ext uri="{FF2B5EF4-FFF2-40B4-BE49-F238E27FC236}">
              <a16:creationId xmlns:a16="http://schemas.microsoft.com/office/drawing/2014/main" id="{380C847C-78D6-429D-87DB-E685ECC721C6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45" name="PoljeZBesedilom 44">
          <a:extLst>
            <a:ext uri="{FF2B5EF4-FFF2-40B4-BE49-F238E27FC236}">
              <a16:creationId xmlns:a16="http://schemas.microsoft.com/office/drawing/2014/main" id="{2A28F06E-2430-40C5-809B-C8AF909B524B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46" name="PoljeZBesedilom 45">
          <a:extLst>
            <a:ext uri="{FF2B5EF4-FFF2-40B4-BE49-F238E27FC236}">
              <a16:creationId xmlns:a16="http://schemas.microsoft.com/office/drawing/2014/main" id="{E867FDC9-A52A-47DE-99EE-9515F1059B15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47" name="PoljeZBesedilom 46">
          <a:extLst>
            <a:ext uri="{FF2B5EF4-FFF2-40B4-BE49-F238E27FC236}">
              <a16:creationId xmlns:a16="http://schemas.microsoft.com/office/drawing/2014/main" id="{A971CDCB-6023-4C3A-864F-6C5613898B57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48" name="PoljeZBesedilom 47">
          <a:extLst>
            <a:ext uri="{FF2B5EF4-FFF2-40B4-BE49-F238E27FC236}">
              <a16:creationId xmlns:a16="http://schemas.microsoft.com/office/drawing/2014/main" id="{7B3D7737-D675-4DC0-9E1C-FA2F2E9876DD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49" name="PoljeZBesedilom 48">
          <a:extLst>
            <a:ext uri="{FF2B5EF4-FFF2-40B4-BE49-F238E27FC236}">
              <a16:creationId xmlns:a16="http://schemas.microsoft.com/office/drawing/2014/main" id="{50F02013-2ABA-4201-B423-AE18A462BF7E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50" name="PoljeZBesedilom 49">
          <a:extLst>
            <a:ext uri="{FF2B5EF4-FFF2-40B4-BE49-F238E27FC236}">
              <a16:creationId xmlns:a16="http://schemas.microsoft.com/office/drawing/2014/main" id="{0B5B933C-E92F-4DBC-8E3C-97B4BB04FF28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51" name="PoljeZBesedilom 50">
          <a:extLst>
            <a:ext uri="{FF2B5EF4-FFF2-40B4-BE49-F238E27FC236}">
              <a16:creationId xmlns:a16="http://schemas.microsoft.com/office/drawing/2014/main" id="{92FD1EA2-0526-4E02-BFF2-81C7FFD010EA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52" name="PoljeZBesedilom 51">
          <a:extLst>
            <a:ext uri="{FF2B5EF4-FFF2-40B4-BE49-F238E27FC236}">
              <a16:creationId xmlns:a16="http://schemas.microsoft.com/office/drawing/2014/main" id="{69884839-D6EC-42D7-B3CA-6EE21F7D00B1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53" name="PoljeZBesedilom 52">
          <a:extLst>
            <a:ext uri="{FF2B5EF4-FFF2-40B4-BE49-F238E27FC236}">
              <a16:creationId xmlns:a16="http://schemas.microsoft.com/office/drawing/2014/main" id="{B428091D-5DEA-42EA-9C5F-B079AD7D7AC9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54" name="PoljeZBesedilom 53">
          <a:extLst>
            <a:ext uri="{FF2B5EF4-FFF2-40B4-BE49-F238E27FC236}">
              <a16:creationId xmlns:a16="http://schemas.microsoft.com/office/drawing/2014/main" id="{D309077E-27FF-484F-B827-21196AF74DED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55" name="PoljeZBesedilom 54">
          <a:extLst>
            <a:ext uri="{FF2B5EF4-FFF2-40B4-BE49-F238E27FC236}">
              <a16:creationId xmlns:a16="http://schemas.microsoft.com/office/drawing/2014/main" id="{E3D8E6D9-81C0-46B7-A1F7-E84AD3A2FB1D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56" name="PoljeZBesedilom 55">
          <a:extLst>
            <a:ext uri="{FF2B5EF4-FFF2-40B4-BE49-F238E27FC236}">
              <a16:creationId xmlns:a16="http://schemas.microsoft.com/office/drawing/2014/main" id="{D46C30B6-10E3-4921-9E42-A72E0A3808A7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57" name="PoljeZBesedilom 56">
          <a:extLst>
            <a:ext uri="{FF2B5EF4-FFF2-40B4-BE49-F238E27FC236}">
              <a16:creationId xmlns:a16="http://schemas.microsoft.com/office/drawing/2014/main" id="{942A8E64-3254-485E-97E4-82426CAF6014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58" name="PoljeZBesedilom 57">
          <a:extLst>
            <a:ext uri="{FF2B5EF4-FFF2-40B4-BE49-F238E27FC236}">
              <a16:creationId xmlns:a16="http://schemas.microsoft.com/office/drawing/2014/main" id="{5D2B4C18-19DC-4055-B7CB-D63C488A9A7F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59" name="PoljeZBesedilom 58">
          <a:extLst>
            <a:ext uri="{FF2B5EF4-FFF2-40B4-BE49-F238E27FC236}">
              <a16:creationId xmlns:a16="http://schemas.microsoft.com/office/drawing/2014/main" id="{57ED43F7-5000-4BCE-B6D4-96999610E84E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60" name="PoljeZBesedilom 59">
          <a:extLst>
            <a:ext uri="{FF2B5EF4-FFF2-40B4-BE49-F238E27FC236}">
              <a16:creationId xmlns:a16="http://schemas.microsoft.com/office/drawing/2014/main" id="{2427CC02-8F48-4728-AA71-0F73FA174735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61" name="PoljeZBesedilom 60">
          <a:extLst>
            <a:ext uri="{FF2B5EF4-FFF2-40B4-BE49-F238E27FC236}">
              <a16:creationId xmlns:a16="http://schemas.microsoft.com/office/drawing/2014/main" id="{50471D19-F920-4D04-93E7-4857EF11815B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62" name="PoljeZBesedilom 61">
          <a:extLst>
            <a:ext uri="{FF2B5EF4-FFF2-40B4-BE49-F238E27FC236}">
              <a16:creationId xmlns:a16="http://schemas.microsoft.com/office/drawing/2014/main" id="{31FA4853-E636-44A6-85F7-5645E2D199F4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63" name="PoljeZBesedilom 62">
          <a:extLst>
            <a:ext uri="{FF2B5EF4-FFF2-40B4-BE49-F238E27FC236}">
              <a16:creationId xmlns:a16="http://schemas.microsoft.com/office/drawing/2014/main" id="{86ABE076-A640-4BB8-8CC2-0648D25F02FC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64" name="PoljeZBesedilom 63">
          <a:extLst>
            <a:ext uri="{FF2B5EF4-FFF2-40B4-BE49-F238E27FC236}">
              <a16:creationId xmlns:a16="http://schemas.microsoft.com/office/drawing/2014/main" id="{A46F6556-E8DF-434C-B8DD-F5D70C9EEFD9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65" name="PoljeZBesedilom 64">
          <a:extLst>
            <a:ext uri="{FF2B5EF4-FFF2-40B4-BE49-F238E27FC236}">
              <a16:creationId xmlns:a16="http://schemas.microsoft.com/office/drawing/2014/main" id="{B6057506-C35F-43E6-911D-75FB81FAF362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66" name="PoljeZBesedilom 65">
          <a:extLst>
            <a:ext uri="{FF2B5EF4-FFF2-40B4-BE49-F238E27FC236}">
              <a16:creationId xmlns:a16="http://schemas.microsoft.com/office/drawing/2014/main" id="{60F73EE9-9789-45AA-BEDE-A4A3285BAF9B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67" name="PoljeZBesedilom 66">
          <a:extLst>
            <a:ext uri="{FF2B5EF4-FFF2-40B4-BE49-F238E27FC236}">
              <a16:creationId xmlns:a16="http://schemas.microsoft.com/office/drawing/2014/main" id="{BB6FD75F-C1A1-4E87-BE7B-C4528058AC96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68" name="PoljeZBesedilom 67">
          <a:extLst>
            <a:ext uri="{FF2B5EF4-FFF2-40B4-BE49-F238E27FC236}">
              <a16:creationId xmlns:a16="http://schemas.microsoft.com/office/drawing/2014/main" id="{230322FC-B13D-44B3-836B-39CD01F60459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69" name="PoljeZBesedilom 68">
          <a:extLst>
            <a:ext uri="{FF2B5EF4-FFF2-40B4-BE49-F238E27FC236}">
              <a16:creationId xmlns:a16="http://schemas.microsoft.com/office/drawing/2014/main" id="{01ED615B-9CE4-4026-BCA3-7076733A35AD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70" name="PoljeZBesedilom 69">
          <a:extLst>
            <a:ext uri="{FF2B5EF4-FFF2-40B4-BE49-F238E27FC236}">
              <a16:creationId xmlns:a16="http://schemas.microsoft.com/office/drawing/2014/main" id="{8ED21F98-21AF-402D-8589-6C642BFB01DE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71" name="PoljeZBesedilom 70">
          <a:extLst>
            <a:ext uri="{FF2B5EF4-FFF2-40B4-BE49-F238E27FC236}">
              <a16:creationId xmlns:a16="http://schemas.microsoft.com/office/drawing/2014/main" id="{82F2DBF6-A8AA-476C-820E-C9F30ADB9CD2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72" name="PoljeZBesedilom 71">
          <a:extLst>
            <a:ext uri="{FF2B5EF4-FFF2-40B4-BE49-F238E27FC236}">
              <a16:creationId xmlns:a16="http://schemas.microsoft.com/office/drawing/2014/main" id="{9014FBDD-EF97-4320-B928-C9AAD946B7D6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73" name="PoljeZBesedilom 72">
          <a:extLst>
            <a:ext uri="{FF2B5EF4-FFF2-40B4-BE49-F238E27FC236}">
              <a16:creationId xmlns:a16="http://schemas.microsoft.com/office/drawing/2014/main" id="{D1BDD213-306B-4193-B3B6-872545707B52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74" name="PoljeZBesedilom 73">
          <a:extLst>
            <a:ext uri="{FF2B5EF4-FFF2-40B4-BE49-F238E27FC236}">
              <a16:creationId xmlns:a16="http://schemas.microsoft.com/office/drawing/2014/main" id="{F564A192-A4E2-454F-B80C-282D2093F74A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75" name="PoljeZBesedilom 74">
          <a:extLst>
            <a:ext uri="{FF2B5EF4-FFF2-40B4-BE49-F238E27FC236}">
              <a16:creationId xmlns:a16="http://schemas.microsoft.com/office/drawing/2014/main" id="{FBC83A59-840B-46D5-A484-D0C761CC4D96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76" name="PoljeZBesedilom 75">
          <a:extLst>
            <a:ext uri="{FF2B5EF4-FFF2-40B4-BE49-F238E27FC236}">
              <a16:creationId xmlns:a16="http://schemas.microsoft.com/office/drawing/2014/main" id="{E6B1B3D5-7521-4910-B71D-F918E417F82E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77" name="PoljeZBesedilom 76">
          <a:extLst>
            <a:ext uri="{FF2B5EF4-FFF2-40B4-BE49-F238E27FC236}">
              <a16:creationId xmlns:a16="http://schemas.microsoft.com/office/drawing/2014/main" id="{2C94F900-4A78-4441-9EED-A4D9A88FF36B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78" name="PoljeZBesedilom 77">
          <a:extLst>
            <a:ext uri="{FF2B5EF4-FFF2-40B4-BE49-F238E27FC236}">
              <a16:creationId xmlns:a16="http://schemas.microsoft.com/office/drawing/2014/main" id="{D43CD7B8-949A-4A5F-A451-525394612BA6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79" name="PoljeZBesedilom 78">
          <a:extLst>
            <a:ext uri="{FF2B5EF4-FFF2-40B4-BE49-F238E27FC236}">
              <a16:creationId xmlns:a16="http://schemas.microsoft.com/office/drawing/2014/main" id="{798B6C8F-C9D1-4345-9316-9985300F14A4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80" name="PoljeZBesedilom 79">
          <a:extLst>
            <a:ext uri="{FF2B5EF4-FFF2-40B4-BE49-F238E27FC236}">
              <a16:creationId xmlns:a16="http://schemas.microsoft.com/office/drawing/2014/main" id="{A7A4958D-02BD-4FCD-8384-4A6D36E3E6D5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81" name="PoljeZBesedilom 80">
          <a:extLst>
            <a:ext uri="{FF2B5EF4-FFF2-40B4-BE49-F238E27FC236}">
              <a16:creationId xmlns:a16="http://schemas.microsoft.com/office/drawing/2014/main" id="{A17C3A5A-88BF-4517-A92C-44FE564E293F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82" name="PoljeZBesedilom 81">
          <a:extLst>
            <a:ext uri="{FF2B5EF4-FFF2-40B4-BE49-F238E27FC236}">
              <a16:creationId xmlns:a16="http://schemas.microsoft.com/office/drawing/2014/main" id="{54EC94BD-DA5D-4259-A1E0-B6ECF772CB74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83" name="PoljeZBesedilom 82">
          <a:extLst>
            <a:ext uri="{FF2B5EF4-FFF2-40B4-BE49-F238E27FC236}">
              <a16:creationId xmlns:a16="http://schemas.microsoft.com/office/drawing/2014/main" id="{AB01D932-B11F-46F4-AB6B-106CDEA940D6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84" name="PoljeZBesedilom 83">
          <a:extLst>
            <a:ext uri="{FF2B5EF4-FFF2-40B4-BE49-F238E27FC236}">
              <a16:creationId xmlns:a16="http://schemas.microsoft.com/office/drawing/2014/main" id="{D88D9446-5F5A-4BFA-867E-92AB3412D0A9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85" name="PoljeZBesedilom 84">
          <a:extLst>
            <a:ext uri="{FF2B5EF4-FFF2-40B4-BE49-F238E27FC236}">
              <a16:creationId xmlns:a16="http://schemas.microsoft.com/office/drawing/2014/main" id="{A344919C-6A22-498C-A84C-7D8CAA941243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86" name="PoljeZBesedilom 85">
          <a:extLst>
            <a:ext uri="{FF2B5EF4-FFF2-40B4-BE49-F238E27FC236}">
              <a16:creationId xmlns:a16="http://schemas.microsoft.com/office/drawing/2014/main" id="{70ACEF34-62CC-4B7B-9577-CFD33029C8C4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87" name="PoljeZBesedilom 86">
          <a:extLst>
            <a:ext uri="{FF2B5EF4-FFF2-40B4-BE49-F238E27FC236}">
              <a16:creationId xmlns:a16="http://schemas.microsoft.com/office/drawing/2014/main" id="{0F4B888E-3F8D-4CEC-87D2-363BBE4D8E8F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88" name="PoljeZBesedilom 87">
          <a:extLst>
            <a:ext uri="{FF2B5EF4-FFF2-40B4-BE49-F238E27FC236}">
              <a16:creationId xmlns:a16="http://schemas.microsoft.com/office/drawing/2014/main" id="{C2403056-094C-4B9D-AF8B-7820A25F68E5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89" name="PoljeZBesedilom 88">
          <a:extLst>
            <a:ext uri="{FF2B5EF4-FFF2-40B4-BE49-F238E27FC236}">
              <a16:creationId xmlns:a16="http://schemas.microsoft.com/office/drawing/2014/main" id="{8AB017EE-12C2-484D-A879-384C39A4E35A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90" name="PoljeZBesedilom 89">
          <a:extLst>
            <a:ext uri="{FF2B5EF4-FFF2-40B4-BE49-F238E27FC236}">
              <a16:creationId xmlns:a16="http://schemas.microsoft.com/office/drawing/2014/main" id="{F432D9EA-7562-4559-94BC-867F455DB213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91" name="PoljeZBesedilom 90">
          <a:extLst>
            <a:ext uri="{FF2B5EF4-FFF2-40B4-BE49-F238E27FC236}">
              <a16:creationId xmlns:a16="http://schemas.microsoft.com/office/drawing/2014/main" id="{0DEBFACA-E802-434A-9375-65D478079B7F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92" name="PoljeZBesedilom 91">
          <a:extLst>
            <a:ext uri="{FF2B5EF4-FFF2-40B4-BE49-F238E27FC236}">
              <a16:creationId xmlns:a16="http://schemas.microsoft.com/office/drawing/2014/main" id="{90000138-1E89-4620-9C59-3062B092BEA9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93" name="PoljeZBesedilom 92">
          <a:extLst>
            <a:ext uri="{FF2B5EF4-FFF2-40B4-BE49-F238E27FC236}">
              <a16:creationId xmlns:a16="http://schemas.microsoft.com/office/drawing/2014/main" id="{E8CF2E05-D9C1-49A4-8D4A-C40D72493CEB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94" name="PoljeZBesedilom 93">
          <a:extLst>
            <a:ext uri="{FF2B5EF4-FFF2-40B4-BE49-F238E27FC236}">
              <a16:creationId xmlns:a16="http://schemas.microsoft.com/office/drawing/2014/main" id="{35A52B9E-BDC5-46EC-A92B-AD2A1FC1CD89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95" name="PoljeZBesedilom 94">
          <a:extLst>
            <a:ext uri="{FF2B5EF4-FFF2-40B4-BE49-F238E27FC236}">
              <a16:creationId xmlns:a16="http://schemas.microsoft.com/office/drawing/2014/main" id="{4C6CFC8B-32D4-4844-A577-39D118032CC1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96" name="PoljeZBesedilom 95">
          <a:extLst>
            <a:ext uri="{FF2B5EF4-FFF2-40B4-BE49-F238E27FC236}">
              <a16:creationId xmlns:a16="http://schemas.microsoft.com/office/drawing/2014/main" id="{C988FA11-D67F-4FA7-BCE2-529C9DA2AA30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97" name="PoljeZBesedilom 96">
          <a:extLst>
            <a:ext uri="{FF2B5EF4-FFF2-40B4-BE49-F238E27FC236}">
              <a16:creationId xmlns:a16="http://schemas.microsoft.com/office/drawing/2014/main" id="{FE1FAD9E-06CC-4476-BB8D-86C6F91ABCF9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98" name="PoljeZBesedilom 97">
          <a:extLst>
            <a:ext uri="{FF2B5EF4-FFF2-40B4-BE49-F238E27FC236}">
              <a16:creationId xmlns:a16="http://schemas.microsoft.com/office/drawing/2014/main" id="{2B7BF2CE-4C1E-4819-A23A-76E88F930646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99" name="PoljeZBesedilom 98">
          <a:extLst>
            <a:ext uri="{FF2B5EF4-FFF2-40B4-BE49-F238E27FC236}">
              <a16:creationId xmlns:a16="http://schemas.microsoft.com/office/drawing/2014/main" id="{6F307538-FDFB-45DE-B3EF-220C3E01E165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00" name="PoljeZBesedilom 99">
          <a:extLst>
            <a:ext uri="{FF2B5EF4-FFF2-40B4-BE49-F238E27FC236}">
              <a16:creationId xmlns:a16="http://schemas.microsoft.com/office/drawing/2014/main" id="{A02B7811-F328-439D-A586-6C9F734F6482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01" name="PoljeZBesedilom 100">
          <a:extLst>
            <a:ext uri="{FF2B5EF4-FFF2-40B4-BE49-F238E27FC236}">
              <a16:creationId xmlns:a16="http://schemas.microsoft.com/office/drawing/2014/main" id="{7613A4E1-B959-4165-B1A7-A0AFE1ABD4B0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02" name="PoljeZBesedilom 101">
          <a:extLst>
            <a:ext uri="{FF2B5EF4-FFF2-40B4-BE49-F238E27FC236}">
              <a16:creationId xmlns:a16="http://schemas.microsoft.com/office/drawing/2014/main" id="{B41CD527-313C-4CD5-B7B6-9B976E6704EC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03" name="PoljeZBesedilom 102">
          <a:extLst>
            <a:ext uri="{FF2B5EF4-FFF2-40B4-BE49-F238E27FC236}">
              <a16:creationId xmlns:a16="http://schemas.microsoft.com/office/drawing/2014/main" id="{61821CF8-2607-4D2F-9A07-942CB03CD19D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04" name="PoljeZBesedilom 103">
          <a:extLst>
            <a:ext uri="{FF2B5EF4-FFF2-40B4-BE49-F238E27FC236}">
              <a16:creationId xmlns:a16="http://schemas.microsoft.com/office/drawing/2014/main" id="{A7BD82F6-71D5-45F2-B9BA-DB6D182F46F6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05" name="PoljeZBesedilom 104">
          <a:extLst>
            <a:ext uri="{FF2B5EF4-FFF2-40B4-BE49-F238E27FC236}">
              <a16:creationId xmlns:a16="http://schemas.microsoft.com/office/drawing/2014/main" id="{E1A795E3-9677-454A-87B6-A7FC15376409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06" name="PoljeZBesedilom 105">
          <a:extLst>
            <a:ext uri="{FF2B5EF4-FFF2-40B4-BE49-F238E27FC236}">
              <a16:creationId xmlns:a16="http://schemas.microsoft.com/office/drawing/2014/main" id="{57A6CD77-3ADF-4AB6-8A57-9AAAF641900C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07" name="PoljeZBesedilom 106">
          <a:extLst>
            <a:ext uri="{FF2B5EF4-FFF2-40B4-BE49-F238E27FC236}">
              <a16:creationId xmlns:a16="http://schemas.microsoft.com/office/drawing/2014/main" id="{28D1BAF4-F387-45F1-9B34-0112F35741FD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08" name="PoljeZBesedilom 107">
          <a:extLst>
            <a:ext uri="{FF2B5EF4-FFF2-40B4-BE49-F238E27FC236}">
              <a16:creationId xmlns:a16="http://schemas.microsoft.com/office/drawing/2014/main" id="{A4AD3663-236B-4FB1-91F4-25032E75835B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09" name="PoljeZBesedilom 108">
          <a:extLst>
            <a:ext uri="{FF2B5EF4-FFF2-40B4-BE49-F238E27FC236}">
              <a16:creationId xmlns:a16="http://schemas.microsoft.com/office/drawing/2014/main" id="{A3E5DF20-1FF9-42E0-AC16-D655D4A1C393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10" name="PoljeZBesedilom 109">
          <a:extLst>
            <a:ext uri="{FF2B5EF4-FFF2-40B4-BE49-F238E27FC236}">
              <a16:creationId xmlns:a16="http://schemas.microsoft.com/office/drawing/2014/main" id="{4F1720B7-B74B-48FA-9074-737E713213A1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11" name="PoljeZBesedilom 110">
          <a:extLst>
            <a:ext uri="{FF2B5EF4-FFF2-40B4-BE49-F238E27FC236}">
              <a16:creationId xmlns:a16="http://schemas.microsoft.com/office/drawing/2014/main" id="{AEE8CCFE-4463-4461-9475-4DDE0278F7CA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12" name="PoljeZBesedilom 111">
          <a:extLst>
            <a:ext uri="{FF2B5EF4-FFF2-40B4-BE49-F238E27FC236}">
              <a16:creationId xmlns:a16="http://schemas.microsoft.com/office/drawing/2014/main" id="{19095AB8-878A-46EA-AA76-55679E84E393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13" name="PoljeZBesedilom 112">
          <a:extLst>
            <a:ext uri="{FF2B5EF4-FFF2-40B4-BE49-F238E27FC236}">
              <a16:creationId xmlns:a16="http://schemas.microsoft.com/office/drawing/2014/main" id="{329B4891-DB06-4FB1-8C2F-FD1EF57FF0E7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14" name="PoljeZBesedilom 113">
          <a:extLst>
            <a:ext uri="{FF2B5EF4-FFF2-40B4-BE49-F238E27FC236}">
              <a16:creationId xmlns:a16="http://schemas.microsoft.com/office/drawing/2014/main" id="{02AB4155-5A39-4963-861D-9AF81E72DFB4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15" name="PoljeZBesedilom 114">
          <a:extLst>
            <a:ext uri="{FF2B5EF4-FFF2-40B4-BE49-F238E27FC236}">
              <a16:creationId xmlns:a16="http://schemas.microsoft.com/office/drawing/2014/main" id="{B31D4940-A6C9-425C-8BEF-707849D29969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16" name="PoljeZBesedilom 115">
          <a:extLst>
            <a:ext uri="{FF2B5EF4-FFF2-40B4-BE49-F238E27FC236}">
              <a16:creationId xmlns:a16="http://schemas.microsoft.com/office/drawing/2014/main" id="{A6A8F9EC-A04E-428F-8E57-B791FC9EFE13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17" name="PoljeZBesedilom 116">
          <a:extLst>
            <a:ext uri="{FF2B5EF4-FFF2-40B4-BE49-F238E27FC236}">
              <a16:creationId xmlns:a16="http://schemas.microsoft.com/office/drawing/2014/main" id="{0056C1D1-3F45-465A-B35A-EA991185CEEA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18" name="PoljeZBesedilom 117">
          <a:extLst>
            <a:ext uri="{FF2B5EF4-FFF2-40B4-BE49-F238E27FC236}">
              <a16:creationId xmlns:a16="http://schemas.microsoft.com/office/drawing/2014/main" id="{8CE33D78-CB3E-4FF0-92B0-6D335CC7A0BE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19" name="PoljeZBesedilom 118">
          <a:extLst>
            <a:ext uri="{FF2B5EF4-FFF2-40B4-BE49-F238E27FC236}">
              <a16:creationId xmlns:a16="http://schemas.microsoft.com/office/drawing/2014/main" id="{DCD6685E-E02D-4A77-B831-3976B99432B6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20" name="PoljeZBesedilom 119">
          <a:extLst>
            <a:ext uri="{FF2B5EF4-FFF2-40B4-BE49-F238E27FC236}">
              <a16:creationId xmlns:a16="http://schemas.microsoft.com/office/drawing/2014/main" id="{7560D818-9C57-44B9-A9A3-D278ADF8E7F9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21" name="PoljeZBesedilom 120">
          <a:extLst>
            <a:ext uri="{FF2B5EF4-FFF2-40B4-BE49-F238E27FC236}">
              <a16:creationId xmlns:a16="http://schemas.microsoft.com/office/drawing/2014/main" id="{D3932358-C4E4-4F7C-BAD2-92ED7CCE2833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22" name="PoljeZBesedilom 121">
          <a:extLst>
            <a:ext uri="{FF2B5EF4-FFF2-40B4-BE49-F238E27FC236}">
              <a16:creationId xmlns:a16="http://schemas.microsoft.com/office/drawing/2014/main" id="{966B8E3C-A984-46FB-8D58-89D88402A538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23" name="PoljeZBesedilom 122">
          <a:extLst>
            <a:ext uri="{FF2B5EF4-FFF2-40B4-BE49-F238E27FC236}">
              <a16:creationId xmlns:a16="http://schemas.microsoft.com/office/drawing/2014/main" id="{2C935DD3-257D-4E22-983C-82D59B3BB137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24" name="PoljeZBesedilom 123">
          <a:extLst>
            <a:ext uri="{FF2B5EF4-FFF2-40B4-BE49-F238E27FC236}">
              <a16:creationId xmlns:a16="http://schemas.microsoft.com/office/drawing/2014/main" id="{2C55005D-A47A-4FB6-90CF-A8BC08390C6C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25" name="PoljeZBesedilom 124">
          <a:extLst>
            <a:ext uri="{FF2B5EF4-FFF2-40B4-BE49-F238E27FC236}">
              <a16:creationId xmlns:a16="http://schemas.microsoft.com/office/drawing/2014/main" id="{B67762F4-EA8F-4B10-8DC2-40BAEE3D9D91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26" name="PoljeZBesedilom 125">
          <a:extLst>
            <a:ext uri="{FF2B5EF4-FFF2-40B4-BE49-F238E27FC236}">
              <a16:creationId xmlns:a16="http://schemas.microsoft.com/office/drawing/2014/main" id="{F1DB54FA-186B-4A5C-8074-AD28171D71FD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27" name="PoljeZBesedilom 126">
          <a:extLst>
            <a:ext uri="{FF2B5EF4-FFF2-40B4-BE49-F238E27FC236}">
              <a16:creationId xmlns:a16="http://schemas.microsoft.com/office/drawing/2014/main" id="{2EA2C27C-AE8C-42B2-9B47-B3A65BE2A61E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28" name="PoljeZBesedilom 127">
          <a:extLst>
            <a:ext uri="{FF2B5EF4-FFF2-40B4-BE49-F238E27FC236}">
              <a16:creationId xmlns:a16="http://schemas.microsoft.com/office/drawing/2014/main" id="{B35AD236-DD98-4995-8389-F8F39F4573C1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29" name="PoljeZBesedilom 128">
          <a:extLst>
            <a:ext uri="{FF2B5EF4-FFF2-40B4-BE49-F238E27FC236}">
              <a16:creationId xmlns:a16="http://schemas.microsoft.com/office/drawing/2014/main" id="{D357B650-3EE1-4FEF-B881-A386E726527C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30" name="PoljeZBesedilom 129">
          <a:extLst>
            <a:ext uri="{FF2B5EF4-FFF2-40B4-BE49-F238E27FC236}">
              <a16:creationId xmlns:a16="http://schemas.microsoft.com/office/drawing/2014/main" id="{88F5C8B4-4FB1-4FF7-95F9-14D0FB9DDF7F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31" name="PoljeZBesedilom 130">
          <a:extLst>
            <a:ext uri="{FF2B5EF4-FFF2-40B4-BE49-F238E27FC236}">
              <a16:creationId xmlns:a16="http://schemas.microsoft.com/office/drawing/2014/main" id="{48C7734D-4221-4D31-98D9-513DB0DADC18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32" name="PoljeZBesedilom 131">
          <a:extLst>
            <a:ext uri="{FF2B5EF4-FFF2-40B4-BE49-F238E27FC236}">
              <a16:creationId xmlns:a16="http://schemas.microsoft.com/office/drawing/2014/main" id="{89052CAE-F317-4B38-8E69-7FFD6A8581A9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33" name="PoljeZBesedilom 132">
          <a:extLst>
            <a:ext uri="{FF2B5EF4-FFF2-40B4-BE49-F238E27FC236}">
              <a16:creationId xmlns:a16="http://schemas.microsoft.com/office/drawing/2014/main" id="{D1D7FCE6-7338-4ABF-9C19-05C530815337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34" name="PoljeZBesedilom 133">
          <a:extLst>
            <a:ext uri="{FF2B5EF4-FFF2-40B4-BE49-F238E27FC236}">
              <a16:creationId xmlns:a16="http://schemas.microsoft.com/office/drawing/2014/main" id="{5F16B427-6051-49BB-80F2-234CA0106D24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35" name="PoljeZBesedilom 134">
          <a:extLst>
            <a:ext uri="{FF2B5EF4-FFF2-40B4-BE49-F238E27FC236}">
              <a16:creationId xmlns:a16="http://schemas.microsoft.com/office/drawing/2014/main" id="{EEC0D60A-7CE6-41B8-A3B1-7F715FF95080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36" name="PoljeZBesedilom 135">
          <a:extLst>
            <a:ext uri="{FF2B5EF4-FFF2-40B4-BE49-F238E27FC236}">
              <a16:creationId xmlns:a16="http://schemas.microsoft.com/office/drawing/2014/main" id="{1D2C2F74-D740-475D-89F1-25383C1DB0E6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37" name="PoljeZBesedilom 136">
          <a:extLst>
            <a:ext uri="{FF2B5EF4-FFF2-40B4-BE49-F238E27FC236}">
              <a16:creationId xmlns:a16="http://schemas.microsoft.com/office/drawing/2014/main" id="{48A88EA3-F827-4718-B4C1-5872BEB8D227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38" name="PoljeZBesedilom 137">
          <a:extLst>
            <a:ext uri="{FF2B5EF4-FFF2-40B4-BE49-F238E27FC236}">
              <a16:creationId xmlns:a16="http://schemas.microsoft.com/office/drawing/2014/main" id="{627EE803-1DDE-41BF-8C40-595531B4DF32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39" name="PoljeZBesedilom 138">
          <a:extLst>
            <a:ext uri="{FF2B5EF4-FFF2-40B4-BE49-F238E27FC236}">
              <a16:creationId xmlns:a16="http://schemas.microsoft.com/office/drawing/2014/main" id="{BDC54935-CEF1-4C1C-BB08-A0F16BF2007A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40" name="PoljeZBesedilom 139">
          <a:extLst>
            <a:ext uri="{FF2B5EF4-FFF2-40B4-BE49-F238E27FC236}">
              <a16:creationId xmlns:a16="http://schemas.microsoft.com/office/drawing/2014/main" id="{B84315D9-4758-4B54-9A4A-36901C7D5A16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41" name="PoljeZBesedilom 140">
          <a:extLst>
            <a:ext uri="{FF2B5EF4-FFF2-40B4-BE49-F238E27FC236}">
              <a16:creationId xmlns:a16="http://schemas.microsoft.com/office/drawing/2014/main" id="{39493735-CB48-454E-B56A-3ACDFDB0CB6E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42" name="PoljeZBesedilom 141">
          <a:extLst>
            <a:ext uri="{FF2B5EF4-FFF2-40B4-BE49-F238E27FC236}">
              <a16:creationId xmlns:a16="http://schemas.microsoft.com/office/drawing/2014/main" id="{F91214A4-E4FF-4837-988B-27B1F1334E37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43" name="PoljeZBesedilom 142">
          <a:extLst>
            <a:ext uri="{FF2B5EF4-FFF2-40B4-BE49-F238E27FC236}">
              <a16:creationId xmlns:a16="http://schemas.microsoft.com/office/drawing/2014/main" id="{CCFF5536-467D-4BFA-B4B9-B7991AA2D19D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44" name="PoljeZBesedilom 143">
          <a:extLst>
            <a:ext uri="{FF2B5EF4-FFF2-40B4-BE49-F238E27FC236}">
              <a16:creationId xmlns:a16="http://schemas.microsoft.com/office/drawing/2014/main" id="{15D96590-4954-4C48-AA81-195FDDF0254F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45" name="PoljeZBesedilom 144">
          <a:extLst>
            <a:ext uri="{FF2B5EF4-FFF2-40B4-BE49-F238E27FC236}">
              <a16:creationId xmlns:a16="http://schemas.microsoft.com/office/drawing/2014/main" id="{A9BC7F7C-3218-4587-9134-5BB9509EB1A1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46" name="PoljeZBesedilom 145">
          <a:extLst>
            <a:ext uri="{FF2B5EF4-FFF2-40B4-BE49-F238E27FC236}">
              <a16:creationId xmlns:a16="http://schemas.microsoft.com/office/drawing/2014/main" id="{FFA5CBED-8837-4420-9A32-4A01462C662E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47" name="PoljeZBesedilom 146">
          <a:extLst>
            <a:ext uri="{FF2B5EF4-FFF2-40B4-BE49-F238E27FC236}">
              <a16:creationId xmlns:a16="http://schemas.microsoft.com/office/drawing/2014/main" id="{BA69B95B-B63F-44A1-9ECB-F446AC9322F7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48" name="PoljeZBesedilom 147">
          <a:extLst>
            <a:ext uri="{FF2B5EF4-FFF2-40B4-BE49-F238E27FC236}">
              <a16:creationId xmlns:a16="http://schemas.microsoft.com/office/drawing/2014/main" id="{29861AA3-759A-4B10-B771-028E10F6CD68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49" name="PoljeZBesedilom 148">
          <a:extLst>
            <a:ext uri="{FF2B5EF4-FFF2-40B4-BE49-F238E27FC236}">
              <a16:creationId xmlns:a16="http://schemas.microsoft.com/office/drawing/2014/main" id="{70787CBA-C2A3-4C90-A78F-34FE5FF0602E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50" name="PoljeZBesedilom 149">
          <a:extLst>
            <a:ext uri="{FF2B5EF4-FFF2-40B4-BE49-F238E27FC236}">
              <a16:creationId xmlns:a16="http://schemas.microsoft.com/office/drawing/2014/main" id="{8EA279E7-F62C-4BF8-B80B-9E90C39CEFF6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51" name="PoljeZBesedilom 150">
          <a:extLst>
            <a:ext uri="{FF2B5EF4-FFF2-40B4-BE49-F238E27FC236}">
              <a16:creationId xmlns:a16="http://schemas.microsoft.com/office/drawing/2014/main" id="{A4DA0046-A8DE-4DE5-9FA4-33AF31ED98AA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52" name="PoljeZBesedilom 151">
          <a:extLst>
            <a:ext uri="{FF2B5EF4-FFF2-40B4-BE49-F238E27FC236}">
              <a16:creationId xmlns:a16="http://schemas.microsoft.com/office/drawing/2014/main" id="{FB9D3E85-3D0B-4ED2-8C28-EADE98AE54D3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53" name="PoljeZBesedilom 152">
          <a:extLst>
            <a:ext uri="{FF2B5EF4-FFF2-40B4-BE49-F238E27FC236}">
              <a16:creationId xmlns:a16="http://schemas.microsoft.com/office/drawing/2014/main" id="{9FCB1624-85E6-49A6-A533-050B12894F8F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54" name="PoljeZBesedilom 153">
          <a:extLst>
            <a:ext uri="{FF2B5EF4-FFF2-40B4-BE49-F238E27FC236}">
              <a16:creationId xmlns:a16="http://schemas.microsoft.com/office/drawing/2014/main" id="{CBFCCFAA-4BAE-4976-A886-329B84B017B4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55" name="PoljeZBesedilom 154">
          <a:extLst>
            <a:ext uri="{FF2B5EF4-FFF2-40B4-BE49-F238E27FC236}">
              <a16:creationId xmlns:a16="http://schemas.microsoft.com/office/drawing/2014/main" id="{252BC2F3-16BE-4380-B031-DC1639FDF05B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56" name="PoljeZBesedilom 155">
          <a:extLst>
            <a:ext uri="{FF2B5EF4-FFF2-40B4-BE49-F238E27FC236}">
              <a16:creationId xmlns:a16="http://schemas.microsoft.com/office/drawing/2014/main" id="{C4186A0A-72F8-4C64-8B74-C629CB2644A5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57" name="PoljeZBesedilom 156">
          <a:extLst>
            <a:ext uri="{FF2B5EF4-FFF2-40B4-BE49-F238E27FC236}">
              <a16:creationId xmlns:a16="http://schemas.microsoft.com/office/drawing/2014/main" id="{F1946187-6606-4BC8-BBC9-633E30FD2804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58" name="PoljeZBesedilom 157">
          <a:extLst>
            <a:ext uri="{FF2B5EF4-FFF2-40B4-BE49-F238E27FC236}">
              <a16:creationId xmlns:a16="http://schemas.microsoft.com/office/drawing/2014/main" id="{07B68046-EDAB-451A-971C-48230778D032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59" name="PoljeZBesedilom 158">
          <a:extLst>
            <a:ext uri="{FF2B5EF4-FFF2-40B4-BE49-F238E27FC236}">
              <a16:creationId xmlns:a16="http://schemas.microsoft.com/office/drawing/2014/main" id="{B2E72E62-CF7F-4D35-B54D-53094EA70A8A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60" name="PoljeZBesedilom 159">
          <a:extLst>
            <a:ext uri="{FF2B5EF4-FFF2-40B4-BE49-F238E27FC236}">
              <a16:creationId xmlns:a16="http://schemas.microsoft.com/office/drawing/2014/main" id="{DA894827-3F01-4DF4-AC0B-705DE503F2F5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61" name="PoljeZBesedilom 160">
          <a:extLst>
            <a:ext uri="{FF2B5EF4-FFF2-40B4-BE49-F238E27FC236}">
              <a16:creationId xmlns:a16="http://schemas.microsoft.com/office/drawing/2014/main" id="{1865C49F-6D28-4A0C-92CC-A57093041E6A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62" name="PoljeZBesedilom 161">
          <a:extLst>
            <a:ext uri="{FF2B5EF4-FFF2-40B4-BE49-F238E27FC236}">
              <a16:creationId xmlns:a16="http://schemas.microsoft.com/office/drawing/2014/main" id="{F24BC3A6-7D73-4ACB-BA16-9F0B0CCD0344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63" name="PoljeZBesedilom 162">
          <a:extLst>
            <a:ext uri="{FF2B5EF4-FFF2-40B4-BE49-F238E27FC236}">
              <a16:creationId xmlns:a16="http://schemas.microsoft.com/office/drawing/2014/main" id="{F58406AD-2DE9-41A1-8B7F-8F8440C5F062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64" name="PoljeZBesedilom 163">
          <a:extLst>
            <a:ext uri="{FF2B5EF4-FFF2-40B4-BE49-F238E27FC236}">
              <a16:creationId xmlns:a16="http://schemas.microsoft.com/office/drawing/2014/main" id="{77E3AFAB-8D95-4531-9B74-935245DA315C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65" name="PoljeZBesedilom 164">
          <a:extLst>
            <a:ext uri="{FF2B5EF4-FFF2-40B4-BE49-F238E27FC236}">
              <a16:creationId xmlns:a16="http://schemas.microsoft.com/office/drawing/2014/main" id="{4BAD68F5-E265-4EB8-8E7A-1C7E12328B8D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66" name="PoljeZBesedilom 165">
          <a:extLst>
            <a:ext uri="{FF2B5EF4-FFF2-40B4-BE49-F238E27FC236}">
              <a16:creationId xmlns:a16="http://schemas.microsoft.com/office/drawing/2014/main" id="{6B69A6AC-A960-40A7-9828-9231450698A6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67" name="PoljeZBesedilom 166">
          <a:extLst>
            <a:ext uri="{FF2B5EF4-FFF2-40B4-BE49-F238E27FC236}">
              <a16:creationId xmlns:a16="http://schemas.microsoft.com/office/drawing/2014/main" id="{8E1A2DDC-7EF3-4BD8-A725-11DA2EB479C1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68" name="PoljeZBesedilom 167">
          <a:extLst>
            <a:ext uri="{FF2B5EF4-FFF2-40B4-BE49-F238E27FC236}">
              <a16:creationId xmlns:a16="http://schemas.microsoft.com/office/drawing/2014/main" id="{E8538813-7A4C-4DE9-AF7D-26B072EF2D0B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69" name="PoljeZBesedilom 168">
          <a:extLst>
            <a:ext uri="{FF2B5EF4-FFF2-40B4-BE49-F238E27FC236}">
              <a16:creationId xmlns:a16="http://schemas.microsoft.com/office/drawing/2014/main" id="{6FA51F82-9635-4618-9134-05D49AA1D564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70" name="PoljeZBesedilom 169">
          <a:extLst>
            <a:ext uri="{FF2B5EF4-FFF2-40B4-BE49-F238E27FC236}">
              <a16:creationId xmlns:a16="http://schemas.microsoft.com/office/drawing/2014/main" id="{9D0FBF7E-C5D4-4B6D-BB32-EBFC0A531CD1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71" name="PoljeZBesedilom 170">
          <a:extLst>
            <a:ext uri="{FF2B5EF4-FFF2-40B4-BE49-F238E27FC236}">
              <a16:creationId xmlns:a16="http://schemas.microsoft.com/office/drawing/2014/main" id="{AA3F46B4-FF03-47B6-AF65-C7C6D59081A9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72" name="PoljeZBesedilom 171">
          <a:extLst>
            <a:ext uri="{FF2B5EF4-FFF2-40B4-BE49-F238E27FC236}">
              <a16:creationId xmlns:a16="http://schemas.microsoft.com/office/drawing/2014/main" id="{F54B0330-C8B3-4255-AC98-BDA50AB1739E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73" name="PoljeZBesedilom 172">
          <a:extLst>
            <a:ext uri="{FF2B5EF4-FFF2-40B4-BE49-F238E27FC236}">
              <a16:creationId xmlns:a16="http://schemas.microsoft.com/office/drawing/2014/main" id="{BD05FB31-8BCD-4B9A-9A66-3778607CCEDD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74" name="PoljeZBesedilom 173">
          <a:extLst>
            <a:ext uri="{FF2B5EF4-FFF2-40B4-BE49-F238E27FC236}">
              <a16:creationId xmlns:a16="http://schemas.microsoft.com/office/drawing/2014/main" id="{D8A72501-876E-42B1-AA37-52D9E8A36D55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75" name="PoljeZBesedilom 174">
          <a:extLst>
            <a:ext uri="{FF2B5EF4-FFF2-40B4-BE49-F238E27FC236}">
              <a16:creationId xmlns:a16="http://schemas.microsoft.com/office/drawing/2014/main" id="{A06887AE-3520-4D17-AD7C-D45B562F27BF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76" name="PoljeZBesedilom 175">
          <a:extLst>
            <a:ext uri="{FF2B5EF4-FFF2-40B4-BE49-F238E27FC236}">
              <a16:creationId xmlns:a16="http://schemas.microsoft.com/office/drawing/2014/main" id="{E1E78BE1-184D-418A-BD52-92C1A4184033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77" name="PoljeZBesedilom 176">
          <a:extLst>
            <a:ext uri="{FF2B5EF4-FFF2-40B4-BE49-F238E27FC236}">
              <a16:creationId xmlns:a16="http://schemas.microsoft.com/office/drawing/2014/main" id="{92D07B4D-482A-4E3E-8D61-C41386321F1F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78" name="PoljeZBesedilom 177">
          <a:extLst>
            <a:ext uri="{FF2B5EF4-FFF2-40B4-BE49-F238E27FC236}">
              <a16:creationId xmlns:a16="http://schemas.microsoft.com/office/drawing/2014/main" id="{A86846C7-38C6-4B10-86C2-8CCB3B4BB6AF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79" name="PoljeZBesedilom 178">
          <a:extLst>
            <a:ext uri="{FF2B5EF4-FFF2-40B4-BE49-F238E27FC236}">
              <a16:creationId xmlns:a16="http://schemas.microsoft.com/office/drawing/2014/main" id="{958DDEEB-01B6-4B3E-856E-1CEC788277B3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80" name="PoljeZBesedilom 179">
          <a:extLst>
            <a:ext uri="{FF2B5EF4-FFF2-40B4-BE49-F238E27FC236}">
              <a16:creationId xmlns:a16="http://schemas.microsoft.com/office/drawing/2014/main" id="{01F76979-93FE-4C71-B298-551718DC82E3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81" name="PoljeZBesedilom 180">
          <a:extLst>
            <a:ext uri="{FF2B5EF4-FFF2-40B4-BE49-F238E27FC236}">
              <a16:creationId xmlns:a16="http://schemas.microsoft.com/office/drawing/2014/main" id="{1C04A883-EA6C-4994-8360-11274F107D83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82" name="PoljeZBesedilom 181">
          <a:extLst>
            <a:ext uri="{FF2B5EF4-FFF2-40B4-BE49-F238E27FC236}">
              <a16:creationId xmlns:a16="http://schemas.microsoft.com/office/drawing/2014/main" id="{6C45EAB0-A417-464E-B268-99ABF5BDC5A1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83" name="PoljeZBesedilom 182">
          <a:extLst>
            <a:ext uri="{FF2B5EF4-FFF2-40B4-BE49-F238E27FC236}">
              <a16:creationId xmlns:a16="http://schemas.microsoft.com/office/drawing/2014/main" id="{8E0C43B1-CC7C-4454-BDBC-557B1C0289A7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84" name="PoljeZBesedilom 183">
          <a:extLst>
            <a:ext uri="{FF2B5EF4-FFF2-40B4-BE49-F238E27FC236}">
              <a16:creationId xmlns:a16="http://schemas.microsoft.com/office/drawing/2014/main" id="{159D0F75-8AE2-4F19-AFF0-F629DBF8B3D6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85" name="PoljeZBesedilom 184">
          <a:extLst>
            <a:ext uri="{FF2B5EF4-FFF2-40B4-BE49-F238E27FC236}">
              <a16:creationId xmlns:a16="http://schemas.microsoft.com/office/drawing/2014/main" id="{2A675D50-4228-4500-BE20-559CA01CF944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86" name="PoljeZBesedilom 185">
          <a:extLst>
            <a:ext uri="{FF2B5EF4-FFF2-40B4-BE49-F238E27FC236}">
              <a16:creationId xmlns:a16="http://schemas.microsoft.com/office/drawing/2014/main" id="{3A4781AE-DD9F-4323-9D26-1A15285B8B99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87" name="PoljeZBesedilom 186">
          <a:extLst>
            <a:ext uri="{FF2B5EF4-FFF2-40B4-BE49-F238E27FC236}">
              <a16:creationId xmlns:a16="http://schemas.microsoft.com/office/drawing/2014/main" id="{35DDE81D-0734-48D9-AAD9-41D530B8CDAB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88" name="PoljeZBesedilom 187">
          <a:extLst>
            <a:ext uri="{FF2B5EF4-FFF2-40B4-BE49-F238E27FC236}">
              <a16:creationId xmlns:a16="http://schemas.microsoft.com/office/drawing/2014/main" id="{E27015B5-8923-403A-991A-BCECEE521FE8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89" name="PoljeZBesedilom 188">
          <a:extLst>
            <a:ext uri="{FF2B5EF4-FFF2-40B4-BE49-F238E27FC236}">
              <a16:creationId xmlns:a16="http://schemas.microsoft.com/office/drawing/2014/main" id="{AD986BCB-1EB5-438C-87E4-1A531D800B34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304</xdr:row>
      <xdr:rowOff>0</xdr:rowOff>
    </xdr:from>
    <xdr:ext cx="65" cy="172227"/>
    <xdr:sp macro="" textlink="">
      <xdr:nvSpPr>
        <xdr:cNvPr id="190" name="PoljeZBesedilom 189">
          <a:extLst>
            <a:ext uri="{FF2B5EF4-FFF2-40B4-BE49-F238E27FC236}">
              <a16:creationId xmlns:a16="http://schemas.microsoft.com/office/drawing/2014/main" id="{09C8BAF8-91CA-43A2-A3B2-041D81EEAD92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91" name="PoljeZBesedilom 190">
          <a:extLst>
            <a:ext uri="{FF2B5EF4-FFF2-40B4-BE49-F238E27FC236}">
              <a16:creationId xmlns:a16="http://schemas.microsoft.com/office/drawing/2014/main" id="{D6D80974-5079-4854-BEC3-03E184599595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304</xdr:row>
      <xdr:rowOff>0</xdr:rowOff>
    </xdr:from>
    <xdr:ext cx="65" cy="172227"/>
    <xdr:sp macro="" textlink="">
      <xdr:nvSpPr>
        <xdr:cNvPr id="192" name="PoljeZBesedilom 191">
          <a:extLst>
            <a:ext uri="{FF2B5EF4-FFF2-40B4-BE49-F238E27FC236}">
              <a16:creationId xmlns:a16="http://schemas.microsoft.com/office/drawing/2014/main" id="{33B82B81-B0F7-437E-9C75-D042319E9291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2" name="PoljeZBesedilom 1">
          <a:extLst>
            <a:ext uri="{FF2B5EF4-FFF2-40B4-BE49-F238E27FC236}">
              <a16:creationId xmlns:a16="http://schemas.microsoft.com/office/drawing/2014/main" id="{73AF0C09-D6F0-408C-BC38-B52D8D58B51B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3" name="PoljeZBesedilom 2">
          <a:extLst>
            <a:ext uri="{FF2B5EF4-FFF2-40B4-BE49-F238E27FC236}">
              <a16:creationId xmlns:a16="http://schemas.microsoft.com/office/drawing/2014/main" id="{4D8DE234-59BB-470B-AC35-87FC8C4B5990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4" name="PoljeZBesedilom 3">
          <a:extLst>
            <a:ext uri="{FF2B5EF4-FFF2-40B4-BE49-F238E27FC236}">
              <a16:creationId xmlns:a16="http://schemas.microsoft.com/office/drawing/2014/main" id="{927B8223-36E4-4F17-B074-1BCAAC1D8311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5" name="PoljeZBesedilom 4">
          <a:extLst>
            <a:ext uri="{FF2B5EF4-FFF2-40B4-BE49-F238E27FC236}">
              <a16:creationId xmlns:a16="http://schemas.microsoft.com/office/drawing/2014/main" id="{9CBDF977-9C6F-4267-9FC2-03865F206078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6" name="PoljeZBesedilom 5">
          <a:extLst>
            <a:ext uri="{FF2B5EF4-FFF2-40B4-BE49-F238E27FC236}">
              <a16:creationId xmlns:a16="http://schemas.microsoft.com/office/drawing/2014/main" id="{245D3472-0191-4734-A022-CA1B483D6EDC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7" name="PoljeZBesedilom 6">
          <a:extLst>
            <a:ext uri="{FF2B5EF4-FFF2-40B4-BE49-F238E27FC236}">
              <a16:creationId xmlns:a16="http://schemas.microsoft.com/office/drawing/2014/main" id="{85D8604F-617C-4589-BB9C-6E5DABCD125A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8" name="PoljeZBesedilom 7">
          <a:extLst>
            <a:ext uri="{FF2B5EF4-FFF2-40B4-BE49-F238E27FC236}">
              <a16:creationId xmlns:a16="http://schemas.microsoft.com/office/drawing/2014/main" id="{17FC9F4F-E746-46AB-A58A-303FF046A337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9" name="PoljeZBesedilom 8">
          <a:extLst>
            <a:ext uri="{FF2B5EF4-FFF2-40B4-BE49-F238E27FC236}">
              <a16:creationId xmlns:a16="http://schemas.microsoft.com/office/drawing/2014/main" id="{1B6BDC85-F4CA-4F8F-B5EA-2CD10C89EEC5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0" name="PoljeZBesedilom 9">
          <a:extLst>
            <a:ext uri="{FF2B5EF4-FFF2-40B4-BE49-F238E27FC236}">
              <a16:creationId xmlns:a16="http://schemas.microsoft.com/office/drawing/2014/main" id="{83FD2873-78D9-4660-A9EB-A9AA0EB9EE8A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1" name="PoljeZBesedilom 10">
          <a:extLst>
            <a:ext uri="{FF2B5EF4-FFF2-40B4-BE49-F238E27FC236}">
              <a16:creationId xmlns:a16="http://schemas.microsoft.com/office/drawing/2014/main" id="{60261909-876B-4BDC-9B45-433D2AC5596A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2" name="PoljeZBesedilom 11">
          <a:extLst>
            <a:ext uri="{FF2B5EF4-FFF2-40B4-BE49-F238E27FC236}">
              <a16:creationId xmlns:a16="http://schemas.microsoft.com/office/drawing/2014/main" id="{7901B633-E658-40C2-82D5-34F0FE45EFE9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3" name="PoljeZBesedilom 12">
          <a:extLst>
            <a:ext uri="{FF2B5EF4-FFF2-40B4-BE49-F238E27FC236}">
              <a16:creationId xmlns:a16="http://schemas.microsoft.com/office/drawing/2014/main" id="{6B4F19ED-94F5-4661-8E41-5BF6C02D33C2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4" name="PoljeZBesedilom 13">
          <a:extLst>
            <a:ext uri="{FF2B5EF4-FFF2-40B4-BE49-F238E27FC236}">
              <a16:creationId xmlns:a16="http://schemas.microsoft.com/office/drawing/2014/main" id="{5BE205D1-4D43-459D-A354-E6DB8719DE91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5" name="PoljeZBesedilom 14">
          <a:extLst>
            <a:ext uri="{FF2B5EF4-FFF2-40B4-BE49-F238E27FC236}">
              <a16:creationId xmlns:a16="http://schemas.microsoft.com/office/drawing/2014/main" id="{C028971E-883F-462C-B115-2AA10FCB43FE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6" name="PoljeZBesedilom 15">
          <a:extLst>
            <a:ext uri="{FF2B5EF4-FFF2-40B4-BE49-F238E27FC236}">
              <a16:creationId xmlns:a16="http://schemas.microsoft.com/office/drawing/2014/main" id="{EE074A70-56A7-49EC-BC1B-A2C55D976497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7" name="PoljeZBesedilom 16">
          <a:extLst>
            <a:ext uri="{FF2B5EF4-FFF2-40B4-BE49-F238E27FC236}">
              <a16:creationId xmlns:a16="http://schemas.microsoft.com/office/drawing/2014/main" id="{E5146AD9-20B4-4F2E-98B3-49765827597C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8" name="PoljeZBesedilom 17">
          <a:extLst>
            <a:ext uri="{FF2B5EF4-FFF2-40B4-BE49-F238E27FC236}">
              <a16:creationId xmlns:a16="http://schemas.microsoft.com/office/drawing/2014/main" id="{620F1F28-63E5-444D-A8A4-541D426663B9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9" name="PoljeZBesedilom 18">
          <a:extLst>
            <a:ext uri="{FF2B5EF4-FFF2-40B4-BE49-F238E27FC236}">
              <a16:creationId xmlns:a16="http://schemas.microsoft.com/office/drawing/2014/main" id="{C72695A7-8A59-47A8-B3DA-FB67BC475AC1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20" name="PoljeZBesedilom 19">
          <a:extLst>
            <a:ext uri="{FF2B5EF4-FFF2-40B4-BE49-F238E27FC236}">
              <a16:creationId xmlns:a16="http://schemas.microsoft.com/office/drawing/2014/main" id="{384799CF-B18A-4996-85B8-FA56DC9E7251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21" name="PoljeZBesedilom 20">
          <a:extLst>
            <a:ext uri="{FF2B5EF4-FFF2-40B4-BE49-F238E27FC236}">
              <a16:creationId xmlns:a16="http://schemas.microsoft.com/office/drawing/2014/main" id="{6E192EDF-3234-48FE-BC89-B6CA9F20BFA5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22" name="PoljeZBesedilom 21">
          <a:extLst>
            <a:ext uri="{FF2B5EF4-FFF2-40B4-BE49-F238E27FC236}">
              <a16:creationId xmlns:a16="http://schemas.microsoft.com/office/drawing/2014/main" id="{4B296DBD-2BBB-47B3-ADCA-3062720397C6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23" name="PoljeZBesedilom 22">
          <a:extLst>
            <a:ext uri="{FF2B5EF4-FFF2-40B4-BE49-F238E27FC236}">
              <a16:creationId xmlns:a16="http://schemas.microsoft.com/office/drawing/2014/main" id="{AD605C7E-05A6-4B0C-B31C-B7719D8731D9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24" name="PoljeZBesedilom 23">
          <a:extLst>
            <a:ext uri="{FF2B5EF4-FFF2-40B4-BE49-F238E27FC236}">
              <a16:creationId xmlns:a16="http://schemas.microsoft.com/office/drawing/2014/main" id="{6B74A8B4-2C65-43A9-B291-5BCF8012FEE0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25" name="PoljeZBesedilom 24">
          <a:extLst>
            <a:ext uri="{FF2B5EF4-FFF2-40B4-BE49-F238E27FC236}">
              <a16:creationId xmlns:a16="http://schemas.microsoft.com/office/drawing/2014/main" id="{506576CA-6E5B-4DC8-9A68-DB0401FBF6AB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26" name="PoljeZBesedilom 25">
          <a:extLst>
            <a:ext uri="{FF2B5EF4-FFF2-40B4-BE49-F238E27FC236}">
              <a16:creationId xmlns:a16="http://schemas.microsoft.com/office/drawing/2014/main" id="{EC192299-5213-4C87-9D72-865BE74E9E41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27" name="PoljeZBesedilom 26">
          <a:extLst>
            <a:ext uri="{FF2B5EF4-FFF2-40B4-BE49-F238E27FC236}">
              <a16:creationId xmlns:a16="http://schemas.microsoft.com/office/drawing/2014/main" id="{A35203AB-51BD-45BB-8D85-B8FA16E2E71F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28" name="PoljeZBesedilom 27">
          <a:extLst>
            <a:ext uri="{FF2B5EF4-FFF2-40B4-BE49-F238E27FC236}">
              <a16:creationId xmlns:a16="http://schemas.microsoft.com/office/drawing/2014/main" id="{75786A10-2E06-428E-A67B-0F2C1AB863B9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29" name="PoljeZBesedilom 28">
          <a:extLst>
            <a:ext uri="{FF2B5EF4-FFF2-40B4-BE49-F238E27FC236}">
              <a16:creationId xmlns:a16="http://schemas.microsoft.com/office/drawing/2014/main" id="{5FF262E8-8FC6-41CB-A1EE-2AE0290FDFEB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30" name="PoljeZBesedilom 29">
          <a:extLst>
            <a:ext uri="{FF2B5EF4-FFF2-40B4-BE49-F238E27FC236}">
              <a16:creationId xmlns:a16="http://schemas.microsoft.com/office/drawing/2014/main" id="{B9C8C4A0-73CD-4B31-BD71-E30FDBB47402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31" name="PoljeZBesedilom 30">
          <a:extLst>
            <a:ext uri="{FF2B5EF4-FFF2-40B4-BE49-F238E27FC236}">
              <a16:creationId xmlns:a16="http://schemas.microsoft.com/office/drawing/2014/main" id="{D6764722-ADD3-4DF3-9401-711921759309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32" name="PoljeZBesedilom 31">
          <a:extLst>
            <a:ext uri="{FF2B5EF4-FFF2-40B4-BE49-F238E27FC236}">
              <a16:creationId xmlns:a16="http://schemas.microsoft.com/office/drawing/2014/main" id="{D54FADDC-DA48-41F6-95E0-5B59BE236738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33" name="PoljeZBesedilom 32">
          <a:extLst>
            <a:ext uri="{FF2B5EF4-FFF2-40B4-BE49-F238E27FC236}">
              <a16:creationId xmlns:a16="http://schemas.microsoft.com/office/drawing/2014/main" id="{D3E146C2-5E04-4621-ABF6-362B2B29FF41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34" name="PoljeZBesedilom 33">
          <a:extLst>
            <a:ext uri="{FF2B5EF4-FFF2-40B4-BE49-F238E27FC236}">
              <a16:creationId xmlns:a16="http://schemas.microsoft.com/office/drawing/2014/main" id="{2CF76266-09E7-4B36-9209-9AE438FC2507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35" name="PoljeZBesedilom 34">
          <a:extLst>
            <a:ext uri="{FF2B5EF4-FFF2-40B4-BE49-F238E27FC236}">
              <a16:creationId xmlns:a16="http://schemas.microsoft.com/office/drawing/2014/main" id="{ABE011A8-EF10-4D4E-B222-F01574CABF9D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36" name="PoljeZBesedilom 35">
          <a:extLst>
            <a:ext uri="{FF2B5EF4-FFF2-40B4-BE49-F238E27FC236}">
              <a16:creationId xmlns:a16="http://schemas.microsoft.com/office/drawing/2014/main" id="{6F2C7D1E-22E8-4A45-968C-E4DE81E14219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37" name="PoljeZBesedilom 36">
          <a:extLst>
            <a:ext uri="{FF2B5EF4-FFF2-40B4-BE49-F238E27FC236}">
              <a16:creationId xmlns:a16="http://schemas.microsoft.com/office/drawing/2014/main" id="{C37BDDF8-4CAA-4D73-BEC4-DC5F300D3A76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38" name="PoljeZBesedilom 37">
          <a:extLst>
            <a:ext uri="{FF2B5EF4-FFF2-40B4-BE49-F238E27FC236}">
              <a16:creationId xmlns:a16="http://schemas.microsoft.com/office/drawing/2014/main" id="{56BAC8A6-6383-47C9-8946-8F623BBCCBAB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39" name="PoljeZBesedilom 38">
          <a:extLst>
            <a:ext uri="{FF2B5EF4-FFF2-40B4-BE49-F238E27FC236}">
              <a16:creationId xmlns:a16="http://schemas.microsoft.com/office/drawing/2014/main" id="{E248AEBC-A87F-42B3-A34C-999DA5D77EF5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40" name="PoljeZBesedilom 39">
          <a:extLst>
            <a:ext uri="{FF2B5EF4-FFF2-40B4-BE49-F238E27FC236}">
              <a16:creationId xmlns:a16="http://schemas.microsoft.com/office/drawing/2014/main" id="{4BBAEA55-AE63-48EF-AC23-0428C74F87D1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41" name="PoljeZBesedilom 40">
          <a:extLst>
            <a:ext uri="{FF2B5EF4-FFF2-40B4-BE49-F238E27FC236}">
              <a16:creationId xmlns:a16="http://schemas.microsoft.com/office/drawing/2014/main" id="{232F7913-39FA-469E-A73B-3FD1FFF666D4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42" name="PoljeZBesedilom 41">
          <a:extLst>
            <a:ext uri="{FF2B5EF4-FFF2-40B4-BE49-F238E27FC236}">
              <a16:creationId xmlns:a16="http://schemas.microsoft.com/office/drawing/2014/main" id="{4152DD79-BD0A-4073-A774-AA90C7AD6ADF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43" name="PoljeZBesedilom 42">
          <a:extLst>
            <a:ext uri="{FF2B5EF4-FFF2-40B4-BE49-F238E27FC236}">
              <a16:creationId xmlns:a16="http://schemas.microsoft.com/office/drawing/2014/main" id="{507D221C-88FA-48F4-B80B-7A22E2ADD698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44" name="PoljeZBesedilom 43">
          <a:extLst>
            <a:ext uri="{FF2B5EF4-FFF2-40B4-BE49-F238E27FC236}">
              <a16:creationId xmlns:a16="http://schemas.microsoft.com/office/drawing/2014/main" id="{2CB84EE1-89D7-4892-BD0F-98DCDEEF9AE0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45" name="PoljeZBesedilom 44">
          <a:extLst>
            <a:ext uri="{FF2B5EF4-FFF2-40B4-BE49-F238E27FC236}">
              <a16:creationId xmlns:a16="http://schemas.microsoft.com/office/drawing/2014/main" id="{12F3C07C-D36D-4E6F-B5D0-51C18B389FE1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46" name="PoljeZBesedilom 45">
          <a:extLst>
            <a:ext uri="{FF2B5EF4-FFF2-40B4-BE49-F238E27FC236}">
              <a16:creationId xmlns:a16="http://schemas.microsoft.com/office/drawing/2014/main" id="{54F864D2-7711-449F-8B89-573FFA22B713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47" name="PoljeZBesedilom 46">
          <a:extLst>
            <a:ext uri="{FF2B5EF4-FFF2-40B4-BE49-F238E27FC236}">
              <a16:creationId xmlns:a16="http://schemas.microsoft.com/office/drawing/2014/main" id="{A252B1AD-410E-4758-926E-C0C5AB6F8BCF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48" name="PoljeZBesedilom 47">
          <a:extLst>
            <a:ext uri="{FF2B5EF4-FFF2-40B4-BE49-F238E27FC236}">
              <a16:creationId xmlns:a16="http://schemas.microsoft.com/office/drawing/2014/main" id="{5477E07E-0628-4311-8986-80E1965C5827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49" name="PoljeZBesedilom 48">
          <a:extLst>
            <a:ext uri="{FF2B5EF4-FFF2-40B4-BE49-F238E27FC236}">
              <a16:creationId xmlns:a16="http://schemas.microsoft.com/office/drawing/2014/main" id="{26A2EA37-359F-4C6E-941A-E74D36F5E603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50" name="PoljeZBesedilom 49">
          <a:extLst>
            <a:ext uri="{FF2B5EF4-FFF2-40B4-BE49-F238E27FC236}">
              <a16:creationId xmlns:a16="http://schemas.microsoft.com/office/drawing/2014/main" id="{741932E7-7395-4F1C-80D2-6D92626411C5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51" name="PoljeZBesedilom 50">
          <a:extLst>
            <a:ext uri="{FF2B5EF4-FFF2-40B4-BE49-F238E27FC236}">
              <a16:creationId xmlns:a16="http://schemas.microsoft.com/office/drawing/2014/main" id="{7841B7E8-4861-4B8C-AFDE-8E50D4B4C5B8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52" name="PoljeZBesedilom 51">
          <a:extLst>
            <a:ext uri="{FF2B5EF4-FFF2-40B4-BE49-F238E27FC236}">
              <a16:creationId xmlns:a16="http://schemas.microsoft.com/office/drawing/2014/main" id="{7C712867-D72D-4ADD-8CFB-1C362BD28A06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53" name="PoljeZBesedilom 52">
          <a:extLst>
            <a:ext uri="{FF2B5EF4-FFF2-40B4-BE49-F238E27FC236}">
              <a16:creationId xmlns:a16="http://schemas.microsoft.com/office/drawing/2014/main" id="{F6FCEEFE-2034-4BFB-8838-6655260EC513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54" name="PoljeZBesedilom 53">
          <a:extLst>
            <a:ext uri="{FF2B5EF4-FFF2-40B4-BE49-F238E27FC236}">
              <a16:creationId xmlns:a16="http://schemas.microsoft.com/office/drawing/2014/main" id="{A761A609-3D46-455E-915E-EBB61452379B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55" name="PoljeZBesedilom 54">
          <a:extLst>
            <a:ext uri="{FF2B5EF4-FFF2-40B4-BE49-F238E27FC236}">
              <a16:creationId xmlns:a16="http://schemas.microsoft.com/office/drawing/2014/main" id="{83569ECC-E2EF-4F5A-84F0-B70759463561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56" name="PoljeZBesedilom 55">
          <a:extLst>
            <a:ext uri="{FF2B5EF4-FFF2-40B4-BE49-F238E27FC236}">
              <a16:creationId xmlns:a16="http://schemas.microsoft.com/office/drawing/2014/main" id="{3D87B5D1-C373-49A9-BFCD-84ADEB64BD28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57" name="PoljeZBesedilom 56">
          <a:extLst>
            <a:ext uri="{FF2B5EF4-FFF2-40B4-BE49-F238E27FC236}">
              <a16:creationId xmlns:a16="http://schemas.microsoft.com/office/drawing/2014/main" id="{92B7183C-6959-4A81-AF78-13B859B19B4A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58" name="PoljeZBesedilom 57">
          <a:extLst>
            <a:ext uri="{FF2B5EF4-FFF2-40B4-BE49-F238E27FC236}">
              <a16:creationId xmlns:a16="http://schemas.microsoft.com/office/drawing/2014/main" id="{B8D910ED-42D7-4B86-AFCB-4726C7E25AE7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59" name="PoljeZBesedilom 58">
          <a:extLst>
            <a:ext uri="{FF2B5EF4-FFF2-40B4-BE49-F238E27FC236}">
              <a16:creationId xmlns:a16="http://schemas.microsoft.com/office/drawing/2014/main" id="{4D2C82FF-7EC0-475F-8FA7-577523AAE573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60" name="PoljeZBesedilom 59">
          <a:extLst>
            <a:ext uri="{FF2B5EF4-FFF2-40B4-BE49-F238E27FC236}">
              <a16:creationId xmlns:a16="http://schemas.microsoft.com/office/drawing/2014/main" id="{137E09BA-4663-4087-A702-BF778E628384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61" name="PoljeZBesedilom 60">
          <a:extLst>
            <a:ext uri="{FF2B5EF4-FFF2-40B4-BE49-F238E27FC236}">
              <a16:creationId xmlns:a16="http://schemas.microsoft.com/office/drawing/2014/main" id="{7D79514B-1195-49ED-B9DE-5311378F2BB9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62" name="PoljeZBesedilom 61">
          <a:extLst>
            <a:ext uri="{FF2B5EF4-FFF2-40B4-BE49-F238E27FC236}">
              <a16:creationId xmlns:a16="http://schemas.microsoft.com/office/drawing/2014/main" id="{FE8547F5-4EDC-4E55-8FBF-191F9FAFF08F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63" name="PoljeZBesedilom 62">
          <a:extLst>
            <a:ext uri="{FF2B5EF4-FFF2-40B4-BE49-F238E27FC236}">
              <a16:creationId xmlns:a16="http://schemas.microsoft.com/office/drawing/2014/main" id="{C8E59D5E-EBE4-4EDF-9215-6876C21B6B17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64" name="PoljeZBesedilom 63">
          <a:extLst>
            <a:ext uri="{FF2B5EF4-FFF2-40B4-BE49-F238E27FC236}">
              <a16:creationId xmlns:a16="http://schemas.microsoft.com/office/drawing/2014/main" id="{23DD86A9-480F-4002-9E3E-5A558D015F17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65" name="PoljeZBesedilom 64">
          <a:extLst>
            <a:ext uri="{FF2B5EF4-FFF2-40B4-BE49-F238E27FC236}">
              <a16:creationId xmlns:a16="http://schemas.microsoft.com/office/drawing/2014/main" id="{A357D878-84A4-42EB-8494-DA578A857312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66" name="PoljeZBesedilom 65">
          <a:extLst>
            <a:ext uri="{FF2B5EF4-FFF2-40B4-BE49-F238E27FC236}">
              <a16:creationId xmlns:a16="http://schemas.microsoft.com/office/drawing/2014/main" id="{B3258053-ED74-47F5-9308-E632E334C619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67" name="PoljeZBesedilom 66">
          <a:extLst>
            <a:ext uri="{FF2B5EF4-FFF2-40B4-BE49-F238E27FC236}">
              <a16:creationId xmlns:a16="http://schemas.microsoft.com/office/drawing/2014/main" id="{DC05E3BE-C54F-4CDF-B264-6560AC09B8BE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68" name="PoljeZBesedilom 67">
          <a:extLst>
            <a:ext uri="{FF2B5EF4-FFF2-40B4-BE49-F238E27FC236}">
              <a16:creationId xmlns:a16="http://schemas.microsoft.com/office/drawing/2014/main" id="{B8A25F56-41D8-49B3-B28D-3F8232E474CB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69" name="PoljeZBesedilom 68">
          <a:extLst>
            <a:ext uri="{FF2B5EF4-FFF2-40B4-BE49-F238E27FC236}">
              <a16:creationId xmlns:a16="http://schemas.microsoft.com/office/drawing/2014/main" id="{B85BA6FC-C179-40CB-AC50-8E2D8011A66E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70" name="PoljeZBesedilom 69">
          <a:extLst>
            <a:ext uri="{FF2B5EF4-FFF2-40B4-BE49-F238E27FC236}">
              <a16:creationId xmlns:a16="http://schemas.microsoft.com/office/drawing/2014/main" id="{35D2C947-2E5F-4A38-9FA0-0DFBD5CFD767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71" name="PoljeZBesedilom 70">
          <a:extLst>
            <a:ext uri="{FF2B5EF4-FFF2-40B4-BE49-F238E27FC236}">
              <a16:creationId xmlns:a16="http://schemas.microsoft.com/office/drawing/2014/main" id="{F183BC0E-641D-48A1-A3A6-ADCA7AB1D683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72" name="PoljeZBesedilom 71">
          <a:extLst>
            <a:ext uri="{FF2B5EF4-FFF2-40B4-BE49-F238E27FC236}">
              <a16:creationId xmlns:a16="http://schemas.microsoft.com/office/drawing/2014/main" id="{20C08A5B-C080-45E5-BBC1-A41E35EA0618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73" name="PoljeZBesedilom 72">
          <a:extLst>
            <a:ext uri="{FF2B5EF4-FFF2-40B4-BE49-F238E27FC236}">
              <a16:creationId xmlns:a16="http://schemas.microsoft.com/office/drawing/2014/main" id="{4038D0CD-924A-4AAF-86BD-15F69AC9D9C1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74" name="PoljeZBesedilom 73">
          <a:extLst>
            <a:ext uri="{FF2B5EF4-FFF2-40B4-BE49-F238E27FC236}">
              <a16:creationId xmlns:a16="http://schemas.microsoft.com/office/drawing/2014/main" id="{44636EA7-0806-412B-94A0-395644CA2E26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75" name="PoljeZBesedilom 74">
          <a:extLst>
            <a:ext uri="{FF2B5EF4-FFF2-40B4-BE49-F238E27FC236}">
              <a16:creationId xmlns:a16="http://schemas.microsoft.com/office/drawing/2014/main" id="{9661C308-A2F3-406A-B297-FFD7B382F1B4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76" name="PoljeZBesedilom 75">
          <a:extLst>
            <a:ext uri="{FF2B5EF4-FFF2-40B4-BE49-F238E27FC236}">
              <a16:creationId xmlns:a16="http://schemas.microsoft.com/office/drawing/2014/main" id="{983F8BD2-6234-470E-A3F8-8B05813CEE3D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77" name="PoljeZBesedilom 76">
          <a:extLst>
            <a:ext uri="{FF2B5EF4-FFF2-40B4-BE49-F238E27FC236}">
              <a16:creationId xmlns:a16="http://schemas.microsoft.com/office/drawing/2014/main" id="{763C5B90-4E00-4E08-82CF-9DD05C0AB68C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78" name="PoljeZBesedilom 77">
          <a:extLst>
            <a:ext uri="{FF2B5EF4-FFF2-40B4-BE49-F238E27FC236}">
              <a16:creationId xmlns:a16="http://schemas.microsoft.com/office/drawing/2014/main" id="{E19EDEC9-F6ED-4F16-AE32-340457922B8E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79" name="PoljeZBesedilom 78">
          <a:extLst>
            <a:ext uri="{FF2B5EF4-FFF2-40B4-BE49-F238E27FC236}">
              <a16:creationId xmlns:a16="http://schemas.microsoft.com/office/drawing/2014/main" id="{F3DAF2F0-D2BD-46E6-9BC7-15CF077AB76F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80" name="PoljeZBesedilom 79">
          <a:extLst>
            <a:ext uri="{FF2B5EF4-FFF2-40B4-BE49-F238E27FC236}">
              <a16:creationId xmlns:a16="http://schemas.microsoft.com/office/drawing/2014/main" id="{D379D5FB-FB05-49B9-B1F5-B36C29FCF7DB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81" name="PoljeZBesedilom 80">
          <a:extLst>
            <a:ext uri="{FF2B5EF4-FFF2-40B4-BE49-F238E27FC236}">
              <a16:creationId xmlns:a16="http://schemas.microsoft.com/office/drawing/2014/main" id="{1BB162FD-5799-4AEC-A7D5-7DE985F2A5CF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82" name="PoljeZBesedilom 81">
          <a:extLst>
            <a:ext uri="{FF2B5EF4-FFF2-40B4-BE49-F238E27FC236}">
              <a16:creationId xmlns:a16="http://schemas.microsoft.com/office/drawing/2014/main" id="{977629E4-63C1-4043-8E86-FB6CB0C5F8A0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83" name="PoljeZBesedilom 82">
          <a:extLst>
            <a:ext uri="{FF2B5EF4-FFF2-40B4-BE49-F238E27FC236}">
              <a16:creationId xmlns:a16="http://schemas.microsoft.com/office/drawing/2014/main" id="{A4258C61-CEF4-4C9A-88FF-6F8C0854DEE7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84" name="PoljeZBesedilom 83">
          <a:extLst>
            <a:ext uri="{FF2B5EF4-FFF2-40B4-BE49-F238E27FC236}">
              <a16:creationId xmlns:a16="http://schemas.microsoft.com/office/drawing/2014/main" id="{A7B1E681-45A7-4DE0-BB83-09170EA06EE1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85" name="PoljeZBesedilom 84">
          <a:extLst>
            <a:ext uri="{FF2B5EF4-FFF2-40B4-BE49-F238E27FC236}">
              <a16:creationId xmlns:a16="http://schemas.microsoft.com/office/drawing/2014/main" id="{9AEE4097-08F8-4C45-A6E5-7176A6F8A7F3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86" name="PoljeZBesedilom 85">
          <a:extLst>
            <a:ext uri="{FF2B5EF4-FFF2-40B4-BE49-F238E27FC236}">
              <a16:creationId xmlns:a16="http://schemas.microsoft.com/office/drawing/2014/main" id="{57EC4174-8BE8-4247-A27E-5850989CE4F3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87" name="PoljeZBesedilom 86">
          <a:extLst>
            <a:ext uri="{FF2B5EF4-FFF2-40B4-BE49-F238E27FC236}">
              <a16:creationId xmlns:a16="http://schemas.microsoft.com/office/drawing/2014/main" id="{3C0DCBAC-BBA8-4C3A-AB55-0409D3E47A76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88" name="PoljeZBesedilom 87">
          <a:extLst>
            <a:ext uri="{FF2B5EF4-FFF2-40B4-BE49-F238E27FC236}">
              <a16:creationId xmlns:a16="http://schemas.microsoft.com/office/drawing/2014/main" id="{07EE2D4A-FEDF-4AAF-B488-E1BB5190D45E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89" name="PoljeZBesedilom 88">
          <a:extLst>
            <a:ext uri="{FF2B5EF4-FFF2-40B4-BE49-F238E27FC236}">
              <a16:creationId xmlns:a16="http://schemas.microsoft.com/office/drawing/2014/main" id="{1FA882DF-E8DC-470D-BA47-EAFBC148C79C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90" name="PoljeZBesedilom 89">
          <a:extLst>
            <a:ext uri="{FF2B5EF4-FFF2-40B4-BE49-F238E27FC236}">
              <a16:creationId xmlns:a16="http://schemas.microsoft.com/office/drawing/2014/main" id="{02360E3B-D0AE-46F8-B481-37FDFBBFEBD6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91" name="PoljeZBesedilom 90">
          <a:extLst>
            <a:ext uri="{FF2B5EF4-FFF2-40B4-BE49-F238E27FC236}">
              <a16:creationId xmlns:a16="http://schemas.microsoft.com/office/drawing/2014/main" id="{E70BADDB-B030-4754-9C7F-95ECF5CCAD7F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92" name="PoljeZBesedilom 91">
          <a:extLst>
            <a:ext uri="{FF2B5EF4-FFF2-40B4-BE49-F238E27FC236}">
              <a16:creationId xmlns:a16="http://schemas.microsoft.com/office/drawing/2014/main" id="{22301DBD-16F0-4289-8EDF-2616FCC594C7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93" name="PoljeZBesedilom 92">
          <a:extLst>
            <a:ext uri="{FF2B5EF4-FFF2-40B4-BE49-F238E27FC236}">
              <a16:creationId xmlns:a16="http://schemas.microsoft.com/office/drawing/2014/main" id="{FE1862A8-C82B-4F05-860D-E7B0202C9D76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94" name="PoljeZBesedilom 93">
          <a:extLst>
            <a:ext uri="{FF2B5EF4-FFF2-40B4-BE49-F238E27FC236}">
              <a16:creationId xmlns:a16="http://schemas.microsoft.com/office/drawing/2014/main" id="{DEE18D22-743E-4CE0-B52E-E0174AA48554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95" name="PoljeZBesedilom 94">
          <a:extLst>
            <a:ext uri="{FF2B5EF4-FFF2-40B4-BE49-F238E27FC236}">
              <a16:creationId xmlns:a16="http://schemas.microsoft.com/office/drawing/2014/main" id="{803A0EFF-F2C0-40B1-B5E2-F006A7CA2352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96" name="PoljeZBesedilom 95">
          <a:extLst>
            <a:ext uri="{FF2B5EF4-FFF2-40B4-BE49-F238E27FC236}">
              <a16:creationId xmlns:a16="http://schemas.microsoft.com/office/drawing/2014/main" id="{DF483931-3AD7-435B-8508-C35C93F9DB06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97" name="PoljeZBesedilom 96">
          <a:extLst>
            <a:ext uri="{FF2B5EF4-FFF2-40B4-BE49-F238E27FC236}">
              <a16:creationId xmlns:a16="http://schemas.microsoft.com/office/drawing/2014/main" id="{3023862E-DFFA-4AEE-836B-D45CB65C0E46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98" name="PoljeZBesedilom 97">
          <a:extLst>
            <a:ext uri="{FF2B5EF4-FFF2-40B4-BE49-F238E27FC236}">
              <a16:creationId xmlns:a16="http://schemas.microsoft.com/office/drawing/2014/main" id="{08A27BD7-AEFE-48F7-B947-FFEA14677095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99" name="PoljeZBesedilom 98">
          <a:extLst>
            <a:ext uri="{FF2B5EF4-FFF2-40B4-BE49-F238E27FC236}">
              <a16:creationId xmlns:a16="http://schemas.microsoft.com/office/drawing/2014/main" id="{67B93991-65D6-41E1-B003-45FD7281EF67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00" name="PoljeZBesedilom 99">
          <a:extLst>
            <a:ext uri="{FF2B5EF4-FFF2-40B4-BE49-F238E27FC236}">
              <a16:creationId xmlns:a16="http://schemas.microsoft.com/office/drawing/2014/main" id="{2E96CD75-E13C-44B6-9EE1-630BCC813D1C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01" name="PoljeZBesedilom 100">
          <a:extLst>
            <a:ext uri="{FF2B5EF4-FFF2-40B4-BE49-F238E27FC236}">
              <a16:creationId xmlns:a16="http://schemas.microsoft.com/office/drawing/2014/main" id="{206BBA42-2730-44B2-9D90-4676D83B8FA2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02" name="PoljeZBesedilom 101">
          <a:extLst>
            <a:ext uri="{FF2B5EF4-FFF2-40B4-BE49-F238E27FC236}">
              <a16:creationId xmlns:a16="http://schemas.microsoft.com/office/drawing/2014/main" id="{74249796-CAA6-49A6-8206-84809E466881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03" name="PoljeZBesedilom 102">
          <a:extLst>
            <a:ext uri="{FF2B5EF4-FFF2-40B4-BE49-F238E27FC236}">
              <a16:creationId xmlns:a16="http://schemas.microsoft.com/office/drawing/2014/main" id="{8D2930B2-99FD-44C2-864D-09C56B45B854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04" name="PoljeZBesedilom 103">
          <a:extLst>
            <a:ext uri="{FF2B5EF4-FFF2-40B4-BE49-F238E27FC236}">
              <a16:creationId xmlns:a16="http://schemas.microsoft.com/office/drawing/2014/main" id="{6BDF8132-26D0-47BA-9FE3-21EDE2A7A456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05" name="PoljeZBesedilom 104">
          <a:extLst>
            <a:ext uri="{FF2B5EF4-FFF2-40B4-BE49-F238E27FC236}">
              <a16:creationId xmlns:a16="http://schemas.microsoft.com/office/drawing/2014/main" id="{0DC5A096-7180-45C3-AA83-D935F6B750C2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06" name="PoljeZBesedilom 105">
          <a:extLst>
            <a:ext uri="{FF2B5EF4-FFF2-40B4-BE49-F238E27FC236}">
              <a16:creationId xmlns:a16="http://schemas.microsoft.com/office/drawing/2014/main" id="{5E82A080-7875-4D9E-8876-3BCF3EB96A8E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07" name="PoljeZBesedilom 106">
          <a:extLst>
            <a:ext uri="{FF2B5EF4-FFF2-40B4-BE49-F238E27FC236}">
              <a16:creationId xmlns:a16="http://schemas.microsoft.com/office/drawing/2014/main" id="{B9AD43E4-1DDE-4EAC-928F-22BDB3E9667A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08" name="PoljeZBesedilom 107">
          <a:extLst>
            <a:ext uri="{FF2B5EF4-FFF2-40B4-BE49-F238E27FC236}">
              <a16:creationId xmlns:a16="http://schemas.microsoft.com/office/drawing/2014/main" id="{46DE790A-CDDB-4213-9555-AE46FB633D4E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09" name="PoljeZBesedilom 108">
          <a:extLst>
            <a:ext uri="{FF2B5EF4-FFF2-40B4-BE49-F238E27FC236}">
              <a16:creationId xmlns:a16="http://schemas.microsoft.com/office/drawing/2014/main" id="{43C628A3-BAED-455B-8F55-8E9D4F987730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10" name="PoljeZBesedilom 109">
          <a:extLst>
            <a:ext uri="{FF2B5EF4-FFF2-40B4-BE49-F238E27FC236}">
              <a16:creationId xmlns:a16="http://schemas.microsoft.com/office/drawing/2014/main" id="{BF2748E3-BF09-4073-9D28-00D7CA96572E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11" name="PoljeZBesedilom 110">
          <a:extLst>
            <a:ext uri="{FF2B5EF4-FFF2-40B4-BE49-F238E27FC236}">
              <a16:creationId xmlns:a16="http://schemas.microsoft.com/office/drawing/2014/main" id="{7485F90F-CE63-426A-8A9B-A772E7065288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12" name="PoljeZBesedilom 111">
          <a:extLst>
            <a:ext uri="{FF2B5EF4-FFF2-40B4-BE49-F238E27FC236}">
              <a16:creationId xmlns:a16="http://schemas.microsoft.com/office/drawing/2014/main" id="{18073703-6D43-479E-A950-1BEF4619B3FB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13" name="PoljeZBesedilom 112">
          <a:extLst>
            <a:ext uri="{FF2B5EF4-FFF2-40B4-BE49-F238E27FC236}">
              <a16:creationId xmlns:a16="http://schemas.microsoft.com/office/drawing/2014/main" id="{3B51DC16-CCC0-41BF-AFA7-2E435AAE196C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14" name="PoljeZBesedilom 113">
          <a:extLst>
            <a:ext uri="{FF2B5EF4-FFF2-40B4-BE49-F238E27FC236}">
              <a16:creationId xmlns:a16="http://schemas.microsoft.com/office/drawing/2014/main" id="{C89CD5A2-82EE-4BAB-B3F5-4F27D06748C2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15" name="PoljeZBesedilom 114">
          <a:extLst>
            <a:ext uri="{FF2B5EF4-FFF2-40B4-BE49-F238E27FC236}">
              <a16:creationId xmlns:a16="http://schemas.microsoft.com/office/drawing/2014/main" id="{CCCF4E02-7497-448E-8732-5DFEFB1225B6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16" name="PoljeZBesedilom 115">
          <a:extLst>
            <a:ext uri="{FF2B5EF4-FFF2-40B4-BE49-F238E27FC236}">
              <a16:creationId xmlns:a16="http://schemas.microsoft.com/office/drawing/2014/main" id="{0AEC3FE3-809B-4E1F-98FA-1FE3D8BF76D9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17" name="PoljeZBesedilom 116">
          <a:extLst>
            <a:ext uri="{FF2B5EF4-FFF2-40B4-BE49-F238E27FC236}">
              <a16:creationId xmlns:a16="http://schemas.microsoft.com/office/drawing/2014/main" id="{AAD05427-2578-423D-ADE1-A5A5C0098CAB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18" name="PoljeZBesedilom 117">
          <a:extLst>
            <a:ext uri="{FF2B5EF4-FFF2-40B4-BE49-F238E27FC236}">
              <a16:creationId xmlns:a16="http://schemas.microsoft.com/office/drawing/2014/main" id="{30256E63-ADBE-40C3-8785-A440A41DC32F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19" name="PoljeZBesedilom 118">
          <a:extLst>
            <a:ext uri="{FF2B5EF4-FFF2-40B4-BE49-F238E27FC236}">
              <a16:creationId xmlns:a16="http://schemas.microsoft.com/office/drawing/2014/main" id="{A758432E-E3EC-4015-9BE2-BDFBB9A35E67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20" name="PoljeZBesedilom 119">
          <a:extLst>
            <a:ext uri="{FF2B5EF4-FFF2-40B4-BE49-F238E27FC236}">
              <a16:creationId xmlns:a16="http://schemas.microsoft.com/office/drawing/2014/main" id="{B98B7A06-CA8F-496D-B10A-28040D4199BD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21" name="PoljeZBesedilom 120">
          <a:extLst>
            <a:ext uri="{FF2B5EF4-FFF2-40B4-BE49-F238E27FC236}">
              <a16:creationId xmlns:a16="http://schemas.microsoft.com/office/drawing/2014/main" id="{C389B37F-AF3A-4EDE-B406-2F280B107506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22" name="PoljeZBesedilom 121">
          <a:extLst>
            <a:ext uri="{FF2B5EF4-FFF2-40B4-BE49-F238E27FC236}">
              <a16:creationId xmlns:a16="http://schemas.microsoft.com/office/drawing/2014/main" id="{07760C01-61CE-427C-81D6-CD7706E548A8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23" name="PoljeZBesedilom 122">
          <a:extLst>
            <a:ext uri="{FF2B5EF4-FFF2-40B4-BE49-F238E27FC236}">
              <a16:creationId xmlns:a16="http://schemas.microsoft.com/office/drawing/2014/main" id="{AD306796-7A37-41EC-83C1-89252CA949A9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24" name="PoljeZBesedilom 123">
          <a:extLst>
            <a:ext uri="{FF2B5EF4-FFF2-40B4-BE49-F238E27FC236}">
              <a16:creationId xmlns:a16="http://schemas.microsoft.com/office/drawing/2014/main" id="{4338B36D-40E0-4E6C-97A4-0D8374454573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25" name="PoljeZBesedilom 124">
          <a:extLst>
            <a:ext uri="{FF2B5EF4-FFF2-40B4-BE49-F238E27FC236}">
              <a16:creationId xmlns:a16="http://schemas.microsoft.com/office/drawing/2014/main" id="{1D5272E8-ED51-4B8B-B1E1-A2D7B03BBFBC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26" name="PoljeZBesedilom 125">
          <a:extLst>
            <a:ext uri="{FF2B5EF4-FFF2-40B4-BE49-F238E27FC236}">
              <a16:creationId xmlns:a16="http://schemas.microsoft.com/office/drawing/2014/main" id="{57903E31-738C-4820-8EDA-5BB16465C396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27" name="PoljeZBesedilom 126">
          <a:extLst>
            <a:ext uri="{FF2B5EF4-FFF2-40B4-BE49-F238E27FC236}">
              <a16:creationId xmlns:a16="http://schemas.microsoft.com/office/drawing/2014/main" id="{21CF34B4-6FA4-4FFA-9B31-CE78E7DB1F6D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28" name="PoljeZBesedilom 127">
          <a:extLst>
            <a:ext uri="{FF2B5EF4-FFF2-40B4-BE49-F238E27FC236}">
              <a16:creationId xmlns:a16="http://schemas.microsoft.com/office/drawing/2014/main" id="{8D2D556D-4DAE-4CE2-9131-497A1D4A69BD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29" name="PoljeZBesedilom 128">
          <a:extLst>
            <a:ext uri="{FF2B5EF4-FFF2-40B4-BE49-F238E27FC236}">
              <a16:creationId xmlns:a16="http://schemas.microsoft.com/office/drawing/2014/main" id="{252D9557-CFA5-4CA5-A5D3-457E73360A35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30" name="PoljeZBesedilom 129">
          <a:extLst>
            <a:ext uri="{FF2B5EF4-FFF2-40B4-BE49-F238E27FC236}">
              <a16:creationId xmlns:a16="http://schemas.microsoft.com/office/drawing/2014/main" id="{C355BC93-CFB9-4E16-8E37-1D53DC894EBE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31" name="PoljeZBesedilom 130">
          <a:extLst>
            <a:ext uri="{FF2B5EF4-FFF2-40B4-BE49-F238E27FC236}">
              <a16:creationId xmlns:a16="http://schemas.microsoft.com/office/drawing/2014/main" id="{C02A3C48-5130-43FC-B4D5-86B037C88C09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32" name="PoljeZBesedilom 131">
          <a:extLst>
            <a:ext uri="{FF2B5EF4-FFF2-40B4-BE49-F238E27FC236}">
              <a16:creationId xmlns:a16="http://schemas.microsoft.com/office/drawing/2014/main" id="{8899B385-C77A-4F78-BB3D-FE5B21BE22D6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33" name="PoljeZBesedilom 132">
          <a:extLst>
            <a:ext uri="{FF2B5EF4-FFF2-40B4-BE49-F238E27FC236}">
              <a16:creationId xmlns:a16="http://schemas.microsoft.com/office/drawing/2014/main" id="{CF5C7FA7-2084-4017-ADCA-80B1096129F2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34" name="PoljeZBesedilom 133">
          <a:extLst>
            <a:ext uri="{FF2B5EF4-FFF2-40B4-BE49-F238E27FC236}">
              <a16:creationId xmlns:a16="http://schemas.microsoft.com/office/drawing/2014/main" id="{544B88A8-2DDE-4A95-817B-89647C5C5A41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35" name="PoljeZBesedilom 134">
          <a:extLst>
            <a:ext uri="{FF2B5EF4-FFF2-40B4-BE49-F238E27FC236}">
              <a16:creationId xmlns:a16="http://schemas.microsoft.com/office/drawing/2014/main" id="{D7330DF7-8D5F-44B1-9CBE-46A40634B19F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36" name="PoljeZBesedilom 135">
          <a:extLst>
            <a:ext uri="{FF2B5EF4-FFF2-40B4-BE49-F238E27FC236}">
              <a16:creationId xmlns:a16="http://schemas.microsoft.com/office/drawing/2014/main" id="{734B71E8-0002-4592-83ED-608C0663A90A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37" name="PoljeZBesedilom 136">
          <a:extLst>
            <a:ext uri="{FF2B5EF4-FFF2-40B4-BE49-F238E27FC236}">
              <a16:creationId xmlns:a16="http://schemas.microsoft.com/office/drawing/2014/main" id="{A779536A-9647-4133-97F6-5F87630F2A32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38" name="PoljeZBesedilom 137">
          <a:extLst>
            <a:ext uri="{FF2B5EF4-FFF2-40B4-BE49-F238E27FC236}">
              <a16:creationId xmlns:a16="http://schemas.microsoft.com/office/drawing/2014/main" id="{BDEE2507-6480-4923-BF3B-910DC858A4FB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39" name="PoljeZBesedilom 138">
          <a:extLst>
            <a:ext uri="{FF2B5EF4-FFF2-40B4-BE49-F238E27FC236}">
              <a16:creationId xmlns:a16="http://schemas.microsoft.com/office/drawing/2014/main" id="{354B6E10-4D50-437F-A57E-D93E74FFF383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40" name="PoljeZBesedilom 139">
          <a:extLst>
            <a:ext uri="{FF2B5EF4-FFF2-40B4-BE49-F238E27FC236}">
              <a16:creationId xmlns:a16="http://schemas.microsoft.com/office/drawing/2014/main" id="{B8F3BAAB-9EA2-45AA-99EB-E2C9F023B32A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41" name="PoljeZBesedilom 140">
          <a:extLst>
            <a:ext uri="{FF2B5EF4-FFF2-40B4-BE49-F238E27FC236}">
              <a16:creationId xmlns:a16="http://schemas.microsoft.com/office/drawing/2014/main" id="{C36F9DBE-012D-4BDB-8927-DBA1CEEA63B6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42" name="PoljeZBesedilom 141">
          <a:extLst>
            <a:ext uri="{FF2B5EF4-FFF2-40B4-BE49-F238E27FC236}">
              <a16:creationId xmlns:a16="http://schemas.microsoft.com/office/drawing/2014/main" id="{38F08D79-7F6D-4D7A-B0FC-CB7C9C38A3D5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43" name="PoljeZBesedilom 142">
          <a:extLst>
            <a:ext uri="{FF2B5EF4-FFF2-40B4-BE49-F238E27FC236}">
              <a16:creationId xmlns:a16="http://schemas.microsoft.com/office/drawing/2014/main" id="{763C62D0-4C9B-44B4-9AA7-BC7AC1C47B76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44" name="PoljeZBesedilom 143">
          <a:extLst>
            <a:ext uri="{FF2B5EF4-FFF2-40B4-BE49-F238E27FC236}">
              <a16:creationId xmlns:a16="http://schemas.microsoft.com/office/drawing/2014/main" id="{38AE5D92-D284-4FAF-96E0-D2DE0361024E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45" name="PoljeZBesedilom 144">
          <a:extLst>
            <a:ext uri="{FF2B5EF4-FFF2-40B4-BE49-F238E27FC236}">
              <a16:creationId xmlns:a16="http://schemas.microsoft.com/office/drawing/2014/main" id="{F40B17A0-0E5C-4E70-81FC-3B63C37BC5AE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46" name="PoljeZBesedilom 145">
          <a:extLst>
            <a:ext uri="{FF2B5EF4-FFF2-40B4-BE49-F238E27FC236}">
              <a16:creationId xmlns:a16="http://schemas.microsoft.com/office/drawing/2014/main" id="{42D25FB6-B428-4577-AC79-9C0D0FC7800A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47" name="PoljeZBesedilom 146">
          <a:extLst>
            <a:ext uri="{FF2B5EF4-FFF2-40B4-BE49-F238E27FC236}">
              <a16:creationId xmlns:a16="http://schemas.microsoft.com/office/drawing/2014/main" id="{A37B1A1A-F9F4-4109-BF12-171E768D6611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48" name="PoljeZBesedilom 147">
          <a:extLst>
            <a:ext uri="{FF2B5EF4-FFF2-40B4-BE49-F238E27FC236}">
              <a16:creationId xmlns:a16="http://schemas.microsoft.com/office/drawing/2014/main" id="{8829C030-7416-4694-ADE4-CD24CDB2F62C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49" name="PoljeZBesedilom 148">
          <a:extLst>
            <a:ext uri="{FF2B5EF4-FFF2-40B4-BE49-F238E27FC236}">
              <a16:creationId xmlns:a16="http://schemas.microsoft.com/office/drawing/2014/main" id="{4E6918C5-7F81-4353-AD3B-DC1D0CCFE739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50" name="PoljeZBesedilom 149">
          <a:extLst>
            <a:ext uri="{FF2B5EF4-FFF2-40B4-BE49-F238E27FC236}">
              <a16:creationId xmlns:a16="http://schemas.microsoft.com/office/drawing/2014/main" id="{C88C77DD-CDA8-4761-8A05-537E76B04E6A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51" name="PoljeZBesedilom 150">
          <a:extLst>
            <a:ext uri="{FF2B5EF4-FFF2-40B4-BE49-F238E27FC236}">
              <a16:creationId xmlns:a16="http://schemas.microsoft.com/office/drawing/2014/main" id="{C4AF8480-E2E7-4D93-9928-E8885AF8F25E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52" name="PoljeZBesedilom 151">
          <a:extLst>
            <a:ext uri="{FF2B5EF4-FFF2-40B4-BE49-F238E27FC236}">
              <a16:creationId xmlns:a16="http://schemas.microsoft.com/office/drawing/2014/main" id="{6AFB4F2E-EE28-46A6-B564-DE67710480EB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53" name="PoljeZBesedilom 152">
          <a:extLst>
            <a:ext uri="{FF2B5EF4-FFF2-40B4-BE49-F238E27FC236}">
              <a16:creationId xmlns:a16="http://schemas.microsoft.com/office/drawing/2014/main" id="{19D1B175-1EC6-4487-8E38-3356A5918D93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54" name="PoljeZBesedilom 153">
          <a:extLst>
            <a:ext uri="{FF2B5EF4-FFF2-40B4-BE49-F238E27FC236}">
              <a16:creationId xmlns:a16="http://schemas.microsoft.com/office/drawing/2014/main" id="{97A3B4C1-F8DD-49B4-9F93-704C31EAB93C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55" name="PoljeZBesedilom 154">
          <a:extLst>
            <a:ext uri="{FF2B5EF4-FFF2-40B4-BE49-F238E27FC236}">
              <a16:creationId xmlns:a16="http://schemas.microsoft.com/office/drawing/2014/main" id="{2C784C05-AB5B-4956-A9D5-7F7CA0DC7BFB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56" name="PoljeZBesedilom 155">
          <a:extLst>
            <a:ext uri="{FF2B5EF4-FFF2-40B4-BE49-F238E27FC236}">
              <a16:creationId xmlns:a16="http://schemas.microsoft.com/office/drawing/2014/main" id="{96DAF1BA-06D5-46A7-9435-6839E68C11F6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57" name="PoljeZBesedilom 156">
          <a:extLst>
            <a:ext uri="{FF2B5EF4-FFF2-40B4-BE49-F238E27FC236}">
              <a16:creationId xmlns:a16="http://schemas.microsoft.com/office/drawing/2014/main" id="{8D4A770C-659E-4190-AED9-102750B7E87F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58" name="PoljeZBesedilom 157">
          <a:extLst>
            <a:ext uri="{FF2B5EF4-FFF2-40B4-BE49-F238E27FC236}">
              <a16:creationId xmlns:a16="http://schemas.microsoft.com/office/drawing/2014/main" id="{4E59B3E3-C248-4075-A2FA-AC8AA8206903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59" name="PoljeZBesedilom 158">
          <a:extLst>
            <a:ext uri="{FF2B5EF4-FFF2-40B4-BE49-F238E27FC236}">
              <a16:creationId xmlns:a16="http://schemas.microsoft.com/office/drawing/2014/main" id="{ACD24A99-0820-4092-904C-A0C6137C7307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60" name="PoljeZBesedilom 159">
          <a:extLst>
            <a:ext uri="{FF2B5EF4-FFF2-40B4-BE49-F238E27FC236}">
              <a16:creationId xmlns:a16="http://schemas.microsoft.com/office/drawing/2014/main" id="{63D11982-50A4-4FEF-8E1A-04C817E412C0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61" name="PoljeZBesedilom 160">
          <a:extLst>
            <a:ext uri="{FF2B5EF4-FFF2-40B4-BE49-F238E27FC236}">
              <a16:creationId xmlns:a16="http://schemas.microsoft.com/office/drawing/2014/main" id="{E3FE8301-7009-4947-A286-A4D7D91239B3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62" name="PoljeZBesedilom 161">
          <a:extLst>
            <a:ext uri="{FF2B5EF4-FFF2-40B4-BE49-F238E27FC236}">
              <a16:creationId xmlns:a16="http://schemas.microsoft.com/office/drawing/2014/main" id="{60139D96-51B8-4B6C-9067-09EE83A1F418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63" name="PoljeZBesedilom 162">
          <a:extLst>
            <a:ext uri="{FF2B5EF4-FFF2-40B4-BE49-F238E27FC236}">
              <a16:creationId xmlns:a16="http://schemas.microsoft.com/office/drawing/2014/main" id="{F7FC298C-FB08-45D4-9C6F-D7DD73EDA44E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64" name="PoljeZBesedilom 163">
          <a:extLst>
            <a:ext uri="{FF2B5EF4-FFF2-40B4-BE49-F238E27FC236}">
              <a16:creationId xmlns:a16="http://schemas.microsoft.com/office/drawing/2014/main" id="{2A98E9FE-24AF-450F-A7A1-E46E856C800A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65" name="PoljeZBesedilom 164">
          <a:extLst>
            <a:ext uri="{FF2B5EF4-FFF2-40B4-BE49-F238E27FC236}">
              <a16:creationId xmlns:a16="http://schemas.microsoft.com/office/drawing/2014/main" id="{8C4A70F7-0018-4788-B0F5-CA432664C644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66" name="PoljeZBesedilom 165">
          <a:extLst>
            <a:ext uri="{FF2B5EF4-FFF2-40B4-BE49-F238E27FC236}">
              <a16:creationId xmlns:a16="http://schemas.microsoft.com/office/drawing/2014/main" id="{C6325D88-35FC-40A7-946A-522197F4106B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67" name="PoljeZBesedilom 166">
          <a:extLst>
            <a:ext uri="{FF2B5EF4-FFF2-40B4-BE49-F238E27FC236}">
              <a16:creationId xmlns:a16="http://schemas.microsoft.com/office/drawing/2014/main" id="{15D17FF9-D60A-4379-AC25-B8AE3AD6B64C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68" name="PoljeZBesedilom 167">
          <a:extLst>
            <a:ext uri="{FF2B5EF4-FFF2-40B4-BE49-F238E27FC236}">
              <a16:creationId xmlns:a16="http://schemas.microsoft.com/office/drawing/2014/main" id="{74312F80-8367-42F5-8DF5-5DC4716AC23F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69" name="PoljeZBesedilom 168">
          <a:extLst>
            <a:ext uri="{FF2B5EF4-FFF2-40B4-BE49-F238E27FC236}">
              <a16:creationId xmlns:a16="http://schemas.microsoft.com/office/drawing/2014/main" id="{0D80A750-6EC6-4F63-A4BF-A9E7938CF715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70" name="PoljeZBesedilom 169">
          <a:extLst>
            <a:ext uri="{FF2B5EF4-FFF2-40B4-BE49-F238E27FC236}">
              <a16:creationId xmlns:a16="http://schemas.microsoft.com/office/drawing/2014/main" id="{4AA4CD5A-4040-41C2-AF0A-2A1F6DBF4906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71" name="PoljeZBesedilom 170">
          <a:extLst>
            <a:ext uri="{FF2B5EF4-FFF2-40B4-BE49-F238E27FC236}">
              <a16:creationId xmlns:a16="http://schemas.microsoft.com/office/drawing/2014/main" id="{2A9F7E0B-21D7-4637-BD32-724DCE803C5C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72" name="PoljeZBesedilom 171">
          <a:extLst>
            <a:ext uri="{FF2B5EF4-FFF2-40B4-BE49-F238E27FC236}">
              <a16:creationId xmlns:a16="http://schemas.microsoft.com/office/drawing/2014/main" id="{B51D0D7B-7F6C-4C9D-897A-4F333E3DC467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73" name="PoljeZBesedilom 172">
          <a:extLst>
            <a:ext uri="{FF2B5EF4-FFF2-40B4-BE49-F238E27FC236}">
              <a16:creationId xmlns:a16="http://schemas.microsoft.com/office/drawing/2014/main" id="{A679522A-2180-4D7B-B1C1-96BA71DE2728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74" name="PoljeZBesedilom 173">
          <a:extLst>
            <a:ext uri="{FF2B5EF4-FFF2-40B4-BE49-F238E27FC236}">
              <a16:creationId xmlns:a16="http://schemas.microsoft.com/office/drawing/2014/main" id="{10962937-C6F6-4047-8298-0F60EAC15776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75" name="PoljeZBesedilom 174">
          <a:extLst>
            <a:ext uri="{FF2B5EF4-FFF2-40B4-BE49-F238E27FC236}">
              <a16:creationId xmlns:a16="http://schemas.microsoft.com/office/drawing/2014/main" id="{C2DE0F30-2994-40E4-8120-01EAB4C319F6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76" name="PoljeZBesedilom 175">
          <a:extLst>
            <a:ext uri="{FF2B5EF4-FFF2-40B4-BE49-F238E27FC236}">
              <a16:creationId xmlns:a16="http://schemas.microsoft.com/office/drawing/2014/main" id="{5AD2FFF3-8EAB-4A10-AED2-74FADFE68FBE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77" name="PoljeZBesedilom 176">
          <a:extLst>
            <a:ext uri="{FF2B5EF4-FFF2-40B4-BE49-F238E27FC236}">
              <a16:creationId xmlns:a16="http://schemas.microsoft.com/office/drawing/2014/main" id="{2BB5840D-14A2-4328-8D7B-4C17375D9D0C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78" name="PoljeZBesedilom 177">
          <a:extLst>
            <a:ext uri="{FF2B5EF4-FFF2-40B4-BE49-F238E27FC236}">
              <a16:creationId xmlns:a16="http://schemas.microsoft.com/office/drawing/2014/main" id="{15A90D76-C4C6-4FEB-A4ED-832E2209FA73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79" name="PoljeZBesedilom 178">
          <a:extLst>
            <a:ext uri="{FF2B5EF4-FFF2-40B4-BE49-F238E27FC236}">
              <a16:creationId xmlns:a16="http://schemas.microsoft.com/office/drawing/2014/main" id="{7BE99AB2-36B6-482C-A815-5D387F15730B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80" name="PoljeZBesedilom 179">
          <a:extLst>
            <a:ext uri="{FF2B5EF4-FFF2-40B4-BE49-F238E27FC236}">
              <a16:creationId xmlns:a16="http://schemas.microsoft.com/office/drawing/2014/main" id="{305B11D1-99F4-4EFF-BEB8-E31D86953794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81" name="PoljeZBesedilom 180">
          <a:extLst>
            <a:ext uri="{FF2B5EF4-FFF2-40B4-BE49-F238E27FC236}">
              <a16:creationId xmlns:a16="http://schemas.microsoft.com/office/drawing/2014/main" id="{2547AD2F-474C-4E66-93DB-5B17AC6A395F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82" name="PoljeZBesedilom 181">
          <a:extLst>
            <a:ext uri="{FF2B5EF4-FFF2-40B4-BE49-F238E27FC236}">
              <a16:creationId xmlns:a16="http://schemas.microsoft.com/office/drawing/2014/main" id="{620A9DAC-6903-4391-AC46-D1FA75680DD1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83" name="PoljeZBesedilom 182">
          <a:extLst>
            <a:ext uri="{FF2B5EF4-FFF2-40B4-BE49-F238E27FC236}">
              <a16:creationId xmlns:a16="http://schemas.microsoft.com/office/drawing/2014/main" id="{EC651143-1CC8-4108-9A90-8B99E23C002F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84" name="PoljeZBesedilom 183">
          <a:extLst>
            <a:ext uri="{FF2B5EF4-FFF2-40B4-BE49-F238E27FC236}">
              <a16:creationId xmlns:a16="http://schemas.microsoft.com/office/drawing/2014/main" id="{3B966E8C-4193-4CB4-AE16-4EC80DF1438D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85" name="PoljeZBesedilom 184">
          <a:extLst>
            <a:ext uri="{FF2B5EF4-FFF2-40B4-BE49-F238E27FC236}">
              <a16:creationId xmlns:a16="http://schemas.microsoft.com/office/drawing/2014/main" id="{30FB5F11-20B7-4558-A39F-8D72C9A92ED4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86" name="PoljeZBesedilom 185">
          <a:extLst>
            <a:ext uri="{FF2B5EF4-FFF2-40B4-BE49-F238E27FC236}">
              <a16:creationId xmlns:a16="http://schemas.microsoft.com/office/drawing/2014/main" id="{E3788931-24EE-4238-A75C-9E44A61C492B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87" name="PoljeZBesedilom 186">
          <a:extLst>
            <a:ext uri="{FF2B5EF4-FFF2-40B4-BE49-F238E27FC236}">
              <a16:creationId xmlns:a16="http://schemas.microsoft.com/office/drawing/2014/main" id="{B875A237-1B1F-4B94-B2F0-C1CD5A047F55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88" name="PoljeZBesedilom 187">
          <a:extLst>
            <a:ext uri="{FF2B5EF4-FFF2-40B4-BE49-F238E27FC236}">
              <a16:creationId xmlns:a16="http://schemas.microsoft.com/office/drawing/2014/main" id="{41A12A63-93D2-4706-B0D0-07E7C478BB80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89" name="PoljeZBesedilom 188">
          <a:extLst>
            <a:ext uri="{FF2B5EF4-FFF2-40B4-BE49-F238E27FC236}">
              <a16:creationId xmlns:a16="http://schemas.microsoft.com/office/drawing/2014/main" id="{62E1805C-DD4E-448C-AB48-EA157A69A8FE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530</xdr:row>
      <xdr:rowOff>0</xdr:rowOff>
    </xdr:from>
    <xdr:ext cx="65" cy="172227"/>
    <xdr:sp macro="" textlink="">
      <xdr:nvSpPr>
        <xdr:cNvPr id="190" name="PoljeZBesedilom 189">
          <a:extLst>
            <a:ext uri="{FF2B5EF4-FFF2-40B4-BE49-F238E27FC236}">
              <a16:creationId xmlns:a16="http://schemas.microsoft.com/office/drawing/2014/main" id="{E1F4AD3A-7800-4983-9278-C596E3832FD8}"/>
            </a:ext>
          </a:extLst>
        </xdr:cNvPr>
        <xdr:cNvSpPr txBox="1"/>
      </xdr:nvSpPr>
      <xdr:spPr>
        <a:xfrm>
          <a:off x="0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91" name="PoljeZBesedilom 190">
          <a:extLst>
            <a:ext uri="{FF2B5EF4-FFF2-40B4-BE49-F238E27FC236}">
              <a16:creationId xmlns:a16="http://schemas.microsoft.com/office/drawing/2014/main" id="{5597B818-4F43-4264-BD86-935151251EC6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530</xdr:row>
      <xdr:rowOff>0</xdr:rowOff>
    </xdr:from>
    <xdr:ext cx="65" cy="172227"/>
    <xdr:sp macro="" textlink="">
      <xdr:nvSpPr>
        <xdr:cNvPr id="192" name="PoljeZBesedilom 191">
          <a:extLst>
            <a:ext uri="{FF2B5EF4-FFF2-40B4-BE49-F238E27FC236}">
              <a16:creationId xmlns:a16="http://schemas.microsoft.com/office/drawing/2014/main" id="{53E215A7-B6B0-44C1-BCB4-883E91B63E18}"/>
            </a:ext>
          </a:extLst>
        </xdr:cNvPr>
        <xdr:cNvSpPr txBox="1"/>
      </xdr:nvSpPr>
      <xdr:spPr>
        <a:xfrm>
          <a:off x="6177915" y="3254959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2" name="PoljeZBesedilom 1">
          <a:extLst>
            <a:ext uri="{FF2B5EF4-FFF2-40B4-BE49-F238E27FC236}">
              <a16:creationId xmlns:a16="http://schemas.microsoft.com/office/drawing/2014/main" id="{F92CEBE5-EC57-4299-8873-2CD4B2EBC8E9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3" name="PoljeZBesedilom 2">
          <a:extLst>
            <a:ext uri="{FF2B5EF4-FFF2-40B4-BE49-F238E27FC236}">
              <a16:creationId xmlns:a16="http://schemas.microsoft.com/office/drawing/2014/main" id="{CA1A44F8-9C4A-4D79-BB16-1724A31AED1C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4" name="PoljeZBesedilom 3">
          <a:extLst>
            <a:ext uri="{FF2B5EF4-FFF2-40B4-BE49-F238E27FC236}">
              <a16:creationId xmlns:a16="http://schemas.microsoft.com/office/drawing/2014/main" id="{6074B344-2C01-4B38-879B-A2A8F99F5C4C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5" name="PoljeZBesedilom 4">
          <a:extLst>
            <a:ext uri="{FF2B5EF4-FFF2-40B4-BE49-F238E27FC236}">
              <a16:creationId xmlns:a16="http://schemas.microsoft.com/office/drawing/2014/main" id="{0EDE44C4-86E7-4304-AA67-65EFA599C64C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6" name="PoljeZBesedilom 5">
          <a:extLst>
            <a:ext uri="{FF2B5EF4-FFF2-40B4-BE49-F238E27FC236}">
              <a16:creationId xmlns:a16="http://schemas.microsoft.com/office/drawing/2014/main" id="{58F33A32-DE6D-43D0-B569-AA4744B60FB5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7" name="PoljeZBesedilom 6">
          <a:extLst>
            <a:ext uri="{FF2B5EF4-FFF2-40B4-BE49-F238E27FC236}">
              <a16:creationId xmlns:a16="http://schemas.microsoft.com/office/drawing/2014/main" id="{B498D296-FD97-4CC3-B6EE-62FAA9242666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8" name="PoljeZBesedilom 7">
          <a:extLst>
            <a:ext uri="{FF2B5EF4-FFF2-40B4-BE49-F238E27FC236}">
              <a16:creationId xmlns:a16="http://schemas.microsoft.com/office/drawing/2014/main" id="{2BF4E0E2-0A03-4C59-9318-320085D54F57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9" name="PoljeZBesedilom 8">
          <a:extLst>
            <a:ext uri="{FF2B5EF4-FFF2-40B4-BE49-F238E27FC236}">
              <a16:creationId xmlns:a16="http://schemas.microsoft.com/office/drawing/2014/main" id="{E2EAD8D4-F37F-467B-B6CE-C3464E60D7C1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0" name="PoljeZBesedilom 9">
          <a:extLst>
            <a:ext uri="{FF2B5EF4-FFF2-40B4-BE49-F238E27FC236}">
              <a16:creationId xmlns:a16="http://schemas.microsoft.com/office/drawing/2014/main" id="{BB2F5B5C-3821-4CB2-AF35-7E0AA653BAA6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1" name="PoljeZBesedilom 10">
          <a:extLst>
            <a:ext uri="{FF2B5EF4-FFF2-40B4-BE49-F238E27FC236}">
              <a16:creationId xmlns:a16="http://schemas.microsoft.com/office/drawing/2014/main" id="{E39DBB38-E1DC-494F-A85F-773C9C7A0436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2" name="PoljeZBesedilom 11">
          <a:extLst>
            <a:ext uri="{FF2B5EF4-FFF2-40B4-BE49-F238E27FC236}">
              <a16:creationId xmlns:a16="http://schemas.microsoft.com/office/drawing/2014/main" id="{C95CB23E-227D-4CC9-8113-1F4EBE21EDCB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3" name="PoljeZBesedilom 12">
          <a:extLst>
            <a:ext uri="{FF2B5EF4-FFF2-40B4-BE49-F238E27FC236}">
              <a16:creationId xmlns:a16="http://schemas.microsoft.com/office/drawing/2014/main" id="{19619081-01E3-4CBF-8CDC-742FD6DD9627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4" name="PoljeZBesedilom 13">
          <a:extLst>
            <a:ext uri="{FF2B5EF4-FFF2-40B4-BE49-F238E27FC236}">
              <a16:creationId xmlns:a16="http://schemas.microsoft.com/office/drawing/2014/main" id="{925B7E81-148A-4400-A71F-7D7EC1488669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5" name="PoljeZBesedilom 14">
          <a:extLst>
            <a:ext uri="{FF2B5EF4-FFF2-40B4-BE49-F238E27FC236}">
              <a16:creationId xmlns:a16="http://schemas.microsoft.com/office/drawing/2014/main" id="{B426D7D5-8D54-4A95-91ED-A5489CF60477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6" name="PoljeZBesedilom 15">
          <a:extLst>
            <a:ext uri="{FF2B5EF4-FFF2-40B4-BE49-F238E27FC236}">
              <a16:creationId xmlns:a16="http://schemas.microsoft.com/office/drawing/2014/main" id="{2F23DFFA-FCDB-40D1-9069-99AE0CF07E89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7" name="PoljeZBesedilom 16">
          <a:extLst>
            <a:ext uri="{FF2B5EF4-FFF2-40B4-BE49-F238E27FC236}">
              <a16:creationId xmlns:a16="http://schemas.microsoft.com/office/drawing/2014/main" id="{7185AD17-6F8E-4F46-8432-3594B2E4066C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8" name="PoljeZBesedilom 17">
          <a:extLst>
            <a:ext uri="{FF2B5EF4-FFF2-40B4-BE49-F238E27FC236}">
              <a16:creationId xmlns:a16="http://schemas.microsoft.com/office/drawing/2014/main" id="{F1568F1A-B64E-4202-9147-F1111528B901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9" name="PoljeZBesedilom 18">
          <a:extLst>
            <a:ext uri="{FF2B5EF4-FFF2-40B4-BE49-F238E27FC236}">
              <a16:creationId xmlns:a16="http://schemas.microsoft.com/office/drawing/2014/main" id="{5038B02B-BBF4-490B-AF5B-0704AB4B4ADB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20" name="PoljeZBesedilom 19">
          <a:extLst>
            <a:ext uri="{FF2B5EF4-FFF2-40B4-BE49-F238E27FC236}">
              <a16:creationId xmlns:a16="http://schemas.microsoft.com/office/drawing/2014/main" id="{90CEF251-9A07-47DC-9869-DA5CCD960233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21" name="PoljeZBesedilom 20">
          <a:extLst>
            <a:ext uri="{FF2B5EF4-FFF2-40B4-BE49-F238E27FC236}">
              <a16:creationId xmlns:a16="http://schemas.microsoft.com/office/drawing/2014/main" id="{BAC6A5F5-7615-4B6C-95AF-A507CA97410D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22" name="PoljeZBesedilom 21">
          <a:extLst>
            <a:ext uri="{FF2B5EF4-FFF2-40B4-BE49-F238E27FC236}">
              <a16:creationId xmlns:a16="http://schemas.microsoft.com/office/drawing/2014/main" id="{C6ADB6A9-8A43-4CBA-BC4A-DC110FF5A34D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23" name="PoljeZBesedilom 22">
          <a:extLst>
            <a:ext uri="{FF2B5EF4-FFF2-40B4-BE49-F238E27FC236}">
              <a16:creationId xmlns:a16="http://schemas.microsoft.com/office/drawing/2014/main" id="{FF9C0CF4-8F14-4C4F-B980-385569883B8C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24" name="PoljeZBesedilom 23">
          <a:extLst>
            <a:ext uri="{FF2B5EF4-FFF2-40B4-BE49-F238E27FC236}">
              <a16:creationId xmlns:a16="http://schemas.microsoft.com/office/drawing/2014/main" id="{DAF4C077-D5C0-4888-8C1C-7FD206A75307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25" name="PoljeZBesedilom 24">
          <a:extLst>
            <a:ext uri="{FF2B5EF4-FFF2-40B4-BE49-F238E27FC236}">
              <a16:creationId xmlns:a16="http://schemas.microsoft.com/office/drawing/2014/main" id="{3A3D76DA-075F-4244-A6A8-1483B7BF9993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26" name="PoljeZBesedilom 25">
          <a:extLst>
            <a:ext uri="{FF2B5EF4-FFF2-40B4-BE49-F238E27FC236}">
              <a16:creationId xmlns:a16="http://schemas.microsoft.com/office/drawing/2014/main" id="{EBB5F391-A8C7-4ABC-BC75-3806C3297537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27" name="PoljeZBesedilom 26">
          <a:extLst>
            <a:ext uri="{FF2B5EF4-FFF2-40B4-BE49-F238E27FC236}">
              <a16:creationId xmlns:a16="http://schemas.microsoft.com/office/drawing/2014/main" id="{DA44FD84-D47F-464A-A2AB-31509746780B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28" name="PoljeZBesedilom 27">
          <a:extLst>
            <a:ext uri="{FF2B5EF4-FFF2-40B4-BE49-F238E27FC236}">
              <a16:creationId xmlns:a16="http://schemas.microsoft.com/office/drawing/2014/main" id="{816425DD-A79C-4EA5-B416-886736A374D9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29" name="PoljeZBesedilom 28">
          <a:extLst>
            <a:ext uri="{FF2B5EF4-FFF2-40B4-BE49-F238E27FC236}">
              <a16:creationId xmlns:a16="http://schemas.microsoft.com/office/drawing/2014/main" id="{4A325112-C25C-48A2-94CC-1B92641AAB52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30" name="PoljeZBesedilom 29">
          <a:extLst>
            <a:ext uri="{FF2B5EF4-FFF2-40B4-BE49-F238E27FC236}">
              <a16:creationId xmlns:a16="http://schemas.microsoft.com/office/drawing/2014/main" id="{0C1F2EB1-2979-4DB3-8BE2-C78527FCCF3D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31" name="PoljeZBesedilom 30">
          <a:extLst>
            <a:ext uri="{FF2B5EF4-FFF2-40B4-BE49-F238E27FC236}">
              <a16:creationId xmlns:a16="http://schemas.microsoft.com/office/drawing/2014/main" id="{A6F4B48E-E9A1-4A29-A809-EBCE75EC4A01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32" name="PoljeZBesedilom 31">
          <a:extLst>
            <a:ext uri="{FF2B5EF4-FFF2-40B4-BE49-F238E27FC236}">
              <a16:creationId xmlns:a16="http://schemas.microsoft.com/office/drawing/2014/main" id="{C9220B73-60CC-4A6B-965C-578BA26D761A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33" name="PoljeZBesedilom 32">
          <a:extLst>
            <a:ext uri="{FF2B5EF4-FFF2-40B4-BE49-F238E27FC236}">
              <a16:creationId xmlns:a16="http://schemas.microsoft.com/office/drawing/2014/main" id="{CC1E0201-2B24-402B-B52F-5610C71D9D31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34" name="PoljeZBesedilom 33">
          <a:extLst>
            <a:ext uri="{FF2B5EF4-FFF2-40B4-BE49-F238E27FC236}">
              <a16:creationId xmlns:a16="http://schemas.microsoft.com/office/drawing/2014/main" id="{41FABB21-C048-44BF-9B77-E9006A0F015C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35" name="PoljeZBesedilom 34">
          <a:extLst>
            <a:ext uri="{FF2B5EF4-FFF2-40B4-BE49-F238E27FC236}">
              <a16:creationId xmlns:a16="http://schemas.microsoft.com/office/drawing/2014/main" id="{3198E4CF-2D52-43E6-9BBE-9C6791C0D8B2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36" name="PoljeZBesedilom 35">
          <a:extLst>
            <a:ext uri="{FF2B5EF4-FFF2-40B4-BE49-F238E27FC236}">
              <a16:creationId xmlns:a16="http://schemas.microsoft.com/office/drawing/2014/main" id="{43BB88D3-43F1-4F91-B146-D07D14EAEA00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37" name="PoljeZBesedilom 36">
          <a:extLst>
            <a:ext uri="{FF2B5EF4-FFF2-40B4-BE49-F238E27FC236}">
              <a16:creationId xmlns:a16="http://schemas.microsoft.com/office/drawing/2014/main" id="{0AFF23A7-8D85-4FD4-82F3-D936CF8ACFA5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38" name="PoljeZBesedilom 37">
          <a:extLst>
            <a:ext uri="{FF2B5EF4-FFF2-40B4-BE49-F238E27FC236}">
              <a16:creationId xmlns:a16="http://schemas.microsoft.com/office/drawing/2014/main" id="{BADCF2D5-7959-4485-AA47-EB2193AAFE3D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39" name="PoljeZBesedilom 38">
          <a:extLst>
            <a:ext uri="{FF2B5EF4-FFF2-40B4-BE49-F238E27FC236}">
              <a16:creationId xmlns:a16="http://schemas.microsoft.com/office/drawing/2014/main" id="{0027563A-E098-4CD8-B4F4-3A53AF000171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40" name="PoljeZBesedilom 39">
          <a:extLst>
            <a:ext uri="{FF2B5EF4-FFF2-40B4-BE49-F238E27FC236}">
              <a16:creationId xmlns:a16="http://schemas.microsoft.com/office/drawing/2014/main" id="{11C2EB15-5BAD-4F40-B6D9-E7683DB93B84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41" name="PoljeZBesedilom 40">
          <a:extLst>
            <a:ext uri="{FF2B5EF4-FFF2-40B4-BE49-F238E27FC236}">
              <a16:creationId xmlns:a16="http://schemas.microsoft.com/office/drawing/2014/main" id="{56360557-875E-4CAC-A701-4CFB02CB9736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42" name="PoljeZBesedilom 41">
          <a:extLst>
            <a:ext uri="{FF2B5EF4-FFF2-40B4-BE49-F238E27FC236}">
              <a16:creationId xmlns:a16="http://schemas.microsoft.com/office/drawing/2014/main" id="{976B3FB3-A78B-4439-B548-CC85D1067CB6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43" name="PoljeZBesedilom 42">
          <a:extLst>
            <a:ext uri="{FF2B5EF4-FFF2-40B4-BE49-F238E27FC236}">
              <a16:creationId xmlns:a16="http://schemas.microsoft.com/office/drawing/2014/main" id="{8D99E072-72E5-4047-93CB-77AC0B2C5C1E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44" name="PoljeZBesedilom 43">
          <a:extLst>
            <a:ext uri="{FF2B5EF4-FFF2-40B4-BE49-F238E27FC236}">
              <a16:creationId xmlns:a16="http://schemas.microsoft.com/office/drawing/2014/main" id="{85830479-EFC0-41C5-A981-D2E0C0073973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45" name="PoljeZBesedilom 44">
          <a:extLst>
            <a:ext uri="{FF2B5EF4-FFF2-40B4-BE49-F238E27FC236}">
              <a16:creationId xmlns:a16="http://schemas.microsoft.com/office/drawing/2014/main" id="{1F8580EF-068F-4F69-90D4-1DE90CBFF98D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46" name="PoljeZBesedilom 45">
          <a:extLst>
            <a:ext uri="{FF2B5EF4-FFF2-40B4-BE49-F238E27FC236}">
              <a16:creationId xmlns:a16="http://schemas.microsoft.com/office/drawing/2014/main" id="{41D10A0F-C04C-4B1D-92E5-9BB12B616EC1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47" name="PoljeZBesedilom 46">
          <a:extLst>
            <a:ext uri="{FF2B5EF4-FFF2-40B4-BE49-F238E27FC236}">
              <a16:creationId xmlns:a16="http://schemas.microsoft.com/office/drawing/2014/main" id="{5D5394ED-AED2-476A-96F2-2179FBA93C28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48" name="PoljeZBesedilom 47">
          <a:extLst>
            <a:ext uri="{FF2B5EF4-FFF2-40B4-BE49-F238E27FC236}">
              <a16:creationId xmlns:a16="http://schemas.microsoft.com/office/drawing/2014/main" id="{52F51C7B-E788-4BCB-89CA-9372D90E9116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49" name="PoljeZBesedilom 48">
          <a:extLst>
            <a:ext uri="{FF2B5EF4-FFF2-40B4-BE49-F238E27FC236}">
              <a16:creationId xmlns:a16="http://schemas.microsoft.com/office/drawing/2014/main" id="{306036AB-8787-4A46-A567-0AB82827DFE4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50" name="PoljeZBesedilom 49">
          <a:extLst>
            <a:ext uri="{FF2B5EF4-FFF2-40B4-BE49-F238E27FC236}">
              <a16:creationId xmlns:a16="http://schemas.microsoft.com/office/drawing/2014/main" id="{ACE7BB46-0CE9-4F70-BC78-E9186AC528F6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51" name="PoljeZBesedilom 50">
          <a:extLst>
            <a:ext uri="{FF2B5EF4-FFF2-40B4-BE49-F238E27FC236}">
              <a16:creationId xmlns:a16="http://schemas.microsoft.com/office/drawing/2014/main" id="{59E94E0F-8A23-43CE-8E98-DC4539FABBA3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52" name="PoljeZBesedilom 51">
          <a:extLst>
            <a:ext uri="{FF2B5EF4-FFF2-40B4-BE49-F238E27FC236}">
              <a16:creationId xmlns:a16="http://schemas.microsoft.com/office/drawing/2014/main" id="{3FDDFB05-FD9B-4DD7-B8B6-B4DD68F98ABD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53" name="PoljeZBesedilom 52">
          <a:extLst>
            <a:ext uri="{FF2B5EF4-FFF2-40B4-BE49-F238E27FC236}">
              <a16:creationId xmlns:a16="http://schemas.microsoft.com/office/drawing/2014/main" id="{B49DA879-FF07-4CA5-B202-590718182295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54" name="PoljeZBesedilom 53">
          <a:extLst>
            <a:ext uri="{FF2B5EF4-FFF2-40B4-BE49-F238E27FC236}">
              <a16:creationId xmlns:a16="http://schemas.microsoft.com/office/drawing/2014/main" id="{3D9F2719-7B22-45CF-A997-3336F26770D2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55" name="PoljeZBesedilom 54">
          <a:extLst>
            <a:ext uri="{FF2B5EF4-FFF2-40B4-BE49-F238E27FC236}">
              <a16:creationId xmlns:a16="http://schemas.microsoft.com/office/drawing/2014/main" id="{5DC144F8-34F8-48C8-BE82-D5141F9AEC47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56" name="PoljeZBesedilom 55">
          <a:extLst>
            <a:ext uri="{FF2B5EF4-FFF2-40B4-BE49-F238E27FC236}">
              <a16:creationId xmlns:a16="http://schemas.microsoft.com/office/drawing/2014/main" id="{1F0326F4-0595-4D5F-AC1E-4E72F73599AF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57" name="PoljeZBesedilom 56">
          <a:extLst>
            <a:ext uri="{FF2B5EF4-FFF2-40B4-BE49-F238E27FC236}">
              <a16:creationId xmlns:a16="http://schemas.microsoft.com/office/drawing/2014/main" id="{36997FA5-A186-44BD-AE59-F27D08675439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58" name="PoljeZBesedilom 57">
          <a:extLst>
            <a:ext uri="{FF2B5EF4-FFF2-40B4-BE49-F238E27FC236}">
              <a16:creationId xmlns:a16="http://schemas.microsoft.com/office/drawing/2014/main" id="{65FEAB59-9BF3-4D03-8E81-3E2E50B956AB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59" name="PoljeZBesedilom 58">
          <a:extLst>
            <a:ext uri="{FF2B5EF4-FFF2-40B4-BE49-F238E27FC236}">
              <a16:creationId xmlns:a16="http://schemas.microsoft.com/office/drawing/2014/main" id="{FD70454D-1E13-478E-A1B2-D90C601F264E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60" name="PoljeZBesedilom 59">
          <a:extLst>
            <a:ext uri="{FF2B5EF4-FFF2-40B4-BE49-F238E27FC236}">
              <a16:creationId xmlns:a16="http://schemas.microsoft.com/office/drawing/2014/main" id="{8A001E6D-7D2E-4805-BCE3-7E8C5DFB5E88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61" name="PoljeZBesedilom 60">
          <a:extLst>
            <a:ext uri="{FF2B5EF4-FFF2-40B4-BE49-F238E27FC236}">
              <a16:creationId xmlns:a16="http://schemas.microsoft.com/office/drawing/2014/main" id="{D6262C90-DCDD-4F65-ACE8-2099E2D24DB7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62" name="PoljeZBesedilom 61">
          <a:extLst>
            <a:ext uri="{FF2B5EF4-FFF2-40B4-BE49-F238E27FC236}">
              <a16:creationId xmlns:a16="http://schemas.microsoft.com/office/drawing/2014/main" id="{CCC9DFD0-B592-4C10-A9C2-7F3E955B5471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63" name="PoljeZBesedilom 62">
          <a:extLst>
            <a:ext uri="{FF2B5EF4-FFF2-40B4-BE49-F238E27FC236}">
              <a16:creationId xmlns:a16="http://schemas.microsoft.com/office/drawing/2014/main" id="{F63D14A4-24BF-4B60-8C8B-4B644C2FB82B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64" name="PoljeZBesedilom 63">
          <a:extLst>
            <a:ext uri="{FF2B5EF4-FFF2-40B4-BE49-F238E27FC236}">
              <a16:creationId xmlns:a16="http://schemas.microsoft.com/office/drawing/2014/main" id="{75195EBC-87CF-420C-97E8-0C33289F6F84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65" name="PoljeZBesedilom 64">
          <a:extLst>
            <a:ext uri="{FF2B5EF4-FFF2-40B4-BE49-F238E27FC236}">
              <a16:creationId xmlns:a16="http://schemas.microsoft.com/office/drawing/2014/main" id="{5EA4C28C-FF8B-4583-B933-DA02765724DE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66" name="PoljeZBesedilom 65">
          <a:extLst>
            <a:ext uri="{FF2B5EF4-FFF2-40B4-BE49-F238E27FC236}">
              <a16:creationId xmlns:a16="http://schemas.microsoft.com/office/drawing/2014/main" id="{14F4AC56-AE33-4DDB-90E0-07856DBE2F3F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67" name="PoljeZBesedilom 66">
          <a:extLst>
            <a:ext uri="{FF2B5EF4-FFF2-40B4-BE49-F238E27FC236}">
              <a16:creationId xmlns:a16="http://schemas.microsoft.com/office/drawing/2014/main" id="{F584166D-D3D2-4D17-8A0A-85C1FECEEC1C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68" name="PoljeZBesedilom 67">
          <a:extLst>
            <a:ext uri="{FF2B5EF4-FFF2-40B4-BE49-F238E27FC236}">
              <a16:creationId xmlns:a16="http://schemas.microsoft.com/office/drawing/2014/main" id="{F502EEA1-6127-4718-8BCC-D20B505D2DF2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69" name="PoljeZBesedilom 68">
          <a:extLst>
            <a:ext uri="{FF2B5EF4-FFF2-40B4-BE49-F238E27FC236}">
              <a16:creationId xmlns:a16="http://schemas.microsoft.com/office/drawing/2014/main" id="{C695ABF9-8B9A-4300-856E-ECE4DC34348C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70" name="PoljeZBesedilom 69">
          <a:extLst>
            <a:ext uri="{FF2B5EF4-FFF2-40B4-BE49-F238E27FC236}">
              <a16:creationId xmlns:a16="http://schemas.microsoft.com/office/drawing/2014/main" id="{D7138261-BF84-4338-B332-04E94D043326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71" name="PoljeZBesedilom 70">
          <a:extLst>
            <a:ext uri="{FF2B5EF4-FFF2-40B4-BE49-F238E27FC236}">
              <a16:creationId xmlns:a16="http://schemas.microsoft.com/office/drawing/2014/main" id="{4DE8481F-5340-4F04-9F94-27637503402B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72" name="PoljeZBesedilom 71">
          <a:extLst>
            <a:ext uri="{FF2B5EF4-FFF2-40B4-BE49-F238E27FC236}">
              <a16:creationId xmlns:a16="http://schemas.microsoft.com/office/drawing/2014/main" id="{7ED0F3CB-B985-4A16-845B-AD30FE2B2C01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73" name="PoljeZBesedilom 72">
          <a:extLst>
            <a:ext uri="{FF2B5EF4-FFF2-40B4-BE49-F238E27FC236}">
              <a16:creationId xmlns:a16="http://schemas.microsoft.com/office/drawing/2014/main" id="{6D3AC37C-EB7F-47E9-863F-6C54707598A1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74" name="PoljeZBesedilom 73">
          <a:extLst>
            <a:ext uri="{FF2B5EF4-FFF2-40B4-BE49-F238E27FC236}">
              <a16:creationId xmlns:a16="http://schemas.microsoft.com/office/drawing/2014/main" id="{9EF60847-83E9-4A30-83A6-3DDFC02F3E96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75" name="PoljeZBesedilom 74">
          <a:extLst>
            <a:ext uri="{FF2B5EF4-FFF2-40B4-BE49-F238E27FC236}">
              <a16:creationId xmlns:a16="http://schemas.microsoft.com/office/drawing/2014/main" id="{7CE6F9C3-459F-4D38-BA78-A8A604C6FDE2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76" name="PoljeZBesedilom 75">
          <a:extLst>
            <a:ext uri="{FF2B5EF4-FFF2-40B4-BE49-F238E27FC236}">
              <a16:creationId xmlns:a16="http://schemas.microsoft.com/office/drawing/2014/main" id="{F17475A8-DACE-4F49-8335-B8267A3DDD7A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77" name="PoljeZBesedilom 76">
          <a:extLst>
            <a:ext uri="{FF2B5EF4-FFF2-40B4-BE49-F238E27FC236}">
              <a16:creationId xmlns:a16="http://schemas.microsoft.com/office/drawing/2014/main" id="{399FD047-0EDD-4499-92D2-B8AF08B84489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78" name="PoljeZBesedilom 77">
          <a:extLst>
            <a:ext uri="{FF2B5EF4-FFF2-40B4-BE49-F238E27FC236}">
              <a16:creationId xmlns:a16="http://schemas.microsoft.com/office/drawing/2014/main" id="{E7F28682-63EE-4A10-8FD1-3229FF2362FC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79" name="PoljeZBesedilom 78">
          <a:extLst>
            <a:ext uri="{FF2B5EF4-FFF2-40B4-BE49-F238E27FC236}">
              <a16:creationId xmlns:a16="http://schemas.microsoft.com/office/drawing/2014/main" id="{43FD94CF-F277-4AC0-BBCE-C117DC5C1B78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80" name="PoljeZBesedilom 79">
          <a:extLst>
            <a:ext uri="{FF2B5EF4-FFF2-40B4-BE49-F238E27FC236}">
              <a16:creationId xmlns:a16="http://schemas.microsoft.com/office/drawing/2014/main" id="{E01DEC37-C68F-435B-BD56-55F10A5836FF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81" name="PoljeZBesedilom 80">
          <a:extLst>
            <a:ext uri="{FF2B5EF4-FFF2-40B4-BE49-F238E27FC236}">
              <a16:creationId xmlns:a16="http://schemas.microsoft.com/office/drawing/2014/main" id="{EDAD522C-DA52-4EB2-98BF-31C65E77724C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82" name="PoljeZBesedilom 81">
          <a:extLst>
            <a:ext uri="{FF2B5EF4-FFF2-40B4-BE49-F238E27FC236}">
              <a16:creationId xmlns:a16="http://schemas.microsoft.com/office/drawing/2014/main" id="{9106B96C-61F4-43E9-B1C3-5C57E35C7AC6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83" name="PoljeZBesedilom 82">
          <a:extLst>
            <a:ext uri="{FF2B5EF4-FFF2-40B4-BE49-F238E27FC236}">
              <a16:creationId xmlns:a16="http://schemas.microsoft.com/office/drawing/2014/main" id="{4EC0099C-B3DC-4B7F-9EC7-24447B02204C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84" name="PoljeZBesedilom 83">
          <a:extLst>
            <a:ext uri="{FF2B5EF4-FFF2-40B4-BE49-F238E27FC236}">
              <a16:creationId xmlns:a16="http://schemas.microsoft.com/office/drawing/2014/main" id="{60E67A53-158B-48BB-9291-35BDA66A58AB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85" name="PoljeZBesedilom 84">
          <a:extLst>
            <a:ext uri="{FF2B5EF4-FFF2-40B4-BE49-F238E27FC236}">
              <a16:creationId xmlns:a16="http://schemas.microsoft.com/office/drawing/2014/main" id="{C890B526-1E66-4CC5-BE88-4F2E603A0084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86" name="PoljeZBesedilom 85">
          <a:extLst>
            <a:ext uri="{FF2B5EF4-FFF2-40B4-BE49-F238E27FC236}">
              <a16:creationId xmlns:a16="http://schemas.microsoft.com/office/drawing/2014/main" id="{096DF726-34B8-4599-B278-CE32D214E7F0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87" name="PoljeZBesedilom 86">
          <a:extLst>
            <a:ext uri="{FF2B5EF4-FFF2-40B4-BE49-F238E27FC236}">
              <a16:creationId xmlns:a16="http://schemas.microsoft.com/office/drawing/2014/main" id="{E54D290A-2A87-40F6-84ED-6D463DA1730C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88" name="PoljeZBesedilom 87">
          <a:extLst>
            <a:ext uri="{FF2B5EF4-FFF2-40B4-BE49-F238E27FC236}">
              <a16:creationId xmlns:a16="http://schemas.microsoft.com/office/drawing/2014/main" id="{F94C655A-D76D-4E26-8FAD-0E69C8691D4B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89" name="PoljeZBesedilom 88">
          <a:extLst>
            <a:ext uri="{FF2B5EF4-FFF2-40B4-BE49-F238E27FC236}">
              <a16:creationId xmlns:a16="http://schemas.microsoft.com/office/drawing/2014/main" id="{49E3D125-2C5B-4D81-B9E6-10B83F361D66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90" name="PoljeZBesedilom 89">
          <a:extLst>
            <a:ext uri="{FF2B5EF4-FFF2-40B4-BE49-F238E27FC236}">
              <a16:creationId xmlns:a16="http://schemas.microsoft.com/office/drawing/2014/main" id="{08401606-A54D-441B-8A96-B420552C86E7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91" name="PoljeZBesedilom 90">
          <a:extLst>
            <a:ext uri="{FF2B5EF4-FFF2-40B4-BE49-F238E27FC236}">
              <a16:creationId xmlns:a16="http://schemas.microsoft.com/office/drawing/2014/main" id="{556135D0-815E-4BE4-8D11-D919DCA95587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92" name="PoljeZBesedilom 91">
          <a:extLst>
            <a:ext uri="{FF2B5EF4-FFF2-40B4-BE49-F238E27FC236}">
              <a16:creationId xmlns:a16="http://schemas.microsoft.com/office/drawing/2014/main" id="{4780D654-61D0-4551-AB8F-93BA51806307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93" name="PoljeZBesedilom 92">
          <a:extLst>
            <a:ext uri="{FF2B5EF4-FFF2-40B4-BE49-F238E27FC236}">
              <a16:creationId xmlns:a16="http://schemas.microsoft.com/office/drawing/2014/main" id="{B0992BFF-B4A2-4B9F-9F5E-119C7BAA3178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94" name="PoljeZBesedilom 93">
          <a:extLst>
            <a:ext uri="{FF2B5EF4-FFF2-40B4-BE49-F238E27FC236}">
              <a16:creationId xmlns:a16="http://schemas.microsoft.com/office/drawing/2014/main" id="{06153D8A-9768-47EE-9903-16F083662049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95" name="PoljeZBesedilom 94">
          <a:extLst>
            <a:ext uri="{FF2B5EF4-FFF2-40B4-BE49-F238E27FC236}">
              <a16:creationId xmlns:a16="http://schemas.microsoft.com/office/drawing/2014/main" id="{13D2841C-6B7B-47B3-9898-D62898E8895C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96" name="PoljeZBesedilom 95">
          <a:extLst>
            <a:ext uri="{FF2B5EF4-FFF2-40B4-BE49-F238E27FC236}">
              <a16:creationId xmlns:a16="http://schemas.microsoft.com/office/drawing/2014/main" id="{77316F46-DBA7-4FAC-AF56-E03219A61B4D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97" name="PoljeZBesedilom 96">
          <a:extLst>
            <a:ext uri="{FF2B5EF4-FFF2-40B4-BE49-F238E27FC236}">
              <a16:creationId xmlns:a16="http://schemas.microsoft.com/office/drawing/2014/main" id="{89BAF905-F7AC-46CB-B273-8B8E0AEBA9F6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98" name="PoljeZBesedilom 97">
          <a:extLst>
            <a:ext uri="{FF2B5EF4-FFF2-40B4-BE49-F238E27FC236}">
              <a16:creationId xmlns:a16="http://schemas.microsoft.com/office/drawing/2014/main" id="{E162C08D-6404-4A4B-8E23-1B2C6CAAA384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99" name="PoljeZBesedilom 98">
          <a:extLst>
            <a:ext uri="{FF2B5EF4-FFF2-40B4-BE49-F238E27FC236}">
              <a16:creationId xmlns:a16="http://schemas.microsoft.com/office/drawing/2014/main" id="{8104C648-A312-4332-BF50-74DF44F4089D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00" name="PoljeZBesedilom 99">
          <a:extLst>
            <a:ext uri="{FF2B5EF4-FFF2-40B4-BE49-F238E27FC236}">
              <a16:creationId xmlns:a16="http://schemas.microsoft.com/office/drawing/2014/main" id="{4EF9F9F6-5902-4120-B521-440BACF25CF4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01" name="PoljeZBesedilom 100">
          <a:extLst>
            <a:ext uri="{FF2B5EF4-FFF2-40B4-BE49-F238E27FC236}">
              <a16:creationId xmlns:a16="http://schemas.microsoft.com/office/drawing/2014/main" id="{B0BEB548-45E3-421C-8C3D-C26215E1D616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02" name="PoljeZBesedilom 101">
          <a:extLst>
            <a:ext uri="{FF2B5EF4-FFF2-40B4-BE49-F238E27FC236}">
              <a16:creationId xmlns:a16="http://schemas.microsoft.com/office/drawing/2014/main" id="{EF61FCE7-A77F-4FDA-93AC-03A51F049089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03" name="PoljeZBesedilom 102">
          <a:extLst>
            <a:ext uri="{FF2B5EF4-FFF2-40B4-BE49-F238E27FC236}">
              <a16:creationId xmlns:a16="http://schemas.microsoft.com/office/drawing/2014/main" id="{2A4E1BED-B4EE-4CAC-94CE-C6BBD4E04190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04" name="PoljeZBesedilom 103">
          <a:extLst>
            <a:ext uri="{FF2B5EF4-FFF2-40B4-BE49-F238E27FC236}">
              <a16:creationId xmlns:a16="http://schemas.microsoft.com/office/drawing/2014/main" id="{54CC5C3F-965B-4CD0-9348-721F381FC23D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05" name="PoljeZBesedilom 104">
          <a:extLst>
            <a:ext uri="{FF2B5EF4-FFF2-40B4-BE49-F238E27FC236}">
              <a16:creationId xmlns:a16="http://schemas.microsoft.com/office/drawing/2014/main" id="{8EE7BBC2-6319-4AF5-A430-FEC00E77AE50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06" name="PoljeZBesedilom 105">
          <a:extLst>
            <a:ext uri="{FF2B5EF4-FFF2-40B4-BE49-F238E27FC236}">
              <a16:creationId xmlns:a16="http://schemas.microsoft.com/office/drawing/2014/main" id="{C87B3FF9-3722-4FF0-AAC7-2ED3160480CC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07" name="PoljeZBesedilom 106">
          <a:extLst>
            <a:ext uri="{FF2B5EF4-FFF2-40B4-BE49-F238E27FC236}">
              <a16:creationId xmlns:a16="http://schemas.microsoft.com/office/drawing/2014/main" id="{53AFDFA4-EA34-4D67-8C66-AE4E6B04AD2B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08" name="PoljeZBesedilom 107">
          <a:extLst>
            <a:ext uri="{FF2B5EF4-FFF2-40B4-BE49-F238E27FC236}">
              <a16:creationId xmlns:a16="http://schemas.microsoft.com/office/drawing/2014/main" id="{1D4BD3C2-7E7F-45C8-9852-3ED7534B732D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09" name="PoljeZBesedilom 108">
          <a:extLst>
            <a:ext uri="{FF2B5EF4-FFF2-40B4-BE49-F238E27FC236}">
              <a16:creationId xmlns:a16="http://schemas.microsoft.com/office/drawing/2014/main" id="{E85D4116-9D26-498C-BF17-F7360A10998E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10" name="PoljeZBesedilom 109">
          <a:extLst>
            <a:ext uri="{FF2B5EF4-FFF2-40B4-BE49-F238E27FC236}">
              <a16:creationId xmlns:a16="http://schemas.microsoft.com/office/drawing/2014/main" id="{C92AC1DE-DD3B-4496-BC25-4B87BE3193F8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11" name="PoljeZBesedilom 110">
          <a:extLst>
            <a:ext uri="{FF2B5EF4-FFF2-40B4-BE49-F238E27FC236}">
              <a16:creationId xmlns:a16="http://schemas.microsoft.com/office/drawing/2014/main" id="{68BFDAD5-1F0C-4E59-990D-185BCBDB4030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12" name="PoljeZBesedilom 111">
          <a:extLst>
            <a:ext uri="{FF2B5EF4-FFF2-40B4-BE49-F238E27FC236}">
              <a16:creationId xmlns:a16="http://schemas.microsoft.com/office/drawing/2014/main" id="{E52D03C8-1724-408D-B3B0-F79A3A51F911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13" name="PoljeZBesedilom 112">
          <a:extLst>
            <a:ext uri="{FF2B5EF4-FFF2-40B4-BE49-F238E27FC236}">
              <a16:creationId xmlns:a16="http://schemas.microsoft.com/office/drawing/2014/main" id="{25241D5A-607C-456B-BA44-ABE16452F074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14" name="PoljeZBesedilom 113">
          <a:extLst>
            <a:ext uri="{FF2B5EF4-FFF2-40B4-BE49-F238E27FC236}">
              <a16:creationId xmlns:a16="http://schemas.microsoft.com/office/drawing/2014/main" id="{2F050D73-590B-4CF8-A734-16574D4721A2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15" name="PoljeZBesedilom 114">
          <a:extLst>
            <a:ext uri="{FF2B5EF4-FFF2-40B4-BE49-F238E27FC236}">
              <a16:creationId xmlns:a16="http://schemas.microsoft.com/office/drawing/2014/main" id="{A1750F4B-3E27-47B8-9D4B-D635C805E072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16" name="PoljeZBesedilom 115">
          <a:extLst>
            <a:ext uri="{FF2B5EF4-FFF2-40B4-BE49-F238E27FC236}">
              <a16:creationId xmlns:a16="http://schemas.microsoft.com/office/drawing/2014/main" id="{B8948A94-62BA-45AD-B621-6B2D3E2ECE0C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17" name="PoljeZBesedilom 116">
          <a:extLst>
            <a:ext uri="{FF2B5EF4-FFF2-40B4-BE49-F238E27FC236}">
              <a16:creationId xmlns:a16="http://schemas.microsoft.com/office/drawing/2014/main" id="{0DBD4A86-402B-451C-902C-641DEAD37BF1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18" name="PoljeZBesedilom 117">
          <a:extLst>
            <a:ext uri="{FF2B5EF4-FFF2-40B4-BE49-F238E27FC236}">
              <a16:creationId xmlns:a16="http://schemas.microsoft.com/office/drawing/2014/main" id="{A18C7E82-5BDD-4FE0-A8B8-87C8EBBCEE83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19" name="PoljeZBesedilom 118">
          <a:extLst>
            <a:ext uri="{FF2B5EF4-FFF2-40B4-BE49-F238E27FC236}">
              <a16:creationId xmlns:a16="http://schemas.microsoft.com/office/drawing/2014/main" id="{7C00E6D2-0857-4062-A7E8-8C863F9DAE06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20" name="PoljeZBesedilom 119">
          <a:extLst>
            <a:ext uri="{FF2B5EF4-FFF2-40B4-BE49-F238E27FC236}">
              <a16:creationId xmlns:a16="http://schemas.microsoft.com/office/drawing/2014/main" id="{6F4D0BBB-5E47-4ACF-BC62-727CA4986339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21" name="PoljeZBesedilom 120">
          <a:extLst>
            <a:ext uri="{FF2B5EF4-FFF2-40B4-BE49-F238E27FC236}">
              <a16:creationId xmlns:a16="http://schemas.microsoft.com/office/drawing/2014/main" id="{CB97E6EE-B828-48E1-8215-2681A3CE6B6B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22" name="PoljeZBesedilom 121">
          <a:extLst>
            <a:ext uri="{FF2B5EF4-FFF2-40B4-BE49-F238E27FC236}">
              <a16:creationId xmlns:a16="http://schemas.microsoft.com/office/drawing/2014/main" id="{22B5D479-5402-41F0-AB70-AC4A25150B41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23" name="PoljeZBesedilom 122">
          <a:extLst>
            <a:ext uri="{FF2B5EF4-FFF2-40B4-BE49-F238E27FC236}">
              <a16:creationId xmlns:a16="http://schemas.microsoft.com/office/drawing/2014/main" id="{3C9DD95A-3C36-4CA5-8D1F-09043EB6C38E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24" name="PoljeZBesedilom 123">
          <a:extLst>
            <a:ext uri="{FF2B5EF4-FFF2-40B4-BE49-F238E27FC236}">
              <a16:creationId xmlns:a16="http://schemas.microsoft.com/office/drawing/2014/main" id="{922CF23D-A172-4417-B5E2-D89E217E986F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25" name="PoljeZBesedilom 124">
          <a:extLst>
            <a:ext uri="{FF2B5EF4-FFF2-40B4-BE49-F238E27FC236}">
              <a16:creationId xmlns:a16="http://schemas.microsoft.com/office/drawing/2014/main" id="{0CD8583C-DEFC-4F95-9996-37698DBEF305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26" name="PoljeZBesedilom 125">
          <a:extLst>
            <a:ext uri="{FF2B5EF4-FFF2-40B4-BE49-F238E27FC236}">
              <a16:creationId xmlns:a16="http://schemas.microsoft.com/office/drawing/2014/main" id="{C1A29758-65C9-436F-B839-F1E0ECBB0B94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27" name="PoljeZBesedilom 126">
          <a:extLst>
            <a:ext uri="{FF2B5EF4-FFF2-40B4-BE49-F238E27FC236}">
              <a16:creationId xmlns:a16="http://schemas.microsoft.com/office/drawing/2014/main" id="{F794E9A7-575E-4C7B-B19E-7DEF27DA0906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28" name="PoljeZBesedilom 127">
          <a:extLst>
            <a:ext uri="{FF2B5EF4-FFF2-40B4-BE49-F238E27FC236}">
              <a16:creationId xmlns:a16="http://schemas.microsoft.com/office/drawing/2014/main" id="{3CCDBE11-C6A5-49F4-888F-D73CB84F6333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29" name="PoljeZBesedilom 128">
          <a:extLst>
            <a:ext uri="{FF2B5EF4-FFF2-40B4-BE49-F238E27FC236}">
              <a16:creationId xmlns:a16="http://schemas.microsoft.com/office/drawing/2014/main" id="{70EA362E-5C2C-46B5-B41E-6BBAB145D753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30" name="PoljeZBesedilom 129">
          <a:extLst>
            <a:ext uri="{FF2B5EF4-FFF2-40B4-BE49-F238E27FC236}">
              <a16:creationId xmlns:a16="http://schemas.microsoft.com/office/drawing/2014/main" id="{B55217CF-2D6A-413D-A73F-115465CCBA42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31" name="PoljeZBesedilom 130">
          <a:extLst>
            <a:ext uri="{FF2B5EF4-FFF2-40B4-BE49-F238E27FC236}">
              <a16:creationId xmlns:a16="http://schemas.microsoft.com/office/drawing/2014/main" id="{63799021-5ED5-4EC7-A5D5-990FAD49980C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32" name="PoljeZBesedilom 131">
          <a:extLst>
            <a:ext uri="{FF2B5EF4-FFF2-40B4-BE49-F238E27FC236}">
              <a16:creationId xmlns:a16="http://schemas.microsoft.com/office/drawing/2014/main" id="{159D8664-90B1-4ABA-A97B-A7E0D51D3E05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33" name="PoljeZBesedilom 132">
          <a:extLst>
            <a:ext uri="{FF2B5EF4-FFF2-40B4-BE49-F238E27FC236}">
              <a16:creationId xmlns:a16="http://schemas.microsoft.com/office/drawing/2014/main" id="{37F38844-24F5-4DA3-BFE0-380DD8F18A36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34" name="PoljeZBesedilom 133">
          <a:extLst>
            <a:ext uri="{FF2B5EF4-FFF2-40B4-BE49-F238E27FC236}">
              <a16:creationId xmlns:a16="http://schemas.microsoft.com/office/drawing/2014/main" id="{816BF4D7-91D7-47D0-BD9F-2B1A19D6359C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35" name="PoljeZBesedilom 134">
          <a:extLst>
            <a:ext uri="{FF2B5EF4-FFF2-40B4-BE49-F238E27FC236}">
              <a16:creationId xmlns:a16="http://schemas.microsoft.com/office/drawing/2014/main" id="{2A8CF2CB-7164-4DBA-A716-BEFC18D16DE2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36" name="PoljeZBesedilom 135">
          <a:extLst>
            <a:ext uri="{FF2B5EF4-FFF2-40B4-BE49-F238E27FC236}">
              <a16:creationId xmlns:a16="http://schemas.microsoft.com/office/drawing/2014/main" id="{19ED2783-EDFA-482F-809D-BFD4187C6796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37" name="PoljeZBesedilom 136">
          <a:extLst>
            <a:ext uri="{FF2B5EF4-FFF2-40B4-BE49-F238E27FC236}">
              <a16:creationId xmlns:a16="http://schemas.microsoft.com/office/drawing/2014/main" id="{598FACE9-A261-4837-B59D-9A05D6D398CB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38" name="PoljeZBesedilom 137">
          <a:extLst>
            <a:ext uri="{FF2B5EF4-FFF2-40B4-BE49-F238E27FC236}">
              <a16:creationId xmlns:a16="http://schemas.microsoft.com/office/drawing/2014/main" id="{0FD33FF3-9F4B-4607-93D9-ABF8DDD496F5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39" name="PoljeZBesedilom 138">
          <a:extLst>
            <a:ext uri="{FF2B5EF4-FFF2-40B4-BE49-F238E27FC236}">
              <a16:creationId xmlns:a16="http://schemas.microsoft.com/office/drawing/2014/main" id="{D5834840-6144-4D60-81EC-9BFC66A475D5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40" name="PoljeZBesedilom 139">
          <a:extLst>
            <a:ext uri="{FF2B5EF4-FFF2-40B4-BE49-F238E27FC236}">
              <a16:creationId xmlns:a16="http://schemas.microsoft.com/office/drawing/2014/main" id="{24B7372C-C1B6-4B81-96EA-848920E84B44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41" name="PoljeZBesedilom 140">
          <a:extLst>
            <a:ext uri="{FF2B5EF4-FFF2-40B4-BE49-F238E27FC236}">
              <a16:creationId xmlns:a16="http://schemas.microsoft.com/office/drawing/2014/main" id="{474751AC-17DC-40F7-BD54-9824E79EDC1C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42" name="PoljeZBesedilom 141">
          <a:extLst>
            <a:ext uri="{FF2B5EF4-FFF2-40B4-BE49-F238E27FC236}">
              <a16:creationId xmlns:a16="http://schemas.microsoft.com/office/drawing/2014/main" id="{0E77290E-AAA0-4BA6-95C8-CDBA1ACA4AF3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43" name="PoljeZBesedilom 142">
          <a:extLst>
            <a:ext uri="{FF2B5EF4-FFF2-40B4-BE49-F238E27FC236}">
              <a16:creationId xmlns:a16="http://schemas.microsoft.com/office/drawing/2014/main" id="{834C2D8B-601F-49A3-B5E9-41EAAEA66DAE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44" name="PoljeZBesedilom 143">
          <a:extLst>
            <a:ext uri="{FF2B5EF4-FFF2-40B4-BE49-F238E27FC236}">
              <a16:creationId xmlns:a16="http://schemas.microsoft.com/office/drawing/2014/main" id="{4AF78821-4B79-4681-824C-C7E1C0D76688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45" name="PoljeZBesedilom 144">
          <a:extLst>
            <a:ext uri="{FF2B5EF4-FFF2-40B4-BE49-F238E27FC236}">
              <a16:creationId xmlns:a16="http://schemas.microsoft.com/office/drawing/2014/main" id="{3C9BCF84-E406-4EA2-99C1-95E9BC202955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46" name="PoljeZBesedilom 145">
          <a:extLst>
            <a:ext uri="{FF2B5EF4-FFF2-40B4-BE49-F238E27FC236}">
              <a16:creationId xmlns:a16="http://schemas.microsoft.com/office/drawing/2014/main" id="{D8F7CBDE-95FC-4A7D-AF85-64A60D31AAFF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47" name="PoljeZBesedilom 146">
          <a:extLst>
            <a:ext uri="{FF2B5EF4-FFF2-40B4-BE49-F238E27FC236}">
              <a16:creationId xmlns:a16="http://schemas.microsoft.com/office/drawing/2014/main" id="{BF6F2643-45C3-4E9D-8320-35892792D020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48" name="PoljeZBesedilom 147">
          <a:extLst>
            <a:ext uri="{FF2B5EF4-FFF2-40B4-BE49-F238E27FC236}">
              <a16:creationId xmlns:a16="http://schemas.microsoft.com/office/drawing/2014/main" id="{697FAD5D-7FBB-4459-AAE4-4878EA7A0F16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49" name="PoljeZBesedilom 148">
          <a:extLst>
            <a:ext uri="{FF2B5EF4-FFF2-40B4-BE49-F238E27FC236}">
              <a16:creationId xmlns:a16="http://schemas.microsoft.com/office/drawing/2014/main" id="{4D957CE0-420E-4945-885C-0671F01730BC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50" name="PoljeZBesedilom 149">
          <a:extLst>
            <a:ext uri="{FF2B5EF4-FFF2-40B4-BE49-F238E27FC236}">
              <a16:creationId xmlns:a16="http://schemas.microsoft.com/office/drawing/2014/main" id="{FC64C6EC-8EB8-4012-B414-68F37307C4DC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332</xdr:row>
      <xdr:rowOff>0</xdr:rowOff>
    </xdr:from>
    <xdr:ext cx="65" cy="172227"/>
    <xdr:sp macro="" textlink="">
      <xdr:nvSpPr>
        <xdr:cNvPr id="151" name="PoljeZBesedilom 150">
          <a:extLst>
            <a:ext uri="{FF2B5EF4-FFF2-40B4-BE49-F238E27FC236}">
              <a16:creationId xmlns:a16="http://schemas.microsoft.com/office/drawing/2014/main" id="{E00BE1CF-50EA-438D-A738-0F90DAEA85E7}"/>
            </a:ext>
          </a:extLst>
        </xdr:cNvPr>
        <xdr:cNvSpPr txBox="1"/>
      </xdr:nvSpPr>
      <xdr:spPr>
        <a:xfrm>
          <a:off x="6177915" y="3926738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332</xdr:row>
      <xdr:rowOff>0</xdr:rowOff>
    </xdr:from>
    <xdr:ext cx="65" cy="172227"/>
    <xdr:sp macro="" textlink="">
      <xdr:nvSpPr>
        <xdr:cNvPr id="152" name="PoljeZBesedilom 151">
          <a:extLst>
            <a:ext uri="{FF2B5EF4-FFF2-40B4-BE49-F238E27FC236}">
              <a16:creationId xmlns:a16="http://schemas.microsoft.com/office/drawing/2014/main" id="{69021800-07A3-4EEF-BA3B-539414D1B520}"/>
            </a:ext>
          </a:extLst>
        </xdr:cNvPr>
        <xdr:cNvSpPr txBox="1"/>
      </xdr:nvSpPr>
      <xdr:spPr>
        <a:xfrm>
          <a:off x="6177915" y="3926738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53" name="PoljeZBesedilom 152">
          <a:extLst>
            <a:ext uri="{FF2B5EF4-FFF2-40B4-BE49-F238E27FC236}">
              <a16:creationId xmlns:a16="http://schemas.microsoft.com/office/drawing/2014/main" id="{E0E338A6-E468-4279-AAA4-9990987E6B0B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54" name="PoljeZBesedilom 153">
          <a:extLst>
            <a:ext uri="{FF2B5EF4-FFF2-40B4-BE49-F238E27FC236}">
              <a16:creationId xmlns:a16="http://schemas.microsoft.com/office/drawing/2014/main" id="{F68509DA-9877-4D15-AAF8-E3810403E3F7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55" name="PoljeZBesedilom 154">
          <a:extLst>
            <a:ext uri="{FF2B5EF4-FFF2-40B4-BE49-F238E27FC236}">
              <a16:creationId xmlns:a16="http://schemas.microsoft.com/office/drawing/2014/main" id="{1F66E557-8F4B-4B04-B9B7-A090F07B8DDD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56" name="PoljeZBesedilom 155">
          <a:extLst>
            <a:ext uri="{FF2B5EF4-FFF2-40B4-BE49-F238E27FC236}">
              <a16:creationId xmlns:a16="http://schemas.microsoft.com/office/drawing/2014/main" id="{486B2216-56D2-4ECB-B50B-10B9178223D4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57" name="PoljeZBesedilom 156">
          <a:extLst>
            <a:ext uri="{FF2B5EF4-FFF2-40B4-BE49-F238E27FC236}">
              <a16:creationId xmlns:a16="http://schemas.microsoft.com/office/drawing/2014/main" id="{1E8D95F6-F9D2-44BF-B12B-3BE94ADD9D61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58" name="PoljeZBesedilom 157">
          <a:extLst>
            <a:ext uri="{FF2B5EF4-FFF2-40B4-BE49-F238E27FC236}">
              <a16:creationId xmlns:a16="http://schemas.microsoft.com/office/drawing/2014/main" id="{CEDF243C-37D9-45B3-B8E0-042073CA7A73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59" name="PoljeZBesedilom 158">
          <a:extLst>
            <a:ext uri="{FF2B5EF4-FFF2-40B4-BE49-F238E27FC236}">
              <a16:creationId xmlns:a16="http://schemas.microsoft.com/office/drawing/2014/main" id="{E9CCF28F-3496-494E-B8E1-77FA514ACB5D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60" name="PoljeZBesedilom 159">
          <a:extLst>
            <a:ext uri="{FF2B5EF4-FFF2-40B4-BE49-F238E27FC236}">
              <a16:creationId xmlns:a16="http://schemas.microsoft.com/office/drawing/2014/main" id="{31A51605-4AAB-4484-9598-E74BAC09B50A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61" name="PoljeZBesedilom 160">
          <a:extLst>
            <a:ext uri="{FF2B5EF4-FFF2-40B4-BE49-F238E27FC236}">
              <a16:creationId xmlns:a16="http://schemas.microsoft.com/office/drawing/2014/main" id="{E6EA7159-42EB-45E4-B8E9-7914460FE0DE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62" name="PoljeZBesedilom 161">
          <a:extLst>
            <a:ext uri="{FF2B5EF4-FFF2-40B4-BE49-F238E27FC236}">
              <a16:creationId xmlns:a16="http://schemas.microsoft.com/office/drawing/2014/main" id="{A6FDCB6B-4E4E-485B-A9D9-E0E9258584ED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63" name="PoljeZBesedilom 162">
          <a:extLst>
            <a:ext uri="{FF2B5EF4-FFF2-40B4-BE49-F238E27FC236}">
              <a16:creationId xmlns:a16="http://schemas.microsoft.com/office/drawing/2014/main" id="{17DB5A66-21DE-43E2-8CDA-E9ED80D4F1B3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64" name="PoljeZBesedilom 163">
          <a:extLst>
            <a:ext uri="{FF2B5EF4-FFF2-40B4-BE49-F238E27FC236}">
              <a16:creationId xmlns:a16="http://schemas.microsoft.com/office/drawing/2014/main" id="{8957294C-F675-4B78-A2EA-D32E578B8758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65" name="PoljeZBesedilom 164">
          <a:extLst>
            <a:ext uri="{FF2B5EF4-FFF2-40B4-BE49-F238E27FC236}">
              <a16:creationId xmlns:a16="http://schemas.microsoft.com/office/drawing/2014/main" id="{606E426A-BD95-44A1-AEAC-7C22C063871F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66" name="PoljeZBesedilom 165">
          <a:extLst>
            <a:ext uri="{FF2B5EF4-FFF2-40B4-BE49-F238E27FC236}">
              <a16:creationId xmlns:a16="http://schemas.microsoft.com/office/drawing/2014/main" id="{A82600B9-9788-4943-A41D-8F967F383E2A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67" name="PoljeZBesedilom 166">
          <a:extLst>
            <a:ext uri="{FF2B5EF4-FFF2-40B4-BE49-F238E27FC236}">
              <a16:creationId xmlns:a16="http://schemas.microsoft.com/office/drawing/2014/main" id="{A2B9AADD-B43E-4224-969E-154FA23EE7F3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68" name="PoljeZBesedilom 167">
          <a:extLst>
            <a:ext uri="{FF2B5EF4-FFF2-40B4-BE49-F238E27FC236}">
              <a16:creationId xmlns:a16="http://schemas.microsoft.com/office/drawing/2014/main" id="{848F013D-08E7-4A0F-9F28-35F6579CA9FF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69" name="PoljeZBesedilom 168">
          <a:extLst>
            <a:ext uri="{FF2B5EF4-FFF2-40B4-BE49-F238E27FC236}">
              <a16:creationId xmlns:a16="http://schemas.microsoft.com/office/drawing/2014/main" id="{468F6F30-6DAD-45D5-B886-B3D55E55BE2F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70" name="PoljeZBesedilom 169">
          <a:extLst>
            <a:ext uri="{FF2B5EF4-FFF2-40B4-BE49-F238E27FC236}">
              <a16:creationId xmlns:a16="http://schemas.microsoft.com/office/drawing/2014/main" id="{49CAA6EE-783A-4FEF-B48A-26D3927144ED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71" name="PoljeZBesedilom 170">
          <a:extLst>
            <a:ext uri="{FF2B5EF4-FFF2-40B4-BE49-F238E27FC236}">
              <a16:creationId xmlns:a16="http://schemas.microsoft.com/office/drawing/2014/main" id="{DB671109-BF21-4AAA-A5FA-29BE8532A466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72" name="PoljeZBesedilom 171">
          <a:extLst>
            <a:ext uri="{FF2B5EF4-FFF2-40B4-BE49-F238E27FC236}">
              <a16:creationId xmlns:a16="http://schemas.microsoft.com/office/drawing/2014/main" id="{5A1E391E-663F-4668-AA79-565A34F24376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73" name="PoljeZBesedilom 172">
          <a:extLst>
            <a:ext uri="{FF2B5EF4-FFF2-40B4-BE49-F238E27FC236}">
              <a16:creationId xmlns:a16="http://schemas.microsoft.com/office/drawing/2014/main" id="{526D3C8E-9DA6-434D-BBEA-16EEFC3E0148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74" name="PoljeZBesedilom 173">
          <a:extLst>
            <a:ext uri="{FF2B5EF4-FFF2-40B4-BE49-F238E27FC236}">
              <a16:creationId xmlns:a16="http://schemas.microsoft.com/office/drawing/2014/main" id="{695BDA1C-9DB8-4120-833D-239E90CB66B3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75" name="PoljeZBesedilom 174">
          <a:extLst>
            <a:ext uri="{FF2B5EF4-FFF2-40B4-BE49-F238E27FC236}">
              <a16:creationId xmlns:a16="http://schemas.microsoft.com/office/drawing/2014/main" id="{1674D253-EF5C-417E-B70B-BC36C12572F6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76" name="PoljeZBesedilom 175">
          <a:extLst>
            <a:ext uri="{FF2B5EF4-FFF2-40B4-BE49-F238E27FC236}">
              <a16:creationId xmlns:a16="http://schemas.microsoft.com/office/drawing/2014/main" id="{B60EF342-7E3C-483E-85A0-DAE3DE06BA79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77" name="PoljeZBesedilom 176">
          <a:extLst>
            <a:ext uri="{FF2B5EF4-FFF2-40B4-BE49-F238E27FC236}">
              <a16:creationId xmlns:a16="http://schemas.microsoft.com/office/drawing/2014/main" id="{A996EE92-3272-4943-BB73-30DF421A8D0B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78" name="PoljeZBesedilom 177">
          <a:extLst>
            <a:ext uri="{FF2B5EF4-FFF2-40B4-BE49-F238E27FC236}">
              <a16:creationId xmlns:a16="http://schemas.microsoft.com/office/drawing/2014/main" id="{0FDF8F6A-0629-437C-A41A-86F7A53C4302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79" name="PoljeZBesedilom 178">
          <a:extLst>
            <a:ext uri="{FF2B5EF4-FFF2-40B4-BE49-F238E27FC236}">
              <a16:creationId xmlns:a16="http://schemas.microsoft.com/office/drawing/2014/main" id="{FA7D44B8-85B0-4296-8389-6F0E53CDEAAA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80" name="PoljeZBesedilom 179">
          <a:extLst>
            <a:ext uri="{FF2B5EF4-FFF2-40B4-BE49-F238E27FC236}">
              <a16:creationId xmlns:a16="http://schemas.microsoft.com/office/drawing/2014/main" id="{B0426B08-5F0D-4DCC-AD35-8873B2C7AFC9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81" name="PoljeZBesedilom 180">
          <a:extLst>
            <a:ext uri="{FF2B5EF4-FFF2-40B4-BE49-F238E27FC236}">
              <a16:creationId xmlns:a16="http://schemas.microsoft.com/office/drawing/2014/main" id="{95EC968A-BAF5-4CAA-A618-4726E0F4FAC2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82" name="PoljeZBesedilom 181">
          <a:extLst>
            <a:ext uri="{FF2B5EF4-FFF2-40B4-BE49-F238E27FC236}">
              <a16:creationId xmlns:a16="http://schemas.microsoft.com/office/drawing/2014/main" id="{0F4FC191-74E2-4FDA-8FA2-CD0AEED8C798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83" name="PoljeZBesedilom 182">
          <a:extLst>
            <a:ext uri="{FF2B5EF4-FFF2-40B4-BE49-F238E27FC236}">
              <a16:creationId xmlns:a16="http://schemas.microsoft.com/office/drawing/2014/main" id="{CF2A32D9-A5D7-4DB2-A0F9-19509F634383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84" name="PoljeZBesedilom 183">
          <a:extLst>
            <a:ext uri="{FF2B5EF4-FFF2-40B4-BE49-F238E27FC236}">
              <a16:creationId xmlns:a16="http://schemas.microsoft.com/office/drawing/2014/main" id="{951887EC-8776-4CAB-B7FC-D24BF308D3D9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85" name="PoljeZBesedilom 184">
          <a:extLst>
            <a:ext uri="{FF2B5EF4-FFF2-40B4-BE49-F238E27FC236}">
              <a16:creationId xmlns:a16="http://schemas.microsoft.com/office/drawing/2014/main" id="{94ABA09A-1AC2-4F11-8852-358E9C771F87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86" name="PoljeZBesedilom 185">
          <a:extLst>
            <a:ext uri="{FF2B5EF4-FFF2-40B4-BE49-F238E27FC236}">
              <a16:creationId xmlns:a16="http://schemas.microsoft.com/office/drawing/2014/main" id="{5DFA6953-1BDE-4039-B8A5-FEB63B076533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87" name="PoljeZBesedilom 186">
          <a:extLst>
            <a:ext uri="{FF2B5EF4-FFF2-40B4-BE49-F238E27FC236}">
              <a16:creationId xmlns:a16="http://schemas.microsoft.com/office/drawing/2014/main" id="{BDAA8FD4-FDAD-4AF5-8950-D8F8792B2FE9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88" name="PoljeZBesedilom 187">
          <a:extLst>
            <a:ext uri="{FF2B5EF4-FFF2-40B4-BE49-F238E27FC236}">
              <a16:creationId xmlns:a16="http://schemas.microsoft.com/office/drawing/2014/main" id="{1EF273CE-5B8B-4271-8A1F-F71B5DBE5DEB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89" name="PoljeZBesedilom 188">
          <a:extLst>
            <a:ext uri="{FF2B5EF4-FFF2-40B4-BE49-F238E27FC236}">
              <a16:creationId xmlns:a16="http://schemas.microsoft.com/office/drawing/2014/main" id="{E09353AE-6DD1-4CAF-97E7-CEDBDFAFD32C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331</xdr:row>
      <xdr:rowOff>0</xdr:rowOff>
    </xdr:from>
    <xdr:ext cx="65" cy="172227"/>
    <xdr:sp macro="" textlink="">
      <xdr:nvSpPr>
        <xdr:cNvPr id="190" name="PoljeZBesedilom 189">
          <a:extLst>
            <a:ext uri="{FF2B5EF4-FFF2-40B4-BE49-F238E27FC236}">
              <a16:creationId xmlns:a16="http://schemas.microsoft.com/office/drawing/2014/main" id="{42ADAF1E-C3A3-43E5-AD15-3D2945F32397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91" name="PoljeZBesedilom 190">
          <a:extLst>
            <a:ext uri="{FF2B5EF4-FFF2-40B4-BE49-F238E27FC236}">
              <a16:creationId xmlns:a16="http://schemas.microsoft.com/office/drawing/2014/main" id="{DC03006E-863E-4274-A495-06A0E76ECF0D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331</xdr:row>
      <xdr:rowOff>0</xdr:rowOff>
    </xdr:from>
    <xdr:ext cx="65" cy="172227"/>
    <xdr:sp macro="" textlink="">
      <xdr:nvSpPr>
        <xdr:cNvPr id="192" name="PoljeZBesedilom 191">
          <a:extLst>
            <a:ext uri="{FF2B5EF4-FFF2-40B4-BE49-F238E27FC236}">
              <a16:creationId xmlns:a16="http://schemas.microsoft.com/office/drawing/2014/main" id="{6797E1C7-A08F-43AE-90AB-2544C924F222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2" name="PoljeZBesedilom 1">
          <a:extLst>
            <a:ext uri="{FF2B5EF4-FFF2-40B4-BE49-F238E27FC236}">
              <a16:creationId xmlns:a16="http://schemas.microsoft.com/office/drawing/2014/main" id="{D72F5DDF-1721-44DD-96D6-798CFA3F32D0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3" name="PoljeZBesedilom 2">
          <a:extLst>
            <a:ext uri="{FF2B5EF4-FFF2-40B4-BE49-F238E27FC236}">
              <a16:creationId xmlns:a16="http://schemas.microsoft.com/office/drawing/2014/main" id="{5EF938ED-1D41-43A7-9C9C-673075B9F979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4" name="PoljeZBesedilom 3">
          <a:extLst>
            <a:ext uri="{FF2B5EF4-FFF2-40B4-BE49-F238E27FC236}">
              <a16:creationId xmlns:a16="http://schemas.microsoft.com/office/drawing/2014/main" id="{57D1511E-70BC-48B8-A9D8-705EF667CAF6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5" name="PoljeZBesedilom 4">
          <a:extLst>
            <a:ext uri="{FF2B5EF4-FFF2-40B4-BE49-F238E27FC236}">
              <a16:creationId xmlns:a16="http://schemas.microsoft.com/office/drawing/2014/main" id="{8F59FFA0-043B-49B9-8967-3092BEB00D96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6" name="PoljeZBesedilom 5">
          <a:extLst>
            <a:ext uri="{FF2B5EF4-FFF2-40B4-BE49-F238E27FC236}">
              <a16:creationId xmlns:a16="http://schemas.microsoft.com/office/drawing/2014/main" id="{3203EC1A-A9D4-400D-A1F0-4965C9D9C5F7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7" name="PoljeZBesedilom 6">
          <a:extLst>
            <a:ext uri="{FF2B5EF4-FFF2-40B4-BE49-F238E27FC236}">
              <a16:creationId xmlns:a16="http://schemas.microsoft.com/office/drawing/2014/main" id="{1C601A5C-73FD-4500-AB4C-C7D0004C6CFE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8" name="PoljeZBesedilom 7">
          <a:extLst>
            <a:ext uri="{FF2B5EF4-FFF2-40B4-BE49-F238E27FC236}">
              <a16:creationId xmlns:a16="http://schemas.microsoft.com/office/drawing/2014/main" id="{7BCA5EB7-0778-4894-A4AE-B80690B5BCDA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9" name="PoljeZBesedilom 8">
          <a:extLst>
            <a:ext uri="{FF2B5EF4-FFF2-40B4-BE49-F238E27FC236}">
              <a16:creationId xmlns:a16="http://schemas.microsoft.com/office/drawing/2014/main" id="{B09EBCAE-2ABC-4A1C-8B54-5D332519588E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0" name="PoljeZBesedilom 9">
          <a:extLst>
            <a:ext uri="{FF2B5EF4-FFF2-40B4-BE49-F238E27FC236}">
              <a16:creationId xmlns:a16="http://schemas.microsoft.com/office/drawing/2014/main" id="{47B31F81-FFB0-46CA-B62D-8C8CF0BBE083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1" name="PoljeZBesedilom 10">
          <a:extLst>
            <a:ext uri="{FF2B5EF4-FFF2-40B4-BE49-F238E27FC236}">
              <a16:creationId xmlns:a16="http://schemas.microsoft.com/office/drawing/2014/main" id="{B2BF17CB-D499-44AA-8869-63E6A3F07CD0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2" name="PoljeZBesedilom 11">
          <a:extLst>
            <a:ext uri="{FF2B5EF4-FFF2-40B4-BE49-F238E27FC236}">
              <a16:creationId xmlns:a16="http://schemas.microsoft.com/office/drawing/2014/main" id="{87567E60-86C1-4A7E-9EFA-65518D2C2EE0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3" name="PoljeZBesedilom 12">
          <a:extLst>
            <a:ext uri="{FF2B5EF4-FFF2-40B4-BE49-F238E27FC236}">
              <a16:creationId xmlns:a16="http://schemas.microsoft.com/office/drawing/2014/main" id="{D8C5A76F-54D1-4150-9227-8C185F4F2118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4" name="PoljeZBesedilom 13">
          <a:extLst>
            <a:ext uri="{FF2B5EF4-FFF2-40B4-BE49-F238E27FC236}">
              <a16:creationId xmlns:a16="http://schemas.microsoft.com/office/drawing/2014/main" id="{D83090B1-B88E-43D3-968A-D2A1092E13B9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5" name="PoljeZBesedilom 14">
          <a:extLst>
            <a:ext uri="{FF2B5EF4-FFF2-40B4-BE49-F238E27FC236}">
              <a16:creationId xmlns:a16="http://schemas.microsoft.com/office/drawing/2014/main" id="{11655BFA-B4EC-4150-A109-6C945355EFCD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6" name="PoljeZBesedilom 15">
          <a:extLst>
            <a:ext uri="{FF2B5EF4-FFF2-40B4-BE49-F238E27FC236}">
              <a16:creationId xmlns:a16="http://schemas.microsoft.com/office/drawing/2014/main" id="{F10F2E9B-F0A4-4231-B551-86161FF43C94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7" name="PoljeZBesedilom 16">
          <a:extLst>
            <a:ext uri="{FF2B5EF4-FFF2-40B4-BE49-F238E27FC236}">
              <a16:creationId xmlns:a16="http://schemas.microsoft.com/office/drawing/2014/main" id="{18608EEE-21F6-4A94-945C-68D7F1AB7199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8" name="PoljeZBesedilom 17">
          <a:extLst>
            <a:ext uri="{FF2B5EF4-FFF2-40B4-BE49-F238E27FC236}">
              <a16:creationId xmlns:a16="http://schemas.microsoft.com/office/drawing/2014/main" id="{934E600A-7F15-4C1A-BB29-4309B9D20473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9" name="PoljeZBesedilom 18">
          <a:extLst>
            <a:ext uri="{FF2B5EF4-FFF2-40B4-BE49-F238E27FC236}">
              <a16:creationId xmlns:a16="http://schemas.microsoft.com/office/drawing/2014/main" id="{345BAFD4-CCBA-4A45-945B-2C80F8088CFC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20" name="PoljeZBesedilom 19">
          <a:extLst>
            <a:ext uri="{FF2B5EF4-FFF2-40B4-BE49-F238E27FC236}">
              <a16:creationId xmlns:a16="http://schemas.microsoft.com/office/drawing/2014/main" id="{A61A6A7F-A459-413B-92CD-AD9DC72BFB54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21" name="PoljeZBesedilom 20">
          <a:extLst>
            <a:ext uri="{FF2B5EF4-FFF2-40B4-BE49-F238E27FC236}">
              <a16:creationId xmlns:a16="http://schemas.microsoft.com/office/drawing/2014/main" id="{644B1393-304A-4FAF-ACA6-4D266BF3D099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22" name="PoljeZBesedilom 21">
          <a:extLst>
            <a:ext uri="{FF2B5EF4-FFF2-40B4-BE49-F238E27FC236}">
              <a16:creationId xmlns:a16="http://schemas.microsoft.com/office/drawing/2014/main" id="{DFA4B1D4-4DF3-4F9A-BBF6-A7F1EBE8FB84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23" name="PoljeZBesedilom 22">
          <a:extLst>
            <a:ext uri="{FF2B5EF4-FFF2-40B4-BE49-F238E27FC236}">
              <a16:creationId xmlns:a16="http://schemas.microsoft.com/office/drawing/2014/main" id="{F3681421-0A8E-4A91-9B4C-EA6EF2514ECB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24" name="PoljeZBesedilom 23">
          <a:extLst>
            <a:ext uri="{FF2B5EF4-FFF2-40B4-BE49-F238E27FC236}">
              <a16:creationId xmlns:a16="http://schemas.microsoft.com/office/drawing/2014/main" id="{C941FDAB-09E3-4DD9-A544-EC5DAADB53B3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25" name="PoljeZBesedilom 24">
          <a:extLst>
            <a:ext uri="{FF2B5EF4-FFF2-40B4-BE49-F238E27FC236}">
              <a16:creationId xmlns:a16="http://schemas.microsoft.com/office/drawing/2014/main" id="{7B949AAB-9FE3-410E-A0AD-A2B763E9F1B0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26" name="PoljeZBesedilom 25">
          <a:extLst>
            <a:ext uri="{FF2B5EF4-FFF2-40B4-BE49-F238E27FC236}">
              <a16:creationId xmlns:a16="http://schemas.microsoft.com/office/drawing/2014/main" id="{EA1F1137-3B00-4566-AD0A-B05D851E1D65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27" name="PoljeZBesedilom 26">
          <a:extLst>
            <a:ext uri="{FF2B5EF4-FFF2-40B4-BE49-F238E27FC236}">
              <a16:creationId xmlns:a16="http://schemas.microsoft.com/office/drawing/2014/main" id="{BB891112-C9B4-44B3-A137-54DE92D06FC6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28" name="PoljeZBesedilom 27">
          <a:extLst>
            <a:ext uri="{FF2B5EF4-FFF2-40B4-BE49-F238E27FC236}">
              <a16:creationId xmlns:a16="http://schemas.microsoft.com/office/drawing/2014/main" id="{7077ABA5-2283-4E42-B359-6FFBCBC2A288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29" name="PoljeZBesedilom 28">
          <a:extLst>
            <a:ext uri="{FF2B5EF4-FFF2-40B4-BE49-F238E27FC236}">
              <a16:creationId xmlns:a16="http://schemas.microsoft.com/office/drawing/2014/main" id="{314D29D9-0D9D-47FF-9351-2B4A406D38D6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30" name="PoljeZBesedilom 29">
          <a:extLst>
            <a:ext uri="{FF2B5EF4-FFF2-40B4-BE49-F238E27FC236}">
              <a16:creationId xmlns:a16="http://schemas.microsoft.com/office/drawing/2014/main" id="{8F1FB7D0-B5F3-4C4B-A93E-BC281DB726AC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31" name="PoljeZBesedilom 30">
          <a:extLst>
            <a:ext uri="{FF2B5EF4-FFF2-40B4-BE49-F238E27FC236}">
              <a16:creationId xmlns:a16="http://schemas.microsoft.com/office/drawing/2014/main" id="{77C6A9EE-2CFC-4822-AC0C-8B75BF8C8DC2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32" name="PoljeZBesedilom 31">
          <a:extLst>
            <a:ext uri="{FF2B5EF4-FFF2-40B4-BE49-F238E27FC236}">
              <a16:creationId xmlns:a16="http://schemas.microsoft.com/office/drawing/2014/main" id="{DA1F2985-CF8B-447C-BE54-D8BEC9F6A7BC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33" name="PoljeZBesedilom 32">
          <a:extLst>
            <a:ext uri="{FF2B5EF4-FFF2-40B4-BE49-F238E27FC236}">
              <a16:creationId xmlns:a16="http://schemas.microsoft.com/office/drawing/2014/main" id="{0A874440-DF48-4FC8-979A-2281CA061EDE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34" name="PoljeZBesedilom 33">
          <a:extLst>
            <a:ext uri="{FF2B5EF4-FFF2-40B4-BE49-F238E27FC236}">
              <a16:creationId xmlns:a16="http://schemas.microsoft.com/office/drawing/2014/main" id="{44FA0F3F-792E-45DA-833B-38FAD330E7B9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35" name="PoljeZBesedilom 34">
          <a:extLst>
            <a:ext uri="{FF2B5EF4-FFF2-40B4-BE49-F238E27FC236}">
              <a16:creationId xmlns:a16="http://schemas.microsoft.com/office/drawing/2014/main" id="{3BA01552-56F8-4BD2-BAA2-3015054A456E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36" name="PoljeZBesedilom 35">
          <a:extLst>
            <a:ext uri="{FF2B5EF4-FFF2-40B4-BE49-F238E27FC236}">
              <a16:creationId xmlns:a16="http://schemas.microsoft.com/office/drawing/2014/main" id="{8D15FB23-B2C6-4DC1-82DA-996BAC0F0F9C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37" name="PoljeZBesedilom 36">
          <a:extLst>
            <a:ext uri="{FF2B5EF4-FFF2-40B4-BE49-F238E27FC236}">
              <a16:creationId xmlns:a16="http://schemas.microsoft.com/office/drawing/2014/main" id="{EA006294-754A-46AC-9342-DF33832EDB8B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38" name="PoljeZBesedilom 37">
          <a:extLst>
            <a:ext uri="{FF2B5EF4-FFF2-40B4-BE49-F238E27FC236}">
              <a16:creationId xmlns:a16="http://schemas.microsoft.com/office/drawing/2014/main" id="{E555B477-E67C-4E7D-B55F-684ACB8A8FF9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39" name="PoljeZBesedilom 38">
          <a:extLst>
            <a:ext uri="{FF2B5EF4-FFF2-40B4-BE49-F238E27FC236}">
              <a16:creationId xmlns:a16="http://schemas.microsoft.com/office/drawing/2014/main" id="{7D09FDB3-45ED-4015-B82D-1A3EBB1350E9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40" name="PoljeZBesedilom 39">
          <a:extLst>
            <a:ext uri="{FF2B5EF4-FFF2-40B4-BE49-F238E27FC236}">
              <a16:creationId xmlns:a16="http://schemas.microsoft.com/office/drawing/2014/main" id="{A9D62122-D998-4983-8F8F-6FADF9D821AA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41" name="PoljeZBesedilom 40">
          <a:extLst>
            <a:ext uri="{FF2B5EF4-FFF2-40B4-BE49-F238E27FC236}">
              <a16:creationId xmlns:a16="http://schemas.microsoft.com/office/drawing/2014/main" id="{8A1CBC4B-8F59-4BDC-B1E7-EDD07DF757EE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42" name="PoljeZBesedilom 41">
          <a:extLst>
            <a:ext uri="{FF2B5EF4-FFF2-40B4-BE49-F238E27FC236}">
              <a16:creationId xmlns:a16="http://schemas.microsoft.com/office/drawing/2014/main" id="{D3CA56A4-3468-4661-8C1F-B808AC4B2482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43" name="PoljeZBesedilom 42">
          <a:extLst>
            <a:ext uri="{FF2B5EF4-FFF2-40B4-BE49-F238E27FC236}">
              <a16:creationId xmlns:a16="http://schemas.microsoft.com/office/drawing/2014/main" id="{AEF0D544-37A7-4646-9A44-1C55FF5A9FCA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44" name="PoljeZBesedilom 43">
          <a:extLst>
            <a:ext uri="{FF2B5EF4-FFF2-40B4-BE49-F238E27FC236}">
              <a16:creationId xmlns:a16="http://schemas.microsoft.com/office/drawing/2014/main" id="{E4262022-F92A-42E8-9040-E04AA3578B1D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45" name="PoljeZBesedilom 44">
          <a:extLst>
            <a:ext uri="{FF2B5EF4-FFF2-40B4-BE49-F238E27FC236}">
              <a16:creationId xmlns:a16="http://schemas.microsoft.com/office/drawing/2014/main" id="{B563087C-A121-41EB-AE1B-730602283919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46" name="PoljeZBesedilom 45">
          <a:extLst>
            <a:ext uri="{FF2B5EF4-FFF2-40B4-BE49-F238E27FC236}">
              <a16:creationId xmlns:a16="http://schemas.microsoft.com/office/drawing/2014/main" id="{D84BCB7D-CF7C-4DC5-8978-8EAC768E34BB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47" name="PoljeZBesedilom 46">
          <a:extLst>
            <a:ext uri="{FF2B5EF4-FFF2-40B4-BE49-F238E27FC236}">
              <a16:creationId xmlns:a16="http://schemas.microsoft.com/office/drawing/2014/main" id="{4238FC50-3B43-47EA-9A73-61389633817E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48" name="PoljeZBesedilom 47">
          <a:extLst>
            <a:ext uri="{FF2B5EF4-FFF2-40B4-BE49-F238E27FC236}">
              <a16:creationId xmlns:a16="http://schemas.microsoft.com/office/drawing/2014/main" id="{8885A495-CB3F-45AD-86FB-E4ED609E1114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49" name="PoljeZBesedilom 48">
          <a:extLst>
            <a:ext uri="{FF2B5EF4-FFF2-40B4-BE49-F238E27FC236}">
              <a16:creationId xmlns:a16="http://schemas.microsoft.com/office/drawing/2014/main" id="{77633E17-A8DD-4849-827D-E1D6194E1265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50" name="PoljeZBesedilom 49">
          <a:extLst>
            <a:ext uri="{FF2B5EF4-FFF2-40B4-BE49-F238E27FC236}">
              <a16:creationId xmlns:a16="http://schemas.microsoft.com/office/drawing/2014/main" id="{D4E6BADA-CE11-4E43-8438-8666A01984DF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51" name="PoljeZBesedilom 50">
          <a:extLst>
            <a:ext uri="{FF2B5EF4-FFF2-40B4-BE49-F238E27FC236}">
              <a16:creationId xmlns:a16="http://schemas.microsoft.com/office/drawing/2014/main" id="{81D60C77-7BD1-476C-A7C2-3EE291408D8C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52" name="PoljeZBesedilom 51">
          <a:extLst>
            <a:ext uri="{FF2B5EF4-FFF2-40B4-BE49-F238E27FC236}">
              <a16:creationId xmlns:a16="http://schemas.microsoft.com/office/drawing/2014/main" id="{1A696D59-0383-487E-84A6-412328F2DC53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53" name="PoljeZBesedilom 52">
          <a:extLst>
            <a:ext uri="{FF2B5EF4-FFF2-40B4-BE49-F238E27FC236}">
              <a16:creationId xmlns:a16="http://schemas.microsoft.com/office/drawing/2014/main" id="{0EC60D8A-381E-4C9C-B1DB-DDF60B80C07B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54" name="PoljeZBesedilom 53">
          <a:extLst>
            <a:ext uri="{FF2B5EF4-FFF2-40B4-BE49-F238E27FC236}">
              <a16:creationId xmlns:a16="http://schemas.microsoft.com/office/drawing/2014/main" id="{DC38C40E-2B47-4FC7-8F3E-80F8CC3A1E85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55" name="PoljeZBesedilom 54">
          <a:extLst>
            <a:ext uri="{FF2B5EF4-FFF2-40B4-BE49-F238E27FC236}">
              <a16:creationId xmlns:a16="http://schemas.microsoft.com/office/drawing/2014/main" id="{4F2CCC3B-729A-4351-9EB3-A854AB579312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56" name="PoljeZBesedilom 55">
          <a:extLst>
            <a:ext uri="{FF2B5EF4-FFF2-40B4-BE49-F238E27FC236}">
              <a16:creationId xmlns:a16="http://schemas.microsoft.com/office/drawing/2014/main" id="{A4E907FC-D962-4171-8A2C-D514EB6C9996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57" name="PoljeZBesedilom 56">
          <a:extLst>
            <a:ext uri="{FF2B5EF4-FFF2-40B4-BE49-F238E27FC236}">
              <a16:creationId xmlns:a16="http://schemas.microsoft.com/office/drawing/2014/main" id="{EF906188-03C5-4973-8947-1BF1D1E41C88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58" name="PoljeZBesedilom 57">
          <a:extLst>
            <a:ext uri="{FF2B5EF4-FFF2-40B4-BE49-F238E27FC236}">
              <a16:creationId xmlns:a16="http://schemas.microsoft.com/office/drawing/2014/main" id="{7C0E5D86-AC58-4A92-9A09-C87AFE5624BD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59" name="PoljeZBesedilom 58">
          <a:extLst>
            <a:ext uri="{FF2B5EF4-FFF2-40B4-BE49-F238E27FC236}">
              <a16:creationId xmlns:a16="http://schemas.microsoft.com/office/drawing/2014/main" id="{2A73E947-5CC4-42D2-9A0F-3E0E40AC46D8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60" name="PoljeZBesedilom 59">
          <a:extLst>
            <a:ext uri="{FF2B5EF4-FFF2-40B4-BE49-F238E27FC236}">
              <a16:creationId xmlns:a16="http://schemas.microsoft.com/office/drawing/2014/main" id="{6C169353-8214-43BF-B26B-48250E6C365C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61" name="PoljeZBesedilom 60">
          <a:extLst>
            <a:ext uri="{FF2B5EF4-FFF2-40B4-BE49-F238E27FC236}">
              <a16:creationId xmlns:a16="http://schemas.microsoft.com/office/drawing/2014/main" id="{7EC39FB0-942F-432A-B47E-5EB0A82D1CF8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62" name="PoljeZBesedilom 61">
          <a:extLst>
            <a:ext uri="{FF2B5EF4-FFF2-40B4-BE49-F238E27FC236}">
              <a16:creationId xmlns:a16="http://schemas.microsoft.com/office/drawing/2014/main" id="{27AED02D-F433-4750-952C-B0BD6734C06D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63" name="PoljeZBesedilom 62">
          <a:extLst>
            <a:ext uri="{FF2B5EF4-FFF2-40B4-BE49-F238E27FC236}">
              <a16:creationId xmlns:a16="http://schemas.microsoft.com/office/drawing/2014/main" id="{873E55F0-4D46-4DF9-B43E-C23DB06AB304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64" name="PoljeZBesedilom 63">
          <a:extLst>
            <a:ext uri="{FF2B5EF4-FFF2-40B4-BE49-F238E27FC236}">
              <a16:creationId xmlns:a16="http://schemas.microsoft.com/office/drawing/2014/main" id="{F18E02EC-CD07-4AC7-935D-90C8A653601B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65" name="PoljeZBesedilom 64">
          <a:extLst>
            <a:ext uri="{FF2B5EF4-FFF2-40B4-BE49-F238E27FC236}">
              <a16:creationId xmlns:a16="http://schemas.microsoft.com/office/drawing/2014/main" id="{3143AE8E-EA35-4922-907D-EA74736F3AC7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66" name="PoljeZBesedilom 65">
          <a:extLst>
            <a:ext uri="{FF2B5EF4-FFF2-40B4-BE49-F238E27FC236}">
              <a16:creationId xmlns:a16="http://schemas.microsoft.com/office/drawing/2014/main" id="{63A040F2-6A13-44C6-AA6A-B25BFBF98622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67" name="PoljeZBesedilom 66">
          <a:extLst>
            <a:ext uri="{FF2B5EF4-FFF2-40B4-BE49-F238E27FC236}">
              <a16:creationId xmlns:a16="http://schemas.microsoft.com/office/drawing/2014/main" id="{5C020D95-0F40-40BB-9D5E-3513DABBDA4A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68" name="PoljeZBesedilom 67">
          <a:extLst>
            <a:ext uri="{FF2B5EF4-FFF2-40B4-BE49-F238E27FC236}">
              <a16:creationId xmlns:a16="http://schemas.microsoft.com/office/drawing/2014/main" id="{2CF67A0C-8EA5-49EC-9CCC-9B9B8C4CDEF6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69" name="PoljeZBesedilom 68">
          <a:extLst>
            <a:ext uri="{FF2B5EF4-FFF2-40B4-BE49-F238E27FC236}">
              <a16:creationId xmlns:a16="http://schemas.microsoft.com/office/drawing/2014/main" id="{9CD46ECE-87C1-42ED-9DC9-5EDC3E82F076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70" name="PoljeZBesedilom 69">
          <a:extLst>
            <a:ext uri="{FF2B5EF4-FFF2-40B4-BE49-F238E27FC236}">
              <a16:creationId xmlns:a16="http://schemas.microsoft.com/office/drawing/2014/main" id="{38E22024-2F57-4FCA-B8A1-A129930DA70A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71" name="PoljeZBesedilom 70">
          <a:extLst>
            <a:ext uri="{FF2B5EF4-FFF2-40B4-BE49-F238E27FC236}">
              <a16:creationId xmlns:a16="http://schemas.microsoft.com/office/drawing/2014/main" id="{65516021-78F3-4B43-9831-79F45CED6ABB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72" name="PoljeZBesedilom 71">
          <a:extLst>
            <a:ext uri="{FF2B5EF4-FFF2-40B4-BE49-F238E27FC236}">
              <a16:creationId xmlns:a16="http://schemas.microsoft.com/office/drawing/2014/main" id="{3C43C51D-E454-461F-ACAA-DA385DB75782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73" name="PoljeZBesedilom 72">
          <a:extLst>
            <a:ext uri="{FF2B5EF4-FFF2-40B4-BE49-F238E27FC236}">
              <a16:creationId xmlns:a16="http://schemas.microsoft.com/office/drawing/2014/main" id="{930F41F2-D990-45DF-B7C3-3CD2A881B580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74" name="PoljeZBesedilom 73">
          <a:extLst>
            <a:ext uri="{FF2B5EF4-FFF2-40B4-BE49-F238E27FC236}">
              <a16:creationId xmlns:a16="http://schemas.microsoft.com/office/drawing/2014/main" id="{265AC4EC-A0BE-4705-9C70-3D1FE1D1F0D6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75" name="PoljeZBesedilom 74">
          <a:extLst>
            <a:ext uri="{FF2B5EF4-FFF2-40B4-BE49-F238E27FC236}">
              <a16:creationId xmlns:a16="http://schemas.microsoft.com/office/drawing/2014/main" id="{737DEA50-0E4C-48EC-969E-BE1548C5AACF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76" name="PoljeZBesedilom 75">
          <a:extLst>
            <a:ext uri="{FF2B5EF4-FFF2-40B4-BE49-F238E27FC236}">
              <a16:creationId xmlns:a16="http://schemas.microsoft.com/office/drawing/2014/main" id="{2DEC3830-4313-4A92-AF7F-2BA285532C64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77" name="PoljeZBesedilom 76">
          <a:extLst>
            <a:ext uri="{FF2B5EF4-FFF2-40B4-BE49-F238E27FC236}">
              <a16:creationId xmlns:a16="http://schemas.microsoft.com/office/drawing/2014/main" id="{688063AB-EE29-47BF-B0AE-DB31BF2BA41C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78" name="PoljeZBesedilom 77">
          <a:extLst>
            <a:ext uri="{FF2B5EF4-FFF2-40B4-BE49-F238E27FC236}">
              <a16:creationId xmlns:a16="http://schemas.microsoft.com/office/drawing/2014/main" id="{16A6FE84-0098-4D45-8237-94D8DEEA380A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79" name="PoljeZBesedilom 78">
          <a:extLst>
            <a:ext uri="{FF2B5EF4-FFF2-40B4-BE49-F238E27FC236}">
              <a16:creationId xmlns:a16="http://schemas.microsoft.com/office/drawing/2014/main" id="{F6B9FBDC-D821-496E-A281-129B551F0C18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80" name="PoljeZBesedilom 79">
          <a:extLst>
            <a:ext uri="{FF2B5EF4-FFF2-40B4-BE49-F238E27FC236}">
              <a16:creationId xmlns:a16="http://schemas.microsoft.com/office/drawing/2014/main" id="{10525542-F07B-4ADC-A755-ECBCA3B7EC2F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81" name="PoljeZBesedilom 80">
          <a:extLst>
            <a:ext uri="{FF2B5EF4-FFF2-40B4-BE49-F238E27FC236}">
              <a16:creationId xmlns:a16="http://schemas.microsoft.com/office/drawing/2014/main" id="{122D2618-DAF0-416E-855C-4131F8F7AF41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82" name="PoljeZBesedilom 81">
          <a:extLst>
            <a:ext uri="{FF2B5EF4-FFF2-40B4-BE49-F238E27FC236}">
              <a16:creationId xmlns:a16="http://schemas.microsoft.com/office/drawing/2014/main" id="{0206D7E2-C7F7-4D56-9D32-096EF5935D6E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83" name="PoljeZBesedilom 82">
          <a:extLst>
            <a:ext uri="{FF2B5EF4-FFF2-40B4-BE49-F238E27FC236}">
              <a16:creationId xmlns:a16="http://schemas.microsoft.com/office/drawing/2014/main" id="{E25F475E-DC9D-41B6-B60B-2CC1FD22F16D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84" name="PoljeZBesedilom 83">
          <a:extLst>
            <a:ext uri="{FF2B5EF4-FFF2-40B4-BE49-F238E27FC236}">
              <a16:creationId xmlns:a16="http://schemas.microsoft.com/office/drawing/2014/main" id="{89032C6D-2991-4472-AA20-24F2F9325F89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85" name="PoljeZBesedilom 84">
          <a:extLst>
            <a:ext uri="{FF2B5EF4-FFF2-40B4-BE49-F238E27FC236}">
              <a16:creationId xmlns:a16="http://schemas.microsoft.com/office/drawing/2014/main" id="{C61C6FB7-D8A8-4DA0-ACA9-00F6A464ABAF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86" name="PoljeZBesedilom 85">
          <a:extLst>
            <a:ext uri="{FF2B5EF4-FFF2-40B4-BE49-F238E27FC236}">
              <a16:creationId xmlns:a16="http://schemas.microsoft.com/office/drawing/2014/main" id="{FA52D0AF-9DE9-4524-87E5-05B3A4C82687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87" name="PoljeZBesedilom 86">
          <a:extLst>
            <a:ext uri="{FF2B5EF4-FFF2-40B4-BE49-F238E27FC236}">
              <a16:creationId xmlns:a16="http://schemas.microsoft.com/office/drawing/2014/main" id="{4D31376C-546B-4426-8C74-7AA7D824AFE0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88" name="PoljeZBesedilom 87">
          <a:extLst>
            <a:ext uri="{FF2B5EF4-FFF2-40B4-BE49-F238E27FC236}">
              <a16:creationId xmlns:a16="http://schemas.microsoft.com/office/drawing/2014/main" id="{92857EF5-9102-4232-9B1B-173F22AC31C3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89" name="PoljeZBesedilom 88">
          <a:extLst>
            <a:ext uri="{FF2B5EF4-FFF2-40B4-BE49-F238E27FC236}">
              <a16:creationId xmlns:a16="http://schemas.microsoft.com/office/drawing/2014/main" id="{B2D6E35B-2CF0-46F2-B530-8FE7C69519EB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90" name="PoljeZBesedilom 89">
          <a:extLst>
            <a:ext uri="{FF2B5EF4-FFF2-40B4-BE49-F238E27FC236}">
              <a16:creationId xmlns:a16="http://schemas.microsoft.com/office/drawing/2014/main" id="{7ACBEF16-796D-4F05-9398-0E6B5DD6A15E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91" name="PoljeZBesedilom 90">
          <a:extLst>
            <a:ext uri="{FF2B5EF4-FFF2-40B4-BE49-F238E27FC236}">
              <a16:creationId xmlns:a16="http://schemas.microsoft.com/office/drawing/2014/main" id="{25C840DA-7BE4-42A2-8865-7AC21225EC74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92" name="PoljeZBesedilom 91">
          <a:extLst>
            <a:ext uri="{FF2B5EF4-FFF2-40B4-BE49-F238E27FC236}">
              <a16:creationId xmlns:a16="http://schemas.microsoft.com/office/drawing/2014/main" id="{406DB5B8-59D2-4353-96D9-37508696D744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93" name="PoljeZBesedilom 92">
          <a:extLst>
            <a:ext uri="{FF2B5EF4-FFF2-40B4-BE49-F238E27FC236}">
              <a16:creationId xmlns:a16="http://schemas.microsoft.com/office/drawing/2014/main" id="{DA54FD56-10C3-4298-8DAD-0519E6926FAF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94" name="PoljeZBesedilom 93">
          <a:extLst>
            <a:ext uri="{FF2B5EF4-FFF2-40B4-BE49-F238E27FC236}">
              <a16:creationId xmlns:a16="http://schemas.microsoft.com/office/drawing/2014/main" id="{7565DDF8-3AC4-4A85-BF89-6DC976097B9F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95" name="PoljeZBesedilom 94">
          <a:extLst>
            <a:ext uri="{FF2B5EF4-FFF2-40B4-BE49-F238E27FC236}">
              <a16:creationId xmlns:a16="http://schemas.microsoft.com/office/drawing/2014/main" id="{56EE7DFD-AA9F-408D-9D86-4587D008B4F4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96" name="PoljeZBesedilom 95">
          <a:extLst>
            <a:ext uri="{FF2B5EF4-FFF2-40B4-BE49-F238E27FC236}">
              <a16:creationId xmlns:a16="http://schemas.microsoft.com/office/drawing/2014/main" id="{D3EE3053-44B6-4E51-B44F-70BC4CA29EBD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97" name="PoljeZBesedilom 96">
          <a:extLst>
            <a:ext uri="{FF2B5EF4-FFF2-40B4-BE49-F238E27FC236}">
              <a16:creationId xmlns:a16="http://schemas.microsoft.com/office/drawing/2014/main" id="{46551DA4-BE3A-4B22-B5AF-F16CFD788489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98" name="PoljeZBesedilom 97">
          <a:extLst>
            <a:ext uri="{FF2B5EF4-FFF2-40B4-BE49-F238E27FC236}">
              <a16:creationId xmlns:a16="http://schemas.microsoft.com/office/drawing/2014/main" id="{5CA5FCA2-F6C9-41D3-BF40-B713F4A3C3CC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99" name="PoljeZBesedilom 98">
          <a:extLst>
            <a:ext uri="{FF2B5EF4-FFF2-40B4-BE49-F238E27FC236}">
              <a16:creationId xmlns:a16="http://schemas.microsoft.com/office/drawing/2014/main" id="{9FBEC9B7-73FF-4077-9BBE-7B17DA366984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00" name="PoljeZBesedilom 99">
          <a:extLst>
            <a:ext uri="{FF2B5EF4-FFF2-40B4-BE49-F238E27FC236}">
              <a16:creationId xmlns:a16="http://schemas.microsoft.com/office/drawing/2014/main" id="{BA6BDC0D-3D5E-41E6-93D7-E60BF6015B22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01" name="PoljeZBesedilom 100">
          <a:extLst>
            <a:ext uri="{FF2B5EF4-FFF2-40B4-BE49-F238E27FC236}">
              <a16:creationId xmlns:a16="http://schemas.microsoft.com/office/drawing/2014/main" id="{2E44303C-7EF8-49EA-B162-9FCE9530C400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02" name="PoljeZBesedilom 101">
          <a:extLst>
            <a:ext uri="{FF2B5EF4-FFF2-40B4-BE49-F238E27FC236}">
              <a16:creationId xmlns:a16="http://schemas.microsoft.com/office/drawing/2014/main" id="{9EE96C8B-A2D8-41A1-9993-A39ACEF9CAF4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03" name="PoljeZBesedilom 102">
          <a:extLst>
            <a:ext uri="{FF2B5EF4-FFF2-40B4-BE49-F238E27FC236}">
              <a16:creationId xmlns:a16="http://schemas.microsoft.com/office/drawing/2014/main" id="{FE400041-6B90-4D0E-A9AF-3A0A21402091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04" name="PoljeZBesedilom 103">
          <a:extLst>
            <a:ext uri="{FF2B5EF4-FFF2-40B4-BE49-F238E27FC236}">
              <a16:creationId xmlns:a16="http://schemas.microsoft.com/office/drawing/2014/main" id="{0542ED12-E46C-47FC-88BF-02A8EFED3D1D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05" name="PoljeZBesedilom 104">
          <a:extLst>
            <a:ext uri="{FF2B5EF4-FFF2-40B4-BE49-F238E27FC236}">
              <a16:creationId xmlns:a16="http://schemas.microsoft.com/office/drawing/2014/main" id="{72C19354-7640-421D-9F56-BA004AE6285A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06" name="PoljeZBesedilom 105">
          <a:extLst>
            <a:ext uri="{FF2B5EF4-FFF2-40B4-BE49-F238E27FC236}">
              <a16:creationId xmlns:a16="http://schemas.microsoft.com/office/drawing/2014/main" id="{E7C082F0-FB7D-47C8-A983-45A34B67C775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07" name="PoljeZBesedilom 106">
          <a:extLst>
            <a:ext uri="{FF2B5EF4-FFF2-40B4-BE49-F238E27FC236}">
              <a16:creationId xmlns:a16="http://schemas.microsoft.com/office/drawing/2014/main" id="{7F16AEB2-B9CB-4B91-B23D-82E11B637C67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08" name="PoljeZBesedilom 107">
          <a:extLst>
            <a:ext uri="{FF2B5EF4-FFF2-40B4-BE49-F238E27FC236}">
              <a16:creationId xmlns:a16="http://schemas.microsoft.com/office/drawing/2014/main" id="{A389FB60-98B2-420A-9554-4EF87C2E9AF3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09" name="PoljeZBesedilom 108">
          <a:extLst>
            <a:ext uri="{FF2B5EF4-FFF2-40B4-BE49-F238E27FC236}">
              <a16:creationId xmlns:a16="http://schemas.microsoft.com/office/drawing/2014/main" id="{1691C0A2-4340-4B69-952E-638FEB048105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10" name="PoljeZBesedilom 109">
          <a:extLst>
            <a:ext uri="{FF2B5EF4-FFF2-40B4-BE49-F238E27FC236}">
              <a16:creationId xmlns:a16="http://schemas.microsoft.com/office/drawing/2014/main" id="{05408018-38B3-45CB-8A77-EE242417CF4C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11" name="PoljeZBesedilom 110">
          <a:extLst>
            <a:ext uri="{FF2B5EF4-FFF2-40B4-BE49-F238E27FC236}">
              <a16:creationId xmlns:a16="http://schemas.microsoft.com/office/drawing/2014/main" id="{F1D03AED-8CDB-430C-AB2E-9EF43A5F0306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12" name="PoljeZBesedilom 111">
          <a:extLst>
            <a:ext uri="{FF2B5EF4-FFF2-40B4-BE49-F238E27FC236}">
              <a16:creationId xmlns:a16="http://schemas.microsoft.com/office/drawing/2014/main" id="{6BAE6885-3D16-4571-AC2E-78445D5A94EE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13" name="PoljeZBesedilom 112">
          <a:extLst>
            <a:ext uri="{FF2B5EF4-FFF2-40B4-BE49-F238E27FC236}">
              <a16:creationId xmlns:a16="http://schemas.microsoft.com/office/drawing/2014/main" id="{6D14C2CC-9B22-428F-A137-DE5DFA007916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14" name="PoljeZBesedilom 113">
          <a:extLst>
            <a:ext uri="{FF2B5EF4-FFF2-40B4-BE49-F238E27FC236}">
              <a16:creationId xmlns:a16="http://schemas.microsoft.com/office/drawing/2014/main" id="{35EE7BAF-D8DE-4A18-ACAA-F08F3223E57C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15" name="PoljeZBesedilom 114">
          <a:extLst>
            <a:ext uri="{FF2B5EF4-FFF2-40B4-BE49-F238E27FC236}">
              <a16:creationId xmlns:a16="http://schemas.microsoft.com/office/drawing/2014/main" id="{148C69A4-D0DD-44D4-9350-5C91DF8251E7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16" name="PoljeZBesedilom 115">
          <a:extLst>
            <a:ext uri="{FF2B5EF4-FFF2-40B4-BE49-F238E27FC236}">
              <a16:creationId xmlns:a16="http://schemas.microsoft.com/office/drawing/2014/main" id="{BA0CA7BA-CBBA-4BD8-B51D-55F5D01EA9AF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17" name="PoljeZBesedilom 116">
          <a:extLst>
            <a:ext uri="{FF2B5EF4-FFF2-40B4-BE49-F238E27FC236}">
              <a16:creationId xmlns:a16="http://schemas.microsoft.com/office/drawing/2014/main" id="{EB571A15-B1CF-4B5E-B417-B8657F946738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18" name="PoljeZBesedilom 117">
          <a:extLst>
            <a:ext uri="{FF2B5EF4-FFF2-40B4-BE49-F238E27FC236}">
              <a16:creationId xmlns:a16="http://schemas.microsoft.com/office/drawing/2014/main" id="{10C01C93-E4B0-46D0-A788-321229C42143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19" name="PoljeZBesedilom 118">
          <a:extLst>
            <a:ext uri="{FF2B5EF4-FFF2-40B4-BE49-F238E27FC236}">
              <a16:creationId xmlns:a16="http://schemas.microsoft.com/office/drawing/2014/main" id="{522E721F-6767-473A-AD32-41C20F0BE674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20" name="PoljeZBesedilom 119">
          <a:extLst>
            <a:ext uri="{FF2B5EF4-FFF2-40B4-BE49-F238E27FC236}">
              <a16:creationId xmlns:a16="http://schemas.microsoft.com/office/drawing/2014/main" id="{3DE51F92-635E-490A-85A7-C1A87609B887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21" name="PoljeZBesedilom 120">
          <a:extLst>
            <a:ext uri="{FF2B5EF4-FFF2-40B4-BE49-F238E27FC236}">
              <a16:creationId xmlns:a16="http://schemas.microsoft.com/office/drawing/2014/main" id="{7C76AFB5-3B47-46E9-8D36-D9607B9462E2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22" name="PoljeZBesedilom 121">
          <a:extLst>
            <a:ext uri="{FF2B5EF4-FFF2-40B4-BE49-F238E27FC236}">
              <a16:creationId xmlns:a16="http://schemas.microsoft.com/office/drawing/2014/main" id="{1C34660C-9966-429C-AE5C-587F52965D2D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23" name="PoljeZBesedilom 122">
          <a:extLst>
            <a:ext uri="{FF2B5EF4-FFF2-40B4-BE49-F238E27FC236}">
              <a16:creationId xmlns:a16="http://schemas.microsoft.com/office/drawing/2014/main" id="{456235BD-7CE0-4EEE-A186-AB6EBD1ECAEF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24" name="PoljeZBesedilom 123">
          <a:extLst>
            <a:ext uri="{FF2B5EF4-FFF2-40B4-BE49-F238E27FC236}">
              <a16:creationId xmlns:a16="http://schemas.microsoft.com/office/drawing/2014/main" id="{461575C0-FA81-4F09-A6A8-FE37083BCD22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25" name="PoljeZBesedilom 124">
          <a:extLst>
            <a:ext uri="{FF2B5EF4-FFF2-40B4-BE49-F238E27FC236}">
              <a16:creationId xmlns:a16="http://schemas.microsoft.com/office/drawing/2014/main" id="{DF320BE2-4657-4484-9CC8-E2D8C65C462D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26" name="PoljeZBesedilom 125">
          <a:extLst>
            <a:ext uri="{FF2B5EF4-FFF2-40B4-BE49-F238E27FC236}">
              <a16:creationId xmlns:a16="http://schemas.microsoft.com/office/drawing/2014/main" id="{7ACA6A5B-00B8-4DA4-B574-B75570ABB552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27" name="PoljeZBesedilom 126">
          <a:extLst>
            <a:ext uri="{FF2B5EF4-FFF2-40B4-BE49-F238E27FC236}">
              <a16:creationId xmlns:a16="http://schemas.microsoft.com/office/drawing/2014/main" id="{99F0D151-3E87-4559-B108-865414FA9C83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28" name="PoljeZBesedilom 127">
          <a:extLst>
            <a:ext uri="{FF2B5EF4-FFF2-40B4-BE49-F238E27FC236}">
              <a16:creationId xmlns:a16="http://schemas.microsoft.com/office/drawing/2014/main" id="{F562F400-DE70-4687-A198-59D4E5B869CB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29" name="PoljeZBesedilom 128">
          <a:extLst>
            <a:ext uri="{FF2B5EF4-FFF2-40B4-BE49-F238E27FC236}">
              <a16:creationId xmlns:a16="http://schemas.microsoft.com/office/drawing/2014/main" id="{298BD973-8AD1-4BAD-A1E8-D4EF5A5CDAC6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30" name="PoljeZBesedilom 129">
          <a:extLst>
            <a:ext uri="{FF2B5EF4-FFF2-40B4-BE49-F238E27FC236}">
              <a16:creationId xmlns:a16="http://schemas.microsoft.com/office/drawing/2014/main" id="{7FF754F6-B598-4C11-9593-AB9A5DC443ED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31" name="PoljeZBesedilom 130">
          <a:extLst>
            <a:ext uri="{FF2B5EF4-FFF2-40B4-BE49-F238E27FC236}">
              <a16:creationId xmlns:a16="http://schemas.microsoft.com/office/drawing/2014/main" id="{76A19916-69C8-4640-888B-EFCB53966F07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32" name="PoljeZBesedilom 131">
          <a:extLst>
            <a:ext uri="{FF2B5EF4-FFF2-40B4-BE49-F238E27FC236}">
              <a16:creationId xmlns:a16="http://schemas.microsoft.com/office/drawing/2014/main" id="{80DE701F-0724-46DC-9AA5-BDDEBF941352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33" name="PoljeZBesedilom 132">
          <a:extLst>
            <a:ext uri="{FF2B5EF4-FFF2-40B4-BE49-F238E27FC236}">
              <a16:creationId xmlns:a16="http://schemas.microsoft.com/office/drawing/2014/main" id="{D65B1075-604D-4907-8315-29B8A7ED9806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34" name="PoljeZBesedilom 133">
          <a:extLst>
            <a:ext uri="{FF2B5EF4-FFF2-40B4-BE49-F238E27FC236}">
              <a16:creationId xmlns:a16="http://schemas.microsoft.com/office/drawing/2014/main" id="{56D7EAFA-8BF9-497F-A330-2DEDEF466DED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35" name="PoljeZBesedilom 134">
          <a:extLst>
            <a:ext uri="{FF2B5EF4-FFF2-40B4-BE49-F238E27FC236}">
              <a16:creationId xmlns:a16="http://schemas.microsoft.com/office/drawing/2014/main" id="{D4BCA976-6DED-45B6-B48A-C9F28EBEC63B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36" name="PoljeZBesedilom 135">
          <a:extLst>
            <a:ext uri="{FF2B5EF4-FFF2-40B4-BE49-F238E27FC236}">
              <a16:creationId xmlns:a16="http://schemas.microsoft.com/office/drawing/2014/main" id="{20B6AFE4-6342-4D07-9EE0-225EDA284807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37" name="PoljeZBesedilom 136">
          <a:extLst>
            <a:ext uri="{FF2B5EF4-FFF2-40B4-BE49-F238E27FC236}">
              <a16:creationId xmlns:a16="http://schemas.microsoft.com/office/drawing/2014/main" id="{0FC7C234-C11E-41D9-8AD7-42B11ABDB637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38" name="PoljeZBesedilom 137">
          <a:extLst>
            <a:ext uri="{FF2B5EF4-FFF2-40B4-BE49-F238E27FC236}">
              <a16:creationId xmlns:a16="http://schemas.microsoft.com/office/drawing/2014/main" id="{17E650B4-1CB2-4D92-B750-C97AC1A5A2DA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39" name="PoljeZBesedilom 138">
          <a:extLst>
            <a:ext uri="{FF2B5EF4-FFF2-40B4-BE49-F238E27FC236}">
              <a16:creationId xmlns:a16="http://schemas.microsoft.com/office/drawing/2014/main" id="{9A3629B6-156F-4382-AB55-F85F270AAE78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40" name="PoljeZBesedilom 139">
          <a:extLst>
            <a:ext uri="{FF2B5EF4-FFF2-40B4-BE49-F238E27FC236}">
              <a16:creationId xmlns:a16="http://schemas.microsoft.com/office/drawing/2014/main" id="{A044976E-59B2-4BF3-B5BE-D596B93B9F86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41" name="PoljeZBesedilom 140">
          <a:extLst>
            <a:ext uri="{FF2B5EF4-FFF2-40B4-BE49-F238E27FC236}">
              <a16:creationId xmlns:a16="http://schemas.microsoft.com/office/drawing/2014/main" id="{AE44F10E-EF96-446B-9817-7FC5BAA7A815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42" name="PoljeZBesedilom 141">
          <a:extLst>
            <a:ext uri="{FF2B5EF4-FFF2-40B4-BE49-F238E27FC236}">
              <a16:creationId xmlns:a16="http://schemas.microsoft.com/office/drawing/2014/main" id="{3DBF4F23-518E-4911-9E7D-D6F2C92872AD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43" name="PoljeZBesedilom 142">
          <a:extLst>
            <a:ext uri="{FF2B5EF4-FFF2-40B4-BE49-F238E27FC236}">
              <a16:creationId xmlns:a16="http://schemas.microsoft.com/office/drawing/2014/main" id="{BB22A855-E586-4984-A792-5F54BF88A41A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44" name="PoljeZBesedilom 143">
          <a:extLst>
            <a:ext uri="{FF2B5EF4-FFF2-40B4-BE49-F238E27FC236}">
              <a16:creationId xmlns:a16="http://schemas.microsoft.com/office/drawing/2014/main" id="{32F9CFE5-7463-4919-9DAB-C63E068AB6BD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45" name="PoljeZBesedilom 144">
          <a:extLst>
            <a:ext uri="{FF2B5EF4-FFF2-40B4-BE49-F238E27FC236}">
              <a16:creationId xmlns:a16="http://schemas.microsoft.com/office/drawing/2014/main" id="{C68006A3-B5F3-41E8-B14C-69B505101467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46" name="PoljeZBesedilom 145">
          <a:extLst>
            <a:ext uri="{FF2B5EF4-FFF2-40B4-BE49-F238E27FC236}">
              <a16:creationId xmlns:a16="http://schemas.microsoft.com/office/drawing/2014/main" id="{34903482-3C7E-4463-A50A-37BBCCE70894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47" name="PoljeZBesedilom 146">
          <a:extLst>
            <a:ext uri="{FF2B5EF4-FFF2-40B4-BE49-F238E27FC236}">
              <a16:creationId xmlns:a16="http://schemas.microsoft.com/office/drawing/2014/main" id="{2C170E92-2DCE-44F3-B84C-4FD0F07D02BB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48" name="PoljeZBesedilom 147">
          <a:extLst>
            <a:ext uri="{FF2B5EF4-FFF2-40B4-BE49-F238E27FC236}">
              <a16:creationId xmlns:a16="http://schemas.microsoft.com/office/drawing/2014/main" id="{C114080E-9521-4A3D-8264-28399E533DFF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49" name="PoljeZBesedilom 148">
          <a:extLst>
            <a:ext uri="{FF2B5EF4-FFF2-40B4-BE49-F238E27FC236}">
              <a16:creationId xmlns:a16="http://schemas.microsoft.com/office/drawing/2014/main" id="{ECA82808-7181-407D-8C8C-33282CFCB61E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50" name="PoljeZBesedilom 149">
          <a:extLst>
            <a:ext uri="{FF2B5EF4-FFF2-40B4-BE49-F238E27FC236}">
              <a16:creationId xmlns:a16="http://schemas.microsoft.com/office/drawing/2014/main" id="{8062980C-6F00-4948-AFA7-997312188F97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872</xdr:row>
      <xdr:rowOff>0</xdr:rowOff>
    </xdr:from>
    <xdr:ext cx="65" cy="172227"/>
    <xdr:sp macro="" textlink="">
      <xdr:nvSpPr>
        <xdr:cNvPr id="151" name="PoljeZBesedilom 150">
          <a:extLst>
            <a:ext uri="{FF2B5EF4-FFF2-40B4-BE49-F238E27FC236}">
              <a16:creationId xmlns:a16="http://schemas.microsoft.com/office/drawing/2014/main" id="{B5328069-F170-4C56-8D31-6FC6046212C5}"/>
            </a:ext>
          </a:extLst>
        </xdr:cNvPr>
        <xdr:cNvSpPr txBox="1"/>
      </xdr:nvSpPr>
      <xdr:spPr>
        <a:xfrm>
          <a:off x="6177915" y="5442280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872</xdr:row>
      <xdr:rowOff>0</xdr:rowOff>
    </xdr:from>
    <xdr:ext cx="65" cy="172227"/>
    <xdr:sp macro="" textlink="">
      <xdr:nvSpPr>
        <xdr:cNvPr id="152" name="PoljeZBesedilom 151">
          <a:extLst>
            <a:ext uri="{FF2B5EF4-FFF2-40B4-BE49-F238E27FC236}">
              <a16:creationId xmlns:a16="http://schemas.microsoft.com/office/drawing/2014/main" id="{96F7216D-517B-43F5-8F13-C387EB2419D9}"/>
            </a:ext>
          </a:extLst>
        </xdr:cNvPr>
        <xdr:cNvSpPr txBox="1"/>
      </xdr:nvSpPr>
      <xdr:spPr>
        <a:xfrm>
          <a:off x="6177915" y="54422802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53" name="PoljeZBesedilom 152">
          <a:extLst>
            <a:ext uri="{FF2B5EF4-FFF2-40B4-BE49-F238E27FC236}">
              <a16:creationId xmlns:a16="http://schemas.microsoft.com/office/drawing/2014/main" id="{CD9BDC07-57F3-4ABF-A6F2-34AE54B21D2E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54" name="PoljeZBesedilom 153">
          <a:extLst>
            <a:ext uri="{FF2B5EF4-FFF2-40B4-BE49-F238E27FC236}">
              <a16:creationId xmlns:a16="http://schemas.microsoft.com/office/drawing/2014/main" id="{7362F89A-91F5-46F9-AA6A-9D5D7A2BAAE4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55" name="PoljeZBesedilom 154">
          <a:extLst>
            <a:ext uri="{FF2B5EF4-FFF2-40B4-BE49-F238E27FC236}">
              <a16:creationId xmlns:a16="http://schemas.microsoft.com/office/drawing/2014/main" id="{EA57EE25-78F2-4424-A7C9-25AAD30DD4F2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56" name="PoljeZBesedilom 155">
          <a:extLst>
            <a:ext uri="{FF2B5EF4-FFF2-40B4-BE49-F238E27FC236}">
              <a16:creationId xmlns:a16="http://schemas.microsoft.com/office/drawing/2014/main" id="{BA103A5B-5724-48BC-87F1-A3360C0C11A8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57" name="PoljeZBesedilom 156">
          <a:extLst>
            <a:ext uri="{FF2B5EF4-FFF2-40B4-BE49-F238E27FC236}">
              <a16:creationId xmlns:a16="http://schemas.microsoft.com/office/drawing/2014/main" id="{8F07DBFE-607A-4D28-99ED-A0AEFB0874C6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58" name="PoljeZBesedilom 157">
          <a:extLst>
            <a:ext uri="{FF2B5EF4-FFF2-40B4-BE49-F238E27FC236}">
              <a16:creationId xmlns:a16="http://schemas.microsoft.com/office/drawing/2014/main" id="{40F9DC64-BBFE-4E50-B0BB-A6099489EA7F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59" name="PoljeZBesedilom 158">
          <a:extLst>
            <a:ext uri="{FF2B5EF4-FFF2-40B4-BE49-F238E27FC236}">
              <a16:creationId xmlns:a16="http://schemas.microsoft.com/office/drawing/2014/main" id="{5EDF43CB-038D-47B3-81F2-B446EAA3D988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60" name="PoljeZBesedilom 159">
          <a:extLst>
            <a:ext uri="{FF2B5EF4-FFF2-40B4-BE49-F238E27FC236}">
              <a16:creationId xmlns:a16="http://schemas.microsoft.com/office/drawing/2014/main" id="{AB67FED1-1976-476D-8CA4-D3E7CBCEC384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61" name="PoljeZBesedilom 160">
          <a:extLst>
            <a:ext uri="{FF2B5EF4-FFF2-40B4-BE49-F238E27FC236}">
              <a16:creationId xmlns:a16="http://schemas.microsoft.com/office/drawing/2014/main" id="{148F71EE-1C32-4167-810F-25EE6885A0B4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62" name="PoljeZBesedilom 161">
          <a:extLst>
            <a:ext uri="{FF2B5EF4-FFF2-40B4-BE49-F238E27FC236}">
              <a16:creationId xmlns:a16="http://schemas.microsoft.com/office/drawing/2014/main" id="{5D2DE3ED-59DF-4382-9EF6-C4819E85A8C3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63" name="PoljeZBesedilom 162">
          <a:extLst>
            <a:ext uri="{FF2B5EF4-FFF2-40B4-BE49-F238E27FC236}">
              <a16:creationId xmlns:a16="http://schemas.microsoft.com/office/drawing/2014/main" id="{3FB52C13-C47C-49FD-A386-EE6C91641CEE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64" name="PoljeZBesedilom 163">
          <a:extLst>
            <a:ext uri="{FF2B5EF4-FFF2-40B4-BE49-F238E27FC236}">
              <a16:creationId xmlns:a16="http://schemas.microsoft.com/office/drawing/2014/main" id="{389613C7-23FE-4AD3-AE8A-97B51E4ADC93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65" name="PoljeZBesedilom 164">
          <a:extLst>
            <a:ext uri="{FF2B5EF4-FFF2-40B4-BE49-F238E27FC236}">
              <a16:creationId xmlns:a16="http://schemas.microsoft.com/office/drawing/2014/main" id="{309B87F9-60B3-46D3-9D22-63D43DB4416F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66" name="PoljeZBesedilom 165">
          <a:extLst>
            <a:ext uri="{FF2B5EF4-FFF2-40B4-BE49-F238E27FC236}">
              <a16:creationId xmlns:a16="http://schemas.microsoft.com/office/drawing/2014/main" id="{4A71B398-8EC8-4C53-85D8-E5C3C21DBE7D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67" name="PoljeZBesedilom 166">
          <a:extLst>
            <a:ext uri="{FF2B5EF4-FFF2-40B4-BE49-F238E27FC236}">
              <a16:creationId xmlns:a16="http://schemas.microsoft.com/office/drawing/2014/main" id="{A27334C8-9A1C-404B-A38B-7E91EA416468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68" name="PoljeZBesedilom 167">
          <a:extLst>
            <a:ext uri="{FF2B5EF4-FFF2-40B4-BE49-F238E27FC236}">
              <a16:creationId xmlns:a16="http://schemas.microsoft.com/office/drawing/2014/main" id="{60801FBC-B996-4A70-A091-58AA97D05D9D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69" name="PoljeZBesedilom 168">
          <a:extLst>
            <a:ext uri="{FF2B5EF4-FFF2-40B4-BE49-F238E27FC236}">
              <a16:creationId xmlns:a16="http://schemas.microsoft.com/office/drawing/2014/main" id="{58090EFF-E5E8-43EA-9372-85C7DA3705F0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70" name="PoljeZBesedilom 169">
          <a:extLst>
            <a:ext uri="{FF2B5EF4-FFF2-40B4-BE49-F238E27FC236}">
              <a16:creationId xmlns:a16="http://schemas.microsoft.com/office/drawing/2014/main" id="{772C8D04-93E1-459C-A1D0-1A6B8F4EAE8F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71" name="PoljeZBesedilom 170">
          <a:extLst>
            <a:ext uri="{FF2B5EF4-FFF2-40B4-BE49-F238E27FC236}">
              <a16:creationId xmlns:a16="http://schemas.microsoft.com/office/drawing/2014/main" id="{D5C60225-0D6C-4E8A-AE72-F0219C03133E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72" name="PoljeZBesedilom 171">
          <a:extLst>
            <a:ext uri="{FF2B5EF4-FFF2-40B4-BE49-F238E27FC236}">
              <a16:creationId xmlns:a16="http://schemas.microsoft.com/office/drawing/2014/main" id="{72948CF7-560F-4DC7-8181-B02162E2981D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73" name="PoljeZBesedilom 172">
          <a:extLst>
            <a:ext uri="{FF2B5EF4-FFF2-40B4-BE49-F238E27FC236}">
              <a16:creationId xmlns:a16="http://schemas.microsoft.com/office/drawing/2014/main" id="{0057D86C-B500-42B7-8112-EA44431D34F5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74" name="PoljeZBesedilom 173">
          <a:extLst>
            <a:ext uri="{FF2B5EF4-FFF2-40B4-BE49-F238E27FC236}">
              <a16:creationId xmlns:a16="http://schemas.microsoft.com/office/drawing/2014/main" id="{D1AADBA1-8479-4660-8AE5-A8DDD82848B3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75" name="PoljeZBesedilom 174">
          <a:extLst>
            <a:ext uri="{FF2B5EF4-FFF2-40B4-BE49-F238E27FC236}">
              <a16:creationId xmlns:a16="http://schemas.microsoft.com/office/drawing/2014/main" id="{80FA3C08-74FC-45B1-9668-6CAE36CA6112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76" name="PoljeZBesedilom 175">
          <a:extLst>
            <a:ext uri="{FF2B5EF4-FFF2-40B4-BE49-F238E27FC236}">
              <a16:creationId xmlns:a16="http://schemas.microsoft.com/office/drawing/2014/main" id="{E726B021-69D9-4F15-B969-99CB8122FF62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77" name="PoljeZBesedilom 176">
          <a:extLst>
            <a:ext uri="{FF2B5EF4-FFF2-40B4-BE49-F238E27FC236}">
              <a16:creationId xmlns:a16="http://schemas.microsoft.com/office/drawing/2014/main" id="{DB137312-F82E-4D6F-B511-FA75617DBC3C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78" name="PoljeZBesedilom 177">
          <a:extLst>
            <a:ext uri="{FF2B5EF4-FFF2-40B4-BE49-F238E27FC236}">
              <a16:creationId xmlns:a16="http://schemas.microsoft.com/office/drawing/2014/main" id="{DDC71CEE-C3B3-4467-8279-8B713077DB57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79" name="PoljeZBesedilom 178">
          <a:extLst>
            <a:ext uri="{FF2B5EF4-FFF2-40B4-BE49-F238E27FC236}">
              <a16:creationId xmlns:a16="http://schemas.microsoft.com/office/drawing/2014/main" id="{D2F095A8-6294-4DC2-B314-C8D236A3B71A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80" name="PoljeZBesedilom 179">
          <a:extLst>
            <a:ext uri="{FF2B5EF4-FFF2-40B4-BE49-F238E27FC236}">
              <a16:creationId xmlns:a16="http://schemas.microsoft.com/office/drawing/2014/main" id="{90CE4796-DC45-4FA9-B8B6-CE07B1480625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81" name="PoljeZBesedilom 180">
          <a:extLst>
            <a:ext uri="{FF2B5EF4-FFF2-40B4-BE49-F238E27FC236}">
              <a16:creationId xmlns:a16="http://schemas.microsoft.com/office/drawing/2014/main" id="{C711A49E-026D-4F71-A9B7-50F5B70F0D8C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82" name="PoljeZBesedilom 181">
          <a:extLst>
            <a:ext uri="{FF2B5EF4-FFF2-40B4-BE49-F238E27FC236}">
              <a16:creationId xmlns:a16="http://schemas.microsoft.com/office/drawing/2014/main" id="{C90E57F5-DA03-431B-857A-B850488AE759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83" name="PoljeZBesedilom 182">
          <a:extLst>
            <a:ext uri="{FF2B5EF4-FFF2-40B4-BE49-F238E27FC236}">
              <a16:creationId xmlns:a16="http://schemas.microsoft.com/office/drawing/2014/main" id="{9AFDDEB7-C125-44B3-A442-9C87D7C6ACB9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84" name="PoljeZBesedilom 183">
          <a:extLst>
            <a:ext uri="{FF2B5EF4-FFF2-40B4-BE49-F238E27FC236}">
              <a16:creationId xmlns:a16="http://schemas.microsoft.com/office/drawing/2014/main" id="{1F791F96-E74F-49A1-93D1-3C13F4DFD4C9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85" name="PoljeZBesedilom 184">
          <a:extLst>
            <a:ext uri="{FF2B5EF4-FFF2-40B4-BE49-F238E27FC236}">
              <a16:creationId xmlns:a16="http://schemas.microsoft.com/office/drawing/2014/main" id="{4A3CD4C4-01A7-4B1A-9C0C-BEB4885B7F1B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86" name="PoljeZBesedilom 185">
          <a:extLst>
            <a:ext uri="{FF2B5EF4-FFF2-40B4-BE49-F238E27FC236}">
              <a16:creationId xmlns:a16="http://schemas.microsoft.com/office/drawing/2014/main" id="{82AFF9BE-63C0-4FA0-8935-3745F28EF398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87" name="PoljeZBesedilom 186">
          <a:extLst>
            <a:ext uri="{FF2B5EF4-FFF2-40B4-BE49-F238E27FC236}">
              <a16:creationId xmlns:a16="http://schemas.microsoft.com/office/drawing/2014/main" id="{A7B6DC6E-A8A4-470F-B7DC-E542F86C6045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88" name="PoljeZBesedilom 187">
          <a:extLst>
            <a:ext uri="{FF2B5EF4-FFF2-40B4-BE49-F238E27FC236}">
              <a16:creationId xmlns:a16="http://schemas.microsoft.com/office/drawing/2014/main" id="{2DAC7348-942D-4278-9CCC-8A47858EC0DA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89" name="PoljeZBesedilom 188">
          <a:extLst>
            <a:ext uri="{FF2B5EF4-FFF2-40B4-BE49-F238E27FC236}">
              <a16:creationId xmlns:a16="http://schemas.microsoft.com/office/drawing/2014/main" id="{34E456B5-54E8-4431-AB43-2FDBD00AF0B7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65" cy="172227"/>
    <xdr:sp macro="" textlink="">
      <xdr:nvSpPr>
        <xdr:cNvPr id="190" name="PoljeZBesedilom 189">
          <a:extLst>
            <a:ext uri="{FF2B5EF4-FFF2-40B4-BE49-F238E27FC236}">
              <a16:creationId xmlns:a16="http://schemas.microsoft.com/office/drawing/2014/main" id="{2691609B-0588-4755-9150-B845357314D8}"/>
            </a:ext>
          </a:extLst>
        </xdr:cNvPr>
        <xdr:cNvSpPr txBox="1"/>
      </xdr:nvSpPr>
      <xdr:spPr>
        <a:xfrm>
          <a:off x="0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91" name="PoljeZBesedilom 190">
          <a:extLst>
            <a:ext uri="{FF2B5EF4-FFF2-40B4-BE49-F238E27FC236}">
              <a16:creationId xmlns:a16="http://schemas.microsoft.com/office/drawing/2014/main" id="{0088D6AC-8551-460E-BAE8-FDB95B22F7CC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oneCellAnchor>
    <xdr:from>
      <xdr:col>4</xdr:col>
      <xdr:colOff>1895475</xdr:colOff>
      <xdr:row>0</xdr:row>
      <xdr:rowOff>0</xdr:rowOff>
    </xdr:from>
    <xdr:ext cx="65" cy="172227"/>
    <xdr:sp macro="" textlink="">
      <xdr:nvSpPr>
        <xdr:cNvPr id="192" name="PoljeZBesedilom 191">
          <a:extLst>
            <a:ext uri="{FF2B5EF4-FFF2-40B4-BE49-F238E27FC236}">
              <a16:creationId xmlns:a16="http://schemas.microsoft.com/office/drawing/2014/main" id="{45B4E87F-0D22-4047-A501-B542AA1237EF}"/>
            </a:ext>
          </a:extLst>
        </xdr:cNvPr>
        <xdr:cNvSpPr txBox="1"/>
      </xdr:nvSpPr>
      <xdr:spPr>
        <a:xfrm>
          <a:off x="6177915" y="39248334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sl-SI"/>
        </a:p>
      </xdr:txBody>
    </xdr:sp>
    <xdr:clientData/>
  </xdr:oneCellAnchor>
  <xdr:twoCellAnchor>
    <xdr:from>
      <xdr:col>0</xdr:col>
      <xdr:colOff>107685</xdr:colOff>
      <xdr:row>768</xdr:row>
      <xdr:rowOff>96130</xdr:rowOff>
    </xdr:from>
    <xdr:to>
      <xdr:col>4</xdr:col>
      <xdr:colOff>123594</xdr:colOff>
      <xdr:row>777</xdr:row>
      <xdr:rowOff>31705</xdr:rowOff>
    </xdr:to>
    <xdr:pic>
      <xdr:nvPicPr>
        <xdr:cNvPr id="193" name="Slika 192">
          <a:extLst>
            <a:ext uri="{FF2B5EF4-FFF2-40B4-BE49-F238E27FC236}">
              <a16:creationId xmlns:a16="http://schemas.microsoft.com/office/drawing/2014/main" id="{9BC6589F-92C6-4284-85BE-1127EC1715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685" y="140730850"/>
          <a:ext cx="4953669" cy="15814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84322</xdr:colOff>
      <xdr:row>784</xdr:row>
      <xdr:rowOff>3852</xdr:rowOff>
    </xdr:from>
    <xdr:to>
      <xdr:col>4</xdr:col>
      <xdr:colOff>521305</xdr:colOff>
      <xdr:row>794</xdr:row>
      <xdr:rowOff>33494</xdr:rowOff>
    </xdr:to>
    <xdr:pic>
      <xdr:nvPicPr>
        <xdr:cNvPr id="194" name="Slika 6">
          <a:extLst>
            <a:ext uri="{FF2B5EF4-FFF2-40B4-BE49-F238E27FC236}">
              <a16:creationId xmlns:a16="http://schemas.microsoft.com/office/drawing/2014/main" id="{3CEC696C-7495-4F42-829A-388D16763B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0082" y="527262132"/>
          <a:ext cx="5008983" cy="1858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41868</xdr:colOff>
      <xdr:row>800</xdr:row>
      <xdr:rowOff>159100</xdr:rowOff>
    </xdr:from>
    <xdr:to>
      <xdr:col>4</xdr:col>
      <xdr:colOff>450721</xdr:colOff>
      <xdr:row>812</xdr:row>
      <xdr:rowOff>75362</xdr:rowOff>
    </xdr:to>
    <xdr:pic>
      <xdr:nvPicPr>
        <xdr:cNvPr id="195" name="Slika 7">
          <a:extLst>
            <a:ext uri="{FF2B5EF4-FFF2-40B4-BE49-F238E27FC236}">
              <a16:creationId xmlns:a16="http://schemas.microsoft.com/office/drawing/2014/main" id="{6A593B40-784F-4AAB-B127-39304D4EF5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7628" y="530693980"/>
          <a:ext cx="4980853" cy="21108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59201</xdr:colOff>
      <xdr:row>817</xdr:row>
      <xdr:rowOff>155498</xdr:rowOff>
    </xdr:from>
    <xdr:to>
      <xdr:col>4</xdr:col>
      <xdr:colOff>576580</xdr:colOff>
      <xdr:row>827</xdr:row>
      <xdr:rowOff>73772</xdr:rowOff>
    </xdr:to>
    <xdr:pic>
      <xdr:nvPicPr>
        <xdr:cNvPr id="196" name="Slika 8">
          <a:extLst>
            <a:ext uri="{FF2B5EF4-FFF2-40B4-BE49-F238E27FC236}">
              <a16:creationId xmlns:a16="http://schemas.microsoft.com/office/drawing/2014/main" id="{C46C73C7-6D1D-4480-9041-FE930DFDED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7341" y="150254258"/>
          <a:ext cx="5096999" cy="17470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</xdr:colOff>
      <xdr:row>834</xdr:row>
      <xdr:rowOff>0</xdr:rowOff>
    </xdr:from>
    <xdr:to>
      <xdr:col>4</xdr:col>
      <xdr:colOff>661517</xdr:colOff>
      <xdr:row>844</xdr:row>
      <xdr:rowOff>34894</xdr:rowOff>
    </xdr:to>
    <xdr:pic>
      <xdr:nvPicPr>
        <xdr:cNvPr id="197" name="Slika 13">
          <a:extLst>
            <a:ext uri="{FF2B5EF4-FFF2-40B4-BE49-F238E27FC236}">
              <a16:creationId xmlns:a16="http://schemas.microsoft.com/office/drawing/2014/main" id="{EC941F38-8EDB-4D8C-8797-DF2C75A99C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5761" y="537270960"/>
          <a:ext cx="5233516" cy="18636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852</xdr:row>
      <xdr:rowOff>0</xdr:rowOff>
    </xdr:from>
    <xdr:to>
      <xdr:col>4</xdr:col>
      <xdr:colOff>561033</xdr:colOff>
      <xdr:row>866</xdr:row>
      <xdr:rowOff>49603</xdr:rowOff>
    </xdr:to>
    <xdr:pic>
      <xdr:nvPicPr>
        <xdr:cNvPr id="198" name="Slika 14">
          <a:extLst>
            <a:ext uri="{FF2B5EF4-FFF2-40B4-BE49-F238E27FC236}">
              <a16:creationId xmlns:a16="http://schemas.microsoft.com/office/drawing/2014/main" id="{87A229ED-DD5F-46ED-8A5E-C795B1492E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5760" y="540562800"/>
          <a:ext cx="5133033" cy="26099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ova tema">
  <a:themeElements>
    <a:clrScheme name="Pisarna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isarna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isarna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44"/>
  <sheetViews>
    <sheetView showGridLines="0" showZeros="0" zoomScale="130" zoomScaleNormal="130" zoomScaleSheetLayoutView="145" workbookViewId="0">
      <selection activeCell="L18" sqref="L18"/>
    </sheetView>
  </sheetViews>
  <sheetFormatPr defaultColWidth="8.77734375" defaultRowHeight="14.55" customHeight="1" x14ac:dyDescent="0.3"/>
  <cols>
    <col min="1" max="1" width="5.21875" style="8" customWidth="1"/>
    <col min="2" max="2" width="40.77734375" style="4" customWidth="1"/>
    <col min="3" max="3" width="10.77734375" style="9" customWidth="1"/>
    <col min="4" max="4" width="12.5546875" style="5" customWidth="1"/>
    <col min="5" max="5" width="18.21875" style="5" customWidth="1"/>
    <col min="6" max="6" width="1.21875" style="11" customWidth="1"/>
    <col min="7" max="16384" width="8.77734375" style="11"/>
  </cols>
  <sheetData>
    <row r="1" spans="1:5" s="17" customFormat="1" ht="18" thickTop="1" x14ac:dyDescent="0.3">
      <c r="A1" s="13"/>
      <c r="B1" s="14"/>
      <c r="C1" s="15"/>
      <c r="D1" s="16"/>
      <c r="E1" s="38"/>
    </row>
    <row r="2" spans="1:5" s="17" customFormat="1" ht="17.399999999999999" x14ac:dyDescent="0.3">
      <c r="A2" s="18"/>
      <c r="B2" s="39" t="s">
        <v>1870</v>
      </c>
      <c r="C2" s="40"/>
      <c r="D2" s="41"/>
      <c r="E2" s="42"/>
    </row>
    <row r="3" spans="1:5" s="17" customFormat="1" ht="17.399999999999999" x14ac:dyDescent="0.3">
      <c r="A3" s="18"/>
      <c r="B3" s="39"/>
      <c r="C3" s="40"/>
      <c r="D3" s="41"/>
      <c r="E3" s="42"/>
    </row>
    <row r="4" spans="1:5" s="17" customFormat="1" ht="17.399999999999999" x14ac:dyDescent="0.3">
      <c r="A4" s="18"/>
      <c r="B4" s="39" t="s">
        <v>249</v>
      </c>
      <c r="C4" s="43" t="s">
        <v>345</v>
      </c>
      <c r="D4" s="41"/>
      <c r="E4" s="42"/>
    </row>
    <row r="5" spans="1:5" s="17" customFormat="1" ht="17.399999999999999" x14ac:dyDescent="0.3">
      <c r="A5" s="18"/>
      <c r="B5" s="39"/>
      <c r="C5" s="43"/>
      <c r="D5" s="41"/>
      <c r="E5" s="42"/>
    </row>
    <row r="6" spans="1:5" s="17" customFormat="1" ht="17.399999999999999" x14ac:dyDescent="0.3">
      <c r="A6" s="18"/>
      <c r="B6" s="39" t="s">
        <v>250</v>
      </c>
      <c r="C6" s="43" t="s">
        <v>346</v>
      </c>
      <c r="D6" s="41"/>
      <c r="E6" s="42"/>
    </row>
    <row r="7" spans="1:5" s="17" customFormat="1" ht="17.399999999999999" x14ac:dyDescent="0.3">
      <c r="A7" s="18"/>
      <c r="B7" s="39"/>
      <c r="C7" s="43" t="s">
        <v>347</v>
      </c>
      <c r="D7" s="41"/>
      <c r="E7" s="42"/>
    </row>
    <row r="8" spans="1:5" s="17" customFormat="1" ht="17.399999999999999" x14ac:dyDescent="0.3">
      <c r="A8" s="18"/>
      <c r="B8" s="39"/>
      <c r="C8" s="43"/>
      <c r="D8" s="41"/>
      <c r="E8" s="42"/>
    </row>
    <row r="9" spans="1:5" s="17" customFormat="1" ht="17.399999999999999" x14ac:dyDescent="0.3">
      <c r="A9" s="18"/>
      <c r="B9" s="39" t="s">
        <v>251</v>
      </c>
      <c r="C9" s="43" t="s">
        <v>299</v>
      </c>
      <c r="D9" s="41"/>
      <c r="E9" s="42"/>
    </row>
    <row r="10" spans="1:5" s="17" customFormat="1" ht="18" thickBot="1" x14ac:dyDescent="0.35">
      <c r="A10" s="19"/>
      <c r="B10" s="20"/>
      <c r="C10" s="21"/>
      <c r="D10" s="22"/>
      <c r="E10" s="44"/>
    </row>
    <row r="11" spans="1:5" ht="13.95" customHeight="1" thickTop="1" x14ac:dyDescent="0.3"/>
    <row r="12" spans="1:5" ht="13.95" customHeight="1" x14ac:dyDescent="0.3">
      <c r="A12" s="3"/>
      <c r="B12" s="2" t="s">
        <v>1</v>
      </c>
      <c r="C12" s="23"/>
    </row>
    <row r="13" spans="1:5" ht="13.95" customHeight="1" x14ac:dyDescent="0.3">
      <c r="A13" s="3"/>
      <c r="C13" s="23"/>
    </row>
    <row r="14" spans="1:5" ht="13.95" customHeight="1" x14ac:dyDescent="0.3">
      <c r="A14" s="24" t="s">
        <v>2</v>
      </c>
      <c r="B14" s="2" t="s">
        <v>3</v>
      </c>
      <c r="C14" s="23"/>
      <c r="D14" s="1"/>
      <c r="E14" s="1">
        <f>'Gradbena dela'!E11</f>
        <v>0</v>
      </c>
    </row>
    <row r="15" spans="1:5" ht="13.95" customHeight="1" x14ac:dyDescent="0.3">
      <c r="A15" s="24"/>
      <c r="B15" s="25"/>
      <c r="C15" s="23"/>
      <c r="D15" s="1"/>
      <c r="E15" s="1"/>
    </row>
    <row r="16" spans="1:5" ht="13.95" customHeight="1" x14ac:dyDescent="0.3">
      <c r="A16" s="24" t="s">
        <v>4</v>
      </c>
      <c r="B16" s="2" t="s">
        <v>5</v>
      </c>
      <c r="C16" s="23"/>
      <c r="D16" s="1"/>
      <c r="E16" s="1">
        <f>'Obrtniška dela'!E8</f>
        <v>0</v>
      </c>
    </row>
    <row r="17" spans="1:5" ht="13.95" customHeight="1" x14ac:dyDescent="0.3">
      <c r="A17" s="24"/>
      <c r="B17" s="2"/>
      <c r="C17" s="23"/>
      <c r="D17" s="1"/>
      <c r="E17" s="1"/>
    </row>
    <row r="18" spans="1:5" ht="13.95" customHeight="1" x14ac:dyDescent="0.3">
      <c r="A18" s="24" t="s">
        <v>6</v>
      </c>
      <c r="B18" s="2" t="s">
        <v>7</v>
      </c>
      <c r="C18" s="23"/>
      <c r="D18" s="1"/>
      <c r="E18" s="1">
        <f>'Elektro inštalacije'!E10</f>
        <v>0</v>
      </c>
    </row>
    <row r="19" spans="1:5" ht="13.95" customHeight="1" x14ac:dyDescent="0.3">
      <c r="A19" s="24"/>
      <c r="B19" s="2"/>
      <c r="C19" s="23"/>
      <c r="D19" s="1"/>
      <c r="E19" s="1"/>
    </row>
    <row r="20" spans="1:5" ht="13.95" customHeight="1" x14ac:dyDescent="0.3">
      <c r="A20" s="24" t="s">
        <v>8</v>
      </c>
      <c r="B20" s="2" t="s">
        <v>9</v>
      </c>
      <c r="C20" s="23"/>
      <c r="D20" s="1"/>
      <c r="E20" s="1">
        <f>'Strojne inštalacije'!E331</f>
        <v>0</v>
      </c>
    </row>
    <row r="21" spans="1:5" ht="13.95" customHeight="1" x14ac:dyDescent="0.3">
      <c r="A21" s="3"/>
      <c r="C21" s="23"/>
      <c r="D21" s="1"/>
      <c r="E21" s="1"/>
    </row>
    <row r="22" spans="1:5" ht="13.95" customHeight="1" x14ac:dyDescent="0.3">
      <c r="A22" s="24" t="s">
        <v>10</v>
      </c>
      <c r="B22" s="2" t="s">
        <v>11</v>
      </c>
      <c r="C22" s="23"/>
      <c r="D22" s="1"/>
      <c r="E22" s="1">
        <f>Oprema!E872</f>
        <v>0</v>
      </c>
    </row>
    <row r="23" spans="1:5" ht="13.95" customHeight="1" x14ac:dyDescent="0.3">
      <c r="A23" s="24"/>
      <c r="B23" s="2"/>
      <c r="C23" s="23"/>
      <c r="D23" s="1"/>
      <c r="E23" s="1"/>
    </row>
    <row r="24" spans="1:5" ht="13.95" customHeight="1" x14ac:dyDescent="0.3">
      <c r="A24" s="24" t="s">
        <v>1923</v>
      </c>
      <c r="B24" s="2" t="s">
        <v>1924</v>
      </c>
      <c r="C24" s="23"/>
      <c r="D24" s="114">
        <v>0.1</v>
      </c>
      <c r="E24" s="1">
        <f>SUM(E14:E22)*D24</f>
        <v>0</v>
      </c>
    </row>
    <row r="25" spans="1:5" ht="13.95" customHeight="1" x14ac:dyDescent="0.3">
      <c r="A25" s="24"/>
      <c r="B25" s="2"/>
      <c r="C25" s="23"/>
      <c r="D25" s="114"/>
      <c r="E25" s="1"/>
    </row>
    <row r="26" spans="1:5" ht="13.95" customHeight="1" x14ac:dyDescent="0.3">
      <c r="A26" s="24" t="s">
        <v>1925</v>
      </c>
      <c r="B26" s="2" t="s">
        <v>1926</v>
      </c>
      <c r="C26" s="23"/>
      <c r="D26" s="114"/>
      <c r="E26" s="1">
        <v>10835</v>
      </c>
    </row>
    <row r="27" spans="1:5" ht="13.95" customHeight="1" x14ac:dyDescent="0.3">
      <c r="A27" s="3"/>
      <c r="C27" s="23"/>
      <c r="D27" s="1"/>
      <c r="E27" s="1"/>
    </row>
    <row r="28" spans="1:5" ht="13.95" customHeight="1" thickBot="1" x14ac:dyDescent="0.35">
      <c r="A28" s="26"/>
      <c r="B28" s="27" t="s">
        <v>1927</v>
      </c>
      <c r="C28" s="28"/>
      <c r="D28" s="10"/>
      <c r="E28" s="29">
        <f>SUM(E14:E27)</f>
        <v>10835</v>
      </c>
    </row>
    <row r="29" spans="1:5" ht="13.95" customHeight="1" thickTop="1" x14ac:dyDescent="0.3">
      <c r="A29" s="3"/>
      <c r="B29" s="2"/>
      <c r="C29" s="23"/>
      <c r="D29" s="30"/>
      <c r="E29" s="1"/>
    </row>
    <row r="30" spans="1:5" ht="13.95" customHeight="1" thickBot="1" x14ac:dyDescent="0.35">
      <c r="A30" s="3"/>
      <c r="B30" s="2"/>
      <c r="C30" s="23"/>
      <c r="D30" s="30"/>
      <c r="E30" s="1"/>
    </row>
    <row r="31" spans="1:5" ht="13.95" customHeight="1" thickBot="1" x14ac:dyDescent="0.35">
      <c r="A31" s="3"/>
      <c r="B31" s="115" t="s">
        <v>1928</v>
      </c>
      <c r="C31" s="23"/>
      <c r="D31" s="116"/>
      <c r="E31" s="1">
        <f>SUM(E14:E24)*D31</f>
        <v>0</v>
      </c>
    </row>
    <row r="32" spans="1:5" ht="13.95" customHeight="1" x14ac:dyDescent="0.3">
      <c r="A32" s="3"/>
      <c r="B32" s="2"/>
      <c r="C32" s="23"/>
      <c r="D32" s="30"/>
      <c r="E32" s="1"/>
    </row>
    <row r="33" spans="1:5" ht="13.95" customHeight="1" x14ac:dyDescent="0.3">
      <c r="A33" s="3"/>
      <c r="B33" s="2" t="s">
        <v>1929</v>
      </c>
      <c r="C33" s="23"/>
      <c r="D33" s="30"/>
      <c r="E33" s="1">
        <f>ROUND(E28-E31,2)</f>
        <v>10835</v>
      </c>
    </row>
    <row r="34" spans="1:5" ht="13.95" customHeight="1" x14ac:dyDescent="0.3">
      <c r="A34" s="3"/>
      <c r="B34" s="2"/>
      <c r="C34" s="23"/>
      <c r="D34" s="30"/>
      <c r="E34" s="1"/>
    </row>
    <row r="35" spans="1:5" ht="13.95" customHeight="1" x14ac:dyDescent="0.3">
      <c r="A35" s="3"/>
      <c r="B35" s="2" t="s">
        <v>12</v>
      </c>
      <c r="C35" s="23"/>
      <c r="D35" s="30"/>
      <c r="E35" s="1">
        <f>+E33*0.22</f>
        <v>2383.6999999999998</v>
      </c>
    </row>
    <row r="36" spans="1:5" ht="13.95" customHeight="1" x14ac:dyDescent="0.3">
      <c r="A36" s="3"/>
      <c r="B36" s="2"/>
      <c r="C36" s="23"/>
      <c r="D36" s="30"/>
      <c r="E36" s="1"/>
    </row>
    <row r="37" spans="1:5" ht="13.95" customHeight="1" thickBot="1" x14ac:dyDescent="0.35">
      <c r="A37" s="26"/>
      <c r="B37" s="27" t="s">
        <v>13</v>
      </c>
      <c r="C37" s="28"/>
      <c r="D37" s="10"/>
      <c r="E37" s="29">
        <f>SUM(E33:E36)</f>
        <v>13218.7</v>
      </c>
    </row>
    <row r="38" spans="1:5" ht="13.95" customHeight="1" thickTop="1" x14ac:dyDescent="0.3">
      <c r="A38" s="3"/>
      <c r="B38" s="2"/>
      <c r="C38" s="23"/>
    </row>
    <row r="39" spans="1:5" ht="13.95" customHeight="1" x14ac:dyDescent="0.3">
      <c r="A39" s="6"/>
      <c r="B39" s="2" t="s">
        <v>14</v>
      </c>
      <c r="C39" s="12"/>
      <c r="D39" s="11"/>
      <c r="E39" s="6" t="s">
        <v>15</v>
      </c>
    </row>
    <row r="40" spans="1:5" ht="13.95" customHeight="1" x14ac:dyDescent="0.3">
      <c r="A40" s="6"/>
      <c r="B40" s="33"/>
      <c r="C40" s="34"/>
      <c r="D40" s="11"/>
      <c r="E40" s="7"/>
    </row>
    <row r="41" spans="1:5" ht="13.95" customHeight="1" x14ac:dyDescent="0.3">
      <c r="A41" s="6"/>
      <c r="B41" s="33"/>
      <c r="C41" s="34"/>
      <c r="D41" s="11"/>
      <c r="E41" s="37"/>
    </row>
    <row r="42" spans="1:5" ht="13.95" customHeight="1" x14ac:dyDescent="0.3">
      <c r="A42" s="6"/>
      <c r="B42" s="33"/>
      <c r="C42" s="34"/>
      <c r="D42" s="11"/>
      <c r="E42" s="7"/>
    </row>
    <row r="43" spans="1:5" ht="13.95" customHeight="1" x14ac:dyDescent="0.3">
      <c r="A43" s="6"/>
      <c r="B43" s="35"/>
      <c r="C43" s="36"/>
      <c r="D43" s="1"/>
      <c r="E43" s="11"/>
    </row>
    <row r="44" spans="1:5" ht="13.95" customHeight="1" x14ac:dyDescent="0.3">
      <c r="A44" s="6"/>
      <c r="B44" s="2"/>
      <c r="C44" s="12"/>
      <c r="D44" s="1"/>
      <c r="E44" s="11"/>
    </row>
  </sheetData>
  <sheetProtection algorithmName="SHA-512" hashValue="O4mY9RQ118OjIQVWC+hcgamTGSQwTOM3a62AIEfitvhOU6yK5dQUEU5u+eBWcB1uS0PM7CT88duNFYSxkrFjWw==" saltValue="CC+1xglt7v1oSy0YEPGWMQ==" spinCount="100000" sheet="1" objects="1" scenarios="1"/>
  <pageMargins left="0.78740157480314965" right="0.39370078740157483" top="0.98425196850393704" bottom="0.59055118110236227" header="0.31496062992125984" footer="0.31496062992125984"/>
  <pageSetup paperSize="9" fitToHeight="0" orientation="portrait" r:id="rId1"/>
  <headerFooter>
    <oddHeader>&amp;CPomembno: Popisov ni dovoljeno vsebinsko spreminjati ali na kakršenkoli drug način posegati v njih.</oddHeader>
    <oddFooter>&amp;L&amp;"Arial,Navadno"&amp;10OŠ Oskar Kovačič&amp;C&amp;"Arial,Navadno"&amp;10Zunanje šolsko igrišče&amp;R&amp;"Arial,Navadno"&amp;10&amp;P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E59"/>
  <sheetViews>
    <sheetView showGridLines="0" workbookViewId="0">
      <selection activeCell="C39" sqref="C39"/>
    </sheetView>
  </sheetViews>
  <sheetFormatPr defaultRowHeight="14.4" x14ac:dyDescent="0.3"/>
  <cols>
    <col min="1" max="1" width="5.21875" style="8" customWidth="1"/>
    <col min="2" max="2" width="40.77734375" style="4" customWidth="1"/>
    <col min="3" max="3" width="10.77734375" style="9" customWidth="1"/>
    <col min="4" max="4" width="12.5546875" style="5" customWidth="1"/>
    <col min="5" max="5" width="18.21875" style="5" customWidth="1"/>
    <col min="6" max="16384" width="8.88671875" style="117"/>
  </cols>
  <sheetData>
    <row r="2" spans="2:5" x14ac:dyDescent="0.3">
      <c r="B2" s="2" t="s">
        <v>16</v>
      </c>
      <c r="C2" s="11"/>
      <c r="D2" s="11"/>
      <c r="E2" s="11"/>
    </row>
    <row r="3" spans="2:5" x14ac:dyDescent="0.3">
      <c r="B3" s="4" t="s">
        <v>17</v>
      </c>
      <c r="C3" s="11"/>
      <c r="D3" s="11"/>
      <c r="E3" s="11"/>
    </row>
    <row r="4" spans="2:5" x14ac:dyDescent="0.3">
      <c r="B4" s="4" t="s">
        <v>18</v>
      </c>
      <c r="C4" s="11"/>
      <c r="D4" s="11"/>
      <c r="E4" s="11"/>
    </row>
    <row r="5" spans="2:5" x14ac:dyDescent="0.3">
      <c r="B5" s="4" t="s">
        <v>19</v>
      </c>
      <c r="C5" s="11"/>
      <c r="D5" s="11"/>
      <c r="E5" s="11"/>
    </row>
    <row r="6" spans="2:5" x14ac:dyDescent="0.3">
      <c r="B6" s="4" t="s">
        <v>20</v>
      </c>
      <c r="C6" s="11"/>
      <c r="D6" s="11"/>
      <c r="E6" s="11"/>
    </row>
    <row r="7" spans="2:5" x14ac:dyDescent="0.3">
      <c r="B7" s="4" t="s">
        <v>21</v>
      </c>
      <c r="C7" s="11"/>
      <c r="D7" s="11"/>
      <c r="E7" s="11"/>
    </row>
    <row r="8" spans="2:5" x14ac:dyDescent="0.3">
      <c r="B8" s="4" t="s">
        <v>22</v>
      </c>
      <c r="C8" s="11"/>
      <c r="D8" s="11"/>
      <c r="E8" s="11"/>
    </row>
    <row r="9" spans="2:5" x14ac:dyDescent="0.3">
      <c r="B9" s="4" t="s">
        <v>23</v>
      </c>
      <c r="C9" s="11"/>
      <c r="D9" s="11"/>
      <c r="E9" s="11"/>
    </row>
    <row r="10" spans="2:5" x14ac:dyDescent="0.3">
      <c r="B10" s="4" t="s">
        <v>24</v>
      </c>
      <c r="C10" s="11"/>
      <c r="D10" s="11"/>
      <c r="E10" s="11"/>
    </row>
    <row r="11" spans="2:5" x14ac:dyDescent="0.3">
      <c r="B11" s="4" t="s">
        <v>25</v>
      </c>
      <c r="C11" s="11"/>
      <c r="D11" s="11"/>
      <c r="E11" s="11"/>
    </row>
    <row r="12" spans="2:5" x14ac:dyDescent="0.3">
      <c r="B12" s="4" t="s">
        <v>26</v>
      </c>
      <c r="C12" s="11"/>
      <c r="D12" s="11"/>
      <c r="E12" s="11"/>
    </row>
    <row r="13" spans="2:5" x14ac:dyDescent="0.3">
      <c r="B13" s="4" t="s">
        <v>27</v>
      </c>
      <c r="C13" s="11"/>
      <c r="D13" s="11"/>
      <c r="E13" s="11"/>
    </row>
    <row r="14" spans="2:5" x14ac:dyDescent="0.3">
      <c r="B14" s="4" t="s">
        <v>28</v>
      </c>
      <c r="C14" s="11"/>
      <c r="D14" s="11"/>
      <c r="E14" s="11"/>
    </row>
    <row r="15" spans="2:5" x14ac:dyDescent="0.3">
      <c r="B15" s="4" t="s">
        <v>29</v>
      </c>
      <c r="C15" s="11"/>
      <c r="D15" s="11"/>
      <c r="E15" s="11"/>
    </row>
    <row r="16" spans="2:5" x14ac:dyDescent="0.3">
      <c r="B16" s="4" t="s">
        <v>30</v>
      </c>
      <c r="C16" s="11"/>
      <c r="D16" s="11"/>
      <c r="E16" s="11"/>
    </row>
    <row r="17" spans="2:5" x14ac:dyDescent="0.3">
      <c r="B17" s="4" t="s">
        <v>31</v>
      </c>
      <c r="C17" s="11"/>
      <c r="D17" s="11"/>
      <c r="E17" s="11"/>
    </row>
    <row r="18" spans="2:5" x14ac:dyDescent="0.3">
      <c r="B18" s="4" t="s">
        <v>32</v>
      </c>
      <c r="C18" s="11"/>
      <c r="D18" s="11"/>
      <c r="E18" s="11"/>
    </row>
    <row r="19" spans="2:5" x14ac:dyDescent="0.3">
      <c r="B19" s="4" t="s">
        <v>33</v>
      </c>
      <c r="C19" s="11"/>
      <c r="D19" s="11"/>
      <c r="E19" s="11"/>
    </row>
    <row r="20" spans="2:5" x14ac:dyDescent="0.3">
      <c r="B20" s="4" t="s">
        <v>34</v>
      </c>
      <c r="C20" s="11"/>
      <c r="D20" s="11"/>
      <c r="E20" s="11"/>
    </row>
    <row r="21" spans="2:5" x14ac:dyDescent="0.3">
      <c r="B21" s="4" t="s">
        <v>35</v>
      </c>
      <c r="C21" s="11"/>
      <c r="D21" s="11"/>
      <c r="E21" s="11"/>
    </row>
    <row r="22" spans="2:5" x14ac:dyDescent="0.3">
      <c r="B22" s="4" t="s">
        <v>36</v>
      </c>
      <c r="C22" s="11"/>
      <c r="D22" s="11"/>
      <c r="E22" s="11"/>
    </row>
    <row r="23" spans="2:5" x14ac:dyDescent="0.3">
      <c r="B23" s="4" t="s">
        <v>37</v>
      </c>
      <c r="C23" s="11"/>
      <c r="D23" s="11"/>
      <c r="E23" s="11"/>
    </row>
    <row r="24" spans="2:5" x14ac:dyDescent="0.3">
      <c r="B24" s="4" t="s">
        <v>38</v>
      </c>
      <c r="C24" s="11"/>
      <c r="D24" s="11"/>
      <c r="E24" s="11"/>
    </row>
    <row r="25" spans="2:5" x14ac:dyDescent="0.3">
      <c r="B25" s="4" t="s">
        <v>39</v>
      </c>
      <c r="C25" s="11"/>
      <c r="D25" s="11"/>
      <c r="E25" s="11"/>
    </row>
    <row r="26" spans="2:5" x14ac:dyDescent="0.3">
      <c r="B26" s="4" t="s">
        <v>40</v>
      </c>
      <c r="C26" s="11"/>
      <c r="D26" s="11"/>
      <c r="E26" s="11"/>
    </row>
    <row r="27" spans="2:5" x14ac:dyDescent="0.3">
      <c r="B27" s="4" t="s">
        <v>41</v>
      </c>
      <c r="C27" s="11"/>
      <c r="D27" s="11"/>
      <c r="E27" s="11"/>
    </row>
    <row r="28" spans="2:5" x14ac:dyDescent="0.3">
      <c r="B28" s="4" t="s">
        <v>42</v>
      </c>
      <c r="C28" s="11"/>
      <c r="D28" s="11"/>
      <c r="E28" s="11"/>
    </row>
    <row r="29" spans="2:5" x14ac:dyDescent="0.3">
      <c r="B29" s="4" t="s">
        <v>43</v>
      </c>
      <c r="C29" s="11"/>
      <c r="D29" s="11"/>
      <c r="E29" s="11"/>
    </row>
    <row r="30" spans="2:5" x14ac:dyDescent="0.3">
      <c r="B30" s="4" t="s">
        <v>44</v>
      </c>
      <c r="C30" s="11"/>
      <c r="D30" s="11"/>
      <c r="E30" s="11"/>
    </row>
    <row r="31" spans="2:5" x14ac:dyDescent="0.3">
      <c r="B31" s="4" t="s">
        <v>45</v>
      </c>
      <c r="C31" s="11"/>
      <c r="D31" s="11"/>
      <c r="E31" s="11"/>
    </row>
    <row r="32" spans="2:5" x14ac:dyDescent="0.3">
      <c r="B32" s="4" t="s">
        <v>1985</v>
      </c>
      <c r="C32" s="11"/>
      <c r="D32" s="11"/>
      <c r="E32" s="11"/>
    </row>
    <row r="33" spans="2:5" x14ac:dyDescent="0.3">
      <c r="B33" s="4" t="s">
        <v>46</v>
      </c>
      <c r="C33" s="11"/>
      <c r="D33" s="11"/>
      <c r="E33" s="11"/>
    </row>
    <row r="34" spans="2:5" x14ac:dyDescent="0.3">
      <c r="B34" s="4" t="s">
        <v>47</v>
      </c>
      <c r="C34" s="11"/>
      <c r="D34" s="11"/>
      <c r="E34" s="11"/>
    </row>
    <row r="35" spans="2:5" x14ac:dyDescent="0.3">
      <c r="B35" s="4" t="s">
        <v>48</v>
      </c>
      <c r="C35" s="11"/>
      <c r="D35" s="11"/>
      <c r="E35" s="11"/>
    </row>
    <row r="36" spans="2:5" x14ac:dyDescent="0.3">
      <c r="B36" s="4" t="s">
        <v>49</v>
      </c>
      <c r="C36" s="11"/>
      <c r="D36" s="11"/>
      <c r="E36" s="11"/>
    </row>
    <row r="37" spans="2:5" x14ac:dyDescent="0.3">
      <c r="B37" s="4" t="s">
        <v>50</v>
      </c>
      <c r="C37" s="11"/>
      <c r="D37" s="11"/>
      <c r="E37" s="11"/>
    </row>
    <row r="38" spans="2:5" x14ac:dyDescent="0.3">
      <c r="B38" s="4" t="s">
        <v>51</v>
      </c>
      <c r="C38" s="11"/>
      <c r="D38" s="11"/>
      <c r="E38" s="11"/>
    </row>
    <row r="39" spans="2:5" x14ac:dyDescent="0.3">
      <c r="B39" s="4" t="s">
        <v>52</v>
      </c>
      <c r="C39" s="11"/>
      <c r="D39" s="11"/>
      <c r="E39" s="11"/>
    </row>
    <row r="40" spans="2:5" x14ac:dyDescent="0.3">
      <c r="B40" s="4" t="s">
        <v>53</v>
      </c>
      <c r="C40" s="11"/>
      <c r="D40" s="11"/>
      <c r="E40" s="11"/>
    </row>
    <row r="41" spans="2:5" x14ac:dyDescent="0.3">
      <c r="B41" s="4" t="s">
        <v>54</v>
      </c>
      <c r="C41" s="11"/>
      <c r="D41" s="11"/>
      <c r="E41" s="11"/>
    </row>
    <row r="42" spans="2:5" x14ac:dyDescent="0.3">
      <c r="B42" s="4" t="s">
        <v>55</v>
      </c>
      <c r="C42" s="11"/>
      <c r="D42" s="11"/>
      <c r="E42" s="11"/>
    </row>
    <row r="43" spans="2:5" x14ac:dyDescent="0.3">
      <c r="B43" s="4" t="s">
        <v>56</v>
      </c>
      <c r="C43" s="11"/>
      <c r="D43" s="11"/>
      <c r="E43" s="11"/>
    </row>
    <row r="44" spans="2:5" x14ac:dyDescent="0.3">
      <c r="B44" s="4" t="s">
        <v>57</v>
      </c>
      <c r="C44" s="11"/>
      <c r="D44" s="11"/>
      <c r="E44" s="11"/>
    </row>
    <row r="45" spans="2:5" x14ac:dyDescent="0.3">
      <c r="B45" s="4" t="s">
        <v>58</v>
      </c>
      <c r="C45" s="11"/>
      <c r="D45" s="11"/>
      <c r="E45" s="11"/>
    </row>
    <row r="46" spans="2:5" x14ac:dyDescent="0.3">
      <c r="B46" s="4" t="s">
        <v>59</v>
      </c>
      <c r="C46" s="11"/>
      <c r="D46" s="11"/>
      <c r="E46" s="11"/>
    </row>
    <row r="47" spans="2:5" x14ac:dyDescent="0.3">
      <c r="B47" s="4" t="s">
        <v>60</v>
      </c>
      <c r="C47" s="11"/>
      <c r="D47" s="11"/>
      <c r="E47" s="11"/>
    </row>
    <row r="48" spans="2:5" x14ac:dyDescent="0.3">
      <c r="B48" s="4" t="s">
        <v>61</v>
      </c>
      <c r="C48" s="11"/>
      <c r="D48" s="11"/>
      <c r="E48" s="11"/>
    </row>
    <row r="49" spans="2:5" x14ac:dyDescent="0.3">
      <c r="B49" s="4" t="s">
        <v>62</v>
      </c>
      <c r="C49" s="11"/>
      <c r="D49" s="11"/>
      <c r="E49" s="11"/>
    </row>
    <row r="50" spans="2:5" x14ac:dyDescent="0.3">
      <c r="B50" s="4" t="s">
        <v>63</v>
      </c>
      <c r="C50" s="11"/>
      <c r="D50" s="11"/>
      <c r="E50" s="11"/>
    </row>
    <row r="51" spans="2:5" x14ac:dyDescent="0.3">
      <c r="B51" s="4" t="s">
        <v>64</v>
      </c>
      <c r="C51" s="11"/>
      <c r="D51" s="11"/>
      <c r="E51" s="11"/>
    </row>
    <row r="53" spans="2:5" x14ac:dyDescent="0.3">
      <c r="B53" s="4" t="s">
        <v>65</v>
      </c>
      <c r="C53" s="11"/>
      <c r="D53" s="11"/>
      <c r="E53" s="11"/>
    </row>
    <row r="54" spans="2:5" x14ac:dyDescent="0.3">
      <c r="B54" s="4" t="s">
        <v>66</v>
      </c>
      <c r="C54" s="11"/>
      <c r="D54" s="11"/>
      <c r="E54" s="11"/>
    </row>
    <row r="55" spans="2:5" x14ac:dyDescent="0.3">
      <c r="B55" s="4" t="s">
        <v>67</v>
      </c>
      <c r="C55" s="11"/>
      <c r="D55" s="11"/>
      <c r="E55" s="11"/>
    </row>
    <row r="56" spans="2:5" x14ac:dyDescent="0.3">
      <c r="B56" s="4" t="s">
        <v>68</v>
      </c>
    </row>
    <row r="57" spans="2:5" x14ac:dyDescent="0.3">
      <c r="B57" s="4" t="s">
        <v>69</v>
      </c>
    </row>
    <row r="58" spans="2:5" x14ac:dyDescent="0.3">
      <c r="B58" s="4" t="s">
        <v>70</v>
      </c>
    </row>
    <row r="59" spans="2:5" x14ac:dyDescent="0.3">
      <c r="B59" s="4" t="s">
        <v>71</v>
      </c>
    </row>
  </sheetData>
  <sheetProtection algorithmName="SHA-512" hashValue="hw1quhZpgcgy4Z6O9NuA75IVxBym+QOXM5DEuQQmanmlb+TPoBKc5gh6YSrzt3j0lS8KmJWqB6SPZE/WXpjR4g==" saltValue="WNWERhxxJKXEHbrc8mAiig==" spinCount="100000" sheet="1" objects="1" scenarios="1"/>
  <pageMargins left="0.59055118110236227" right="0.19685039370078741" top="0.59055118110236227" bottom="0.59055118110236227" header="0.31496062992125984" footer="0.31496062992125984"/>
  <pageSetup paperSize="9" orientation="portrait" r:id="rId1"/>
  <headerFooter>
    <oddHeader>&amp;ROŠ Oskar Kovačič, zunanje šolsko igrišče</oddHeader>
    <oddFooter>&amp;L&amp;A&amp;R&amp;P od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L826"/>
  <sheetViews>
    <sheetView showGridLines="0" showZeros="0" workbookViewId="0">
      <selection activeCell="C39" sqref="C39"/>
    </sheetView>
  </sheetViews>
  <sheetFormatPr defaultRowHeight="14.4" x14ac:dyDescent="0.3"/>
  <cols>
    <col min="1" max="1" width="5.21875" style="45" customWidth="1"/>
    <col min="2" max="2" width="43.44140625" style="46" customWidth="1"/>
    <col min="3" max="3" width="10.77734375" style="31" customWidth="1"/>
    <col min="4" max="4" width="12.5546875" style="47" customWidth="1"/>
    <col min="5" max="5" width="18.21875" style="47" customWidth="1"/>
    <col min="12" max="12" width="51.21875" customWidth="1"/>
  </cols>
  <sheetData>
    <row r="2" spans="1:5" x14ac:dyDescent="0.3">
      <c r="A2" s="48" t="s">
        <v>2</v>
      </c>
      <c r="B2" s="49" t="s">
        <v>72</v>
      </c>
    </row>
    <row r="3" spans="1:5" x14ac:dyDescent="0.3">
      <c r="A3" s="50"/>
    </row>
    <row r="4" spans="1:5" x14ac:dyDescent="0.3">
      <c r="A4" s="50" t="s">
        <v>73</v>
      </c>
      <c r="B4" s="46" t="s">
        <v>1921</v>
      </c>
      <c r="E4" s="47">
        <f>+E189</f>
        <v>0</v>
      </c>
    </row>
    <row r="5" spans="1:5" x14ac:dyDescent="0.3">
      <c r="A5" s="50" t="s">
        <v>75</v>
      </c>
      <c r="B5" s="46" t="s">
        <v>76</v>
      </c>
      <c r="E5" s="47">
        <f>+E377</f>
        <v>0</v>
      </c>
    </row>
    <row r="6" spans="1:5" x14ac:dyDescent="0.3">
      <c r="A6" s="50" t="s">
        <v>77</v>
      </c>
      <c r="B6" s="46" t="s">
        <v>78</v>
      </c>
      <c r="E6" s="47">
        <f>+E476</f>
        <v>0</v>
      </c>
    </row>
    <row r="7" spans="1:5" x14ac:dyDescent="0.3">
      <c r="A7" s="50" t="s">
        <v>79</v>
      </c>
      <c r="B7" s="46" t="s">
        <v>80</v>
      </c>
      <c r="E7" s="47">
        <f>+E544</f>
        <v>0</v>
      </c>
    </row>
    <row r="8" spans="1:5" x14ac:dyDescent="0.3">
      <c r="A8" s="50" t="s">
        <v>81</v>
      </c>
      <c r="B8" s="46" t="s">
        <v>82</v>
      </c>
      <c r="E8" s="47">
        <f>+E662</f>
        <v>0</v>
      </c>
    </row>
    <row r="9" spans="1:5" x14ac:dyDescent="0.3">
      <c r="A9" s="50" t="s">
        <v>83</v>
      </c>
      <c r="B9" s="46" t="s">
        <v>84</v>
      </c>
      <c r="E9" s="47">
        <f>+E825</f>
        <v>0</v>
      </c>
    </row>
    <row r="10" spans="1:5" x14ac:dyDescent="0.3">
      <c r="A10" s="50"/>
    </row>
    <row r="11" spans="1:5" ht="15" thickBot="1" x14ac:dyDescent="0.35">
      <c r="A11" s="51"/>
      <c r="B11" s="52" t="s">
        <v>85</v>
      </c>
      <c r="C11" s="53"/>
      <c r="D11" s="54"/>
      <c r="E11" s="55">
        <f>SUM(E4:E10)</f>
        <v>0</v>
      </c>
    </row>
    <row r="12" spans="1:5" ht="15" thickTop="1" x14ac:dyDescent="0.3">
      <c r="A12" s="50"/>
      <c r="B12" s="56"/>
    </row>
    <row r="14" spans="1:5" x14ac:dyDescent="0.3">
      <c r="A14" s="60" t="s">
        <v>2</v>
      </c>
      <c r="B14" s="61" t="s">
        <v>3</v>
      </c>
      <c r="C14" s="62"/>
    </row>
    <row r="16" spans="1:5" x14ac:dyDescent="0.3">
      <c r="A16" s="57" t="s">
        <v>73</v>
      </c>
      <c r="B16" s="49" t="s">
        <v>1920</v>
      </c>
      <c r="C16" s="63"/>
      <c r="D16" s="64"/>
    </row>
    <row r="18" spans="1:2" x14ac:dyDescent="0.3">
      <c r="B18" s="49" t="s">
        <v>91</v>
      </c>
    </row>
    <row r="19" spans="1:2" x14ac:dyDescent="0.3">
      <c r="B19" s="46" t="s">
        <v>92</v>
      </c>
    </row>
    <row r="20" spans="1:2" x14ac:dyDescent="0.3">
      <c r="B20" s="46" t="s">
        <v>93</v>
      </c>
    </row>
    <row r="21" spans="1:2" x14ac:dyDescent="0.3">
      <c r="B21" s="46" t="s">
        <v>94</v>
      </c>
    </row>
    <row r="22" spans="1:2" x14ac:dyDescent="0.3">
      <c r="B22" s="46" t="s">
        <v>17</v>
      </c>
    </row>
    <row r="23" spans="1:2" x14ac:dyDescent="0.3">
      <c r="A23" s="45" t="s">
        <v>95</v>
      </c>
      <c r="B23" s="46" t="s">
        <v>96</v>
      </c>
    </row>
    <row r="24" spans="1:2" x14ac:dyDescent="0.3">
      <c r="A24" s="45" t="s">
        <v>95</v>
      </c>
      <c r="B24" s="46" t="s">
        <v>97</v>
      </c>
    </row>
    <row r="25" spans="1:2" x14ac:dyDescent="0.3">
      <c r="B25" s="46" t="s">
        <v>98</v>
      </c>
    </row>
    <row r="26" spans="1:2" x14ac:dyDescent="0.3">
      <c r="A26" s="45" t="s">
        <v>95</v>
      </c>
      <c r="B26" s="46" t="s">
        <v>99</v>
      </c>
    </row>
    <row r="27" spans="1:2" x14ac:dyDescent="0.3">
      <c r="B27" s="46" t="s">
        <v>100</v>
      </c>
    </row>
    <row r="28" spans="1:2" x14ac:dyDescent="0.3">
      <c r="A28" s="45" t="s">
        <v>95</v>
      </c>
      <c r="B28" s="46" t="s">
        <v>101</v>
      </c>
    </row>
    <row r="29" spans="1:2" x14ac:dyDescent="0.3">
      <c r="B29" s="46" t="s">
        <v>102</v>
      </c>
    </row>
    <row r="30" spans="1:2" x14ac:dyDescent="0.3">
      <c r="B30" s="46" t="s">
        <v>103</v>
      </c>
    </row>
    <row r="31" spans="1:2" x14ac:dyDescent="0.3">
      <c r="A31" s="45" t="s">
        <v>95</v>
      </c>
      <c r="B31" s="46" t="s">
        <v>104</v>
      </c>
    </row>
    <row r="32" spans="1:2" x14ac:dyDescent="0.3">
      <c r="B32" s="46" t="s">
        <v>105</v>
      </c>
    </row>
    <row r="33" spans="1:5" x14ac:dyDescent="0.3">
      <c r="B33" s="46" t="s">
        <v>106</v>
      </c>
    </row>
    <row r="34" spans="1:5" x14ac:dyDescent="0.3">
      <c r="A34" s="45" t="s">
        <v>95</v>
      </c>
      <c r="B34" s="46" t="s">
        <v>107</v>
      </c>
    </row>
    <row r="35" spans="1:5" x14ac:dyDescent="0.3">
      <c r="B35" s="46" t="s">
        <v>108</v>
      </c>
    </row>
    <row r="36" spans="1:5" x14ac:dyDescent="0.3">
      <c r="A36" s="45" t="s">
        <v>95</v>
      </c>
      <c r="B36" s="46" t="s">
        <v>109</v>
      </c>
    </row>
    <row r="37" spans="1:5" x14ac:dyDescent="0.3">
      <c r="B37" s="46" t="s">
        <v>110</v>
      </c>
    </row>
    <row r="38" spans="1:5" x14ac:dyDescent="0.3">
      <c r="A38" s="45" t="s">
        <v>95</v>
      </c>
      <c r="B38" s="46" t="s">
        <v>111</v>
      </c>
    </row>
    <row r="39" spans="1:5" x14ac:dyDescent="0.3">
      <c r="B39" s="46" t="s">
        <v>112</v>
      </c>
    </row>
    <row r="40" spans="1:5" s="117" customFormat="1" x14ac:dyDescent="0.3">
      <c r="A40" s="45"/>
      <c r="B40" s="46" t="s">
        <v>1986</v>
      </c>
      <c r="C40" s="31"/>
      <c r="D40" s="47"/>
      <c r="E40" s="47"/>
    </row>
    <row r="41" spans="1:5" x14ac:dyDescent="0.3">
      <c r="A41" s="45" t="s">
        <v>95</v>
      </c>
      <c r="B41" s="46" t="s">
        <v>113</v>
      </c>
    </row>
    <row r="42" spans="1:5" x14ac:dyDescent="0.3">
      <c r="B42" s="46" t="s">
        <v>114</v>
      </c>
    </row>
    <row r="43" spans="1:5" x14ac:dyDescent="0.3">
      <c r="B43" s="49" t="s">
        <v>264</v>
      </c>
    </row>
    <row r="44" spans="1:5" x14ac:dyDescent="0.3">
      <c r="A44" s="45" t="s">
        <v>95</v>
      </c>
      <c r="B44" s="46" t="s">
        <v>348</v>
      </c>
    </row>
    <row r="45" spans="1:5" x14ac:dyDescent="0.3">
      <c r="B45" s="46" t="s">
        <v>349</v>
      </c>
    </row>
    <row r="46" spans="1:5" x14ac:dyDescent="0.3">
      <c r="A46" s="45" t="s">
        <v>95</v>
      </c>
      <c r="B46" s="46" t="s">
        <v>350</v>
      </c>
    </row>
    <row r="47" spans="1:5" x14ac:dyDescent="0.3">
      <c r="B47" s="46" t="s">
        <v>351</v>
      </c>
    </row>
    <row r="48" spans="1:5" x14ac:dyDescent="0.3">
      <c r="B48" s="46" t="s">
        <v>352</v>
      </c>
    </row>
    <row r="49" spans="1:5" s="117" customFormat="1" ht="41.4" x14ac:dyDescent="0.3">
      <c r="A49" s="45" t="s">
        <v>95</v>
      </c>
      <c r="B49" s="103" t="s">
        <v>1987</v>
      </c>
      <c r="C49" s="31"/>
      <c r="D49" s="47"/>
      <c r="E49" s="47"/>
    </row>
    <row r="50" spans="1:5" x14ac:dyDescent="0.3">
      <c r="B50" s="46" t="s">
        <v>2017</v>
      </c>
    </row>
    <row r="52" spans="1:5" x14ac:dyDescent="0.3">
      <c r="A52" s="45" t="s">
        <v>95</v>
      </c>
      <c r="B52" s="46" t="s">
        <v>1981</v>
      </c>
    </row>
    <row r="53" spans="1:5" x14ac:dyDescent="0.3">
      <c r="B53" s="46" t="s">
        <v>1977</v>
      </c>
    </row>
    <row r="54" spans="1:5" x14ac:dyDescent="0.3">
      <c r="B54" s="46" t="s">
        <v>1978</v>
      </c>
    </row>
    <row r="55" spans="1:5" x14ac:dyDescent="0.3">
      <c r="B55" s="46" t="s">
        <v>1979</v>
      </c>
    </row>
    <row r="56" spans="1:5" x14ac:dyDescent="0.3">
      <c r="B56" s="46" t="s">
        <v>1980</v>
      </c>
    </row>
    <row r="57" spans="1:5" x14ac:dyDescent="0.3">
      <c r="B57" s="46" t="s">
        <v>1982</v>
      </c>
    </row>
    <row r="58" spans="1:5" x14ac:dyDescent="0.3">
      <c r="A58" s="45">
        <v>1</v>
      </c>
      <c r="B58" s="46" t="s">
        <v>256</v>
      </c>
      <c r="C58" s="66"/>
    </row>
    <row r="59" spans="1:5" x14ac:dyDescent="0.3">
      <c r="A59" s="45" t="s">
        <v>95</v>
      </c>
      <c r="B59" s="46" t="s">
        <v>257</v>
      </c>
      <c r="C59" s="66"/>
    </row>
    <row r="60" spans="1:5" x14ac:dyDescent="0.3">
      <c r="A60" s="45" t="s">
        <v>95</v>
      </c>
      <c r="B60" s="46" t="s">
        <v>258</v>
      </c>
      <c r="C60" s="66"/>
    </row>
    <row r="61" spans="1:5" x14ac:dyDescent="0.3">
      <c r="A61" s="45" t="s">
        <v>95</v>
      </c>
      <c r="B61" s="46" t="s">
        <v>259</v>
      </c>
      <c r="C61" s="66"/>
    </row>
    <row r="62" spans="1:5" x14ac:dyDescent="0.3">
      <c r="A62" s="45" t="s">
        <v>95</v>
      </c>
      <c r="B62" s="46" t="s">
        <v>260</v>
      </c>
      <c r="C62" s="66"/>
    </row>
    <row r="63" spans="1:5" x14ac:dyDescent="0.3">
      <c r="A63" s="45" t="s">
        <v>95</v>
      </c>
      <c r="B63" s="46" t="s">
        <v>261</v>
      </c>
      <c r="C63" s="66"/>
    </row>
    <row r="64" spans="1:5" x14ac:dyDescent="0.3">
      <c r="A64" s="45" t="s">
        <v>0</v>
      </c>
      <c r="B64" s="46" t="s">
        <v>262</v>
      </c>
      <c r="C64" s="31">
        <v>1</v>
      </c>
      <c r="D64" s="65"/>
      <c r="E64" s="47" t="str">
        <f>IF(D64&gt;0,C64*D64,"")</f>
        <v/>
      </c>
    </row>
    <row r="65" spans="1:5" x14ac:dyDescent="0.3">
      <c r="A65" s="106"/>
      <c r="B65" s="107"/>
      <c r="C65" s="108"/>
      <c r="D65" s="113"/>
    </row>
    <row r="66" spans="1:5" x14ac:dyDescent="0.3">
      <c r="A66" s="45">
        <v>2</v>
      </c>
      <c r="B66" s="46" t="s">
        <v>353</v>
      </c>
    </row>
    <row r="67" spans="1:5" x14ac:dyDescent="0.3">
      <c r="B67" s="46" t="s">
        <v>377</v>
      </c>
    </row>
    <row r="68" spans="1:5" x14ac:dyDescent="0.3">
      <c r="A68" s="45" t="s">
        <v>0</v>
      </c>
      <c r="B68" s="46" t="s">
        <v>197</v>
      </c>
      <c r="C68" s="31">
        <v>82</v>
      </c>
      <c r="D68" s="65"/>
      <c r="E68" s="47" t="str">
        <f>IF(D68&gt;0,C68*D68,"")</f>
        <v/>
      </c>
    </row>
    <row r="69" spans="1:5" x14ac:dyDescent="0.3">
      <c r="C69" s="66"/>
    </row>
    <row r="70" spans="1:5" x14ac:dyDescent="0.3">
      <c r="A70" s="45">
        <v>3</v>
      </c>
      <c r="B70" s="46" t="s">
        <v>354</v>
      </c>
      <c r="C70" s="66"/>
    </row>
    <row r="71" spans="1:5" x14ac:dyDescent="0.3">
      <c r="B71" s="46" t="s">
        <v>355</v>
      </c>
      <c r="C71" s="66"/>
    </row>
    <row r="72" spans="1:5" x14ac:dyDescent="0.3">
      <c r="A72" s="45" t="s">
        <v>95</v>
      </c>
      <c r="B72" s="46" t="s">
        <v>356</v>
      </c>
      <c r="C72" s="66"/>
    </row>
    <row r="73" spans="1:5" x14ac:dyDescent="0.3">
      <c r="A73" s="45" t="s">
        <v>0</v>
      </c>
      <c r="B73" s="46" t="s">
        <v>197</v>
      </c>
      <c r="C73" s="31">
        <v>7</v>
      </c>
      <c r="D73" s="65"/>
      <c r="E73" s="47" t="str">
        <f>IF(D73&gt;0,C73*D73,"")</f>
        <v/>
      </c>
    </row>
    <row r="74" spans="1:5" x14ac:dyDescent="0.3">
      <c r="A74" s="45" t="s">
        <v>95</v>
      </c>
      <c r="B74" s="46" t="s">
        <v>376</v>
      </c>
      <c r="C74" s="66"/>
    </row>
    <row r="75" spans="1:5" x14ac:dyDescent="0.3">
      <c r="A75" s="45" t="s">
        <v>0</v>
      </c>
      <c r="B75" s="46" t="s">
        <v>197</v>
      </c>
      <c r="C75" s="31">
        <v>1</v>
      </c>
      <c r="D75" s="65"/>
      <c r="E75" s="47" t="str">
        <f t="shared" ref="E75" si="0">IF(D75&gt;0,C75*D75,"")</f>
        <v/>
      </c>
    </row>
    <row r="76" spans="1:5" x14ac:dyDescent="0.3">
      <c r="A76" s="45" t="s">
        <v>95</v>
      </c>
      <c r="B76" s="46" t="s">
        <v>357</v>
      </c>
      <c r="C76" s="66"/>
    </row>
    <row r="77" spans="1:5" x14ac:dyDescent="0.3">
      <c r="A77" s="45" t="s">
        <v>0</v>
      </c>
      <c r="B77" s="46" t="s">
        <v>263</v>
      </c>
      <c r="C77" s="31">
        <v>50</v>
      </c>
      <c r="D77" s="65"/>
      <c r="E77" s="47" t="str">
        <f t="shared" ref="E77" si="1">IF(D77&gt;0,C77*D77,"")</f>
        <v/>
      </c>
    </row>
    <row r="79" spans="1:5" x14ac:dyDescent="0.3">
      <c r="A79" s="45">
        <v>4</v>
      </c>
      <c r="B79" s="46" t="s">
        <v>1556</v>
      </c>
      <c r="C79" s="66"/>
    </row>
    <row r="80" spans="1:5" x14ac:dyDescent="0.3">
      <c r="B80" s="46" t="s">
        <v>1557</v>
      </c>
    </row>
    <row r="81" spans="1:5" x14ac:dyDescent="0.3">
      <c r="A81" s="45" t="s">
        <v>95</v>
      </c>
      <c r="B81" s="46" t="s">
        <v>1558</v>
      </c>
    </row>
    <row r="82" spans="1:5" x14ac:dyDescent="0.3">
      <c r="A82" s="45" t="s">
        <v>0</v>
      </c>
      <c r="B82" s="46" t="s">
        <v>197</v>
      </c>
      <c r="C82" s="31">
        <v>1</v>
      </c>
      <c r="D82" s="65"/>
      <c r="E82" s="47" t="str">
        <f>IF(D82&gt;0,C82*D82,"")</f>
        <v/>
      </c>
    </row>
    <row r="83" spans="1:5" x14ac:dyDescent="0.3">
      <c r="A83" s="45" t="s">
        <v>95</v>
      </c>
      <c r="B83" s="46" t="s">
        <v>1559</v>
      </c>
    </row>
    <row r="84" spans="1:5" x14ac:dyDescent="0.3">
      <c r="A84" s="45" t="s">
        <v>0</v>
      </c>
      <c r="B84" s="46" t="s">
        <v>197</v>
      </c>
      <c r="C84" s="31">
        <v>1</v>
      </c>
      <c r="D84" s="65"/>
      <c r="E84" s="47" t="str">
        <f t="shared" ref="E84" si="2">IF(D84&gt;0,C84*D84,"")</f>
        <v/>
      </c>
    </row>
    <row r="85" spans="1:5" x14ac:dyDescent="0.3">
      <c r="A85" s="45" t="s">
        <v>95</v>
      </c>
      <c r="B85" s="46" t="s">
        <v>1560</v>
      </c>
    </row>
    <row r="86" spans="1:5" x14ac:dyDescent="0.3">
      <c r="A86" s="45" t="s">
        <v>0</v>
      </c>
      <c r="B86" s="46" t="s">
        <v>197</v>
      </c>
      <c r="C86" s="31">
        <v>1</v>
      </c>
      <c r="D86" s="65"/>
      <c r="E86" s="47" t="str">
        <f t="shared" ref="E86" si="3">IF(D86&gt;0,C86*D86,"")</f>
        <v/>
      </c>
    </row>
    <row r="87" spans="1:5" x14ac:dyDescent="0.3">
      <c r="C87" s="66"/>
    </row>
    <row r="88" spans="1:5" x14ac:dyDescent="0.3">
      <c r="A88" s="45">
        <v>5</v>
      </c>
      <c r="B88" s="46" t="s">
        <v>358</v>
      </c>
      <c r="C88" s="66"/>
    </row>
    <row r="89" spans="1:5" x14ac:dyDescent="0.3">
      <c r="B89" s="46" t="s">
        <v>359</v>
      </c>
      <c r="C89" s="66"/>
    </row>
    <row r="90" spans="1:5" x14ac:dyDescent="0.3">
      <c r="B90" s="46" t="s">
        <v>360</v>
      </c>
      <c r="C90" s="66"/>
    </row>
    <row r="91" spans="1:5" x14ac:dyDescent="0.3">
      <c r="B91" s="46" t="s">
        <v>361</v>
      </c>
      <c r="C91" s="66"/>
    </row>
    <row r="92" spans="1:5" x14ac:dyDescent="0.3">
      <c r="A92" s="45" t="s">
        <v>0</v>
      </c>
      <c r="B92" s="46" t="s">
        <v>262</v>
      </c>
      <c r="C92" s="31">
        <v>1</v>
      </c>
      <c r="D92" s="65"/>
      <c r="E92" s="47" t="str">
        <f>IF(D92&gt;0,C92*D92,"")</f>
        <v/>
      </c>
    </row>
    <row r="93" spans="1:5" x14ac:dyDescent="0.3">
      <c r="C93" s="66"/>
    </row>
    <row r="94" spans="1:5" x14ac:dyDescent="0.3">
      <c r="A94" s="45">
        <v>6</v>
      </c>
      <c r="B94" s="46" t="s">
        <v>362</v>
      </c>
      <c r="C94" s="66"/>
    </row>
    <row r="95" spans="1:5" x14ac:dyDescent="0.3">
      <c r="B95" s="46" t="s">
        <v>363</v>
      </c>
      <c r="C95" s="66"/>
    </row>
    <row r="96" spans="1:5" x14ac:dyDescent="0.3">
      <c r="B96" s="46" t="s">
        <v>364</v>
      </c>
      <c r="C96" s="66"/>
    </row>
    <row r="97" spans="1:5" x14ac:dyDescent="0.3">
      <c r="A97" s="45" t="s">
        <v>0</v>
      </c>
      <c r="B97" s="46" t="s">
        <v>263</v>
      </c>
      <c r="C97" s="31">
        <v>7.84</v>
      </c>
      <c r="D97" s="65"/>
      <c r="E97" s="47" t="str">
        <f>IF(D97&gt;0,C97*D97,"")</f>
        <v/>
      </c>
    </row>
    <row r="98" spans="1:5" x14ac:dyDescent="0.3">
      <c r="C98" s="66"/>
    </row>
    <row r="99" spans="1:5" x14ac:dyDescent="0.3">
      <c r="A99" s="45">
        <v>7</v>
      </c>
      <c r="B99" s="46" t="s">
        <v>365</v>
      </c>
      <c r="C99" s="66"/>
    </row>
    <row r="100" spans="1:5" x14ac:dyDescent="0.3">
      <c r="B100" s="46" t="s">
        <v>367</v>
      </c>
      <c r="C100" s="66"/>
    </row>
    <row r="101" spans="1:5" x14ac:dyDescent="0.3">
      <c r="B101" s="46" t="s">
        <v>368</v>
      </c>
      <c r="C101" s="66"/>
    </row>
    <row r="102" spans="1:5" x14ac:dyDescent="0.3">
      <c r="B102" s="46" t="s">
        <v>366</v>
      </c>
      <c r="C102" s="66"/>
    </row>
    <row r="103" spans="1:5" x14ac:dyDescent="0.3">
      <c r="B103" s="46" t="s">
        <v>369</v>
      </c>
      <c r="C103" s="66"/>
    </row>
    <row r="104" spans="1:5" x14ac:dyDescent="0.3">
      <c r="B104" s="46" t="s">
        <v>370</v>
      </c>
      <c r="C104" s="66"/>
    </row>
    <row r="105" spans="1:5" x14ac:dyDescent="0.3">
      <c r="A105" s="45" t="s">
        <v>0</v>
      </c>
      <c r="B105" s="46" t="s">
        <v>262</v>
      </c>
      <c r="C105" s="31">
        <v>1</v>
      </c>
      <c r="D105" s="65"/>
      <c r="E105" s="47" t="str">
        <f>IF(D105&gt;0,C105*D105,"")</f>
        <v/>
      </c>
    </row>
    <row r="106" spans="1:5" x14ac:dyDescent="0.3">
      <c r="C106" s="66"/>
    </row>
    <row r="107" spans="1:5" x14ac:dyDescent="0.3">
      <c r="A107" s="45">
        <v>8</v>
      </c>
      <c r="B107" s="46" t="s">
        <v>372</v>
      </c>
      <c r="C107" s="66"/>
    </row>
    <row r="108" spans="1:5" x14ac:dyDescent="0.3">
      <c r="B108" s="46" t="s">
        <v>371</v>
      </c>
      <c r="C108" s="66"/>
    </row>
    <row r="109" spans="1:5" x14ac:dyDescent="0.3">
      <c r="A109" s="45" t="s">
        <v>0</v>
      </c>
      <c r="B109" s="46" t="s">
        <v>262</v>
      </c>
      <c r="C109" s="31">
        <v>1</v>
      </c>
      <c r="D109" s="65"/>
      <c r="E109" s="47" t="str">
        <f>IF(D109&gt;0,C109*D109,"")</f>
        <v/>
      </c>
    </row>
    <row r="110" spans="1:5" x14ac:dyDescent="0.3">
      <c r="C110" s="66"/>
    </row>
    <row r="111" spans="1:5" x14ac:dyDescent="0.3">
      <c r="A111" s="45">
        <v>9</v>
      </c>
      <c r="B111" s="46" t="s">
        <v>373</v>
      </c>
      <c r="C111" s="66"/>
    </row>
    <row r="112" spans="1:5" x14ac:dyDescent="0.3">
      <c r="B112" s="46" t="s">
        <v>374</v>
      </c>
      <c r="C112" s="66"/>
    </row>
    <row r="113" spans="1:5" x14ac:dyDescent="0.3">
      <c r="B113" s="46" t="s">
        <v>375</v>
      </c>
      <c r="C113" s="66"/>
    </row>
    <row r="114" spans="1:5" x14ac:dyDescent="0.3">
      <c r="A114" s="45" t="s">
        <v>0</v>
      </c>
      <c r="B114" s="46" t="s">
        <v>197</v>
      </c>
      <c r="C114" s="31">
        <v>1</v>
      </c>
      <c r="D114" s="65"/>
      <c r="E114" s="47" t="str">
        <f>IF(D114&gt;0,C114*D114,"")</f>
        <v/>
      </c>
    </row>
    <row r="115" spans="1:5" x14ac:dyDescent="0.3">
      <c r="C115" s="66"/>
    </row>
    <row r="116" spans="1:5" x14ac:dyDescent="0.3">
      <c r="A116" s="45">
        <v>10</v>
      </c>
      <c r="B116" s="46" t="s">
        <v>378</v>
      </c>
      <c r="C116" s="66"/>
    </row>
    <row r="117" spans="1:5" x14ac:dyDescent="0.3">
      <c r="B117" s="46" t="s">
        <v>380</v>
      </c>
      <c r="C117" s="66"/>
    </row>
    <row r="118" spans="1:5" x14ac:dyDescent="0.3">
      <c r="B118" s="46" t="s">
        <v>383</v>
      </c>
      <c r="C118" s="66"/>
    </row>
    <row r="119" spans="1:5" x14ac:dyDescent="0.3">
      <c r="A119" s="45" t="s">
        <v>0</v>
      </c>
      <c r="B119" s="46" t="s">
        <v>197</v>
      </c>
      <c r="C119" s="31">
        <v>2</v>
      </c>
      <c r="D119" s="65"/>
      <c r="E119" s="47" t="str">
        <f>IF(D119&gt;0,C119*D119,"")</f>
        <v/>
      </c>
    </row>
    <row r="120" spans="1:5" x14ac:dyDescent="0.3">
      <c r="C120" s="66"/>
    </row>
    <row r="121" spans="1:5" x14ac:dyDescent="0.3">
      <c r="A121" s="45">
        <v>11</v>
      </c>
      <c r="B121" s="46" t="s">
        <v>379</v>
      </c>
      <c r="C121" s="66"/>
    </row>
    <row r="122" spans="1:5" x14ac:dyDescent="0.3">
      <c r="B122" s="46" t="s">
        <v>380</v>
      </c>
      <c r="C122" s="66"/>
    </row>
    <row r="123" spans="1:5" x14ac:dyDescent="0.3">
      <c r="B123" s="46" t="s">
        <v>383</v>
      </c>
      <c r="C123" s="66"/>
    </row>
    <row r="124" spans="1:5" x14ac:dyDescent="0.3">
      <c r="A124" s="45" t="s">
        <v>0</v>
      </c>
      <c r="B124" s="46" t="s">
        <v>197</v>
      </c>
      <c r="C124" s="31">
        <v>3</v>
      </c>
      <c r="D124" s="65"/>
      <c r="E124" s="47" t="str">
        <f>IF(D124&gt;0,C124*D124,"")</f>
        <v/>
      </c>
    </row>
    <row r="125" spans="1:5" x14ac:dyDescent="0.3">
      <c r="C125" s="66"/>
    </row>
    <row r="126" spans="1:5" x14ac:dyDescent="0.3">
      <c r="A126" s="45">
        <v>12</v>
      </c>
      <c r="B126" s="46" t="s">
        <v>297</v>
      </c>
      <c r="C126" s="66"/>
    </row>
    <row r="127" spans="1:5" x14ac:dyDescent="0.3">
      <c r="B127" s="46" t="s">
        <v>300</v>
      </c>
      <c r="C127" s="66"/>
    </row>
    <row r="128" spans="1:5" x14ac:dyDescent="0.3">
      <c r="A128" s="45" t="s">
        <v>0</v>
      </c>
      <c r="B128" s="46" t="s">
        <v>197</v>
      </c>
      <c r="C128" s="31">
        <v>9</v>
      </c>
      <c r="D128" s="65"/>
      <c r="E128" s="47" t="str">
        <f>IF(D128&gt;0,C128*D128,"")</f>
        <v/>
      </c>
    </row>
    <row r="129" spans="1:5" x14ac:dyDescent="0.3">
      <c r="C129" s="66"/>
    </row>
    <row r="130" spans="1:5" x14ac:dyDescent="0.3">
      <c r="A130" s="45">
        <v>13</v>
      </c>
      <c r="B130" s="46" t="s">
        <v>381</v>
      </c>
      <c r="C130" s="66"/>
    </row>
    <row r="131" spans="1:5" x14ac:dyDescent="0.3">
      <c r="B131" s="46" t="s">
        <v>382</v>
      </c>
      <c r="C131" s="66"/>
    </row>
    <row r="132" spans="1:5" x14ac:dyDescent="0.3">
      <c r="A132" s="45" t="s">
        <v>0</v>
      </c>
      <c r="B132" s="46" t="s">
        <v>263</v>
      </c>
      <c r="C132" s="31">
        <v>210</v>
      </c>
      <c r="D132" s="65"/>
      <c r="E132" s="47" t="str">
        <f>IF(D132&gt;0,C132*D132,"")</f>
        <v/>
      </c>
    </row>
    <row r="133" spans="1:5" x14ac:dyDescent="0.3">
      <c r="C133" s="66"/>
    </row>
    <row r="134" spans="1:5" x14ac:dyDescent="0.3">
      <c r="A134" s="45">
        <v>14</v>
      </c>
      <c r="B134" s="46" t="s">
        <v>384</v>
      </c>
      <c r="C134" s="66"/>
    </row>
    <row r="135" spans="1:5" x14ac:dyDescent="0.3">
      <c r="B135" s="46" t="s">
        <v>385</v>
      </c>
      <c r="C135" s="66"/>
    </row>
    <row r="136" spans="1:5" x14ac:dyDescent="0.3">
      <c r="A136" s="45" t="s">
        <v>0</v>
      </c>
      <c r="B136" s="46" t="s">
        <v>197</v>
      </c>
      <c r="C136" s="31">
        <v>2</v>
      </c>
      <c r="D136" s="65"/>
      <c r="E136" s="47" t="str">
        <f>IF(D136&gt;0,C136*D136,"")</f>
        <v/>
      </c>
    </row>
    <row r="137" spans="1:5" x14ac:dyDescent="0.3">
      <c r="C137" s="66"/>
    </row>
    <row r="138" spans="1:5" x14ac:dyDescent="0.3">
      <c r="A138" s="45">
        <v>15</v>
      </c>
      <c r="B138" s="46" t="s">
        <v>386</v>
      </c>
      <c r="C138" s="66"/>
    </row>
    <row r="139" spans="1:5" x14ac:dyDescent="0.3">
      <c r="B139" s="46" t="s">
        <v>387</v>
      </c>
      <c r="C139" s="66"/>
    </row>
    <row r="140" spans="1:5" x14ac:dyDescent="0.3">
      <c r="A140" s="45" t="s">
        <v>0</v>
      </c>
      <c r="B140" s="46" t="s">
        <v>203</v>
      </c>
      <c r="C140" s="31">
        <v>2771.5</v>
      </c>
      <c r="D140" s="65"/>
      <c r="E140" s="47" t="str">
        <f>IF(D140&gt;0,C140*D140,"")</f>
        <v/>
      </c>
    </row>
    <row r="141" spans="1:5" x14ac:dyDescent="0.3">
      <c r="C141" s="66"/>
    </row>
    <row r="142" spans="1:5" x14ac:dyDescent="0.3">
      <c r="A142" s="45">
        <v>16</v>
      </c>
      <c r="B142" s="46" t="s">
        <v>386</v>
      </c>
      <c r="C142" s="66"/>
    </row>
    <row r="143" spans="1:5" x14ac:dyDescent="0.3">
      <c r="B143" s="46" t="s">
        <v>388</v>
      </c>
      <c r="C143" s="66"/>
    </row>
    <row r="144" spans="1:5" x14ac:dyDescent="0.3">
      <c r="A144" s="45" t="s">
        <v>0</v>
      </c>
      <c r="B144" s="46" t="s">
        <v>203</v>
      </c>
      <c r="C144" s="31">
        <v>826.5</v>
      </c>
      <c r="D144" s="65"/>
      <c r="E144" s="47" t="str">
        <f>IF(D144&gt;0,C144*D144,"")</f>
        <v/>
      </c>
    </row>
    <row r="145" spans="1:5" x14ac:dyDescent="0.3">
      <c r="C145" s="66"/>
    </row>
    <row r="146" spans="1:5" x14ac:dyDescent="0.3">
      <c r="A146" s="45">
        <v>17</v>
      </c>
      <c r="B146" s="46" t="s">
        <v>386</v>
      </c>
      <c r="C146" s="66"/>
    </row>
    <row r="147" spans="1:5" x14ac:dyDescent="0.3">
      <c r="B147" s="46" t="s">
        <v>389</v>
      </c>
      <c r="C147" s="66"/>
    </row>
    <row r="148" spans="1:5" x14ac:dyDescent="0.3">
      <c r="A148" s="45" t="s">
        <v>0</v>
      </c>
      <c r="B148" s="46" t="s">
        <v>203</v>
      </c>
      <c r="C148" s="31">
        <v>31.7</v>
      </c>
      <c r="D148" s="65"/>
      <c r="E148" s="47" t="str">
        <f>IF(D148&gt;0,C148*D148,"")</f>
        <v/>
      </c>
    </row>
    <row r="149" spans="1:5" x14ac:dyDescent="0.3">
      <c r="C149" s="66"/>
    </row>
    <row r="150" spans="1:5" x14ac:dyDescent="0.3">
      <c r="A150" s="45">
        <v>18</v>
      </c>
      <c r="B150" s="46" t="s">
        <v>390</v>
      </c>
      <c r="C150" s="66"/>
    </row>
    <row r="151" spans="1:5" x14ac:dyDescent="0.3">
      <c r="B151" s="46" t="s">
        <v>391</v>
      </c>
      <c r="C151" s="66"/>
    </row>
    <row r="152" spans="1:5" x14ac:dyDescent="0.3">
      <c r="B152" s="46" t="s">
        <v>392</v>
      </c>
      <c r="C152" s="66"/>
    </row>
    <row r="153" spans="1:5" x14ac:dyDescent="0.3">
      <c r="A153" s="45" t="s">
        <v>0</v>
      </c>
      <c r="B153" s="46" t="s">
        <v>203</v>
      </c>
      <c r="C153" s="31">
        <v>531.72</v>
      </c>
      <c r="D153" s="65"/>
      <c r="E153" s="47" t="str">
        <f>IF(D153&gt;0,C153*D153,"")</f>
        <v/>
      </c>
    </row>
    <row r="154" spans="1:5" x14ac:dyDescent="0.3">
      <c r="C154" s="66"/>
    </row>
    <row r="155" spans="1:5" x14ac:dyDescent="0.3">
      <c r="A155" s="45">
        <v>19</v>
      </c>
      <c r="B155" s="46" t="s">
        <v>393</v>
      </c>
      <c r="C155" s="66"/>
    </row>
    <row r="156" spans="1:5" x14ac:dyDescent="0.3">
      <c r="B156" s="46" t="s">
        <v>394</v>
      </c>
      <c r="C156" s="66"/>
    </row>
    <row r="157" spans="1:5" x14ac:dyDescent="0.3">
      <c r="B157" s="46" t="s">
        <v>388</v>
      </c>
      <c r="C157" s="66"/>
    </row>
    <row r="158" spans="1:5" x14ac:dyDescent="0.3">
      <c r="A158" s="45" t="s">
        <v>0</v>
      </c>
      <c r="B158" s="46" t="s">
        <v>203</v>
      </c>
      <c r="C158" s="31">
        <v>853.4</v>
      </c>
      <c r="D158" s="65"/>
      <c r="E158" s="47" t="str">
        <f>IF(D158&gt;0,C158*D158,"")</f>
        <v/>
      </c>
    </row>
    <row r="159" spans="1:5" x14ac:dyDescent="0.3">
      <c r="C159" s="66"/>
    </row>
    <row r="160" spans="1:5" x14ac:dyDescent="0.3">
      <c r="A160" s="45">
        <v>20</v>
      </c>
      <c r="B160" s="46" t="s">
        <v>395</v>
      </c>
      <c r="C160" s="66"/>
    </row>
    <row r="161" spans="1:5" x14ac:dyDescent="0.3">
      <c r="B161" s="46" t="s">
        <v>396</v>
      </c>
      <c r="C161" s="66"/>
    </row>
    <row r="162" spans="1:5" x14ac:dyDescent="0.3">
      <c r="A162" s="45" t="s">
        <v>0</v>
      </c>
      <c r="B162" s="46" t="s">
        <v>203</v>
      </c>
      <c r="C162" s="31">
        <v>134.69999999999999</v>
      </c>
      <c r="D162" s="65"/>
      <c r="E162" s="47" t="str">
        <f>IF(D162&gt;0,C162*D162,"")</f>
        <v/>
      </c>
    </row>
    <row r="163" spans="1:5" x14ac:dyDescent="0.3">
      <c r="C163" s="66"/>
    </row>
    <row r="164" spans="1:5" x14ac:dyDescent="0.3">
      <c r="A164" s="45">
        <v>21</v>
      </c>
      <c r="B164" s="46" t="s">
        <v>397</v>
      </c>
      <c r="C164" s="66"/>
    </row>
    <row r="165" spans="1:5" x14ac:dyDescent="0.3">
      <c r="B165" s="46" t="s">
        <v>398</v>
      </c>
      <c r="C165" s="66"/>
    </row>
    <row r="166" spans="1:5" x14ac:dyDescent="0.3">
      <c r="B166" s="46" t="s">
        <v>301</v>
      </c>
      <c r="C166" s="66"/>
    </row>
    <row r="167" spans="1:5" x14ac:dyDescent="0.3">
      <c r="A167" s="45" t="s">
        <v>0</v>
      </c>
      <c r="B167" s="46" t="s">
        <v>263</v>
      </c>
      <c r="C167" s="31">
        <v>486.9</v>
      </c>
      <c r="D167" s="65"/>
      <c r="E167" s="47" t="str">
        <f>IF(D167&gt;0,C167*D167,"")</f>
        <v/>
      </c>
    </row>
    <row r="168" spans="1:5" x14ac:dyDescent="0.3">
      <c r="C168" s="66"/>
    </row>
    <row r="169" spans="1:5" x14ac:dyDescent="0.3">
      <c r="A169" s="45">
        <v>22</v>
      </c>
      <c r="B169" s="46" t="s">
        <v>399</v>
      </c>
      <c r="C169" s="66"/>
    </row>
    <row r="170" spans="1:5" x14ac:dyDescent="0.3">
      <c r="B170" s="46" t="s">
        <v>400</v>
      </c>
      <c r="C170" s="66"/>
    </row>
    <row r="171" spans="1:5" x14ac:dyDescent="0.3">
      <c r="B171" s="46" t="s">
        <v>301</v>
      </c>
      <c r="C171" s="66"/>
    </row>
    <row r="172" spans="1:5" x14ac:dyDescent="0.3">
      <c r="A172" s="45" t="s">
        <v>0</v>
      </c>
      <c r="B172" s="46" t="s">
        <v>263</v>
      </c>
      <c r="C172" s="31">
        <v>345.3</v>
      </c>
      <c r="D172" s="65"/>
      <c r="E172" s="47" t="str">
        <f>IF(D172&gt;0,C172*D172,"")</f>
        <v/>
      </c>
    </row>
    <row r="173" spans="1:5" x14ac:dyDescent="0.3">
      <c r="C173" s="66"/>
    </row>
    <row r="174" spans="1:5" x14ac:dyDescent="0.3">
      <c r="A174" s="45">
        <v>23</v>
      </c>
      <c r="B174" s="46" t="s">
        <v>1712</v>
      </c>
      <c r="C174" s="66"/>
    </row>
    <row r="175" spans="1:5" x14ac:dyDescent="0.3">
      <c r="B175" s="46" t="s">
        <v>1713</v>
      </c>
      <c r="C175" s="66"/>
    </row>
    <row r="176" spans="1:5" x14ac:dyDescent="0.3">
      <c r="B176" s="46" t="s">
        <v>1714</v>
      </c>
      <c r="C176" s="66"/>
    </row>
    <row r="177" spans="1:5" x14ac:dyDescent="0.3">
      <c r="B177" s="46" t="s">
        <v>1715</v>
      </c>
      <c r="C177" s="66"/>
    </row>
    <row r="178" spans="1:5" x14ac:dyDescent="0.3">
      <c r="B178" s="46" t="s">
        <v>1716</v>
      </c>
      <c r="C178" s="66"/>
    </row>
    <row r="179" spans="1:5" x14ac:dyDescent="0.3">
      <c r="B179" s="46" t="s">
        <v>1717</v>
      </c>
      <c r="C179" s="66"/>
    </row>
    <row r="180" spans="1:5" x14ac:dyDescent="0.3">
      <c r="A180" s="45" t="s">
        <v>0</v>
      </c>
      <c r="B180" s="46" t="s">
        <v>197</v>
      </c>
      <c r="C180" s="31">
        <v>3</v>
      </c>
      <c r="D180" s="65"/>
      <c r="E180" s="47" t="str">
        <f>IF(D180&gt;0,C180*D180,"")</f>
        <v/>
      </c>
    </row>
    <row r="181" spans="1:5" x14ac:dyDescent="0.3">
      <c r="C181" s="66"/>
    </row>
    <row r="182" spans="1:5" x14ac:dyDescent="0.3">
      <c r="A182" s="45">
        <v>24</v>
      </c>
      <c r="B182" s="46" t="s">
        <v>198</v>
      </c>
      <c r="C182" s="66"/>
    </row>
    <row r="183" spans="1:5" x14ac:dyDescent="0.3">
      <c r="B183" s="46" t="s">
        <v>199</v>
      </c>
      <c r="C183" s="66"/>
    </row>
    <row r="184" spans="1:5" x14ac:dyDescent="0.3">
      <c r="B184" s="46" t="s">
        <v>200</v>
      </c>
      <c r="C184" s="66"/>
    </row>
    <row r="185" spans="1:5" x14ac:dyDescent="0.3">
      <c r="B185" s="46" t="s">
        <v>201</v>
      </c>
      <c r="C185" s="66"/>
    </row>
    <row r="186" spans="1:5" x14ac:dyDescent="0.3">
      <c r="B186" s="46" t="s">
        <v>202</v>
      </c>
      <c r="C186" s="66"/>
    </row>
    <row r="187" spans="1:5" x14ac:dyDescent="0.3">
      <c r="A187" s="45" t="s">
        <v>0</v>
      </c>
      <c r="B187" s="46" t="s">
        <v>203</v>
      </c>
      <c r="C187" s="31">
        <v>5298</v>
      </c>
      <c r="D187" s="65"/>
      <c r="E187" s="47" t="str">
        <f>IF(D187&gt;0,C187*D187,"")</f>
        <v/>
      </c>
    </row>
    <row r="188" spans="1:5" x14ac:dyDescent="0.3">
      <c r="C188" s="66"/>
    </row>
    <row r="189" spans="1:5" ht="15" thickBot="1" x14ac:dyDescent="0.35">
      <c r="A189" s="70"/>
      <c r="B189" s="59" t="s">
        <v>90</v>
      </c>
      <c r="C189" s="53"/>
      <c r="D189" s="55"/>
      <c r="E189" s="55">
        <f>SUM(E58:E188)</f>
        <v>0</v>
      </c>
    </row>
    <row r="190" spans="1:5" ht="15" thickTop="1" x14ac:dyDescent="0.3">
      <c r="A190" s="57"/>
      <c r="B190" s="49"/>
      <c r="C190" s="71"/>
      <c r="D190" s="64"/>
      <c r="E190" s="64"/>
    </row>
    <row r="191" spans="1:5" x14ac:dyDescent="0.3">
      <c r="A191" s="57" t="s">
        <v>75</v>
      </c>
      <c r="B191" s="49" t="s">
        <v>115</v>
      </c>
      <c r="C191" s="71"/>
      <c r="D191" s="64"/>
    </row>
    <row r="192" spans="1:5" x14ac:dyDescent="0.3">
      <c r="C192" s="66"/>
    </row>
    <row r="193" spans="1:5" x14ac:dyDescent="0.3">
      <c r="B193" s="49" t="s">
        <v>91</v>
      </c>
      <c r="C193" s="66"/>
    </row>
    <row r="194" spans="1:5" x14ac:dyDescent="0.3">
      <c r="B194" s="46" t="s">
        <v>116</v>
      </c>
      <c r="C194" s="66"/>
    </row>
    <row r="195" spans="1:5" x14ac:dyDescent="0.3">
      <c r="B195" s="46" t="s">
        <v>117</v>
      </c>
      <c r="C195" s="66"/>
    </row>
    <row r="196" spans="1:5" x14ac:dyDescent="0.3">
      <c r="B196" s="46" t="s">
        <v>118</v>
      </c>
      <c r="C196" s="66"/>
    </row>
    <row r="197" spans="1:5" x14ac:dyDescent="0.3">
      <c r="B197" s="46" t="s">
        <v>119</v>
      </c>
      <c r="C197" s="66"/>
    </row>
    <row r="198" spans="1:5" x14ac:dyDescent="0.3">
      <c r="B198" s="46" t="s">
        <v>120</v>
      </c>
      <c r="C198" s="66"/>
    </row>
    <row r="199" spans="1:5" x14ac:dyDescent="0.3">
      <c r="B199" s="46" t="s">
        <v>121</v>
      </c>
      <c r="C199" s="66"/>
    </row>
    <row r="200" spans="1:5" x14ac:dyDescent="0.3">
      <c r="B200" s="46" t="s">
        <v>17</v>
      </c>
      <c r="C200" s="66"/>
    </row>
    <row r="201" spans="1:5" x14ac:dyDescent="0.3">
      <c r="A201" s="45" t="s">
        <v>95</v>
      </c>
      <c r="B201" s="46" t="s">
        <v>96</v>
      </c>
      <c r="C201" s="66"/>
    </row>
    <row r="202" spans="1:5" x14ac:dyDescent="0.3">
      <c r="A202" s="45" t="s">
        <v>95</v>
      </c>
      <c r="B202" s="46" t="s">
        <v>122</v>
      </c>
      <c r="C202" s="66"/>
    </row>
    <row r="203" spans="1:5" s="117" customFormat="1" ht="44.55" customHeight="1" x14ac:dyDescent="0.3">
      <c r="A203" s="45" t="s">
        <v>95</v>
      </c>
      <c r="B203" s="104" t="s">
        <v>1988</v>
      </c>
      <c r="C203" s="66"/>
      <c r="D203" s="47"/>
      <c r="E203" s="47"/>
    </row>
    <row r="204" spans="1:5" x14ac:dyDescent="0.3">
      <c r="A204" s="45" t="s">
        <v>95</v>
      </c>
      <c r="B204" s="46" t="s">
        <v>123</v>
      </c>
      <c r="C204" s="66"/>
    </row>
    <row r="205" spans="1:5" x14ac:dyDescent="0.3">
      <c r="A205" s="45" t="s">
        <v>95</v>
      </c>
      <c r="B205" s="46" t="s">
        <v>124</v>
      </c>
      <c r="C205" s="66"/>
    </row>
    <row r="206" spans="1:5" x14ac:dyDescent="0.3">
      <c r="A206" s="45" t="s">
        <v>95</v>
      </c>
      <c r="B206" s="46" t="s">
        <v>125</v>
      </c>
      <c r="C206" s="66"/>
    </row>
    <row r="207" spans="1:5" x14ac:dyDescent="0.3">
      <c r="A207" s="45" t="s">
        <v>95</v>
      </c>
      <c r="B207" s="46" t="s">
        <v>126</v>
      </c>
      <c r="C207" s="66"/>
    </row>
    <row r="208" spans="1:5" x14ac:dyDescent="0.3">
      <c r="A208" s="45" t="s">
        <v>95</v>
      </c>
      <c r="B208" s="46" t="s">
        <v>127</v>
      </c>
      <c r="C208" s="66"/>
    </row>
    <row r="209" spans="1:3" x14ac:dyDescent="0.3">
      <c r="A209" s="45" t="s">
        <v>95</v>
      </c>
      <c r="B209" s="46" t="s">
        <v>128</v>
      </c>
      <c r="C209" s="66"/>
    </row>
    <row r="210" spans="1:3" x14ac:dyDescent="0.3">
      <c r="B210" s="46" t="s">
        <v>129</v>
      </c>
      <c r="C210" s="66"/>
    </row>
    <row r="211" spans="1:3" x14ac:dyDescent="0.3">
      <c r="B211" s="46" t="s">
        <v>130</v>
      </c>
      <c r="C211" s="66"/>
    </row>
    <row r="212" spans="1:3" x14ac:dyDescent="0.3">
      <c r="A212" s="45" t="s">
        <v>95</v>
      </c>
      <c r="B212" s="46" t="s">
        <v>131</v>
      </c>
      <c r="C212" s="66"/>
    </row>
    <row r="213" spans="1:3" x14ac:dyDescent="0.3">
      <c r="A213" s="45" t="s">
        <v>95</v>
      </c>
      <c r="B213" s="46" t="s">
        <v>132</v>
      </c>
      <c r="C213" s="66"/>
    </row>
    <row r="214" spans="1:3" x14ac:dyDescent="0.3">
      <c r="A214" s="45" t="s">
        <v>95</v>
      </c>
      <c r="B214" s="46" t="s">
        <v>133</v>
      </c>
      <c r="C214" s="66"/>
    </row>
    <row r="215" spans="1:3" x14ac:dyDescent="0.3">
      <c r="B215" s="46" t="s">
        <v>134</v>
      </c>
      <c r="C215" s="66"/>
    </row>
    <row r="216" spans="1:3" x14ac:dyDescent="0.3">
      <c r="B216" s="46" t="s">
        <v>135</v>
      </c>
      <c r="C216" s="66"/>
    </row>
    <row r="217" spans="1:3" x14ac:dyDescent="0.3">
      <c r="B217" s="46" t="s">
        <v>136</v>
      </c>
      <c r="C217" s="66"/>
    </row>
    <row r="218" spans="1:3" x14ac:dyDescent="0.3">
      <c r="B218" s="49" t="s">
        <v>264</v>
      </c>
      <c r="C218" s="66"/>
    </row>
    <row r="219" spans="1:3" x14ac:dyDescent="0.3">
      <c r="A219" s="45" t="s">
        <v>95</v>
      </c>
      <c r="B219" s="46" t="s">
        <v>290</v>
      </c>
      <c r="C219" s="66"/>
    </row>
    <row r="220" spans="1:3" x14ac:dyDescent="0.3">
      <c r="B220" s="46" t="s">
        <v>282</v>
      </c>
      <c r="C220" s="66"/>
    </row>
    <row r="221" spans="1:3" x14ac:dyDescent="0.3">
      <c r="B221" s="46" t="s">
        <v>283</v>
      </c>
      <c r="C221" s="66"/>
    </row>
    <row r="222" spans="1:3" x14ac:dyDescent="0.3">
      <c r="A222" s="45" t="s">
        <v>95</v>
      </c>
      <c r="B222" s="49" t="s">
        <v>298</v>
      </c>
      <c r="C222" s="71"/>
    </row>
    <row r="223" spans="1:3" x14ac:dyDescent="0.3">
      <c r="B223" s="49" t="s">
        <v>1983</v>
      </c>
      <c r="C223" s="71"/>
    </row>
    <row r="224" spans="1:3" x14ac:dyDescent="0.3">
      <c r="B224" s="49" t="s">
        <v>1984</v>
      </c>
      <c r="C224" s="71"/>
    </row>
    <row r="225" spans="1:5" x14ac:dyDescent="0.3">
      <c r="A225" s="45" t="s">
        <v>95</v>
      </c>
      <c r="B225" s="46" t="s">
        <v>289</v>
      </c>
      <c r="C225" s="66"/>
    </row>
    <row r="226" spans="1:5" x14ac:dyDescent="0.3">
      <c r="B226" s="46" t="s">
        <v>284</v>
      </c>
      <c r="C226" s="66"/>
    </row>
    <row r="227" spans="1:5" x14ac:dyDescent="0.3">
      <c r="B227" s="46" t="s">
        <v>285</v>
      </c>
      <c r="C227" s="66"/>
    </row>
    <row r="228" spans="1:5" x14ac:dyDescent="0.3">
      <c r="A228" s="45" t="s">
        <v>95</v>
      </c>
      <c r="B228" s="49" t="s">
        <v>288</v>
      </c>
      <c r="C228" s="66"/>
    </row>
    <row r="229" spans="1:5" x14ac:dyDescent="0.3">
      <c r="B229" s="49" t="s">
        <v>286</v>
      </c>
      <c r="C229" s="66"/>
    </row>
    <row r="230" spans="1:5" x14ac:dyDescent="0.3">
      <c r="B230" s="49" t="s">
        <v>287</v>
      </c>
      <c r="C230" s="66"/>
    </row>
    <row r="231" spans="1:5" x14ac:dyDescent="0.3">
      <c r="A231" s="45" t="s">
        <v>95</v>
      </c>
      <c r="B231" s="46" t="s">
        <v>325</v>
      </c>
      <c r="C231" s="66"/>
    </row>
    <row r="232" spans="1:5" x14ac:dyDescent="0.3">
      <c r="B232" s="46" t="s">
        <v>326</v>
      </c>
      <c r="C232" s="66"/>
    </row>
    <row r="233" spans="1:5" x14ac:dyDescent="0.3">
      <c r="C233" s="66"/>
    </row>
    <row r="234" spans="1:5" x14ac:dyDescent="0.3">
      <c r="A234" s="45">
        <v>1</v>
      </c>
      <c r="B234" s="46" t="s">
        <v>1561</v>
      </c>
      <c r="C234" s="66"/>
    </row>
    <row r="235" spans="1:5" x14ac:dyDescent="0.3">
      <c r="B235" s="46" t="s">
        <v>1562</v>
      </c>
      <c r="C235" s="66"/>
    </row>
    <row r="236" spans="1:5" x14ac:dyDescent="0.3">
      <c r="A236" s="45" t="s">
        <v>0</v>
      </c>
      <c r="B236" s="46" t="s">
        <v>1709</v>
      </c>
      <c r="C236" s="31">
        <v>40</v>
      </c>
      <c r="D236" s="65"/>
      <c r="E236" s="47" t="str">
        <f>IF(D236&gt;0,C236*D236,"")</f>
        <v/>
      </c>
    </row>
    <row r="237" spans="1:5" x14ac:dyDescent="0.3">
      <c r="C237" s="66"/>
    </row>
    <row r="238" spans="1:5" x14ac:dyDescent="0.3">
      <c r="A238" s="45">
        <v>2</v>
      </c>
      <c r="B238" s="46" t="s">
        <v>1285</v>
      </c>
      <c r="C238" s="66"/>
    </row>
    <row r="239" spans="1:5" x14ac:dyDescent="0.3">
      <c r="B239" s="46" t="s">
        <v>1286</v>
      </c>
      <c r="C239" s="66"/>
    </row>
    <row r="240" spans="1:5" x14ac:dyDescent="0.3">
      <c r="A240" s="45" t="s">
        <v>0</v>
      </c>
      <c r="B240" s="46" t="s">
        <v>203</v>
      </c>
      <c r="C240" s="31">
        <v>135</v>
      </c>
      <c r="D240" s="65"/>
      <c r="E240" s="47" t="str">
        <f>IF(D240&gt;0,C240*D240,"")</f>
        <v/>
      </c>
    </row>
    <row r="241" spans="1:5" x14ac:dyDescent="0.3">
      <c r="C241" s="66"/>
    </row>
    <row r="242" spans="1:5" x14ac:dyDescent="0.3">
      <c r="A242" s="45">
        <v>3</v>
      </c>
      <c r="B242" s="46" t="s">
        <v>328</v>
      </c>
      <c r="C242" s="66"/>
    </row>
    <row r="243" spans="1:5" x14ac:dyDescent="0.3">
      <c r="B243" s="46" t="s">
        <v>329</v>
      </c>
      <c r="C243" s="66"/>
    </row>
    <row r="244" spans="1:5" x14ac:dyDescent="0.3">
      <c r="A244" s="45" t="s">
        <v>0</v>
      </c>
      <c r="B244" s="46" t="s">
        <v>262</v>
      </c>
      <c r="C244" s="31">
        <v>1</v>
      </c>
      <c r="D244" s="65"/>
      <c r="E244" s="47" t="str">
        <f>IF(D244&gt;0,C244*D244,"")</f>
        <v/>
      </c>
    </row>
    <row r="246" spans="1:5" x14ac:dyDescent="0.3">
      <c r="A246" s="45">
        <v>4</v>
      </c>
      <c r="B246" s="46" t="s">
        <v>1270</v>
      </c>
      <c r="C246" s="66"/>
    </row>
    <row r="247" spans="1:5" x14ac:dyDescent="0.3">
      <c r="B247" s="46" t="s">
        <v>1271</v>
      </c>
      <c r="C247" s="66"/>
    </row>
    <row r="248" spans="1:5" x14ac:dyDescent="0.3">
      <c r="B248" s="46" t="s">
        <v>1272</v>
      </c>
      <c r="C248" s="66"/>
    </row>
    <row r="249" spans="1:5" x14ac:dyDescent="0.3">
      <c r="A249" s="45" t="s">
        <v>0</v>
      </c>
      <c r="B249" s="46" t="s">
        <v>203</v>
      </c>
      <c r="C249" s="31">
        <v>145.58000000000001</v>
      </c>
      <c r="D249" s="65"/>
      <c r="E249" s="47" t="str">
        <f>IF(D249&gt;0,C249*D249,"")</f>
        <v/>
      </c>
    </row>
    <row r="250" spans="1:5" x14ac:dyDescent="0.3">
      <c r="C250" s="66"/>
    </row>
    <row r="251" spans="1:5" x14ac:dyDescent="0.3">
      <c r="A251" s="45">
        <v>5</v>
      </c>
      <c r="B251" s="46" t="s">
        <v>276</v>
      </c>
      <c r="C251" s="66"/>
    </row>
    <row r="252" spans="1:5" x14ac:dyDescent="0.3">
      <c r="B252" s="46" t="s">
        <v>277</v>
      </c>
      <c r="C252" s="66"/>
    </row>
    <row r="253" spans="1:5" x14ac:dyDescent="0.3">
      <c r="A253" s="45" t="s">
        <v>0</v>
      </c>
      <c r="B253" s="46" t="s">
        <v>203</v>
      </c>
      <c r="C253" s="31">
        <v>102.67</v>
      </c>
      <c r="D253" s="65"/>
      <c r="E253" s="47" t="str">
        <f>IF(D253&gt;0,C253*D253,"")</f>
        <v/>
      </c>
    </row>
    <row r="254" spans="1:5" x14ac:dyDescent="0.3">
      <c r="C254" s="66"/>
    </row>
    <row r="255" spans="1:5" x14ac:dyDescent="0.3">
      <c r="C255" s="66"/>
    </row>
    <row r="256" spans="1:5" x14ac:dyDescent="0.3">
      <c r="A256" s="45">
        <v>6</v>
      </c>
      <c r="B256" s="46" t="s">
        <v>1284</v>
      </c>
      <c r="C256" s="66"/>
    </row>
    <row r="257" spans="1:5" x14ac:dyDescent="0.3">
      <c r="B257" s="46" t="s">
        <v>1271</v>
      </c>
      <c r="C257" s="66"/>
    </row>
    <row r="258" spans="1:5" x14ac:dyDescent="0.3">
      <c r="B258" s="46" t="s">
        <v>1272</v>
      </c>
      <c r="C258" s="66"/>
    </row>
    <row r="259" spans="1:5" x14ac:dyDescent="0.3">
      <c r="A259" s="45" t="s">
        <v>0</v>
      </c>
      <c r="B259" s="46" t="s">
        <v>203</v>
      </c>
      <c r="C259" s="31">
        <v>58.4</v>
      </c>
      <c r="D259" s="65"/>
      <c r="E259" s="47" t="str">
        <f>IF(D259&gt;0,C259*D259,"")</f>
        <v/>
      </c>
    </row>
    <row r="260" spans="1:5" x14ac:dyDescent="0.3">
      <c r="C260" s="66"/>
    </row>
    <row r="261" spans="1:5" x14ac:dyDescent="0.3">
      <c r="A261" s="45">
        <v>7</v>
      </c>
      <c r="B261" s="46" t="s">
        <v>330</v>
      </c>
      <c r="C261" s="66"/>
    </row>
    <row r="262" spans="1:5" x14ac:dyDescent="0.3">
      <c r="B262" s="46" t="s">
        <v>331</v>
      </c>
      <c r="C262" s="66"/>
    </row>
    <row r="263" spans="1:5" x14ac:dyDescent="0.3">
      <c r="A263" s="45" t="s">
        <v>0</v>
      </c>
      <c r="B263" s="46" t="s">
        <v>203</v>
      </c>
      <c r="C263" s="31">
        <v>14.2</v>
      </c>
      <c r="D263" s="65"/>
      <c r="E263" s="47" t="str">
        <f>IF(D263&gt;0,C263*D263,"")</f>
        <v/>
      </c>
    </row>
    <row r="264" spans="1:5" x14ac:dyDescent="0.3">
      <c r="C264" s="66"/>
    </row>
    <row r="265" spans="1:5" x14ac:dyDescent="0.3">
      <c r="B265" s="49" t="s">
        <v>264</v>
      </c>
      <c r="C265" s="66"/>
    </row>
    <row r="266" spans="1:5" x14ac:dyDescent="0.3">
      <c r="A266" s="45" t="s">
        <v>95</v>
      </c>
      <c r="B266" s="46" t="s">
        <v>1267</v>
      </c>
      <c r="C266" s="66"/>
    </row>
    <row r="267" spans="1:5" x14ac:dyDescent="0.3">
      <c r="B267" s="46" t="s">
        <v>1268</v>
      </c>
      <c r="C267" s="66"/>
    </row>
    <row r="268" spans="1:5" x14ac:dyDescent="0.3">
      <c r="B268" s="46" t="s">
        <v>1269</v>
      </c>
    </row>
    <row r="269" spans="1:5" x14ac:dyDescent="0.3">
      <c r="C269" s="66"/>
    </row>
    <row r="270" spans="1:5" x14ac:dyDescent="0.3">
      <c r="A270" s="45">
        <v>8</v>
      </c>
      <c r="B270" s="46" t="s">
        <v>327</v>
      </c>
      <c r="C270" s="66"/>
    </row>
    <row r="271" spans="1:5" x14ac:dyDescent="0.3">
      <c r="A271" s="45" t="s">
        <v>0</v>
      </c>
      <c r="B271" s="46" t="s">
        <v>255</v>
      </c>
      <c r="C271" s="31">
        <v>10030.81</v>
      </c>
      <c r="D271" s="65"/>
      <c r="E271" s="47" t="str">
        <f>IF(D271&gt;0,C271*D271,"")</f>
        <v/>
      </c>
    </row>
    <row r="272" spans="1:5" x14ac:dyDescent="0.3">
      <c r="C272" s="66"/>
    </row>
    <row r="273" spans="1:5" x14ac:dyDescent="0.3">
      <c r="A273" s="45">
        <v>9</v>
      </c>
      <c r="B273" s="46" t="s">
        <v>278</v>
      </c>
      <c r="C273" s="66"/>
    </row>
    <row r="274" spans="1:5" x14ac:dyDescent="0.3">
      <c r="B274" s="46" t="s">
        <v>279</v>
      </c>
      <c r="C274" s="66"/>
    </row>
    <row r="275" spans="1:5" x14ac:dyDescent="0.3">
      <c r="B275" s="46" t="s">
        <v>280</v>
      </c>
      <c r="C275" s="66"/>
    </row>
    <row r="276" spans="1:5" x14ac:dyDescent="0.3">
      <c r="B276" s="46" t="s">
        <v>281</v>
      </c>
      <c r="C276" s="66"/>
    </row>
    <row r="277" spans="1:5" x14ac:dyDescent="0.3">
      <c r="B277" s="46" t="s">
        <v>1989</v>
      </c>
      <c r="C277" s="66"/>
    </row>
    <row r="278" spans="1:5" x14ac:dyDescent="0.3">
      <c r="A278" s="45" t="s">
        <v>0</v>
      </c>
      <c r="B278" s="46" t="s">
        <v>203</v>
      </c>
      <c r="C278" s="31">
        <v>236.31</v>
      </c>
      <c r="D278" s="65"/>
      <c r="E278" s="47" t="str">
        <f>IF(D278&gt;0,C278*D278,"")</f>
        <v/>
      </c>
    </row>
    <row r="279" spans="1:5" x14ac:dyDescent="0.3">
      <c r="B279" s="69"/>
      <c r="C279" s="66"/>
    </row>
    <row r="280" spans="1:5" x14ac:dyDescent="0.3">
      <c r="B280" s="72" t="s">
        <v>264</v>
      </c>
      <c r="C280" s="66"/>
    </row>
    <row r="281" spans="1:5" x14ac:dyDescent="0.3">
      <c r="A281" s="45" t="s">
        <v>95</v>
      </c>
      <c r="B281" s="69" t="s">
        <v>1287</v>
      </c>
      <c r="C281" s="66"/>
    </row>
    <row r="282" spans="1:5" x14ac:dyDescent="0.3">
      <c r="B282" s="69" t="s">
        <v>1288</v>
      </c>
      <c r="C282" s="66"/>
    </row>
    <row r="283" spans="1:5" x14ac:dyDescent="0.3">
      <c r="B283" s="69" t="s">
        <v>1289</v>
      </c>
      <c r="C283" s="66"/>
    </row>
    <row r="284" spans="1:5" x14ac:dyDescent="0.3">
      <c r="B284" s="69"/>
      <c r="C284" s="66"/>
    </row>
    <row r="285" spans="1:5" x14ac:dyDescent="0.3">
      <c r="A285" s="45">
        <v>10</v>
      </c>
      <c r="B285" s="46" t="s">
        <v>1251</v>
      </c>
      <c r="C285" s="66"/>
    </row>
    <row r="286" spans="1:5" x14ac:dyDescent="0.3">
      <c r="B286" s="69" t="s">
        <v>1252</v>
      </c>
      <c r="C286" s="66"/>
    </row>
    <row r="287" spans="1:5" x14ac:dyDescent="0.3">
      <c r="B287" s="69" t="s">
        <v>1245</v>
      </c>
      <c r="C287" s="66"/>
    </row>
    <row r="288" spans="1:5" x14ac:dyDescent="0.3">
      <c r="B288" s="69" t="s">
        <v>1246</v>
      </c>
      <c r="C288" s="66"/>
    </row>
    <row r="289" spans="1:5" ht="41.4" x14ac:dyDescent="0.3">
      <c r="B289" s="104" t="s">
        <v>1990</v>
      </c>
      <c r="C289" s="66"/>
    </row>
    <row r="290" spans="1:5" x14ac:dyDescent="0.3">
      <c r="A290" s="45" t="s">
        <v>0</v>
      </c>
      <c r="B290" s="46" t="s">
        <v>255</v>
      </c>
      <c r="C290" s="31">
        <v>9537.34</v>
      </c>
      <c r="D290" s="65"/>
      <c r="E290" s="47" t="str">
        <f>IF(D290&gt;0,C290*D290,"")</f>
        <v/>
      </c>
    </row>
    <row r="291" spans="1:5" x14ac:dyDescent="0.3">
      <c r="C291" s="66"/>
    </row>
    <row r="292" spans="1:5" x14ac:dyDescent="0.3">
      <c r="A292" s="45">
        <v>11</v>
      </c>
      <c r="B292" s="46" t="s">
        <v>1238</v>
      </c>
      <c r="C292" s="66"/>
    </row>
    <row r="293" spans="1:5" x14ac:dyDescent="0.3">
      <c r="B293" s="46" t="s">
        <v>1239</v>
      </c>
      <c r="C293" s="66"/>
    </row>
    <row r="294" spans="1:5" x14ac:dyDescent="0.3">
      <c r="A294" s="45" t="s">
        <v>95</v>
      </c>
      <c r="B294" s="72" t="s">
        <v>1249</v>
      </c>
      <c r="C294" s="66"/>
    </row>
    <row r="295" spans="1:5" x14ac:dyDescent="0.3">
      <c r="B295" s="69" t="s">
        <v>1240</v>
      </c>
      <c r="C295" s="66"/>
    </row>
    <row r="296" spans="1:5" x14ac:dyDescent="0.3">
      <c r="B296" s="69" t="s">
        <v>1241</v>
      </c>
      <c r="C296" s="66"/>
    </row>
    <row r="297" spans="1:5" x14ac:dyDescent="0.3">
      <c r="A297" s="45" t="s">
        <v>95</v>
      </c>
      <c r="B297" s="72" t="s">
        <v>1250</v>
      </c>
      <c r="C297" s="66"/>
    </row>
    <row r="298" spans="1:5" x14ac:dyDescent="0.3">
      <c r="B298" s="69" t="s">
        <v>1242</v>
      </c>
      <c r="C298" s="66"/>
    </row>
    <row r="299" spans="1:5" x14ac:dyDescent="0.3">
      <c r="B299" s="69" t="s">
        <v>1243</v>
      </c>
      <c r="C299" s="66"/>
    </row>
    <row r="300" spans="1:5" x14ac:dyDescent="0.3">
      <c r="B300" s="69" t="s">
        <v>1244</v>
      </c>
      <c r="C300" s="66"/>
    </row>
    <row r="301" spans="1:5" x14ac:dyDescent="0.3">
      <c r="B301" s="46" t="s">
        <v>1247</v>
      </c>
      <c r="C301" s="66"/>
    </row>
    <row r="302" spans="1:5" x14ac:dyDescent="0.3">
      <c r="B302" s="46" t="s">
        <v>1248</v>
      </c>
      <c r="C302" s="66"/>
    </row>
    <row r="303" spans="1:5" x14ac:dyDescent="0.3">
      <c r="B303" s="46" t="s">
        <v>315</v>
      </c>
      <c r="C303" s="66"/>
    </row>
    <row r="304" spans="1:5" x14ac:dyDescent="0.3">
      <c r="A304" s="45" t="s">
        <v>0</v>
      </c>
      <c r="B304" s="46" t="s">
        <v>203</v>
      </c>
      <c r="C304" s="31">
        <v>5245.54</v>
      </c>
      <c r="D304" s="65"/>
      <c r="E304" s="47" t="str">
        <f>IF(D304&gt;0,C304*D304,"")</f>
        <v/>
      </c>
    </row>
    <row r="305" spans="1:5" x14ac:dyDescent="0.3">
      <c r="C305" s="66"/>
    </row>
    <row r="306" spans="1:5" x14ac:dyDescent="0.3">
      <c r="A306" s="45">
        <v>12</v>
      </c>
      <c r="B306" s="46" t="s">
        <v>1264</v>
      </c>
      <c r="C306" s="66"/>
    </row>
    <row r="307" spans="1:5" x14ac:dyDescent="0.3">
      <c r="B307" s="46" t="s">
        <v>1265</v>
      </c>
      <c r="C307" s="66"/>
    </row>
    <row r="308" spans="1:5" x14ac:dyDescent="0.3">
      <c r="A308" s="45" t="s">
        <v>95</v>
      </c>
      <c r="B308" s="46" t="s">
        <v>1247</v>
      </c>
      <c r="C308" s="66"/>
    </row>
    <row r="309" spans="1:5" x14ac:dyDescent="0.3">
      <c r="B309" s="46" t="s">
        <v>1248</v>
      </c>
      <c r="C309" s="66"/>
    </row>
    <row r="310" spans="1:5" x14ac:dyDescent="0.3">
      <c r="B310" s="46" t="s">
        <v>315</v>
      </c>
      <c r="C310" s="66"/>
    </row>
    <row r="311" spans="1:5" x14ac:dyDescent="0.3">
      <c r="A311" s="45" t="s">
        <v>95</v>
      </c>
      <c r="B311" s="69" t="s">
        <v>1262</v>
      </c>
      <c r="C311" s="66"/>
    </row>
    <row r="312" spans="1:5" x14ac:dyDescent="0.3">
      <c r="B312" s="69" t="s">
        <v>1263</v>
      </c>
      <c r="C312" s="66"/>
    </row>
    <row r="313" spans="1:5" x14ac:dyDescent="0.3">
      <c r="A313" s="45" t="s">
        <v>0</v>
      </c>
      <c r="B313" s="46" t="s">
        <v>203</v>
      </c>
      <c r="C313" s="31">
        <v>1128.33</v>
      </c>
      <c r="D313" s="65"/>
      <c r="E313" s="47" t="str">
        <f>IF(D313&gt;0,C313*D313,"")</f>
        <v/>
      </c>
    </row>
    <row r="314" spans="1:5" x14ac:dyDescent="0.3">
      <c r="A314" s="45" t="s">
        <v>95</v>
      </c>
      <c r="B314" s="69" t="s">
        <v>1242</v>
      </c>
      <c r="C314" s="66"/>
    </row>
    <row r="315" spans="1:5" x14ac:dyDescent="0.3">
      <c r="B315" s="69" t="s">
        <v>1266</v>
      </c>
      <c r="C315" s="66"/>
    </row>
    <row r="316" spans="1:5" x14ac:dyDescent="0.3">
      <c r="A316" s="45" t="s">
        <v>0</v>
      </c>
      <c r="B316" s="46" t="s">
        <v>203</v>
      </c>
      <c r="C316" s="31">
        <v>2169.7600000000002</v>
      </c>
      <c r="D316" s="65"/>
      <c r="E316" s="47" t="str">
        <f>IF(D316&gt;0,C316*D316,"")</f>
        <v/>
      </c>
    </row>
    <row r="317" spans="1:5" x14ac:dyDescent="0.3">
      <c r="C317" s="66"/>
    </row>
    <row r="318" spans="1:5" x14ac:dyDescent="0.3">
      <c r="A318" s="45">
        <v>13</v>
      </c>
      <c r="B318" s="46" t="s">
        <v>313</v>
      </c>
      <c r="C318" s="66"/>
    </row>
    <row r="319" spans="1:5" x14ac:dyDescent="0.3">
      <c r="B319" s="46" t="s">
        <v>1273</v>
      </c>
      <c r="C319" s="66"/>
    </row>
    <row r="320" spans="1:5" x14ac:dyDescent="0.3">
      <c r="B320" s="46" t="s">
        <v>314</v>
      </c>
      <c r="C320" s="66"/>
    </row>
    <row r="321" spans="1:5" x14ac:dyDescent="0.3">
      <c r="A321" s="45" t="s">
        <v>0</v>
      </c>
      <c r="B321" s="46" t="s">
        <v>203</v>
      </c>
      <c r="C321" s="66">
        <v>9.0399999999999991</v>
      </c>
      <c r="D321" s="65"/>
      <c r="E321" s="47" t="str">
        <f>IF(D321&gt;0,C321*D321,"")</f>
        <v/>
      </c>
    </row>
    <row r="322" spans="1:5" x14ac:dyDescent="0.3">
      <c r="C322" s="66"/>
    </row>
    <row r="323" spans="1:5" x14ac:dyDescent="0.3">
      <c r="A323" s="45">
        <v>14</v>
      </c>
      <c r="B323" s="46" t="s">
        <v>316</v>
      </c>
      <c r="C323" s="66"/>
    </row>
    <row r="324" spans="1:5" x14ac:dyDescent="0.3">
      <c r="B324" s="46" t="s">
        <v>317</v>
      </c>
      <c r="C324" s="66"/>
    </row>
    <row r="325" spans="1:5" x14ac:dyDescent="0.3">
      <c r="B325" s="46" t="s">
        <v>319</v>
      </c>
      <c r="C325" s="66"/>
    </row>
    <row r="326" spans="1:5" x14ac:dyDescent="0.3">
      <c r="B326" s="46" t="s">
        <v>318</v>
      </c>
      <c r="C326" s="66"/>
    </row>
    <row r="327" spans="1:5" x14ac:dyDescent="0.3">
      <c r="B327" s="46" t="s">
        <v>320</v>
      </c>
      <c r="C327" s="66"/>
    </row>
    <row r="328" spans="1:5" x14ac:dyDescent="0.3">
      <c r="A328" s="45" t="s">
        <v>0</v>
      </c>
      <c r="B328" s="46" t="s">
        <v>203</v>
      </c>
      <c r="C328" s="66">
        <v>181.8</v>
      </c>
      <c r="D328" s="65"/>
      <c r="E328" s="47" t="str">
        <f>IF(D328&gt;0,C328*D328,"")</f>
        <v/>
      </c>
    </row>
    <row r="329" spans="1:5" x14ac:dyDescent="0.3">
      <c r="C329" s="66"/>
    </row>
    <row r="330" spans="1:5" x14ac:dyDescent="0.3">
      <c r="A330" s="45">
        <v>15</v>
      </c>
      <c r="B330" s="46" t="s">
        <v>339</v>
      </c>
      <c r="C330" s="66"/>
    </row>
    <row r="331" spans="1:5" x14ac:dyDescent="0.3">
      <c r="A331" s="45" t="s">
        <v>95</v>
      </c>
      <c r="B331" s="46" t="s">
        <v>340</v>
      </c>
      <c r="C331" s="66"/>
    </row>
    <row r="332" spans="1:5" x14ac:dyDescent="0.3">
      <c r="B332" s="46" t="s">
        <v>341</v>
      </c>
      <c r="C332" s="66"/>
    </row>
    <row r="333" spans="1:5" x14ac:dyDescent="0.3">
      <c r="A333" s="45" t="s">
        <v>95</v>
      </c>
      <c r="B333" s="46" t="s">
        <v>342</v>
      </c>
      <c r="C333" s="66"/>
    </row>
    <row r="334" spans="1:5" x14ac:dyDescent="0.3">
      <c r="A334" s="45" t="s">
        <v>95</v>
      </c>
      <c r="B334" s="46" t="s">
        <v>343</v>
      </c>
      <c r="C334" s="66"/>
    </row>
    <row r="335" spans="1:5" x14ac:dyDescent="0.3">
      <c r="B335" s="46" t="s">
        <v>344</v>
      </c>
      <c r="C335" s="66"/>
    </row>
    <row r="336" spans="1:5" x14ac:dyDescent="0.3">
      <c r="A336" s="45" t="s">
        <v>0</v>
      </c>
      <c r="B336" s="46" t="s">
        <v>255</v>
      </c>
      <c r="C336" s="66">
        <v>2975.76</v>
      </c>
      <c r="D336" s="65"/>
      <c r="E336" s="47" t="str">
        <f>IF(D336&gt;0,C336*D336,"")</f>
        <v/>
      </c>
    </row>
    <row r="337" spans="1:5" x14ac:dyDescent="0.3">
      <c r="C337" s="66"/>
    </row>
    <row r="338" spans="1:5" x14ac:dyDescent="0.3">
      <c r="A338" s="45">
        <v>16</v>
      </c>
      <c r="B338" s="46" t="s">
        <v>401</v>
      </c>
      <c r="C338" s="66"/>
    </row>
    <row r="339" spans="1:5" x14ac:dyDescent="0.3">
      <c r="B339" s="46" t="s">
        <v>402</v>
      </c>
      <c r="C339" s="66"/>
    </row>
    <row r="340" spans="1:5" x14ac:dyDescent="0.3">
      <c r="B340" s="46" t="s">
        <v>403</v>
      </c>
      <c r="C340" s="66"/>
    </row>
    <row r="341" spans="1:5" x14ac:dyDescent="0.3">
      <c r="B341" s="46" t="s">
        <v>404</v>
      </c>
      <c r="C341" s="66"/>
    </row>
    <row r="342" spans="1:5" x14ac:dyDescent="0.3">
      <c r="B342" s="46" t="s">
        <v>406</v>
      </c>
      <c r="C342" s="66"/>
    </row>
    <row r="343" spans="1:5" x14ac:dyDescent="0.3">
      <c r="B343" s="46" t="s">
        <v>407</v>
      </c>
      <c r="C343" s="66"/>
    </row>
    <row r="344" spans="1:5" x14ac:dyDescent="0.3">
      <c r="B344" s="46" t="s">
        <v>408</v>
      </c>
      <c r="C344" s="66"/>
    </row>
    <row r="345" spans="1:5" x14ac:dyDescent="0.3">
      <c r="B345" s="46" t="s">
        <v>409</v>
      </c>
      <c r="C345" s="66"/>
    </row>
    <row r="346" spans="1:5" x14ac:dyDescent="0.3">
      <c r="B346" s="46" t="s">
        <v>410</v>
      </c>
      <c r="C346" s="66"/>
    </row>
    <row r="347" spans="1:5" x14ac:dyDescent="0.3">
      <c r="A347" s="45" t="s">
        <v>0</v>
      </c>
      <c r="B347" s="46" t="s">
        <v>197</v>
      </c>
      <c r="C347" s="66">
        <v>30</v>
      </c>
      <c r="D347" s="65"/>
      <c r="E347" s="47" t="str">
        <f>IF(D347&gt;0,C347*D347,"")</f>
        <v/>
      </c>
    </row>
    <row r="348" spans="1:5" x14ac:dyDescent="0.3">
      <c r="C348" s="66"/>
    </row>
    <row r="349" spans="1:5" x14ac:dyDescent="0.3">
      <c r="A349" s="45">
        <v>17</v>
      </c>
      <c r="B349" s="46" t="s">
        <v>411</v>
      </c>
      <c r="C349" s="66"/>
    </row>
    <row r="350" spans="1:5" x14ac:dyDescent="0.3">
      <c r="B350" s="46" t="s">
        <v>402</v>
      </c>
      <c r="C350" s="66"/>
    </row>
    <row r="351" spans="1:5" x14ac:dyDescent="0.3">
      <c r="B351" s="46" t="s">
        <v>403</v>
      </c>
      <c r="C351" s="66"/>
    </row>
    <row r="352" spans="1:5" x14ac:dyDescent="0.3">
      <c r="B352" s="46" t="s">
        <v>412</v>
      </c>
      <c r="C352" s="66"/>
    </row>
    <row r="353" spans="1:5" x14ac:dyDescent="0.3">
      <c r="B353" s="46" t="s">
        <v>413</v>
      </c>
      <c r="C353" s="66"/>
    </row>
    <row r="354" spans="1:5" x14ac:dyDescent="0.3">
      <c r="B354" s="46" t="s">
        <v>414</v>
      </c>
      <c r="C354" s="66"/>
    </row>
    <row r="355" spans="1:5" x14ac:dyDescent="0.3">
      <c r="B355" s="46" t="s">
        <v>415</v>
      </c>
      <c r="C355" s="66"/>
    </row>
    <row r="356" spans="1:5" x14ac:dyDescent="0.3">
      <c r="B356" s="46" t="s">
        <v>405</v>
      </c>
      <c r="C356" s="66"/>
    </row>
    <row r="357" spans="1:5" x14ac:dyDescent="0.3">
      <c r="A357" s="45" t="s">
        <v>0</v>
      </c>
      <c r="B357" s="46" t="s">
        <v>197</v>
      </c>
      <c r="C357" s="66">
        <v>8</v>
      </c>
      <c r="D357" s="65"/>
      <c r="E357" s="47" t="str">
        <f>IF(D357&gt;0,C357*D357,"")</f>
        <v/>
      </c>
    </row>
    <row r="358" spans="1:5" x14ac:dyDescent="0.3">
      <c r="C358" s="66"/>
    </row>
    <row r="359" spans="1:5" x14ac:dyDescent="0.3">
      <c r="B359" s="49" t="s">
        <v>264</v>
      </c>
      <c r="C359" s="66"/>
    </row>
    <row r="360" spans="1:5" x14ac:dyDescent="0.3">
      <c r="A360" s="45" t="s">
        <v>95</v>
      </c>
      <c r="B360" s="46" t="s">
        <v>1718</v>
      </c>
      <c r="C360" s="66"/>
    </row>
    <row r="361" spans="1:5" x14ac:dyDescent="0.3">
      <c r="B361" s="46" t="s">
        <v>1719</v>
      </c>
      <c r="C361" s="66"/>
    </row>
    <row r="362" spans="1:5" x14ac:dyDescent="0.3">
      <c r="B362" s="46" t="s">
        <v>1720</v>
      </c>
      <c r="C362" s="66"/>
    </row>
    <row r="363" spans="1:5" x14ac:dyDescent="0.3">
      <c r="B363" s="46" t="s">
        <v>1721</v>
      </c>
      <c r="C363" s="66"/>
    </row>
    <row r="364" spans="1:5" x14ac:dyDescent="0.3">
      <c r="B364" s="46" t="s">
        <v>1722</v>
      </c>
      <c r="C364" s="66"/>
    </row>
    <row r="365" spans="1:5" x14ac:dyDescent="0.3">
      <c r="B365" s="46" t="s">
        <v>1723</v>
      </c>
      <c r="C365" s="66"/>
    </row>
    <row r="366" spans="1:5" x14ac:dyDescent="0.3">
      <c r="B366" s="46" t="s">
        <v>1724</v>
      </c>
      <c r="C366" s="66"/>
    </row>
    <row r="367" spans="1:5" x14ac:dyDescent="0.3">
      <c r="B367" s="46" t="s">
        <v>1725</v>
      </c>
      <c r="C367" s="66"/>
    </row>
    <row r="368" spans="1:5" x14ac:dyDescent="0.3">
      <c r="B368" s="46" t="s">
        <v>1732</v>
      </c>
      <c r="C368" s="66"/>
    </row>
    <row r="369" spans="1:5" x14ac:dyDescent="0.3">
      <c r="B369" s="46" t="s">
        <v>1733</v>
      </c>
      <c r="C369" s="66"/>
    </row>
    <row r="370" spans="1:5" x14ac:dyDescent="0.3">
      <c r="B370" s="46" t="s">
        <v>1726</v>
      </c>
      <c r="C370" s="66"/>
    </row>
    <row r="371" spans="1:5" x14ac:dyDescent="0.3">
      <c r="B371" s="46" t="s">
        <v>1727</v>
      </c>
      <c r="C371" s="66"/>
    </row>
    <row r="372" spans="1:5" x14ac:dyDescent="0.3">
      <c r="B372" s="46" t="s">
        <v>1728</v>
      </c>
      <c r="C372" s="66"/>
    </row>
    <row r="373" spans="1:5" x14ac:dyDescent="0.3">
      <c r="B373" s="46" t="s">
        <v>1729</v>
      </c>
      <c r="C373" s="66"/>
    </row>
    <row r="374" spans="1:5" x14ac:dyDescent="0.3">
      <c r="B374" s="46" t="s">
        <v>1730</v>
      </c>
      <c r="C374" s="66"/>
    </row>
    <row r="375" spans="1:5" x14ac:dyDescent="0.3">
      <c r="B375" s="46" t="s">
        <v>1731</v>
      </c>
      <c r="C375" s="66"/>
    </row>
    <row r="376" spans="1:5" x14ac:dyDescent="0.3">
      <c r="C376" s="66"/>
    </row>
    <row r="377" spans="1:5" ht="15" thickBot="1" x14ac:dyDescent="0.35">
      <c r="A377" s="70"/>
      <c r="B377" s="59" t="s">
        <v>90</v>
      </c>
      <c r="C377" s="53"/>
      <c r="D377" s="55"/>
      <c r="E377" s="55">
        <f>SUM(E232:E376)</f>
        <v>0</v>
      </c>
    </row>
    <row r="378" spans="1:5" ht="15" thickTop="1" x14ac:dyDescent="0.3">
      <c r="A378" s="57"/>
      <c r="B378" s="49"/>
      <c r="C378" s="71"/>
      <c r="D378" s="64"/>
      <c r="E378" s="64"/>
    </row>
    <row r="379" spans="1:5" x14ac:dyDescent="0.3">
      <c r="A379" s="57" t="s">
        <v>77</v>
      </c>
      <c r="B379" s="49" t="s">
        <v>138</v>
      </c>
      <c r="C379" s="71"/>
      <c r="D379" s="64"/>
    </row>
    <row r="380" spans="1:5" x14ac:dyDescent="0.3">
      <c r="C380" s="66"/>
    </row>
    <row r="381" spans="1:5" x14ac:dyDescent="0.3">
      <c r="A381" s="57"/>
      <c r="B381" s="49" t="s">
        <v>91</v>
      </c>
      <c r="C381" s="66"/>
    </row>
    <row r="382" spans="1:5" x14ac:dyDescent="0.3">
      <c r="B382" s="46" t="s">
        <v>139</v>
      </c>
      <c r="C382" s="66"/>
    </row>
    <row r="383" spans="1:5" x14ac:dyDescent="0.3">
      <c r="B383" s="46" t="s">
        <v>140</v>
      </c>
      <c r="C383" s="66"/>
    </row>
    <row r="384" spans="1:5" x14ac:dyDescent="0.3">
      <c r="B384" s="46" t="s">
        <v>141</v>
      </c>
      <c r="C384" s="66"/>
    </row>
    <row r="385" spans="1:3" x14ac:dyDescent="0.3">
      <c r="B385" s="46" t="s">
        <v>142</v>
      </c>
      <c r="C385" s="66"/>
    </row>
    <row r="386" spans="1:3" x14ac:dyDescent="0.3">
      <c r="B386" s="46" t="s">
        <v>143</v>
      </c>
      <c r="C386" s="66"/>
    </row>
    <row r="387" spans="1:3" x14ac:dyDescent="0.3">
      <c r="B387" s="46" t="s">
        <v>144</v>
      </c>
      <c r="C387" s="66"/>
    </row>
    <row r="388" spans="1:3" x14ac:dyDescent="0.3">
      <c r="B388" s="46" t="s">
        <v>17</v>
      </c>
      <c r="C388" s="66"/>
    </row>
    <row r="389" spans="1:3" x14ac:dyDescent="0.3">
      <c r="A389" s="45" t="s">
        <v>95</v>
      </c>
      <c r="B389" s="46" t="s">
        <v>96</v>
      </c>
      <c r="C389" s="66"/>
    </row>
    <row r="390" spans="1:3" x14ac:dyDescent="0.3">
      <c r="A390" s="45" t="s">
        <v>95</v>
      </c>
      <c r="B390" s="46" t="s">
        <v>145</v>
      </c>
      <c r="C390" s="66"/>
    </row>
    <row r="391" spans="1:3" x14ac:dyDescent="0.3">
      <c r="B391" s="46" t="s">
        <v>146</v>
      </c>
      <c r="C391" s="66"/>
    </row>
    <row r="392" spans="1:3" x14ac:dyDescent="0.3">
      <c r="A392" s="45" t="s">
        <v>95</v>
      </c>
      <c r="B392" s="46" t="s">
        <v>147</v>
      </c>
      <c r="C392" s="66"/>
    </row>
    <row r="393" spans="1:3" x14ac:dyDescent="0.3">
      <c r="A393" s="45" t="s">
        <v>95</v>
      </c>
      <c r="B393" s="46" t="s">
        <v>148</v>
      </c>
      <c r="C393" s="66"/>
    </row>
    <row r="394" spans="1:3" x14ac:dyDescent="0.3">
      <c r="A394" s="45" t="s">
        <v>95</v>
      </c>
      <c r="B394" s="46" t="s">
        <v>149</v>
      </c>
      <c r="C394" s="66"/>
    </row>
    <row r="395" spans="1:3" x14ac:dyDescent="0.3">
      <c r="B395" s="46" t="s">
        <v>150</v>
      </c>
      <c r="C395" s="66"/>
    </row>
    <row r="396" spans="1:3" x14ac:dyDescent="0.3">
      <c r="A396" s="45" t="s">
        <v>95</v>
      </c>
      <c r="B396" s="46" t="s">
        <v>151</v>
      </c>
      <c r="C396" s="66"/>
    </row>
    <row r="397" spans="1:3" x14ac:dyDescent="0.3">
      <c r="A397" s="45" t="s">
        <v>95</v>
      </c>
      <c r="B397" s="46" t="s">
        <v>152</v>
      </c>
      <c r="C397" s="66"/>
    </row>
    <row r="398" spans="1:3" x14ac:dyDescent="0.3">
      <c r="B398" s="46" t="s">
        <v>153</v>
      </c>
      <c r="C398" s="66"/>
    </row>
    <row r="399" spans="1:3" x14ac:dyDescent="0.3">
      <c r="A399" s="45" t="s">
        <v>95</v>
      </c>
      <c r="B399" s="46" t="s">
        <v>154</v>
      </c>
      <c r="C399" s="66"/>
    </row>
    <row r="400" spans="1:3" x14ac:dyDescent="0.3">
      <c r="A400" s="45" t="s">
        <v>95</v>
      </c>
      <c r="B400" s="46" t="s">
        <v>155</v>
      </c>
      <c r="C400" s="66"/>
    </row>
    <row r="401" spans="1:5" x14ac:dyDescent="0.3">
      <c r="B401" s="46" t="s">
        <v>156</v>
      </c>
      <c r="C401" s="66"/>
    </row>
    <row r="402" spans="1:5" x14ac:dyDescent="0.3">
      <c r="B402" s="46" t="s">
        <v>157</v>
      </c>
      <c r="C402" s="66"/>
    </row>
    <row r="403" spans="1:5" x14ac:dyDescent="0.3">
      <c r="C403" s="66"/>
    </row>
    <row r="404" spans="1:5" x14ac:dyDescent="0.3">
      <c r="A404" s="45">
        <v>1</v>
      </c>
      <c r="B404" s="46" t="s">
        <v>266</v>
      </c>
      <c r="C404" s="66"/>
    </row>
    <row r="405" spans="1:5" x14ac:dyDescent="0.3">
      <c r="B405" s="46" t="s">
        <v>416</v>
      </c>
      <c r="C405" s="66"/>
    </row>
    <row r="406" spans="1:5" x14ac:dyDescent="0.3">
      <c r="B406" s="46" t="s">
        <v>1918</v>
      </c>
      <c r="C406" s="66"/>
    </row>
    <row r="407" spans="1:5" x14ac:dyDescent="0.3">
      <c r="B407" s="46" t="s">
        <v>417</v>
      </c>
      <c r="C407" s="66"/>
    </row>
    <row r="408" spans="1:5" x14ac:dyDescent="0.3">
      <c r="A408" s="45" t="s">
        <v>0</v>
      </c>
      <c r="B408" s="46" t="s">
        <v>203</v>
      </c>
      <c r="C408" s="31">
        <v>1.18</v>
      </c>
      <c r="D408" s="65"/>
      <c r="E408" s="47" t="str">
        <f>IF(D408&gt;0,C408*D408,"")</f>
        <v/>
      </c>
    </row>
    <row r="409" spans="1:5" x14ac:dyDescent="0.3">
      <c r="C409" s="66"/>
    </row>
    <row r="410" spans="1:5" x14ac:dyDescent="0.3">
      <c r="A410" s="45">
        <v>2</v>
      </c>
      <c r="B410" s="46" t="s">
        <v>418</v>
      </c>
      <c r="C410" s="66"/>
    </row>
    <row r="411" spans="1:5" x14ac:dyDescent="0.3">
      <c r="B411" s="46" t="s">
        <v>1991</v>
      </c>
      <c r="C411" s="66"/>
    </row>
    <row r="412" spans="1:5" x14ac:dyDescent="0.3">
      <c r="B412" s="46" t="s">
        <v>419</v>
      </c>
      <c r="C412" s="66"/>
    </row>
    <row r="413" spans="1:5" x14ac:dyDescent="0.3">
      <c r="A413" s="45" t="s">
        <v>95</v>
      </c>
      <c r="B413" s="46" t="s">
        <v>420</v>
      </c>
      <c r="C413" s="66"/>
    </row>
    <row r="414" spans="1:5" x14ac:dyDescent="0.3">
      <c r="A414" s="45" t="s">
        <v>0</v>
      </c>
      <c r="B414" s="46" t="s">
        <v>203</v>
      </c>
      <c r="C414" s="31">
        <v>4.1500000000000004</v>
      </c>
      <c r="D414" s="65"/>
      <c r="E414" s="47" t="str">
        <f>IF(D414&gt;0,C414*D414,"")</f>
        <v/>
      </c>
    </row>
    <row r="415" spans="1:5" x14ac:dyDescent="0.3">
      <c r="C415" s="66"/>
    </row>
    <row r="416" spans="1:5" x14ac:dyDescent="0.3">
      <c r="A416" s="45">
        <v>3</v>
      </c>
      <c r="B416" s="46" t="s">
        <v>421</v>
      </c>
      <c r="C416" s="66"/>
    </row>
    <row r="417" spans="1:5" x14ac:dyDescent="0.3">
      <c r="B417" s="46" t="s">
        <v>1992</v>
      </c>
      <c r="C417" s="66"/>
    </row>
    <row r="418" spans="1:5" x14ac:dyDescent="0.3">
      <c r="B418" s="46" t="s">
        <v>1930</v>
      </c>
      <c r="C418" s="66"/>
    </row>
    <row r="419" spans="1:5" x14ac:dyDescent="0.3">
      <c r="B419" s="46" t="s">
        <v>422</v>
      </c>
      <c r="C419" s="66"/>
    </row>
    <row r="420" spans="1:5" x14ac:dyDescent="0.3">
      <c r="B420" s="46" t="s">
        <v>423</v>
      </c>
      <c r="C420" s="66"/>
    </row>
    <row r="421" spans="1:5" x14ac:dyDescent="0.3">
      <c r="B421" s="46" t="s">
        <v>424</v>
      </c>
      <c r="C421" s="66"/>
    </row>
    <row r="422" spans="1:5" x14ac:dyDescent="0.3">
      <c r="B422" s="46" t="s">
        <v>1563</v>
      </c>
      <c r="C422" s="66"/>
    </row>
    <row r="423" spans="1:5" x14ac:dyDescent="0.3">
      <c r="B423" s="46" t="s">
        <v>425</v>
      </c>
      <c r="C423" s="66"/>
    </row>
    <row r="424" spans="1:5" x14ac:dyDescent="0.3">
      <c r="A424" s="45" t="s">
        <v>0</v>
      </c>
      <c r="B424" s="46" t="s">
        <v>262</v>
      </c>
      <c r="C424" s="31">
        <v>1</v>
      </c>
      <c r="D424" s="65"/>
      <c r="E424" s="47" t="str">
        <f>IF(D424&gt;0,C424*D424,"")</f>
        <v/>
      </c>
    </row>
    <row r="425" spans="1:5" x14ac:dyDescent="0.3">
      <c r="C425" s="66"/>
    </row>
    <row r="426" spans="1:5" x14ac:dyDescent="0.3">
      <c r="A426" s="45">
        <v>4</v>
      </c>
      <c r="B426" s="46" t="s">
        <v>302</v>
      </c>
      <c r="C426" s="66"/>
    </row>
    <row r="427" spans="1:5" x14ac:dyDescent="0.3">
      <c r="B427" s="46" t="s">
        <v>1993</v>
      </c>
      <c r="C427" s="66"/>
    </row>
    <row r="428" spans="1:5" x14ac:dyDescent="0.3">
      <c r="B428" s="46" t="s">
        <v>1112</v>
      </c>
      <c r="C428" s="66"/>
    </row>
    <row r="429" spans="1:5" x14ac:dyDescent="0.3">
      <c r="B429" s="46" t="s">
        <v>292</v>
      </c>
      <c r="C429" s="66"/>
    </row>
    <row r="430" spans="1:5" x14ac:dyDescent="0.3">
      <c r="A430" s="45" t="s">
        <v>95</v>
      </c>
      <c r="B430" s="46" t="s">
        <v>1564</v>
      </c>
      <c r="C430" s="66"/>
    </row>
    <row r="431" spans="1:5" x14ac:dyDescent="0.3">
      <c r="A431" s="45" t="s">
        <v>0</v>
      </c>
      <c r="B431" s="46" t="s">
        <v>203</v>
      </c>
      <c r="C431" s="31">
        <v>31.74</v>
      </c>
      <c r="D431" s="65"/>
      <c r="E431" s="47" t="str">
        <f>IF(D431&gt;0,C431*D431,"")</f>
        <v/>
      </c>
    </row>
    <row r="432" spans="1:5" x14ac:dyDescent="0.3">
      <c r="A432" s="45" t="s">
        <v>95</v>
      </c>
      <c r="B432" s="46" t="s">
        <v>1565</v>
      </c>
      <c r="C432" s="66"/>
    </row>
    <row r="433" spans="1:5" x14ac:dyDescent="0.3">
      <c r="A433" s="45" t="s">
        <v>0</v>
      </c>
      <c r="B433" s="46" t="s">
        <v>203</v>
      </c>
      <c r="C433" s="31">
        <v>2.63</v>
      </c>
      <c r="D433" s="65"/>
      <c r="E433" s="47" t="str">
        <f>IF(D433&gt;0,C433*D433,"")</f>
        <v/>
      </c>
    </row>
    <row r="434" spans="1:5" x14ac:dyDescent="0.3">
      <c r="C434" s="66"/>
    </row>
    <row r="435" spans="1:5" x14ac:dyDescent="0.3">
      <c r="A435" s="45">
        <v>5</v>
      </c>
      <c r="B435" s="46" t="s">
        <v>1566</v>
      </c>
      <c r="C435"/>
    </row>
    <row r="436" spans="1:5" x14ac:dyDescent="0.3">
      <c r="B436" s="46" t="s">
        <v>1994</v>
      </c>
      <c r="C436"/>
    </row>
    <row r="437" spans="1:5" x14ac:dyDescent="0.3">
      <c r="B437" s="46" t="s">
        <v>1995</v>
      </c>
      <c r="C437"/>
    </row>
    <row r="438" spans="1:5" x14ac:dyDescent="0.3">
      <c r="B438" s="46" t="s">
        <v>1934</v>
      </c>
      <c r="C438"/>
    </row>
    <row r="439" spans="1:5" x14ac:dyDescent="0.3">
      <c r="A439" s="45" t="s">
        <v>1576</v>
      </c>
      <c r="B439" s="46" t="s">
        <v>1567</v>
      </c>
      <c r="C439"/>
    </row>
    <row r="440" spans="1:5" x14ac:dyDescent="0.3">
      <c r="B440" s="46" t="s">
        <v>1931</v>
      </c>
      <c r="C440"/>
    </row>
    <row r="441" spans="1:5" x14ac:dyDescent="0.3">
      <c r="A441" s="45" t="s">
        <v>0</v>
      </c>
      <c r="B441" s="46" t="s">
        <v>203</v>
      </c>
      <c r="C441" s="31">
        <v>3.2</v>
      </c>
      <c r="D441" s="65"/>
      <c r="E441" s="47" t="str">
        <f>IF(D441&gt;0,C441*D441,"")</f>
        <v/>
      </c>
    </row>
    <row r="442" spans="1:5" x14ac:dyDescent="0.3">
      <c r="C442"/>
    </row>
    <row r="443" spans="1:5" x14ac:dyDescent="0.3">
      <c r="A443" s="45" t="s">
        <v>1577</v>
      </c>
      <c r="B443" s="46" t="s">
        <v>1569</v>
      </c>
      <c r="C443"/>
    </row>
    <row r="444" spans="1:5" x14ac:dyDescent="0.3">
      <c r="B444" s="46" t="s">
        <v>1932</v>
      </c>
      <c r="C444"/>
    </row>
    <row r="445" spans="1:5" x14ac:dyDescent="0.3">
      <c r="A445" s="45" t="s">
        <v>0</v>
      </c>
      <c r="B445" s="46" t="s">
        <v>203</v>
      </c>
      <c r="C445" s="31">
        <v>1.03</v>
      </c>
      <c r="D445" s="65"/>
      <c r="E445" s="47" t="str">
        <f>IF(D445&gt;0,C445*D445,"")</f>
        <v/>
      </c>
    </row>
    <row r="446" spans="1:5" x14ac:dyDescent="0.3">
      <c r="C446"/>
    </row>
    <row r="447" spans="1:5" x14ac:dyDescent="0.3">
      <c r="A447" s="45" t="s">
        <v>1578</v>
      </c>
      <c r="B447" s="46" t="s">
        <v>1571</v>
      </c>
      <c r="C447"/>
    </row>
    <row r="448" spans="1:5" x14ac:dyDescent="0.3">
      <c r="B448" s="46" t="s">
        <v>1932</v>
      </c>
      <c r="C448"/>
    </row>
    <row r="449" spans="1:8" x14ac:dyDescent="0.3">
      <c r="A449" s="45" t="s">
        <v>0</v>
      </c>
      <c r="B449" s="46" t="s">
        <v>203</v>
      </c>
      <c r="C449" s="31">
        <v>1.03</v>
      </c>
      <c r="D449" s="65"/>
      <c r="E449" s="47" t="str">
        <f>IF(D449&gt;0,C449*D449,"")</f>
        <v/>
      </c>
    </row>
    <row r="450" spans="1:8" x14ac:dyDescent="0.3">
      <c r="C450"/>
    </row>
    <row r="451" spans="1:8" x14ac:dyDescent="0.3">
      <c r="A451" s="45" t="s">
        <v>1579</v>
      </c>
      <c r="B451" s="46" t="s">
        <v>1572</v>
      </c>
      <c r="C451"/>
    </row>
    <row r="452" spans="1:8" x14ac:dyDescent="0.3">
      <c r="B452" s="46" t="s">
        <v>1933</v>
      </c>
      <c r="C452"/>
    </row>
    <row r="453" spans="1:8" x14ac:dyDescent="0.3">
      <c r="A453" s="45" t="s">
        <v>0</v>
      </c>
      <c r="B453" s="46" t="s">
        <v>203</v>
      </c>
      <c r="C453" s="31">
        <v>23.98</v>
      </c>
      <c r="D453" s="65"/>
      <c r="E453" s="47" t="str">
        <f>IF(D453&gt;0,C453*D453,"")</f>
        <v/>
      </c>
    </row>
    <row r="454" spans="1:8" x14ac:dyDescent="0.3">
      <c r="C454"/>
    </row>
    <row r="455" spans="1:8" x14ac:dyDescent="0.3">
      <c r="A455" s="45">
        <v>6</v>
      </c>
      <c r="B455" s="46" t="s">
        <v>1574</v>
      </c>
      <c r="C455"/>
    </row>
    <row r="456" spans="1:8" x14ac:dyDescent="0.3">
      <c r="B456" s="46" t="s">
        <v>1575</v>
      </c>
      <c r="C456"/>
    </row>
    <row r="457" spans="1:8" x14ac:dyDescent="0.3">
      <c r="B457" s="46" t="s">
        <v>1112</v>
      </c>
      <c r="C457"/>
    </row>
    <row r="458" spans="1:8" x14ac:dyDescent="0.3">
      <c r="A458" s="45" t="s">
        <v>95</v>
      </c>
      <c r="B458" s="46" t="s">
        <v>292</v>
      </c>
      <c r="C458"/>
    </row>
    <row r="459" spans="1:8" x14ac:dyDescent="0.3">
      <c r="A459" s="45" t="s">
        <v>0</v>
      </c>
      <c r="B459" s="46" t="s">
        <v>203</v>
      </c>
      <c r="C459" s="31">
        <v>2.2000000000000002</v>
      </c>
      <c r="D459" s="65"/>
      <c r="E459" s="47" t="str">
        <f>IF(D459&gt;0,C459*D459,"")</f>
        <v/>
      </c>
      <c r="H459" s="110"/>
    </row>
    <row r="460" spans="1:8" x14ac:dyDescent="0.3">
      <c r="C460" s="66"/>
    </row>
    <row r="461" spans="1:8" x14ac:dyDescent="0.3">
      <c r="B461" s="49" t="s">
        <v>204</v>
      </c>
      <c r="C461" s="66"/>
    </row>
    <row r="462" spans="1:8" x14ac:dyDescent="0.3">
      <c r="A462" s="45" t="s">
        <v>95</v>
      </c>
      <c r="B462" s="46" t="s">
        <v>1580</v>
      </c>
      <c r="C462" s="66"/>
    </row>
    <row r="463" spans="1:8" x14ac:dyDescent="0.3">
      <c r="B463" s="46" t="s">
        <v>1581</v>
      </c>
      <c r="C463" s="66"/>
    </row>
    <row r="464" spans="1:8" x14ac:dyDescent="0.3">
      <c r="C464" s="66"/>
    </row>
    <row r="465" spans="1:5" x14ac:dyDescent="0.3">
      <c r="A465" s="45">
        <v>7</v>
      </c>
      <c r="B465" s="46" t="s">
        <v>1996</v>
      </c>
      <c r="C465" s="66"/>
    </row>
    <row r="466" spans="1:5" x14ac:dyDescent="0.3">
      <c r="B466" s="46" t="s">
        <v>1997</v>
      </c>
      <c r="C466" s="66"/>
    </row>
    <row r="467" spans="1:5" x14ac:dyDescent="0.3">
      <c r="B467" s="46" t="s">
        <v>267</v>
      </c>
      <c r="C467" s="66"/>
    </row>
    <row r="468" spans="1:5" x14ac:dyDescent="0.3">
      <c r="B468" s="46" t="s">
        <v>1998</v>
      </c>
      <c r="C468" s="66"/>
    </row>
    <row r="469" spans="1:5" x14ac:dyDescent="0.3">
      <c r="A469" s="45" t="s">
        <v>95</v>
      </c>
      <c r="B469" s="73" t="s">
        <v>268</v>
      </c>
      <c r="C469" s="66"/>
      <c r="D469" s="67"/>
    </row>
    <row r="470" spans="1:5" x14ac:dyDescent="0.3">
      <c r="A470" s="45" t="s">
        <v>0</v>
      </c>
      <c r="B470" s="73" t="s">
        <v>430</v>
      </c>
      <c r="C470" s="31">
        <v>442.86</v>
      </c>
      <c r="D470" s="65"/>
      <c r="E470" s="47" t="str">
        <f>IF(D470&gt;0,C470*D470,"")</f>
        <v/>
      </c>
    </row>
    <row r="471" spans="1:5" x14ac:dyDescent="0.3">
      <c r="A471" s="45" t="s">
        <v>95</v>
      </c>
      <c r="B471" s="73" t="s">
        <v>1109</v>
      </c>
    </row>
    <row r="472" spans="1:5" x14ac:dyDescent="0.3">
      <c r="A472" s="45" t="s">
        <v>0</v>
      </c>
      <c r="B472" s="73" t="s">
        <v>1110</v>
      </c>
      <c r="C472" s="31">
        <v>786.9</v>
      </c>
      <c r="D472" s="65"/>
      <c r="E472" s="47" t="str">
        <f>IF(D472&gt;0,C472*D472,"")</f>
        <v/>
      </c>
    </row>
    <row r="473" spans="1:5" x14ac:dyDescent="0.3">
      <c r="A473" s="45" t="s">
        <v>95</v>
      </c>
      <c r="B473" s="73" t="s">
        <v>1111</v>
      </c>
    </row>
    <row r="474" spans="1:5" x14ac:dyDescent="0.3">
      <c r="A474" s="45" t="s">
        <v>0</v>
      </c>
      <c r="B474" s="73" t="s">
        <v>1110</v>
      </c>
      <c r="C474" s="31">
        <v>3374.5</v>
      </c>
      <c r="D474" s="65"/>
      <c r="E474" s="47" t="str">
        <f>IF(D474&gt;0,C474*D474,"")</f>
        <v/>
      </c>
    </row>
    <row r="475" spans="1:5" x14ac:dyDescent="0.3">
      <c r="C475" s="66"/>
    </row>
    <row r="476" spans="1:5" ht="15" thickBot="1" x14ac:dyDescent="0.35">
      <c r="A476" s="70"/>
      <c r="B476" s="59" t="s">
        <v>90</v>
      </c>
      <c r="C476" s="53"/>
      <c r="D476" s="55"/>
      <c r="E476" s="55">
        <f>SUM(E381:E475)</f>
        <v>0</v>
      </c>
    </row>
    <row r="477" spans="1:5" ht="15" thickTop="1" x14ac:dyDescent="0.3">
      <c r="A477" s="57"/>
      <c r="B477" s="49"/>
      <c r="C477" s="71"/>
      <c r="D477" s="64"/>
      <c r="E477" s="64"/>
    </row>
    <row r="478" spans="1:5" x14ac:dyDescent="0.3">
      <c r="A478" s="57" t="s">
        <v>79</v>
      </c>
      <c r="B478" s="49" t="s">
        <v>158</v>
      </c>
      <c r="C478" s="71"/>
      <c r="D478" s="64"/>
    </row>
    <row r="479" spans="1:5" x14ac:dyDescent="0.3">
      <c r="C479" s="66"/>
    </row>
    <row r="480" spans="1:5" x14ac:dyDescent="0.3">
      <c r="A480" s="57"/>
      <c r="B480" s="49" t="s">
        <v>91</v>
      </c>
      <c r="C480" s="66"/>
    </row>
    <row r="481" spans="1:3" x14ac:dyDescent="0.3">
      <c r="B481" s="46" t="s">
        <v>159</v>
      </c>
      <c r="C481" s="66"/>
    </row>
    <row r="482" spans="1:3" x14ac:dyDescent="0.3">
      <c r="B482" s="46" t="s">
        <v>160</v>
      </c>
      <c r="C482" s="66"/>
    </row>
    <row r="483" spans="1:3" x14ac:dyDescent="0.3">
      <c r="B483" s="46" t="s">
        <v>161</v>
      </c>
      <c r="C483" s="66"/>
    </row>
    <row r="484" spans="1:3" x14ac:dyDescent="0.3">
      <c r="B484" s="46" t="s">
        <v>162</v>
      </c>
      <c r="C484" s="66"/>
    </row>
    <row r="485" spans="1:3" x14ac:dyDescent="0.3">
      <c r="B485" s="46" t="s">
        <v>163</v>
      </c>
      <c r="C485" s="66"/>
    </row>
    <row r="486" spans="1:3" x14ac:dyDescent="0.3">
      <c r="B486" s="46" t="s">
        <v>164</v>
      </c>
      <c r="C486" s="66"/>
    </row>
    <row r="487" spans="1:3" x14ac:dyDescent="0.3">
      <c r="B487" s="46" t="s">
        <v>17</v>
      </c>
      <c r="C487" s="66"/>
    </row>
    <row r="488" spans="1:3" x14ac:dyDescent="0.3">
      <c r="A488" s="45" t="s">
        <v>95</v>
      </c>
      <c r="B488" s="46" t="s">
        <v>96</v>
      </c>
      <c r="C488" s="66"/>
    </row>
    <row r="489" spans="1:3" x14ac:dyDescent="0.3">
      <c r="A489" s="45" t="s">
        <v>95</v>
      </c>
      <c r="B489" s="46" t="s">
        <v>165</v>
      </c>
      <c r="C489" s="66"/>
    </row>
    <row r="490" spans="1:3" x14ac:dyDescent="0.3">
      <c r="A490" s="45" t="s">
        <v>95</v>
      </c>
      <c r="B490" s="46" t="s">
        <v>166</v>
      </c>
      <c r="C490" s="66"/>
    </row>
    <row r="491" spans="1:3" x14ac:dyDescent="0.3">
      <c r="A491" s="45" t="s">
        <v>95</v>
      </c>
      <c r="B491" s="46" t="s">
        <v>167</v>
      </c>
      <c r="C491" s="66"/>
    </row>
    <row r="492" spans="1:3" x14ac:dyDescent="0.3">
      <c r="A492" s="45" t="s">
        <v>95</v>
      </c>
      <c r="B492" s="46" t="s">
        <v>168</v>
      </c>
      <c r="C492" s="66"/>
    </row>
    <row r="493" spans="1:3" x14ac:dyDescent="0.3">
      <c r="A493" s="45" t="s">
        <v>95</v>
      </c>
      <c r="B493" s="46" t="s">
        <v>169</v>
      </c>
      <c r="C493" s="66"/>
    </row>
    <row r="494" spans="1:3" x14ac:dyDescent="0.3">
      <c r="A494" s="45" t="s">
        <v>95</v>
      </c>
      <c r="B494" s="46" t="s">
        <v>170</v>
      </c>
      <c r="C494" s="66"/>
    </row>
    <row r="495" spans="1:3" x14ac:dyDescent="0.3">
      <c r="C495" s="66"/>
    </row>
    <row r="496" spans="1:3" x14ac:dyDescent="0.3">
      <c r="A496" s="45">
        <v>1</v>
      </c>
      <c r="B496" s="46" t="s">
        <v>1956</v>
      </c>
      <c r="C496" s="66"/>
    </row>
    <row r="497" spans="1:12" x14ac:dyDescent="0.3">
      <c r="B497" s="46" t="s">
        <v>1957</v>
      </c>
      <c r="C497" s="66"/>
    </row>
    <row r="498" spans="1:12" x14ac:dyDescent="0.3">
      <c r="B498" s="46" t="s">
        <v>426</v>
      </c>
      <c r="C498" s="66"/>
    </row>
    <row r="499" spans="1:12" x14ac:dyDescent="0.3">
      <c r="A499" s="45" t="s">
        <v>0</v>
      </c>
      <c r="B499" s="46" t="s">
        <v>255</v>
      </c>
      <c r="C499" s="31">
        <v>10.44</v>
      </c>
      <c r="D499" s="65"/>
      <c r="E499" s="47" t="str">
        <f>IF(D499&gt;0,C499*D499,"")</f>
        <v/>
      </c>
      <c r="L499" s="111"/>
    </row>
    <row r="500" spans="1:12" x14ac:dyDescent="0.3">
      <c r="C500" s="66"/>
      <c r="L500" s="111"/>
    </row>
    <row r="501" spans="1:12" x14ac:dyDescent="0.3">
      <c r="A501" s="45">
        <v>2</v>
      </c>
      <c r="B501" s="46" t="s">
        <v>1958</v>
      </c>
      <c r="C501" s="66"/>
      <c r="L501" s="111"/>
    </row>
    <row r="502" spans="1:12" x14ac:dyDescent="0.3">
      <c r="B502" s="46" t="s">
        <v>311</v>
      </c>
      <c r="C502" s="66"/>
      <c r="L502" s="111"/>
    </row>
    <row r="503" spans="1:12" x14ac:dyDescent="0.3">
      <c r="B503" s="46" t="s">
        <v>312</v>
      </c>
      <c r="C503" s="66"/>
      <c r="L503" s="111"/>
    </row>
    <row r="504" spans="1:12" x14ac:dyDescent="0.3">
      <c r="A504" s="45" t="s">
        <v>95</v>
      </c>
      <c r="B504" s="46" t="s">
        <v>427</v>
      </c>
      <c r="C504" s="66"/>
      <c r="L504" s="111"/>
    </row>
    <row r="505" spans="1:12" x14ac:dyDescent="0.3">
      <c r="A505" s="45" t="s">
        <v>0</v>
      </c>
      <c r="B505" s="46" t="s">
        <v>255</v>
      </c>
      <c r="C505" s="31">
        <f>51.1*0.2</f>
        <v>10.220000000000001</v>
      </c>
      <c r="D505" s="65"/>
      <c r="E505" s="47" t="str">
        <f>IF(D505&gt;0,C505*D505,"")</f>
        <v/>
      </c>
      <c r="L505" s="111"/>
    </row>
    <row r="506" spans="1:12" x14ac:dyDescent="0.3">
      <c r="A506" s="45" t="s">
        <v>95</v>
      </c>
      <c r="B506" s="46" t="s">
        <v>428</v>
      </c>
      <c r="C506" s="66"/>
    </row>
    <row r="507" spans="1:12" x14ac:dyDescent="0.3">
      <c r="A507" s="45" t="s">
        <v>0</v>
      </c>
      <c r="B507" s="46" t="s">
        <v>255</v>
      </c>
      <c r="C507" s="31">
        <f>161.8*0.2</f>
        <v>32.360000000000007</v>
      </c>
      <c r="D507" s="65"/>
      <c r="E507" s="47" t="str">
        <f>IF(D507&gt;0,C507*D507,"")</f>
        <v/>
      </c>
    </row>
    <row r="512" spans="1:12" x14ac:dyDescent="0.3">
      <c r="A512" s="45">
        <v>3</v>
      </c>
      <c r="B512" s="46" t="s">
        <v>1959</v>
      </c>
    </row>
    <row r="513" spans="1:5" x14ac:dyDescent="0.3">
      <c r="B513" s="46" t="s">
        <v>429</v>
      </c>
    </row>
    <row r="514" spans="1:5" x14ac:dyDescent="0.3">
      <c r="A514" s="45" t="s">
        <v>95</v>
      </c>
      <c r="B514" s="46" t="s">
        <v>427</v>
      </c>
      <c r="C514" s="66"/>
    </row>
    <row r="515" spans="1:5" x14ac:dyDescent="0.3">
      <c r="A515" s="45" t="s">
        <v>0</v>
      </c>
      <c r="B515" s="46" t="s">
        <v>255</v>
      </c>
      <c r="C515" s="31">
        <f>0.8*0.2</f>
        <v>0.16000000000000003</v>
      </c>
      <c r="D515" s="65"/>
      <c r="E515" s="47" t="str">
        <f>IF(D515&gt;0,C515*D515,"")</f>
        <v/>
      </c>
    </row>
    <row r="516" spans="1:5" x14ac:dyDescent="0.3">
      <c r="A516" s="45" t="s">
        <v>95</v>
      </c>
      <c r="B516" s="46" t="s">
        <v>428</v>
      </c>
      <c r="C516" s="66"/>
    </row>
    <row r="517" spans="1:5" x14ac:dyDescent="0.3">
      <c r="A517" s="45" t="s">
        <v>0</v>
      </c>
      <c r="B517" s="46" t="s">
        <v>255</v>
      </c>
      <c r="C517" s="31">
        <f>131.4*0.2</f>
        <v>26.28</v>
      </c>
      <c r="D517" s="65"/>
      <c r="E517" s="47" t="str">
        <f>IF(D517&gt;0,C517*D517,"")</f>
        <v/>
      </c>
    </row>
    <row r="519" spans="1:5" x14ac:dyDescent="0.3">
      <c r="A519" s="45">
        <v>4</v>
      </c>
      <c r="B519" s="46" t="s">
        <v>1582</v>
      </c>
    </row>
    <row r="520" spans="1:5" x14ac:dyDescent="0.3">
      <c r="B520" s="46" t="s">
        <v>1583</v>
      </c>
    </row>
    <row r="521" spans="1:5" x14ac:dyDescent="0.3">
      <c r="B521" s="46" t="s">
        <v>1584</v>
      </c>
    </row>
    <row r="523" spans="1:5" x14ac:dyDescent="0.3">
      <c r="C523"/>
    </row>
    <row r="524" spans="1:5" x14ac:dyDescent="0.3">
      <c r="A524" s="45" t="s">
        <v>1585</v>
      </c>
      <c r="B524" s="46" t="s">
        <v>1567</v>
      </c>
      <c r="C524"/>
    </row>
    <row r="525" spans="1:5" x14ac:dyDescent="0.3">
      <c r="B525" s="46" t="s">
        <v>1568</v>
      </c>
      <c r="C525"/>
    </row>
    <row r="526" spans="1:5" x14ac:dyDescent="0.3">
      <c r="A526" s="45" t="s">
        <v>0</v>
      </c>
      <c r="B526" s="46" t="s">
        <v>255</v>
      </c>
      <c r="C526" s="31">
        <f>4*1*0.8*4</f>
        <v>12.8</v>
      </c>
      <c r="D526" s="65"/>
      <c r="E526" s="47" t="str">
        <f>IF(D526&gt;0,C526*D526,"")</f>
        <v/>
      </c>
    </row>
    <row r="527" spans="1:5" x14ac:dyDescent="0.3">
      <c r="C527"/>
    </row>
    <row r="528" spans="1:5" x14ac:dyDescent="0.3">
      <c r="A528" s="45" t="s">
        <v>1586</v>
      </c>
      <c r="B528" s="46" t="s">
        <v>1569</v>
      </c>
      <c r="C528"/>
    </row>
    <row r="529" spans="1:5" x14ac:dyDescent="0.3">
      <c r="B529" s="46" t="s">
        <v>1570</v>
      </c>
      <c r="C529"/>
    </row>
    <row r="530" spans="1:5" x14ac:dyDescent="0.3">
      <c r="A530" s="45" t="s">
        <v>0</v>
      </c>
      <c r="B530" s="46" t="s">
        <v>255</v>
      </c>
      <c r="C530" s="31">
        <f>2*0.8*0.8*4</f>
        <v>5.120000000000001</v>
      </c>
      <c r="D530" s="65"/>
      <c r="E530" s="47" t="str">
        <f>IF(D530&gt;0,C530*D530,"")</f>
        <v/>
      </c>
    </row>
    <row r="531" spans="1:5" x14ac:dyDescent="0.3">
      <c r="C531"/>
    </row>
    <row r="532" spans="1:5" x14ac:dyDescent="0.3">
      <c r="A532" s="45" t="s">
        <v>1587</v>
      </c>
      <c r="B532" s="46" t="s">
        <v>1571</v>
      </c>
      <c r="C532"/>
    </row>
    <row r="533" spans="1:5" x14ac:dyDescent="0.3">
      <c r="B533" s="46" t="s">
        <v>1570</v>
      </c>
      <c r="C533"/>
    </row>
    <row r="534" spans="1:5" x14ac:dyDescent="0.3">
      <c r="A534" s="45" t="s">
        <v>0</v>
      </c>
      <c r="B534" s="46" t="s">
        <v>255</v>
      </c>
      <c r="C534" s="31">
        <f>2*0.8*0.8*4</f>
        <v>5.120000000000001</v>
      </c>
      <c r="D534" s="65"/>
      <c r="E534" s="47" t="str">
        <f>IF(D534&gt;0,C534*D534,"")</f>
        <v/>
      </c>
    </row>
    <row r="535" spans="1:5" x14ac:dyDescent="0.3">
      <c r="C535"/>
    </row>
    <row r="536" spans="1:5" x14ac:dyDescent="0.3">
      <c r="A536" s="45" t="s">
        <v>1588</v>
      </c>
      <c r="B536" s="46" t="s">
        <v>1572</v>
      </c>
      <c r="C536"/>
    </row>
    <row r="537" spans="1:5" x14ac:dyDescent="0.3">
      <c r="B537" s="46" t="s">
        <v>1573</v>
      </c>
      <c r="C537"/>
    </row>
    <row r="538" spans="1:5" x14ac:dyDescent="0.3">
      <c r="A538" s="45" t="s">
        <v>0</v>
      </c>
      <c r="B538" s="46" t="s">
        <v>255</v>
      </c>
      <c r="C538" s="31">
        <f>37*0.9*0.8*4</f>
        <v>106.56000000000002</v>
      </c>
      <c r="D538" s="65"/>
      <c r="E538" s="47" t="str">
        <f>IF(D538&gt;0,C538*D538,"")</f>
        <v/>
      </c>
    </row>
    <row r="539" spans="1:5" x14ac:dyDescent="0.3">
      <c r="C539" s="66"/>
    </row>
    <row r="540" spans="1:5" x14ac:dyDescent="0.3">
      <c r="B540" s="49" t="s">
        <v>204</v>
      </c>
      <c r="C540" s="66"/>
    </row>
    <row r="541" spans="1:5" x14ac:dyDescent="0.3">
      <c r="A541" s="45" t="s">
        <v>95</v>
      </c>
      <c r="B541" s="46" t="s">
        <v>1580</v>
      </c>
      <c r="C541" s="66"/>
    </row>
    <row r="542" spans="1:5" x14ac:dyDescent="0.3">
      <c r="B542" s="46" t="s">
        <v>1581</v>
      </c>
      <c r="C542" s="66"/>
    </row>
    <row r="543" spans="1:5" x14ac:dyDescent="0.3">
      <c r="C543" s="66"/>
    </row>
    <row r="544" spans="1:5" ht="15" thickBot="1" x14ac:dyDescent="0.35">
      <c r="A544" s="70"/>
      <c r="B544" s="59" t="s">
        <v>90</v>
      </c>
      <c r="C544" s="53"/>
      <c r="D544" s="55"/>
      <c r="E544" s="55">
        <f>SUM(E495:E543)</f>
        <v>0</v>
      </c>
    </row>
    <row r="545" spans="1:5" ht="15" thickTop="1" x14ac:dyDescent="0.3">
      <c r="A545" s="57"/>
      <c r="B545" s="49"/>
      <c r="C545" s="71"/>
      <c r="D545" s="64"/>
      <c r="E545" s="64"/>
    </row>
    <row r="546" spans="1:5" x14ac:dyDescent="0.3">
      <c r="A546" s="57" t="s">
        <v>81</v>
      </c>
      <c r="B546" s="49" t="s">
        <v>137</v>
      </c>
      <c r="C546" s="71"/>
      <c r="D546" s="64"/>
    </row>
    <row r="547" spans="1:5" x14ac:dyDescent="0.3">
      <c r="C547" s="66"/>
    </row>
    <row r="548" spans="1:5" x14ac:dyDescent="0.3">
      <c r="A548" s="57"/>
      <c r="B548" s="49" t="s">
        <v>172</v>
      </c>
      <c r="C548" s="66"/>
    </row>
    <row r="549" spans="1:5" x14ac:dyDescent="0.3">
      <c r="B549" s="46" t="s">
        <v>180</v>
      </c>
      <c r="C549" s="66"/>
    </row>
    <row r="550" spans="1:5" x14ac:dyDescent="0.3">
      <c r="B550" s="46" t="s">
        <v>181</v>
      </c>
      <c r="C550" s="66"/>
    </row>
    <row r="551" spans="1:5" x14ac:dyDescent="0.3">
      <c r="B551" s="46" t="s">
        <v>17</v>
      </c>
      <c r="C551" s="66"/>
    </row>
    <row r="552" spans="1:5" x14ac:dyDescent="0.3">
      <c r="A552" s="45" t="s">
        <v>95</v>
      </c>
      <c r="B552" s="46" t="s">
        <v>96</v>
      </c>
      <c r="C552" s="66"/>
    </row>
    <row r="553" spans="1:5" x14ac:dyDescent="0.3">
      <c r="A553" s="45" t="s">
        <v>95</v>
      </c>
      <c r="B553" s="46" t="s">
        <v>182</v>
      </c>
      <c r="C553" s="66"/>
    </row>
    <row r="554" spans="1:5" x14ac:dyDescent="0.3">
      <c r="A554" s="45" t="s">
        <v>95</v>
      </c>
      <c r="B554" s="46" t="s">
        <v>183</v>
      </c>
      <c r="C554" s="66"/>
    </row>
    <row r="555" spans="1:5" x14ac:dyDescent="0.3">
      <c r="A555" s="45" t="s">
        <v>95</v>
      </c>
      <c r="B555" s="46" t="s">
        <v>184</v>
      </c>
      <c r="C555" s="66"/>
    </row>
    <row r="556" spans="1:5" x14ac:dyDescent="0.3">
      <c r="B556" s="46" t="s">
        <v>185</v>
      </c>
      <c r="C556" s="66"/>
    </row>
    <row r="557" spans="1:5" x14ac:dyDescent="0.3">
      <c r="B557" s="46" t="s">
        <v>139</v>
      </c>
      <c r="C557" s="66"/>
    </row>
    <row r="558" spans="1:5" x14ac:dyDescent="0.3">
      <c r="B558" s="46" t="s">
        <v>186</v>
      </c>
      <c r="C558" s="66"/>
    </row>
    <row r="559" spans="1:5" x14ac:dyDescent="0.3">
      <c r="B559" s="46" t="s">
        <v>187</v>
      </c>
      <c r="C559" s="66"/>
    </row>
    <row r="560" spans="1:5" x14ac:dyDescent="0.3">
      <c r="B560" s="46" t="s">
        <v>188</v>
      </c>
      <c r="C560" s="66"/>
    </row>
    <row r="561" spans="1:3" x14ac:dyDescent="0.3">
      <c r="B561" s="46" t="s">
        <v>189</v>
      </c>
      <c r="C561" s="66"/>
    </row>
    <row r="562" spans="1:3" x14ac:dyDescent="0.3">
      <c r="A562" s="45" t="s">
        <v>95</v>
      </c>
      <c r="B562" s="46" t="s">
        <v>190</v>
      </c>
      <c r="C562" s="66"/>
    </row>
    <row r="563" spans="1:3" x14ac:dyDescent="0.3">
      <c r="A563" s="45" t="s">
        <v>95</v>
      </c>
      <c r="B563" s="46" t="s">
        <v>191</v>
      </c>
      <c r="C563" s="66"/>
    </row>
    <row r="564" spans="1:3" x14ac:dyDescent="0.3">
      <c r="A564" s="45" t="s">
        <v>95</v>
      </c>
      <c r="B564" s="46" t="s">
        <v>192</v>
      </c>
      <c r="C564" s="66"/>
    </row>
    <row r="565" spans="1:3" x14ac:dyDescent="0.3">
      <c r="A565" s="45" t="s">
        <v>95</v>
      </c>
      <c r="B565" s="46" t="s">
        <v>193</v>
      </c>
      <c r="C565" s="66"/>
    </row>
    <row r="566" spans="1:3" x14ac:dyDescent="0.3">
      <c r="A566" s="45" t="s">
        <v>95</v>
      </c>
      <c r="B566" s="46" t="s">
        <v>194</v>
      </c>
      <c r="C566" s="66"/>
    </row>
    <row r="567" spans="1:3" x14ac:dyDescent="0.3">
      <c r="A567" s="45" t="s">
        <v>95</v>
      </c>
      <c r="B567" s="46" t="s">
        <v>195</v>
      </c>
      <c r="C567" s="66"/>
    </row>
    <row r="568" spans="1:3" x14ac:dyDescent="0.3">
      <c r="B568" s="46" t="s">
        <v>196</v>
      </c>
      <c r="C568" s="66"/>
    </row>
    <row r="570" spans="1:3" x14ac:dyDescent="0.3">
      <c r="B570" s="49" t="s">
        <v>204</v>
      </c>
      <c r="C570" s="66"/>
    </row>
    <row r="571" spans="1:3" x14ac:dyDescent="0.3">
      <c r="A571" s="45" t="s">
        <v>95</v>
      </c>
      <c r="B571" s="46" t="s">
        <v>332</v>
      </c>
      <c r="C571" s="66"/>
    </row>
    <row r="573" spans="1:3" x14ac:dyDescent="0.3">
      <c r="A573" s="45">
        <v>1</v>
      </c>
      <c r="B573" s="46" t="s">
        <v>337</v>
      </c>
    </row>
    <row r="574" spans="1:3" x14ac:dyDescent="0.3">
      <c r="A574" s="45" t="s">
        <v>95</v>
      </c>
      <c r="B574" s="72" t="s">
        <v>1198</v>
      </c>
    </row>
    <row r="575" spans="1:3" x14ac:dyDescent="0.3">
      <c r="B575" s="69" t="s">
        <v>1199</v>
      </c>
    </row>
    <row r="576" spans="1:3" x14ac:dyDescent="0.3">
      <c r="B576" s="69" t="s">
        <v>1200</v>
      </c>
    </row>
    <row r="577" spans="1:5" x14ac:dyDescent="0.3">
      <c r="B577" s="69" t="s">
        <v>1201</v>
      </c>
    </row>
    <row r="578" spans="1:5" x14ac:dyDescent="0.3">
      <c r="B578" s="69" t="s">
        <v>1202</v>
      </c>
    </row>
    <row r="579" spans="1:5" x14ac:dyDescent="0.3">
      <c r="B579" s="69" t="s">
        <v>1203</v>
      </c>
    </row>
    <row r="580" spans="1:5" x14ac:dyDescent="0.3">
      <c r="B580" s="69" t="s">
        <v>1204</v>
      </c>
    </row>
    <row r="581" spans="1:5" x14ac:dyDescent="0.3">
      <c r="B581" s="72" t="s">
        <v>204</v>
      </c>
    </row>
    <row r="582" spans="1:5" x14ac:dyDescent="0.3">
      <c r="B582" s="69" t="s">
        <v>1205</v>
      </c>
    </row>
    <row r="583" spans="1:5" x14ac:dyDescent="0.3">
      <c r="B583" s="69" t="s">
        <v>1206</v>
      </c>
    </row>
    <row r="584" spans="1:5" x14ac:dyDescent="0.3">
      <c r="B584" s="69" t="s">
        <v>1207</v>
      </c>
    </row>
    <row r="585" spans="1:5" x14ac:dyDescent="0.3">
      <c r="B585" s="69" t="s">
        <v>1208</v>
      </c>
    </row>
    <row r="586" spans="1:5" x14ac:dyDescent="0.3">
      <c r="A586" s="45" t="s">
        <v>95</v>
      </c>
      <c r="B586" s="72" t="s">
        <v>1209</v>
      </c>
    </row>
    <row r="587" spans="1:5" x14ac:dyDescent="0.3">
      <c r="B587" s="69" t="s">
        <v>1210</v>
      </c>
    </row>
    <row r="588" spans="1:5" x14ac:dyDescent="0.3">
      <c r="B588" s="69" t="s">
        <v>1211</v>
      </c>
    </row>
    <row r="589" spans="1:5" x14ac:dyDescent="0.3">
      <c r="B589" s="69" t="s">
        <v>1201</v>
      </c>
    </row>
    <row r="590" spans="1:5" x14ac:dyDescent="0.3">
      <c r="B590" s="69" t="s">
        <v>1212</v>
      </c>
    </row>
    <row r="591" spans="1:5" x14ac:dyDescent="0.3">
      <c r="A591" s="45" t="s">
        <v>0</v>
      </c>
      <c r="B591" s="46" t="s">
        <v>255</v>
      </c>
      <c r="C591" s="31">
        <v>3865.5</v>
      </c>
      <c r="D591" s="65"/>
      <c r="E591" s="47" t="str">
        <f>IF(D591&gt;0,C591*D591,"")</f>
        <v/>
      </c>
    </row>
    <row r="593" spans="1:5" x14ac:dyDescent="0.3">
      <c r="A593" s="45">
        <v>2</v>
      </c>
      <c r="B593" s="46" t="s">
        <v>1253</v>
      </c>
    </row>
    <row r="594" spans="1:5" x14ac:dyDescent="0.3">
      <c r="B594" s="46" t="s">
        <v>1254</v>
      </c>
    </row>
    <row r="595" spans="1:5" x14ac:dyDescent="0.3">
      <c r="B595" s="69" t="s">
        <v>1258</v>
      </c>
    </row>
    <row r="596" spans="1:5" x14ac:dyDescent="0.3">
      <c r="B596" s="69" t="s">
        <v>1255</v>
      </c>
    </row>
    <row r="597" spans="1:5" x14ac:dyDescent="0.3">
      <c r="B597" s="69" t="s">
        <v>1256</v>
      </c>
    </row>
    <row r="598" spans="1:5" x14ac:dyDescent="0.3">
      <c r="B598" s="69" t="s">
        <v>1257</v>
      </c>
    </row>
    <row r="599" spans="1:5" x14ac:dyDescent="0.3">
      <c r="A599" s="45" t="s">
        <v>0</v>
      </c>
      <c r="B599" s="46" t="s">
        <v>255</v>
      </c>
      <c r="C599" s="31">
        <v>2401.39</v>
      </c>
      <c r="D599" s="65"/>
      <c r="E599" s="47" t="str">
        <f>IF(D599&gt;0,C599*D599,"")</f>
        <v/>
      </c>
    </row>
    <row r="601" spans="1:5" x14ac:dyDescent="0.3">
      <c r="A601" s="45">
        <v>3</v>
      </c>
      <c r="B601" s="46" t="s">
        <v>1261</v>
      </c>
    </row>
    <row r="602" spans="1:5" x14ac:dyDescent="0.3">
      <c r="B602" s="69" t="s">
        <v>1259</v>
      </c>
    </row>
    <row r="603" spans="1:5" x14ac:dyDescent="0.3">
      <c r="B603" s="69" t="s">
        <v>1256</v>
      </c>
    </row>
    <row r="604" spans="1:5" x14ac:dyDescent="0.3">
      <c r="B604" s="69" t="s">
        <v>1257</v>
      </c>
    </row>
    <row r="605" spans="1:5" x14ac:dyDescent="0.3">
      <c r="A605" s="45" t="s">
        <v>0</v>
      </c>
      <c r="B605" s="46" t="s">
        <v>255</v>
      </c>
      <c r="C605" s="31">
        <v>103.58</v>
      </c>
      <c r="D605" s="65"/>
      <c r="E605" s="47" t="str">
        <f>IF(D605&gt;0,C605*D605,"")</f>
        <v/>
      </c>
    </row>
    <row r="607" spans="1:5" x14ac:dyDescent="0.3">
      <c r="A607" s="45">
        <v>4</v>
      </c>
      <c r="B607" s="46" t="s">
        <v>274</v>
      </c>
    </row>
    <row r="608" spans="1:5" x14ac:dyDescent="0.3">
      <c r="B608" s="46" t="s">
        <v>307</v>
      </c>
    </row>
    <row r="609" spans="1:5" x14ac:dyDescent="0.3">
      <c r="B609" s="46" t="s">
        <v>275</v>
      </c>
    </row>
    <row r="610" spans="1:5" x14ac:dyDescent="0.3">
      <c r="B610" s="46" t="s">
        <v>431</v>
      </c>
    </row>
    <row r="611" spans="1:5" x14ac:dyDescent="0.3">
      <c r="A611" s="45" t="s">
        <v>0</v>
      </c>
      <c r="B611" s="46" t="s">
        <v>263</v>
      </c>
      <c r="C611" s="31">
        <v>199.8</v>
      </c>
      <c r="D611" s="65"/>
      <c r="E611" s="47" t="str">
        <f>IF(D611&gt;0,C611*D611,"")</f>
        <v/>
      </c>
    </row>
    <row r="613" spans="1:5" x14ac:dyDescent="0.3">
      <c r="A613" s="45">
        <v>5</v>
      </c>
      <c r="B613" s="46" t="s">
        <v>303</v>
      </c>
    </row>
    <row r="614" spans="1:5" x14ac:dyDescent="0.3">
      <c r="B614" s="46" t="s">
        <v>304</v>
      </c>
    </row>
    <row r="615" spans="1:5" x14ac:dyDescent="0.3">
      <c r="B615" s="46" t="s">
        <v>305</v>
      </c>
    </row>
    <row r="616" spans="1:5" x14ac:dyDescent="0.3">
      <c r="B616" s="46" t="s">
        <v>431</v>
      </c>
    </row>
    <row r="617" spans="1:5" x14ac:dyDescent="0.3">
      <c r="A617" s="45" t="s">
        <v>0</v>
      </c>
      <c r="B617" s="46" t="s">
        <v>263</v>
      </c>
      <c r="C617" s="31">
        <v>841.7</v>
      </c>
      <c r="D617" s="65"/>
      <c r="E617" s="47" t="str">
        <f>IF(D617&gt;0,C617*D617,"")</f>
        <v/>
      </c>
    </row>
    <row r="618" spans="1:5" x14ac:dyDescent="0.3">
      <c r="C618" s="66"/>
    </row>
    <row r="619" spans="1:5" x14ac:dyDescent="0.3">
      <c r="A619" s="45">
        <v>6</v>
      </c>
      <c r="B619" s="46" t="s">
        <v>1295</v>
      </c>
      <c r="C619" s="66"/>
    </row>
    <row r="620" spans="1:5" x14ac:dyDescent="0.3">
      <c r="B620" s="46" t="s">
        <v>1296</v>
      </c>
      <c r="C620" s="66"/>
    </row>
    <row r="621" spans="1:5" x14ac:dyDescent="0.3">
      <c r="B621" s="46" t="s">
        <v>1294</v>
      </c>
      <c r="C621" s="66"/>
    </row>
    <row r="622" spans="1:5" x14ac:dyDescent="0.3">
      <c r="B622" s="46" t="s">
        <v>1297</v>
      </c>
      <c r="C622" s="66"/>
    </row>
    <row r="623" spans="1:5" x14ac:dyDescent="0.3">
      <c r="B623" s="46" t="s">
        <v>1298</v>
      </c>
      <c r="C623" s="66"/>
    </row>
    <row r="624" spans="1:5" x14ac:dyDescent="0.3">
      <c r="B624" s="46" t="s">
        <v>1299</v>
      </c>
      <c r="C624" s="66"/>
    </row>
    <row r="625" spans="1:5" x14ac:dyDescent="0.3">
      <c r="B625" s="46" t="s">
        <v>1300</v>
      </c>
      <c r="C625" s="66"/>
    </row>
    <row r="626" spans="1:5" x14ac:dyDescent="0.3">
      <c r="A626" s="45" t="s">
        <v>0</v>
      </c>
      <c r="B626" s="46" t="s">
        <v>197</v>
      </c>
      <c r="C626" s="31">
        <v>20</v>
      </c>
      <c r="D626" s="65"/>
      <c r="E626" s="47" t="str">
        <f>IF(D626&gt;0,C626*D626,"")</f>
        <v/>
      </c>
    </row>
    <row r="627" spans="1:5" x14ac:dyDescent="0.3">
      <c r="C627" s="66"/>
    </row>
    <row r="628" spans="1:5" x14ac:dyDescent="0.3">
      <c r="C628" s="66"/>
    </row>
    <row r="629" spans="1:5" x14ac:dyDescent="0.3">
      <c r="A629" s="45">
        <v>7</v>
      </c>
      <c r="B629" s="46" t="s">
        <v>1944</v>
      </c>
      <c r="C629" s="66"/>
    </row>
    <row r="630" spans="1:5" x14ac:dyDescent="0.3">
      <c r="B630" s="46" t="s">
        <v>1943</v>
      </c>
      <c r="C630" s="66"/>
    </row>
    <row r="631" spans="1:5" x14ac:dyDescent="0.3">
      <c r="B631" s="46" t="s">
        <v>1290</v>
      </c>
      <c r="C631" s="66"/>
    </row>
    <row r="632" spans="1:5" x14ac:dyDescent="0.3">
      <c r="B632" s="46" t="s">
        <v>1291</v>
      </c>
      <c r="C632" s="66"/>
    </row>
    <row r="633" spans="1:5" x14ac:dyDescent="0.3">
      <c r="B633" s="46" t="s">
        <v>1292</v>
      </c>
      <c r="C633" s="66"/>
    </row>
    <row r="634" spans="1:5" x14ac:dyDescent="0.3">
      <c r="B634" s="46" t="s">
        <v>1945</v>
      </c>
      <c r="C634" s="66"/>
    </row>
    <row r="635" spans="1:5" x14ac:dyDescent="0.3">
      <c r="B635" s="46" t="s">
        <v>1589</v>
      </c>
      <c r="C635" s="66"/>
    </row>
    <row r="636" spans="1:5" x14ac:dyDescent="0.3">
      <c r="A636" s="45" t="s">
        <v>0</v>
      </c>
      <c r="B636" s="46" t="s">
        <v>255</v>
      </c>
      <c r="C636" s="31">
        <v>423.32</v>
      </c>
      <c r="D636" s="65"/>
      <c r="E636" s="47" t="str">
        <f>IF(D636&gt;0,C636*D636,"")</f>
        <v/>
      </c>
    </row>
    <row r="637" spans="1:5" x14ac:dyDescent="0.3">
      <c r="C637" s="66"/>
    </row>
    <row r="638" spans="1:5" x14ac:dyDescent="0.3">
      <c r="A638" s="45">
        <v>8</v>
      </c>
      <c r="B638" s="46" t="s">
        <v>1944</v>
      </c>
      <c r="C638" s="66"/>
    </row>
    <row r="639" spans="1:5" x14ac:dyDescent="0.3">
      <c r="B639" s="46" t="s">
        <v>1943</v>
      </c>
      <c r="C639" s="66"/>
    </row>
    <row r="640" spans="1:5" x14ac:dyDescent="0.3">
      <c r="B640" s="46" t="s">
        <v>1260</v>
      </c>
      <c r="C640" s="66"/>
    </row>
    <row r="641" spans="1:5" x14ac:dyDescent="0.3">
      <c r="B641" s="46" t="s">
        <v>1291</v>
      </c>
      <c r="C641" s="66"/>
    </row>
    <row r="642" spans="1:5" x14ac:dyDescent="0.3">
      <c r="B642" s="46" t="s">
        <v>1293</v>
      </c>
      <c r="C642" s="66"/>
    </row>
    <row r="643" spans="1:5" x14ac:dyDescent="0.3">
      <c r="B643" s="46" t="s">
        <v>1945</v>
      </c>
      <c r="C643" s="66"/>
    </row>
    <row r="644" spans="1:5" x14ac:dyDescent="0.3">
      <c r="B644" s="46" t="s">
        <v>1590</v>
      </c>
      <c r="C644" s="66"/>
    </row>
    <row r="645" spans="1:5" x14ac:dyDescent="0.3">
      <c r="A645" s="45" t="s">
        <v>0</v>
      </c>
      <c r="B645" s="46" t="s">
        <v>255</v>
      </c>
      <c r="C645" s="31">
        <v>57.51</v>
      </c>
      <c r="D645" s="65"/>
      <c r="E645" s="47" t="str">
        <f>IF(D645&gt;0,C645*D645,"")</f>
        <v/>
      </c>
    </row>
    <row r="646" spans="1:5" x14ac:dyDescent="0.3">
      <c r="C646" s="66"/>
    </row>
    <row r="647" spans="1:5" x14ac:dyDescent="0.3">
      <c r="A647" s="45">
        <v>9</v>
      </c>
      <c r="B647" s="46" t="s">
        <v>333</v>
      </c>
      <c r="C647" s="66"/>
    </row>
    <row r="648" spans="1:5" x14ac:dyDescent="0.3">
      <c r="B648" s="46" t="s">
        <v>334</v>
      </c>
      <c r="C648" s="66"/>
    </row>
    <row r="649" spans="1:5" x14ac:dyDescent="0.3">
      <c r="B649" s="46" t="s">
        <v>335</v>
      </c>
      <c r="C649" s="66"/>
    </row>
    <row r="650" spans="1:5" x14ac:dyDescent="0.3">
      <c r="B650" s="46" t="s">
        <v>336</v>
      </c>
      <c r="C650" s="66"/>
    </row>
    <row r="651" spans="1:5" x14ac:dyDescent="0.3">
      <c r="A651" s="45" t="s">
        <v>0</v>
      </c>
      <c r="B651" s="46" t="s">
        <v>197</v>
      </c>
      <c r="C651" s="31">
        <v>8</v>
      </c>
      <c r="D651" s="65"/>
      <c r="E651" s="47" t="str">
        <f>IF(D651&gt;0,C651*D651,"")</f>
        <v/>
      </c>
    </row>
    <row r="652" spans="1:5" x14ac:dyDescent="0.3">
      <c r="C652" s="66"/>
    </row>
    <row r="653" spans="1:5" x14ac:dyDescent="0.3">
      <c r="B653" s="49" t="s">
        <v>264</v>
      </c>
      <c r="C653" s="66"/>
    </row>
    <row r="654" spans="1:5" x14ac:dyDescent="0.3">
      <c r="A654" s="45" t="s">
        <v>95</v>
      </c>
      <c r="B654" s="46" t="s">
        <v>1591</v>
      </c>
      <c r="C654" s="66"/>
    </row>
    <row r="655" spans="1:5" x14ac:dyDescent="0.3">
      <c r="B655" s="46" t="s">
        <v>1592</v>
      </c>
      <c r="C655" s="66"/>
    </row>
    <row r="656" spans="1:5" x14ac:dyDescent="0.3">
      <c r="C656" s="66"/>
    </row>
    <row r="657" spans="1:5" x14ac:dyDescent="0.3">
      <c r="A657" s="45">
        <v>10</v>
      </c>
      <c r="B657" s="46" t="s">
        <v>252</v>
      </c>
      <c r="C657" s="66"/>
    </row>
    <row r="658" spans="1:5" x14ac:dyDescent="0.3">
      <c r="B658" s="46" t="s">
        <v>253</v>
      </c>
      <c r="C658" s="66"/>
    </row>
    <row r="659" spans="1:5" x14ac:dyDescent="0.3">
      <c r="B659" s="46" t="s">
        <v>254</v>
      </c>
      <c r="C659" s="66"/>
    </row>
    <row r="660" spans="1:5" x14ac:dyDescent="0.3">
      <c r="A660" s="45" t="s">
        <v>0</v>
      </c>
      <c r="B660" s="46" t="s">
        <v>262</v>
      </c>
      <c r="C660" s="31">
        <v>1</v>
      </c>
      <c r="D660" s="65"/>
      <c r="E660" s="47" t="str">
        <f>IF(D660&gt;0,C660*D660,"")</f>
        <v/>
      </c>
    </row>
    <row r="661" spans="1:5" x14ac:dyDescent="0.3">
      <c r="C661" s="66"/>
    </row>
    <row r="662" spans="1:5" ht="15" thickBot="1" x14ac:dyDescent="0.35">
      <c r="A662" s="70"/>
      <c r="B662" s="59" t="s">
        <v>90</v>
      </c>
      <c r="C662" s="53"/>
      <c r="D662" s="55"/>
      <c r="E662" s="55">
        <f>SUM(E572:E661)</f>
        <v>0</v>
      </c>
    </row>
    <row r="663" spans="1:5" ht="15" thickTop="1" x14ac:dyDescent="0.3">
      <c r="A663" s="57"/>
      <c r="B663" s="49"/>
      <c r="C663" s="71"/>
      <c r="D663" s="64"/>
      <c r="E663" s="64"/>
    </row>
    <row r="664" spans="1:5" x14ac:dyDescent="0.3">
      <c r="A664" s="57"/>
      <c r="B664" s="49"/>
      <c r="C664" s="71"/>
      <c r="D664" s="64"/>
      <c r="E664" s="64"/>
    </row>
    <row r="665" spans="1:5" x14ac:dyDescent="0.3">
      <c r="A665" s="57"/>
      <c r="B665" s="49"/>
      <c r="C665" s="71"/>
      <c r="D665" s="64"/>
      <c r="E665" s="64"/>
    </row>
    <row r="666" spans="1:5" x14ac:dyDescent="0.3">
      <c r="A666" s="57" t="s">
        <v>83</v>
      </c>
      <c r="B666" s="49" t="s">
        <v>171</v>
      </c>
      <c r="C666" s="71"/>
      <c r="D666" s="64"/>
    </row>
    <row r="667" spans="1:5" x14ac:dyDescent="0.3">
      <c r="C667" s="66"/>
    </row>
    <row r="668" spans="1:5" x14ac:dyDescent="0.3">
      <c r="A668" s="57"/>
      <c r="B668" s="49" t="s">
        <v>172</v>
      </c>
      <c r="C668" s="66"/>
    </row>
    <row r="669" spans="1:5" x14ac:dyDescent="0.3">
      <c r="B669" s="46" t="s">
        <v>173</v>
      </c>
      <c r="C669" s="66"/>
    </row>
    <row r="670" spans="1:5" x14ac:dyDescent="0.3">
      <c r="A670" s="45" t="s">
        <v>95</v>
      </c>
      <c r="B670" s="46" t="s">
        <v>174</v>
      </c>
      <c r="C670" s="66"/>
    </row>
    <row r="671" spans="1:5" x14ac:dyDescent="0.3">
      <c r="B671" s="46" t="s">
        <v>338</v>
      </c>
      <c r="C671" s="66"/>
    </row>
    <row r="672" spans="1:5" x14ac:dyDescent="0.3">
      <c r="A672" s="45" t="s">
        <v>95</v>
      </c>
      <c r="B672" s="46" t="s">
        <v>175</v>
      </c>
      <c r="C672" s="66"/>
    </row>
    <row r="673" spans="1:5" x14ac:dyDescent="0.3">
      <c r="B673" s="46" t="s">
        <v>176</v>
      </c>
      <c r="C673" s="66"/>
    </row>
    <row r="674" spans="1:5" x14ac:dyDescent="0.3">
      <c r="A674" s="45" t="s">
        <v>95</v>
      </c>
      <c r="B674" s="46" t="s">
        <v>177</v>
      </c>
      <c r="C674" s="66"/>
    </row>
    <row r="675" spans="1:5" x14ac:dyDescent="0.3">
      <c r="B675" s="46" t="s">
        <v>178</v>
      </c>
      <c r="C675" s="66"/>
    </row>
    <row r="676" spans="1:5" x14ac:dyDescent="0.3">
      <c r="A676" s="45" t="s">
        <v>95</v>
      </c>
      <c r="B676" s="46" t="s">
        <v>179</v>
      </c>
      <c r="C676" s="66"/>
    </row>
    <row r="677" spans="1:5" x14ac:dyDescent="0.3">
      <c r="C677" s="66"/>
    </row>
    <row r="678" spans="1:5" x14ac:dyDescent="0.3">
      <c r="B678" s="49" t="s">
        <v>324</v>
      </c>
      <c r="C678" s="66"/>
    </row>
    <row r="679" spans="1:5" x14ac:dyDescent="0.3">
      <c r="C679" s="66"/>
    </row>
    <row r="680" spans="1:5" x14ac:dyDescent="0.3">
      <c r="A680" s="45">
        <v>1</v>
      </c>
      <c r="B680" s="46" t="s">
        <v>272</v>
      </c>
      <c r="C680" s="66"/>
    </row>
    <row r="681" spans="1:5" ht="42.6" customHeight="1" x14ac:dyDescent="0.3">
      <c r="B681" s="104" t="s">
        <v>1999</v>
      </c>
      <c r="C681" s="66"/>
    </row>
    <row r="682" spans="1:5" x14ac:dyDescent="0.3">
      <c r="B682" s="46" t="s">
        <v>1922</v>
      </c>
      <c r="C682" s="66"/>
    </row>
    <row r="683" spans="1:5" x14ac:dyDescent="0.3">
      <c r="B683" s="46" t="s">
        <v>269</v>
      </c>
      <c r="C683" s="66"/>
    </row>
    <row r="684" spans="1:5" x14ac:dyDescent="0.3">
      <c r="A684" s="45" t="s">
        <v>95</v>
      </c>
      <c r="B684" s="46" t="s">
        <v>1094</v>
      </c>
      <c r="C684" s="73"/>
    </row>
    <row r="685" spans="1:5" x14ac:dyDescent="0.3">
      <c r="A685" s="45" t="s">
        <v>0</v>
      </c>
      <c r="B685" s="46" t="s">
        <v>263</v>
      </c>
      <c r="C685" s="31">
        <v>53.4</v>
      </c>
      <c r="D685" s="65"/>
      <c r="E685" s="47" t="str">
        <f t="shared" ref="E685" si="4">IF(D685&gt;0,C685*D685,"")</f>
        <v/>
      </c>
    </row>
    <row r="686" spans="1:5" x14ac:dyDescent="0.3">
      <c r="A686" s="45" t="s">
        <v>95</v>
      </c>
      <c r="B686" s="46" t="s">
        <v>1095</v>
      </c>
      <c r="C686" s="73"/>
    </row>
    <row r="687" spans="1:5" x14ac:dyDescent="0.3">
      <c r="A687" s="45" t="s">
        <v>0</v>
      </c>
      <c r="B687" s="46" t="s">
        <v>263</v>
      </c>
      <c r="C687" s="31">
        <v>78.2</v>
      </c>
      <c r="D687" s="65"/>
      <c r="E687" s="47" t="str">
        <f t="shared" ref="E687" si="5">IF(D687&gt;0,C687*D687,"")</f>
        <v/>
      </c>
    </row>
    <row r="688" spans="1:5" x14ac:dyDescent="0.3">
      <c r="A688" s="45" t="s">
        <v>95</v>
      </c>
      <c r="B688" s="46" t="s">
        <v>308</v>
      </c>
      <c r="C688" s="73"/>
    </row>
    <row r="689" spans="1:5" x14ac:dyDescent="0.3">
      <c r="A689" s="45" t="s">
        <v>0</v>
      </c>
      <c r="B689" s="46" t="s">
        <v>263</v>
      </c>
      <c r="C689" s="31">
        <v>84.2</v>
      </c>
      <c r="D689" s="65"/>
      <c r="E689" s="47" t="str">
        <f>IF(D689&gt;0,C689*D689,"")</f>
        <v/>
      </c>
    </row>
    <row r="690" spans="1:5" x14ac:dyDescent="0.3">
      <c r="A690" s="45" t="s">
        <v>95</v>
      </c>
      <c r="B690" s="46" t="s">
        <v>1096</v>
      </c>
      <c r="C690" s="66"/>
    </row>
    <row r="691" spans="1:5" x14ac:dyDescent="0.3">
      <c r="A691" s="45" t="s">
        <v>0</v>
      </c>
      <c r="B691" s="46" t="s">
        <v>263</v>
      </c>
      <c r="C691" s="31">
        <v>44</v>
      </c>
      <c r="D691" s="65"/>
      <c r="E691" s="47" t="str">
        <f>IF(D691&gt;0,C691*D691,"")</f>
        <v/>
      </c>
    </row>
    <row r="692" spans="1:5" x14ac:dyDescent="0.3">
      <c r="A692" s="45" t="s">
        <v>95</v>
      </c>
      <c r="B692" s="46" t="s">
        <v>309</v>
      </c>
      <c r="C692" s="66"/>
    </row>
    <row r="693" spans="1:5" x14ac:dyDescent="0.3">
      <c r="A693" s="45" t="s">
        <v>0</v>
      </c>
      <c r="B693" s="46" t="s">
        <v>263</v>
      </c>
      <c r="C693" s="31">
        <v>87.35</v>
      </c>
      <c r="D693" s="65"/>
      <c r="E693" s="47" t="str">
        <f>IF(D693&gt;0,C693*D693,"")</f>
        <v/>
      </c>
    </row>
    <row r="694" spans="1:5" x14ac:dyDescent="0.3">
      <c r="A694" s="45" t="s">
        <v>95</v>
      </c>
      <c r="B694" s="46" t="s">
        <v>310</v>
      </c>
      <c r="C694" s="66"/>
    </row>
    <row r="695" spans="1:5" x14ac:dyDescent="0.3">
      <c r="A695" s="45" t="s">
        <v>0</v>
      </c>
      <c r="B695" s="46" t="s">
        <v>263</v>
      </c>
      <c r="C695" s="31">
        <v>38.1</v>
      </c>
      <c r="D695" s="65"/>
      <c r="E695" s="47" t="str">
        <f>IF(D695&gt;0,C695*D695,"")</f>
        <v/>
      </c>
    </row>
    <row r="696" spans="1:5" x14ac:dyDescent="0.3">
      <c r="C696" s="66"/>
    </row>
    <row r="697" spans="1:5" x14ac:dyDescent="0.3">
      <c r="A697" s="45">
        <v>2</v>
      </c>
      <c r="B697" s="46" t="s">
        <v>293</v>
      </c>
      <c r="C697" s="66"/>
    </row>
    <row r="698" spans="1:5" x14ac:dyDescent="0.3">
      <c r="B698" s="46" t="s">
        <v>294</v>
      </c>
      <c r="C698" s="66"/>
    </row>
    <row r="699" spans="1:5" x14ac:dyDescent="0.3">
      <c r="B699" s="46" t="s">
        <v>295</v>
      </c>
      <c r="C699" s="66"/>
    </row>
    <row r="700" spans="1:5" x14ac:dyDescent="0.3">
      <c r="B700" s="46" t="s">
        <v>296</v>
      </c>
      <c r="C700" s="66"/>
    </row>
    <row r="701" spans="1:5" x14ac:dyDescent="0.3">
      <c r="A701" s="45" t="s">
        <v>95</v>
      </c>
      <c r="B701" s="46" t="s">
        <v>1097</v>
      </c>
      <c r="C701" s="66"/>
    </row>
    <row r="702" spans="1:5" x14ac:dyDescent="0.3">
      <c r="A702" s="45" t="s">
        <v>0</v>
      </c>
      <c r="B702" s="46" t="s">
        <v>197</v>
      </c>
      <c r="C702" s="31">
        <v>7</v>
      </c>
      <c r="D702" s="65"/>
      <c r="E702" s="47" t="str">
        <f>IF(D702&gt;0,C702*D702,"")</f>
        <v/>
      </c>
    </row>
    <row r="703" spans="1:5" x14ac:dyDescent="0.3">
      <c r="A703" s="45" t="s">
        <v>95</v>
      </c>
      <c r="B703" s="46" t="s">
        <v>1102</v>
      </c>
      <c r="C703" s="66"/>
    </row>
    <row r="704" spans="1:5" x14ac:dyDescent="0.3">
      <c r="A704" s="45" t="s">
        <v>0</v>
      </c>
      <c r="B704" s="46" t="s">
        <v>197</v>
      </c>
      <c r="C704" s="31">
        <v>1</v>
      </c>
      <c r="D704" s="65"/>
      <c r="E704" s="47" t="str">
        <f t="shared" ref="E704" si="6">IF(D704&gt;0,C704*D704,"")</f>
        <v/>
      </c>
    </row>
    <row r="705" spans="1:5" x14ac:dyDescent="0.3">
      <c r="A705" s="45" t="s">
        <v>95</v>
      </c>
      <c r="B705" s="46" t="s">
        <v>1103</v>
      </c>
      <c r="C705" s="66"/>
    </row>
    <row r="706" spans="1:5" x14ac:dyDescent="0.3">
      <c r="A706" s="45" t="s">
        <v>0</v>
      </c>
      <c r="B706" s="46" t="s">
        <v>197</v>
      </c>
      <c r="C706" s="31">
        <v>1</v>
      </c>
      <c r="D706" s="65"/>
      <c r="E706" s="47" t="str">
        <f t="shared" ref="E706" si="7">IF(D706&gt;0,C706*D706,"")</f>
        <v/>
      </c>
    </row>
    <row r="707" spans="1:5" x14ac:dyDescent="0.3">
      <c r="A707" s="45" t="s">
        <v>95</v>
      </c>
      <c r="B707" s="46" t="s">
        <v>1104</v>
      </c>
      <c r="C707" s="66"/>
    </row>
    <row r="708" spans="1:5" x14ac:dyDescent="0.3">
      <c r="A708" s="45" t="s">
        <v>0</v>
      </c>
      <c r="B708" s="46" t="s">
        <v>197</v>
      </c>
      <c r="C708" s="31">
        <v>1</v>
      </c>
      <c r="D708" s="65"/>
      <c r="E708" s="47" t="str">
        <f t="shared" ref="E708" si="8">IF(D708&gt;0,C708*D708,"")</f>
        <v/>
      </c>
    </row>
    <row r="709" spans="1:5" x14ac:dyDescent="0.3">
      <c r="C709" s="66"/>
    </row>
    <row r="710" spans="1:5" x14ac:dyDescent="0.3">
      <c r="A710" s="45">
        <v>3</v>
      </c>
      <c r="B710" s="46" t="s">
        <v>270</v>
      </c>
      <c r="C710" s="66"/>
    </row>
    <row r="711" spans="1:5" x14ac:dyDescent="0.3">
      <c r="B711" s="46" t="s">
        <v>291</v>
      </c>
      <c r="C711" s="66"/>
    </row>
    <row r="712" spans="1:5" x14ac:dyDescent="0.3">
      <c r="B712" s="46" t="s">
        <v>271</v>
      </c>
      <c r="C712" s="66"/>
    </row>
    <row r="713" spans="1:5" x14ac:dyDescent="0.3">
      <c r="A713" s="45" t="s">
        <v>95</v>
      </c>
      <c r="B713" s="49" t="s">
        <v>1871</v>
      </c>
      <c r="C713" s="66"/>
    </row>
    <row r="714" spans="1:5" x14ac:dyDescent="0.3">
      <c r="A714" s="45" t="s">
        <v>0</v>
      </c>
      <c r="B714" s="46" t="s">
        <v>197</v>
      </c>
      <c r="C714" s="31">
        <v>1</v>
      </c>
      <c r="D714" s="65"/>
      <c r="E714" s="47" t="str">
        <f>IF(D714&gt;0,C714*D714,"")</f>
        <v/>
      </c>
    </row>
    <row r="715" spans="1:5" x14ac:dyDescent="0.3">
      <c r="A715" s="45" t="s">
        <v>95</v>
      </c>
      <c r="B715" s="49" t="s">
        <v>1872</v>
      </c>
      <c r="C715" s="66"/>
    </row>
    <row r="716" spans="1:5" x14ac:dyDescent="0.3">
      <c r="A716" s="45" t="s">
        <v>0</v>
      </c>
      <c r="B716" s="46" t="s">
        <v>197</v>
      </c>
      <c r="C716" s="31">
        <v>1</v>
      </c>
      <c r="D716" s="65"/>
      <c r="E716" s="47" t="str">
        <f t="shared" ref="E716" si="9">IF(D716&gt;0,C716*D716,"")</f>
        <v/>
      </c>
    </row>
    <row r="717" spans="1:5" x14ac:dyDescent="0.3">
      <c r="A717" s="45" t="s">
        <v>95</v>
      </c>
      <c r="B717" s="49" t="s">
        <v>1873</v>
      </c>
      <c r="C717" s="66"/>
    </row>
    <row r="718" spans="1:5" x14ac:dyDescent="0.3">
      <c r="A718" s="45" t="s">
        <v>0</v>
      </c>
      <c r="B718" s="46" t="s">
        <v>197</v>
      </c>
      <c r="C718" s="31">
        <v>1</v>
      </c>
      <c r="D718" s="65"/>
      <c r="E718" s="47" t="str">
        <f t="shared" ref="E718" si="10">IF(D718&gt;0,C718*D718,"")</f>
        <v/>
      </c>
    </row>
    <row r="719" spans="1:5" x14ac:dyDescent="0.3">
      <c r="A719" s="45" t="s">
        <v>95</v>
      </c>
      <c r="B719" s="49" t="s">
        <v>1874</v>
      </c>
      <c r="C719" s="66"/>
    </row>
    <row r="720" spans="1:5" x14ac:dyDescent="0.3">
      <c r="A720" s="45" t="s">
        <v>0</v>
      </c>
      <c r="B720" s="46" t="s">
        <v>197</v>
      </c>
      <c r="C720" s="31">
        <v>1</v>
      </c>
      <c r="D720" s="65"/>
      <c r="E720" s="47" t="str">
        <f t="shared" ref="E720" si="11">IF(D720&gt;0,C720*D720,"")</f>
        <v/>
      </c>
    </row>
    <row r="721" spans="1:5" x14ac:dyDescent="0.3">
      <c r="A721" s="45" t="s">
        <v>95</v>
      </c>
      <c r="B721" s="49" t="s">
        <v>1875</v>
      </c>
      <c r="C721" s="66"/>
    </row>
    <row r="722" spans="1:5" x14ac:dyDescent="0.3">
      <c r="A722" s="45" t="s">
        <v>0</v>
      </c>
      <c r="B722" s="46" t="s">
        <v>197</v>
      </c>
      <c r="C722" s="31">
        <v>1</v>
      </c>
      <c r="D722" s="65"/>
      <c r="E722" s="47" t="str">
        <f t="shared" ref="E722" si="12">IF(D722&gt;0,C722*D722,"")</f>
        <v/>
      </c>
    </row>
    <row r="723" spans="1:5" x14ac:dyDescent="0.3">
      <c r="A723" s="45" t="s">
        <v>95</v>
      </c>
      <c r="B723" s="49" t="s">
        <v>1876</v>
      </c>
      <c r="C723" s="66"/>
    </row>
    <row r="724" spans="1:5" x14ac:dyDescent="0.3">
      <c r="A724" s="45" t="s">
        <v>0</v>
      </c>
      <c r="B724" s="46" t="s">
        <v>197</v>
      </c>
      <c r="C724" s="31">
        <v>1</v>
      </c>
      <c r="D724" s="65"/>
      <c r="E724" s="47" t="str">
        <f t="shared" ref="E724" si="13">IF(D724&gt;0,C724*D724,"")</f>
        <v/>
      </c>
    </row>
    <row r="725" spans="1:5" x14ac:dyDescent="0.3">
      <c r="A725" s="45" t="s">
        <v>95</v>
      </c>
      <c r="B725" s="49" t="s">
        <v>1877</v>
      </c>
      <c r="C725" s="66"/>
    </row>
    <row r="726" spans="1:5" x14ac:dyDescent="0.3">
      <c r="A726" s="45" t="s">
        <v>0</v>
      </c>
      <c r="B726" s="46" t="s">
        <v>197</v>
      </c>
      <c r="C726" s="31">
        <v>1</v>
      </c>
      <c r="D726" s="65"/>
      <c r="E726" s="47" t="str">
        <f t="shared" ref="E726" si="14">IF(D726&gt;0,C726*D726,"")</f>
        <v/>
      </c>
    </row>
    <row r="727" spans="1:5" x14ac:dyDescent="0.3">
      <c r="A727" s="45" t="s">
        <v>95</v>
      </c>
      <c r="B727" s="49" t="s">
        <v>1878</v>
      </c>
      <c r="C727" s="66"/>
    </row>
    <row r="728" spans="1:5" x14ac:dyDescent="0.3">
      <c r="A728" s="45" t="s">
        <v>0</v>
      </c>
      <c r="B728" s="46" t="s">
        <v>197</v>
      </c>
      <c r="C728" s="31">
        <v>1</v>
      </c>
      <c r="D728" s="65"/>
      <c r="E728" s="47" t="str">
        <f t="shared" ref="E728" si="15">IF(D728&gt;0,C728*D728,"")</f>
        <v/>
      </c>
    </row>
    <row r="729" spans="1:5" x14ac:dyDescent="0.3">
      <c r="C729" s="66"/>
    </row>
    <row r="730" spans="1:5" x14ac:dyDescent="0.3">
      <c r="A730" s="45">
        <v>4</v>
      </c>
      <c r="B730" s="46" t="s">
        <v>270</v>
      </c>
      <c r="C730" s="66"/>
    </row>
    <row r="731" spans="1:5" x14ac:dyDescent="0.3">
      <c r="B731" s="46" t="s">
        <v>291</v>
      </c>
      <c r="C731" s="66"/>
    </row>
    <row r="732" spans="1:5" x14ac:dyDescent="0.3">
      <c r="B732" s="46" t="s">
        <v>1113</v>
      </c>
      <c r="C732" s="66"/>
    </row>
    <row r="733" spans="1:5" x14ac:dyDescent="0.3">
      <c r="B733" s="46" t="s">
        <v>1114</v>
      </c>
      <c r="C733" s="66"/>
    </row>
    <row r="734" spans="1:5" x14ac:dyDescent="0.3">
      <c r="A734" s="45" t="s">
        <v>95</v>
      </c>
      <c r="B734" s="49" t="s">
        <v>1879</v>
      </c>
      <c r="C734" s="66"/>
    </row>
    <row r="735" spans="1:5" x14ac:dyDescent="0.3">
      <c r="A735" s="45" t="s">
        <v>0</v>
      </c>
      <c r="B735" s="46" t="s">
        <v>197</v>
      </c>
      <c r="C735" s="31">
        <v>1</v>
      </c>
      <c r="D735" s="65"/>
      <c r="E735" s="47" t="str">
        <f>IF(D735&gt;0,C735*D735,"")</f>
        <v/>
      </c>
    </row>
    <row r="736" spans="1:5" x14ac:dyDescent="0.3">
      <c r="A736" s="45" t="s">
        <v>95</v>
      </c>
      <c r="B736" s="49" t="s">
        <v>1880</v>
      </c>
      <c r="C736" s="66"/>
    </row>
    <row r="737" spans="1:5" x14ac:dyDescent="0.3">
      <c r="A737" s="45" t="s">
        <v>0</v>
      </c>
      <c r="B737" s="46" t="s">
        <v>197</v>
      </c>
      <c r="C737" s="31">
        <v>1</v>
      </c>
      <c r="D737" s="65"/>
      <c r="E737" s="47" t="str">
        <f t="shared" ref="E737" si="16">IF(D737&gt;0,C737*D737,"")</f>
        <v/>
      </c>
    </row>
    <row r="738" spans="1:5" x14ac:dyDescent="0.3">
      <c r="C738" s="66"/>
    </row>
    <row r="739" spans="1:5" x14ac:dyDescent="0.3">
      <c r="A739" s="45">
        <v>5</v>
      </c>
      <c r="B739" s="46" t="s">
        <v>1098</v>
      </c>
      <c r="C739" s="66"/>
    </row>
    <row r="740" spans="1:5" x14ac:dyDescent="0.3">
      <c r="B740" s="46" t="s">
        <v>1099</v>
      </c>
      <c r="C740" s="66"/>
    </row>
    <row r="741" spans="1:5" x14ac:dyDescent="0.3">
      <c r="A741" s="45" t="s">
        <v>0</v>
      </c>
      <c r="B741" s="46" t="s">
        <v>197</v>
      </c>
      <c r="C741" s="31">
        <v>4</v>
      </c>
      <c r="D741" s="65"/>
      <c r="E741" s="47" t="str">
        <f t="shared" ref="E741" si="17">IF(D741&gt;0,C741*D741,"")</f>
        <v/>
      </c>
    </row>
    <row r="742" spans="1:5" x14ac:dyDescent="0.3">
      <c r="C742" s="66"/>
    </row>
    <row r="743" spans="1:5" x14ac:dyDescent="0.3">
      <c r="A743" s="45">
        <v>6</v>
      </c>
      <c r="B743" s="46" t="s">
        <v>1598</v>
      </c>
      <c r="C743" s="66"/>
    </row>
    <row r="744" spans="1:5" x14ac:dyDescent="0.3">
      <c r="B744" s="46" t="s">
        <v>1599</v>
      </c>
      <c r="C744" s="66"/>
    </row>
    <row r="745" spans="1:5" x14ac:dyDescent="0.3">
      <c r="B745" s="46" t="s">
        <v>1600</v>
      </c>
      <c r="C745" s="66"/>
    </row>
    <row r="746" spans="1:5" x14ac:dyDescent="0.3">
      <c r="B746" s="46" t="s">
        <v>1601</v>
      </c>
      <c r="C746" s="66"/>
    </row>
    <row r="747" spans="1:5" x14ac:dyDescent="0.3">
      <c r="B747" s="46" t="s">
        <v>1602</v>
      </c>
      <c r="C747" s="66"/>
    </row>
    <row r="748" spans="1:5" x14ac:dyDescent="0.3">
      <c r="B748" s="46" t="s">
        <v>1603</v>
      </c>
      <c r="C748" s="66"/>
    </row>
    <row r="749" spans="1:5" x14ac:dyDescent="0.3">
      <c r="B749" s="46" t="s">
        <v>1604</v>
      </c>
      <c r="C749" s="66"/>
    </row>
    <row r="750" spans="1:5" x14ac:dyDescent="0.3">
      <c r="A750" s="45" t="s">
        <v>0</v>
      </c>
      <c r="B750" s="46" t="s">
        <v>262</v>
      </c>
      <c r="C750" s="31">
        <v>1</v>
      </c>
      <c r="D750" s="65"/>
      <c r="E750" s="47" t="str">
        <f t="shared" ref="E750" si="18">IF(D750&gt;0,C750*D750,"")</f>
        <v/>
      </c>
    </row>
    <row r="751" spans="1:5" x14ac:dyDescent="0.3">
      <c r="C751" s="66"/>
    </row>
    <row r="752" spans="1:5" x14ac:dyDescent="0.3">
      <c r="A752" s="45">
        <v>7</v>
      </c>
      <c r="B752" s="46" t="s">
        <v>1598</v>
      </c>
      <c r="C752" s="66"/>
    </row>
    <row r="753" spans="1:5" x14ac:dyDescent="0.3">
      <c r="B753" s="46" t="s">
        <v>1599</v>
      </c>
      <c r="C753" s="66"/>
    </row>
    <row r="754" spans="1:5" x14ac:dyDescent="0.3">
      <c r="B754" s="46" t="s">
        <v>1600</v>
      </c>
      <c r="C754" s="66"/>
    </row>
    <row r="755" spans="1:5" x14ac:dyDescent="0.3">
      <c r="B755" s="46" t="s">
        <v>1605</v>
      </c>
      <c r="C755" s="66"/>
    </row>
    <row r="756" spans="1:5" x14ac:dyDescent="0.3">
      <c r="B756" s="46" t="s">
        <v>1606</v>
      </c>
      <c r="C756" s="66"/>
    </row>
    <row r="757" spans="1:5" x14ac:dyDescent="0.3">
      <c r="B757" s="46" t="s">
        <v>1607</v>
      </c>
      <c r="C757" s="66"/>
    </row>
    <row r="758" spans="1:5" x14ac:dyDescent="0.3">
      <c r="B758" s="46" t="s">
        <v>1608</v>
      </c>
      <c r="C758" s="66"/>
    </row>
    <row r="759" spans="1:5" x14ac:dyDescent="0.3">
      <c r="A759" s="45" t="s">
        <v>0</v>
      </c>
      <c r="B759" s="46" t="s">
        <v>262</v>
      </c>
      <c r="C759" s="31">
        <v>1</v>
      </c>
      <c r="D759" s="65"/>
      <c r="E759" s="47" t="str">
        <f t="shared" ref="E759" si="19">IF(D759&gt;0,C759*D759,"")</f>
        <v/>
      </c>
    </row>
    <row r="760" spans="1:5" x14ac:dyDescent="0.3">
      <c r="C760" s="66"/>
    </row>
    <row r="761" spans="1:5" x14ac:dyDescent="0.3">
      <c r="A761" s="45">
        <v>8</v>
      </c>
      <c r="B761" s="46" t="s">
        <v>1100</v>
      </c>
      <c r="C761" s="66"/>
    </row>
    <row r="762" spans="1:5" x14ac:dyDescent="0.3">
      <c r="B762" s="46" t="s">
        <v>1101</v>
      </c>
      <c r="C762" s="66"/>
    </row>
    <row r="763" spans="1:5" x14ac:dyDescent="0.3">
      <c r="A763" s="45" t="s">
        <v>0</v>
      </c>
      <c r="B763" s="46" t="s">
        <v>197</v>
      </c>
      <c r="C763" s="31">
        <v>9</v>
      </c>
      <c r="D763" s="65"/>
      <c r="E763" s="47" t="str">
        <f t="shared" ref="E763" si="20">IF(D763&gt;0,C763*D763,"")</f>
        <v/>
      </c>
    </row>
    <row r="764" spans="1:5" x14ac:dyDescent="0.3">
      <c r="C764" s="66"/>
    </row>
    <row r="765" spans="1:5" x14ac:dyDescent="0.3">
      <c r="C765" s="66"/>
    </row>
    <row r="766" spans="1:5" x14ac:dyDescent="0.3">
      <c r="C766" s="66"/>
    </row>
    <row r="767" spans="1:5" x14ac:dyDescent="0.3">
      <c r="C767" s="66"/>
    </row>
    <row r="768" spans="1:5" x14ac:dyDescent="0.3">
      <c r="A768" s="45">
        <v>9</v>
      </c>
      <c r="B768" s="46" t="s">
        <v>1105</v>
      </c>
      <c r="C768" s="66"/>
    </row>
    <row r="769" spans="1:5" x14ac:dyDescent="0.3">
      <c r="B769" s="46" t="s">
        <v>1106</v>
      </c>
      <c r="C769" s="66"/>
    </row>
    <row r="770" spans="1:5" x14ac:dyDescent="0.3">
      <c r="B770" s="46" t="s">
        <v>1107</v>
      </c>
      <c r="C770" s="66"/>
    </row>
    <row r="771" spans="1:5" x14ac:dyDescent="0.3">
      <c r="A771" s="45" t="s">
        <v>95</v>
      </c>
      <c r="B771" s="49" t="s">
        <v>1881</v>
      </c>
      <c r="C771" s="66"/>
    </row>
    <row r="772" spans="1:5" x14ac:dyDescent="0.3">
      <c r="A772" s="45" t="s">
        <v>0</v>
      </c>
      <c r="B772" s="46" t="s">
        <v>197</v>
      </c>
      <c r="C772" s="31">
        <v>1</v>
      </c>
      <c r="D772" s="65"/>
      <c r="E772" s="47" t="str">
        <f t="shared" ref="E772" si="21">IF(D772&gt;0,C772*D772,"")</f>
        <v/>
      </c>
    </row>
    <row r="773" spans="1:5" x14ac:dyDescent="0.3">
      <c r="C773" s="66"/>
    </row>
    <row r="774" spans="1:5" x14ac:dyDescent="0.3">
      <c r="A774" s="45">
        <v>10</v>
      </c>
      <c r="B774" s="46" t="s">
        <v>1108</v>
      </c>
      <c r="C774" s="66"/>
    </row>
    <row r="775" spans="1:5" x14ac:dyDescent="0.3">
      <c r="B775" s="46" t="s">
        <v>1106</v>
      </c>
      <c r="C775" s="66"/>
    </row>
    <row r="776" spans="1:5" x14ac:dyDescent="0.3">
      <c r="B776" s="46" t="s">
        <v>1107</v>
      </c>
      <c r="C776" s="66"/>
    </row>
    <row r="777" spans="1:5" x14ac:dyDescent="0.3">
      <c r="A777" s="45" t="s">
        <v>95</v>
      </c>
      <c r="B777" s="49" t="s">
        <v>1882</v>
      </c>
      <c r="C777" s="66"/>
    </row>
    <row r="778" spans="1:5" x14ac:dyDescent="0.3">
      <c r="A778" s="45" t="s">
        <v>0</v>
      </c>
      <c r="B778" s="46" t="s">
        <v>197</v>
      </c>
      <c r="C778" s="31">
        <v>1</v>
      </c>
      <c r="D778" s="65"/>
      <c r="E778" s="47" t="str">
        <f t="shared" ref="E778" si="22">IF(D778&gt;0,C778*D778,"")</f>
        <v/>
      </c>
    </row>
    <row r="779" spans="1:5" x14ac:dyDescent="0.3">
      <c r="C779" s="66"/>
    </row>
    <row r="780" spans="1:5" x14ac:dyDescent="0.3">
      <c r="A780" s="45">
        <v>11</v>
      </c>
      <c r="B780" s="46" t="s">
        <v>322</v>
      </c>
      <c r="C780" s="66"/>
    </row>
    <row r="781" spans="1:5" ht="27.6" x14ac:dyDescent="0.3">
      <c r="B781" s="104" t="s">
        <v>2000</v>
      </c>
      <c r="C781" s="66"/>
    </row>
    <row r="782" spans="1:5" x14ac:dyDescent="0.3">
      <c r="B782" s="46" t="s">
        <v>1274</v>
      </c>
      <c r="C782" s="66"/>
    </row>
    <row r="783" spans="1:5" x14ac:dyDescent="0.3">
      <c r="B783" s="46" t="s">
        <v>1275</v>
      </c>
      <c r="C783" s="66"/>
    </row>
    <row r="784" spans="1:5" x14ac:dyDescent="0.3">
      <c r="B784" s="46" t="s">
        <v>321</v>
      </c>
      <c r="C784" s="66"/>
    </row>
    <row r="785" spans="1:5" x14ac:dyDescent="0.3">
      <c r="B785" s="46" t="s">
        <v>1277</v>
      </c>
      <c r="C785" s="66"/>
    </row>
    <row r="786" spans="1:5" x14ac:dyDescent="0.3">
      <c r="A786" s="45" t="s">
        <v>1282</v>
      </c>
      <c r="B786" s="46" t="s">
        <v>1276</v>
      </c>
      <c r="C786" s="66"/>
    </row>
    <row r="787" spans="1:5" x14ac:dyDescent="0.3">
      <c r="A787" s="45" t="s">
        <v>0</v>
      </c>
      <c r="B787" s="46" t="s">
        <v>197</v>
      </c>
      <c r="C787" s="31">
        <v>83</v>
      </c>
      <c r="D787" s="65"/>
      <c r="E787" s="47" t="str">
        <f t="shared" ref="E787" si="23">IF(D787&gt;0,C787*D787,"")</f>
        <v/>
      </c>
    </row>
    <row r="788" spans="1:5" x14ac:dyDescent="0.3">
      <c r="A788" s="45" t="s">
        <v>1283</v>
      </c>
      <c r="B788" s="46" t="s">
        <v>1597</v>
      </c>
      <c r="C788" s="66"/>
    </row>
    <row r="789" spans="1:5" x14ac:dyDescent="0.3">
      <c r="A789" s="45" t="s">
        <v>0</v>
      </c>
      <c r="B789" s="46" t="s">
        <v>197</v>
      </c>
      <c r="C789" s="31">
        <v>222</v>
      </c>
      <c r="D789" s="65"/>
      <c r="E789" s="47" t="str">
        <f t="shared" ref="E789" si="24">IF(D789&gt;0,C789*D789,"")</f>
        <v/>
      </c>
    </row>
    <row r="791" spans="1:5" x14ac:dyDescent="0.3">
      <c r="A791" s="45">
        <v>12</v>
      </c>
      <c r="B791" s="46" t="s">
        <v>1710</v>
      </c>
      <c r="C791" s="66"/>
    </row>
    <row r="792" spans="1:5" x14ac:dyDescent="0.3">
      <c r="B792" s="46" t="s">
        <v>1278</v>
      </c>
      <c r="C792" s="66"/>
    </row>
    <row r="793" spans="1:5" x14ac:dyDescent="0.3">
      <c r="B793" s="46" t="s">
        <v>1279</v>
      </c>
      <c r="C793" s="66"/>
    </row>
    <row r="794" spans="1:5" x14ac:dyDescent="0.3">
      <c r="B794" s="46" t="s">
        <v>1280</v>
      </c>
      <c r="C794" s="66"/>
    </row>
    <row r="795" spans="1:5" x14ac:dyDescent="0.3">
      <c r="B795" s="46" t="s">
        <v>1281</v>
      </c>
      <c r="C795" s="66"/>
    </row>
    <row r="796" spans="1:5" x14ac:dyDescent="0.3">
      <c r="A796" s="45" t="s">
        <v>0</v>
      </c>
      <c r="B796" s="46" t="s">
        <v>197</v>
      </c>
      <c r="C796" s="31">
        <v>8</v>
      </c>
      <c r="D796" s="65"/>
      <c r="E796" s="47" t="str">
        <f>IF(D796&gt;0,C796*D796,"")</f>
        <v/>
      </c>
    </row>
    <row r="797" spans="1:5" x14ac:dyDescent="0.3">
      <c r="C797" s="66"/>
    </row>
    <row r="798" spans="1:5" x14ac:dyDescent="0.3">
      <c r="A798" s="45">
        <v>13</v>
      </c>
      <c r="B798" s="46" t="s">
        <v>1630</v>
      </c>
      <c r="C798" s="66"/>
    </row>
    <row r="799" spans="1:5" x14ac:dyDescent="0.3">
      <c r="B799" s="46" t="s">
        <v>1711</v>
      </c>
      <c r="C799" s="66"/>
    </row>
    <row r="800" spans="1:5" x14ac:dyDescent="0.3">
      <c r="B800" s="46" t="s">
        <v>1631</v>
      </c>
      <c r="C800" s="66"/>
    </row>
    <row r="801" spans="1:5" x14ac:dyDescent="0.3">
      <c r="B801" s="46" t="s">
        <v>1632</v>
      </c>
      <c r="C801" s="66"/>
    </row>
    <row r="802" spans="1:5" x14ac:dyDescent="0.3">
      <c r="A802" s="45" t="s">
        <v>0</v>
      </c>
      <c r="B802" s="46" t="s">
        <v>263</v>
      </c>
      <c r="C802" s="31">
        <v>4</v>
      </c>
      <c r="D802" s="65"/>
      <c r="E802" s="47" t="str">
        <f>IF(D802&gt;0,C802*D802,"")</f>
        <v/>
      </c>
    </row>
    <row r="803" spans="1:5" x14ac:dyDescent="0.3">
      <c r="C803" s="66"/>
    </row>
    <row r="804" spans="1:5" x14ac:dyDescent="0.3">
      <c r="A804" s="45">
        <v>14</v>
      </c>
      <c r="B804" s="46" t="s">
        <v>1301</v>
      </c>
      <c r="C804" s="66"/>
    </row>
    <row r="805" spans="1:5" x14ac:dyDescent="0.3">
      <c r="B805" s="75" t="s">
        <v>1302</v>
      </c>
      <c r="C805" s="66"/>
    </row>
    <row r="806" spans="1:5" x14ac:dyDescent="0.3">
      <c r="B806" s="75" t="s">
        <v>1303</v>
      </c>
      <c r="C806" s="66"/>
    </row>
    <row r="807" spans="1:5" x14ac:dyDescent="0.3">
      <c r="B807" s="75" t="s">
        <v>1304</v>
      </c>
      <c r="C807" s="66"/>
    </row>
    <row r="808" spans="1:5" x14ac:dyDescent="0.3">
      <c r="B808" s="75" t="s">
        <v>1305</v>
      </c>
      <c r="C808" s="66"/>
    </row>
    <row r="809" spans="1:5" x14ac:dyDescent="0.3">
      <c r="B809" s="75" t="s">
        <v>1307</v>
      </c>
      <c r="C809" s="66"/>
    </row>
    <row r="810" spans="1:5" x14ac:dyDescent="0.3">
      <c r="A810" s="45" t="s">
        <v>1633</v>
      </c>
      <c r="B810" s="75" t="s">
        <v>1306</v>
      </c>
      <c r="C810" s="66"/>
    </row>
    <row r="811" spans="1:5" x14ac:dyDescent="0.3">
      <c r="A811" s="45" t="s">
        <v>0</v>
      </c>
      <c r="B811" s="46" t="s">
        <v>197</v>
      </c>
      <c r="C811" s="31">
        <v>17</v>
      </c>
      <c r="D811" s="65"/>
      <c r="E811" s="47" t="str">
        <f>IF(D811&gt;0,C811*D811,"")</f>
        <v/>
      </c>
    </row>
    <row r="812" spans="1:5" x14ac:dyDescent="0.3">
      <c r="A812" s="45" t="s">
        <v>1634</v>
      </c>
      <c r="B812" s="75" t="s">
        <v>1308</v>
      </c>
      <c r="C812" s="66"/>
    </row>
    <row r="813" spans="1:5" x14ac:dyDescent="0.3">
      <c r="A813" s="45" t="s">
        <v>0</v>
      </c>
      <c r="B813" s="75" t="s">
        <v>197</v>
      </c>
      <c r="C813" s="31">
        <v>2</v>
      </c>
      <c r="D813" s="65"/>
      <c r="E813" s="47" t="str">
        <f>IF(D813&gt;0,C813*D813,"")</f>
        <v/>
      </c>
    </row>
    <row r="814" spans="1:5" x14ac:dyDescent="0.3">
      <c r="B814" s="75"/>
    </row>
    <row r="815" spans="1:5" x14ac:dyDescent="0.3">
      <c r="B815" s="49" t="s">
        <v>264</v>
      </c>
      <c r="C815" s="66"/>
    </row>
    <row r="816" spans="1:5" x14ac:dyDescent="0.3">
      <c r="A816" s="45" t="s">
        <v>95</v>
      </c>
      <c r="B816" s="46" t="s">
        <v>1635</v>
      </c>
      <c r="C816" s="66"/>
    </row>
    <row r="817" spans="1:5" x14ac:dyDescent="0.3">
      <c r="B817" s="46" t="s">
        <v>1636</v>
      </c>
      <c r="C817" s="66"/>
    </row>
    <row r="818" spans="1:5" x14ac:dyDescent="0.3">
      <c r="C818" s="66"/>
    </row>
    <row r="819" spans="1:5" x14ac:dyDescent="0.3">
      <c r="A819" s="45">
        <v>15</v>
      </c>
      <c r="B819" s="46" t="s">
        <v>1593</v>
      </c>
      <c r="C819" s="66"/>
    </row>
    <row r="820" spans="1:5" x14ac:dyDescent="0.3">
      <c r="B820" s="46" t="s">
        <v>1594</v>
      </c>
      <c r="C820" s="66"/>
    </row>
    <row r="821" spans="1:5" x14ac:dyDescent="0.3">
      <c r="B821" s="46" t="s">
        <v>1595</v>
      </c>
      <c r="C821" s="66"/>
    </row>
    <row r="822" spans="1:5" x14ac:dyDescent="0.3">
      <c r="B822" s="46" t="s">
        <v>1596</v>
      </c>
      <c r="C822" s="66"/>
    </row>
    <row r="823" spans="1:5" x14ac:dyDescent="0.3">
      <c r="A823" s="45" t="s">
        <v>0</v>
      </c>
      <c r="B823" s="75" t="s">
        <v>197</v>
      </c>
      <c r="C823" s="31">
        <v>4</v>
      </c>
      <c r="D823" s="65"/>
      <c r="E823" s="47" t="str">
        <f>IF(D823&gt;0,C823*D823,"")</f>
        <v/>
      </c>
    </row>
    <row r="824" spans="1:5" x14ac:dyDescent="0.3">
      <c r="C824" s="66"/>
    </row>
    <row r="825" spans="1:5" ht="15" thickBot="1" x14ac:dyDescent="0.35">
      <c r="A825" s="70"/>
      <c r="B825" s="59" t="s">
        <v>90</v>
      </c>
      <c r="C825" s="53"/>
      <c r="D825" s="55"/>
      <c r="E825" s="55">
        <f>SUM(E668:E824)</f>
        <v>0</v>
      </c>
    </row>
    <row r="826" spans="1:5" ht="15" thickTop="1" x14ac:dyDescent="0.3">
      <c r="C826" s="66"/>
    </row>
  </sheetData>
  <sheetProtection algorithmName="SHA-512" hashValue="+GrgDssiLNcKxH++PrJaP8SrgrGiYKDSAEcfQ8KR7qSRD9RxUMvxQjcYGq4itvcDy1MqAB2HtBg2tFPy9ch5OA==" saltValue="t1EZSZUnpju/DVcoMo8Mng==" spinCount="100000" sheet="1" objects="1" scenarios="1"/>
  <pageMargins left="0.59055118110236227" right="0.19685039370078741" top="0.59055118110236227" bottom="0.59055118110236227" header="0.31496062992125984" footer="0.31496062992125984"/>
  <pageSetup paperSize="9" orientation="portrait" r:id="rId1"/>
  <headerFooter>
    <oddHeader>&amp;ROŠ Oskar Kovačič, zunanje šolsko igrišče</oddHeader>
    <oddFooter>&amp;L&amp;A&amp;R&amp;P od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298"/>
  <sheetViews>
    <sheetView showGridLines="0" showZeros="0" workbookViewId="0">
      <selection activeCell="C39" sqref="C39"/>
    </sheetView>
  </sheetViews>
  <sheetFormatPr defaultRowHeight="14.4" x14ac:dyDescent="0.3"/>
  <cols>
    <col min="1" max="1" width="5.21875" style="45" customWidth="1"/>
    <col min="2" max="2" width="43.44140625" style="46" customWidth="1"/>
    <col min="3" max="3" width="10.77734375" style="31" customWidth="1"/>
    <col min="4" max="4" width="11.21875" style="47" customWidth="1"/>
    <col min="5" max="5" width="17" style="47" customWidth="1"/>
    <col min="6" max="6" width="8.77734375" customWidth="1"/>
    <col min="7" max="7" width="23.21875" customWidth="1"/>
  </cols>
  <sheetData>
    <row r="1" spans="1:5" x14ac:dyDescent="0.3">
      <c r="A1" s="50"/>
      <c r="B1" s="56"/>
    </row>
    <row r="2" spans="1:5" x14ac:dyDescent="0.3">
      <c r="A2" s="57" t="s">
        <v>4</v>
      </c>
      <c r="B2" s="49" t="s">
        <v>86</v>
      </c>
    </row>
    <row r="3" spans="1:5" x14ac:dyDescent="0.3">
      <c r="A3" s="50"/>
    </row>
    <row r="4" spans="1:5" x14ac:dyDescent="0.3">
      <c r="A4" s="50" t="s">
        <v>73</v>
      </c>
      <c r="B4" s="46" t="s">
        <v>248</v>
      </c>
      <c r="E4" s="47">
        <f>+E84</f>
        <v>0</v>
      </c>
    </row>
    <row r="5" spans="1:5" x14ac:dyDescent="0.3">
      <c r="A5" s="50" t="s">
        <v>75</v>
      </c>
      <c r="B5" s="46" t="s">
        <v>87</v>
      </c>
      <c r="E5" s="47">
        <f>+E202</f>
        <v>0</v>
      </c>
    </row>
    <row r="6" spans="1:5" x14ac:dyDescent="0.3">
      <c r="A6" s="50" t="s">
        <v>77</v>
      </c>
      <c r="B6" s="46" t="s">
        <v>1702</v>
      </c>
      <c r="E6" s="47">
        <f>+E296</f>
        <v>0</v>
      </c>
    </row>
    <row r="7" spans="1:5" x14ac:dyDescent="0.3">
      <c r="A7" s="50"/>
    </row>
    <row r="8" spans="1:5" ht="15" thickBot="1" x14ac:dyDescent="0.35">
      <c r="A8" s="58"/>
      <c r="B8" s="59" t="s">
        <v>89</v>
      </c>
      <c r="C8" s="53"/>
      <c r="D8" s="54"/>
      <c r="E8" s="55">
        <f>SUM(E4:E7)</f>
        <v>0</v>
      </c>
    </row>
    <row r="9" spans="1:5" ht="15" thickTop="1" x14ac:dyDescent="0.3">
      <c r="A9" s="50"/>
      <c r="B9" s="56"/>
    </row>
    <row r="10" spans="1:5" x14ac:dyDescent="0.3">
      <c r="A10" s="50"/>
      <c r="B10" s="56"/>
    </row>
    <row r="11" spans="1:5" x14ac:dyDescent="0.3">
      <c r="A11" s="50"/>
      <c r="B11" s="56"/>
    </row>
    <row r="12" spans="1:5" x14ac:dyDescent="0.3">
      <c r="A12" s="50"/>
      <c r="B12" s="56"/>
    </row>
    <row r="13" spans="1:5" x14ac:dyDescent="0.3">
      <c r="A13" s="50"/>
      <c r="B13" s="56"/>
    </row>
    <row r="16" spans="1:5" x14ac:dyDescent="0.3">
      <c r="A16" s="60" t="s">
        <v>4</v>
      </c>
      <c r="B16" s="61" t="s">
        <v>5</v>
      </c>
      <c r="C16" s="62"/>
    </row>
    <row r="18" spans="1:5" x14ac:dyDescent="0.3">
      <c r="A18" s="57" t="s">
        <v>73</v>
      </c>
      <c r="B18" s="49" t="s">
        <v>205</v>
      </c>
      <c r="C18" s="71"/>
      <c r="D18" s="64"/>
      <c r="E18" s="64"/>
    </row>
    <row r="19" spans="1:5" x14ac:dyDescent="0.3">
      <c r="C19" s="66"/>
    </row>
    <row r="20" spans="1:5" x14ac:dyDescent="0.3">
      <c r="B20" s="49" t="s">
        <v>91</v>
      </c>
      <c r="C20" s="66"/>
    </row>
    <row r="21" spans="1:5" x14ac:dyDescent="0.3">
      <c r="B21" s="46" t="s">
        <v>206</v>
      </c>
      <c r="C21" s="66"/>
    </row>
    <row r="22" spans="1:5" x14ac:dyDescent="0.3">
      <c r="B22" s="46" t="s">
        <v>207</v>
      </c>
      <c r="C22" s="66"/>
    </row>
    <row r="23" spans="1:5" x14ac:dyDescent="0.3">
      <c r="B23" s="46" t="s">
        <v>208</v>
      </c>
      <c r="C23" s="66"/>
    </row>
    <row r="24" spans="1:5" x14ac:dyDescent="0.3">
      <c r="B24" s="46" t="s">
        <v>209</v>
      </c>
      <c r="C24" s="66"/>
    </row>
    <row r="25" spans="1:5" x14ac:dyDescent="0.3">
      <c r="B25" s="46" t="s">
        <v>210</v>
      </c>
      <c r="C25" s="66"/>
    </row>
    <row r="26" spans="1:5" x14ac:dyDescent="0.3">
      <c r="B26" s="46" t="s">
        <v>211</v>
      </c>
      <c r="C26" s="66"/>
    </row>
    <row r="27" spans="1:5" x14ac:dyDescent="0.3">
      <c r="B27" s="46" t="s">
        <v>212</v>
      </c>
      <c r="C27" s="66"/>
    </row>
    <row r="28" spans="1:5" x14ac:dyDescent="0.3">
      <c r="B28" s="46" t="s">
        <v>213</v>
      </c>
      <c r="C28" s="66"/>
    </row>
    <row r="29" spans="1:5" x14ac:dyDescent="0.3">
      <c r="B29" s="46" t="s">
        <v>214</v>
      </c>
      <c r="C29" s="66"/>
    </row>
    <row r="30" spans="1:5" x14ac:dyDescent="0.3">
      <c r="B30" s="46" t="s">
        <v>215</v>
      </c>
      <c r="C30" s="66"/>
    </row>
    <row r="31" spans="1:5" x14ac:dyDescent="0.3">
      <c r="B31" s="46" t="s">
        <v>216</v>
      </c>
      <c r="C31" s="66"/>
    </row>
    <row r="32" spans="1:5" x14ac:dyDescent="0.3">
      <c r="B32" s="46" t="s">
        <v>217</v>
      </c>
      <c r="C32" s="66"/>
    </row>
    <row r="33" spans="1:3" x14ac:dyDescent="0.3">
      <c r="B33" s="46" t="s">
        <v>218</v>
      </c>
      <c r="C33" s="66"/>
    </row>
    <row r="34" spans="1:3" x14ac:dyDescent="0.3">
      <c r="B34" s="46" t="s">
        <v>219</v>
      </c>
      <c r="C34" s="66"/>
    </row>
    <row r="35" spans="1:3" x14ac:dyDescent="0.3">
      <c r="B35" s="46" t="s">
        <v>220</v>
      </c>
      <c r="C35" s="66"/>
    </row>
    <row r="36" spans="1:3" x14ac:dyDescent="0.3">
      <c r="B36" s="46" t="s">
        <v>221</v>
      </c>
      <c r="C36" s="66"/>
    </row>
    <row r="37" spans="1:3" x14ac:dyDescent="0.3">
      <c r="B37" s="46" t="s">
        <v>1612</v>
      </c>
      <c r="C37" s="66"/>
    </row>
    <row r="38" spans="1:3" x14ac:dyDescent="0.3">
      <c r="B38" s="124" t="s">
        <v>173</v>
      </c>
      <c r="C38" s="125"/>
    </row>
    <row r="39" spans="1:3" x14ac:dyDescent="0.3">
      <c r="B39" s="118" t="s">
        <v>2001</v>
      </c>
      <c r="C39" s="118"/>
    </row>
    <row r="40" spans="1:3" x14ac:dyDescent="0.3">
      <c r="B40" s="118" t="s">
        <v>2002</v>
      </c>
      <c r="C40" s="118"/>
    </row>
    <row r="41" spans="1:3" x14ac:dyDescent="0.3">
      <c r="B41" s="118" t="s">
        <v>2003</v>
      </c>
      <c r="C41" s="118"/>
    </row>
    <row r="42" spans="1:3" x14ac:dyDescent="0.3">
      <c r="C42" s="66"/>
    </row>
    <row r="43" spans="1:3" x14ac:dyDescent="0.3">
      <c r="A43" s="45">
        <v>1</v>
      </c>
      <c r="B43" s="46" t="s">
        <v>323</v>
      </c>
      <c r="C43" s="66"/>
    </row>
    <row r="44" spans="1:3" x14ac:dyDescent="0.3">
      <c r="C44" s="66"/>
    </row>
    <row r="45" spans="1:3" x14ac:dyDescent="0.3">
      <c r="A45" s="45" t="s">
        <v>265</v>
      </c>
      <c r="B45" s="49" t="s">
        <v>1132</v>
      </c>
      <c r="C45" s="66"/>
    </row>
    <row r="46" spans="1:3" x14ac:dyDescent="0.3">
      <c r="B46" s="46" t="s">
        <v>1129</v>
      </c>
      <c r="C46" s="66"/>
    </row>
    <row r="47" spans="1:3" x14ac:dyDescent="0.3">
      <c r="B47" s="46" t="s">
        <v>1115</v>
      </c>
      <c r="C47" s="66"/>
    </row>
    <row r="48" spans="1:3" x14ac:dyDescent="0.3">
      <c r="B48" s="46" t="s">
        <v>1883</v>
      </c>
      <c r="C48" s="66"/>
    </row>
    <row r="49" spans="1:3" x14ac:dyDescent="0.3">
      <c r="B49" s="46" t="s">
        <v>1116</v>
      </c>
      <c r="C49" s="66"/>
    </row>
    <row r="50" spans="1:3" x14ac:dyDescent="0.3">
      <c r="B50" s="46" t="s">
        <v>1117</v>
      </c>
      <c r="C50" s="66"/>
    </row>
    <row r="51" spans="1:3" x14ac:dyDescent="0.3">
      <c r="B51" s="46" t="s">
        <v>1118</v>
      </c>
      <c r="C51" s="66"/>
    </row>
    <row r="52" spans="1:3" x14ac:dyDescent="0.3">
      <c r="B52" s="46" t="s">
        <v>1119</v>
      </c>
      <c r="C52" s="66"/>
    </row>
    <row r="53" spans="1:3" x14ac:dyDescent="0.3">
      <c r="B53" s="46" t="s">
        <v>1120</v>
      </c>
      <c r="C53" s="66"/>
    </row>
    <row r="54" spans="1:3" x14ac:dyDescent="0.3">
      <c r="B54" s="46" t="s">
        <v>1121</v>
      </c>
      <c r="C54" s="66"/>
    </row>
    <row r="55" spans="1:3" x14ac:dyDescent="0.3">
      <c r="B55" s="46" t="s">
        <v>1884</v>
      </c>
      <c r="C55" s="66"/>
    </row>
    <row r="56" spans="1:3" x14ac:dyDescent="0.3">
      <c r="B56" s="46" t="s">
        <v>1122</v>
      </c>
      <c r="C56" s="66"/>
    </row>
    <row r="57" spans="1:3" x14ac:dyDescent="0.3">
      <c r="B57" s="46" t="s">
        <v>1123</v>
      </c>
      <c r="C57" s="66"/>
    </row>
    <row r="58" spans="1:3" x14ac:dyDescent="0.3">
      <c r="B58" s="46" t="s">
        <v>1124</v>
      </c>
      <c r="C58" s="66"/>
    </row>
    <row r="59" spans="1:3" x14ac:dyDescent="0.3">
      <c r="B59" s="46" t="s">
        <v>1125</v>
      </c>
      <c r="C59" s="66"/>
    </row>
    <row r="60" spans="1:3" x14ac:dyDescent="0.3">
      <c r="B60" s="46" t="s">
        <v>1885</v>
      </c>
      <c r="C60" s="66"/>
    </row>
    <row r="61" spans="1:3" x14ac:dyDescent="0.3">
      <c r="A61" s="45" t="s">
        <v>95</v>
      </c>
      <c r="B61" s="76" t="s">
        <v>1317</v>
      </c>
      <c r="C61" s="66"/>
    </row>
    <row r="62" spans="1:3" x14ac:dyDescent="0.3">
      <c r="B62" s="46" t="s">
        <v>1318</v>
      </c>
      <c r="C62" s="66"/>
    </row>
    <row r="63" spans="1:3" x14ac:dyDescent="0.3">
      <c r="B63" s="46" t="s">
        <v>1319</v>
      </c>
      <c r="C63" s="66"/>
    </row>
    <row r="64" spans="1:3" x14ac:dyDescent="0.3">
      <c r="B64" s="46" t="s">
        <v>1320</v>
      </c>
      <c r="C64" s="66"/>
    </row>
    <row r="65" spans="1:5" x14ac:dyDescent="0.3">
      <c r="B65" s="46" t="s">
        <v>1886</v>
      </c>
      <c r="C65" s="66"/>
    </row>
    <row r="66" spans="1:5" x14ac:dyDescent="0.3">
      <c r="A66" s="45" t="s">
        <v>95</v>
      </c>
      <c r="B66" s="76" t="s">
        <v>1131</v>
      </c>
      <c r="C66" s="66"/>
    </row>
    <row r="67" spans="1:5" x14ac:dyDescent="0.3">
      <c r="B67" s="46" t="s">
        <v>1887</v>
      </c>
      <c r="C67" s="66"/>
    </row>
    <row r="68" spans="1:5" x14ac:dyDescent="0.3">
      <c r="B68" s="49" t="s">
        <v>1130</v>
      </c>
      <c r="C68" s="66"/>
    </row>
    <row r="69" spans="1:5" x14ac:dyDescent="0.3">
      <c r="A69" s="45" t="s">
        <v>95</v>
      </c>
      <c r="B69" s="46" t="s">
        <v>1126</v>
      </c>
      <c r="C69" s="66"/>
    </row>
    <row r="70" spans="1:5" x14ac:dyDescent="0.3">
      <c r="B70" s="46" t="s">
        <v>1127</v>
      </c>
      <c r="C70" s="66"/>
    </row>
    <row r="71" spans="1:5" x14ac:dyDescent="0.3">
      <c r="B71" s="46" t="s">
        <v>1128</v>
      </c>
      <c r="C71" s="66"/>
    </row>
    <row r="72" spans="1:5" x14ac:dyDescent="0.3">
      <c r="A72" s="45" t="s">
        <v>0</v>
      </c>
      <c r="B72" s="46" t="s">
        <v>263</v>
      </c>
      <c r="C72" s="31">
        <v>355.6</v>
      </c>
      <c r="D72" s="65"/>
      <c r="E72" s="47" t="str">
        <f t="shared" ref="E72" si="0">IF(D72&gt;0,C72*D72,"")</f>
        <v/>
      </c>
    </row>
    <row r="74" spans="1:5" x14ac:dyDescent="0.3">
      <c r="B74" s="49" t="s">
        <v>1609</v>
      </c>
    </row>
    <row r="75" spans="1:5" x14ac:dyDescent="0.3">
      <c r="A75" s="45" t="s">
        <v>95</v>
      </c>
      <c r="B75" s="46" t="s">
        <v>1610</v>
      </c>
    </row>
    <row r="76" spans="1:5" x14ac:dyDescent="0.3">
      <c r="B76" s="46" t="s">
        <v>1611</v>
      </c>
    </row>
    <row r="78" spans="1:5" x14ac:dyDescent="0.3">
      <c r="A78" s="45">
        <v>2</v>
      </c>
      <c r="B78" s="46" t="s">
        <v>1613</v>
      </c>
    </row>
    <row r="79" spans="1:5" x14ac:dyDescent="0.3">
      <c r="B79" s="46" t="s">
        <v>432</v>
      </c>
    </row>
    <row r="80" spans="1:5" x14ac:dyDescent="0.3">
      <c r="B80" s="46" t="s">
        <v>1614</v>
      </c>
    </row>
    <row r="81" spans="1:5" x14ac:dyDescent="0.3">
      <c r="B81" s="46" t="s">
        <v>1615</v>
      </c>
    </row>
    <row r="82" spans="1:5" x14ac:dyDescent="0.3">
      <c r="A82" s="45" t="s">
        <v>0</v>
      </c>
      <c r="B82" s="46" t="s">
        <v>263</v>
      </c>
      <c r="C82" s="31">
        <v>75.900000000000006</v>
      </c>
      <c r="D82" s="65"/>
      <c r="E82" s="47" t="str">
        <f>IF(D82&gt;0,C82*D82,"")</f>
        <v/>
      </c>
    </row>
    <row r="83" spans="1:5" x14ac:dyDescent="0.3">
      <c r="C83" s="66"/>
    </row>
    <row r="84" spans="1:5" ht="15" thickBot="1" x14ac:dyDescent="0.35">
      <c r="A84" s="70"/>
      <c r="B84" s="59" t="s">
        <v>90</v>
      </c>
      <c r="C84" s="53"/>
      <c r="D84" s="55"/>
      <c r="E84" s="55">
        <f>SUM(E31:E83)</f>
        <v>0</v>
      </c>
    </row>
    <row r="85" spans="1:5" ht="15" thickTop="1" x14ac:dyDescent="0.3">
      <c r="A85" s="57"/>
      <c r="B85" s="49"/>
      <c r="C85" s="71"/>
      <c r="D85" s="64"/>
      <c r="E85" s="64"/>
    </row>
    <row r="86" spans="1:5" x14ac:dyDescent="0.3">
      <c r="A86" s="57" t="s">
        <v>75</v>
      </c>
      <c r="B86" s="49" t="s">
        <v>224</v>
      </c>
      <c r="C86" s="66"/>
    </row>
    <row r="87" spans="1:5" x14ac:dyDescent="0.3">
      <c r="C87" s="66"/>
    </row>
    <row r="88" spans="1:5" x14ac:dyDescent="0.3">
      <c r="B88" s="49" t="s">
        <v>91</v>
      </c>
      <c r="C88" s="66"/>
    </row>
    <row r="89" spans="1:5" x14ac:dyDescent="0.3">
      <c r="B89" s="46" t="s">
        <v>225</v>
      </c>
      <c r="C89" s="66"/>
    </row>
    <row r="90" spans="1:5" x14ac:dyDescent="0.3">
      <c r="B90" s="46" t="s">
        <v>226</v>
      </c>
      <c r="C90" s="66"/>
    </row>
    <row r="91" spans="1:5" x14ac:dyDescent="0.3">
      <c r="B91" s="46" t="s">
        <v>227</v>
      </c>
      <c r="C91" s="66"/>
    </row>
    <row r="92" spans="1:5" x14ac:dyDescent="0.3">
      <c r="B92" s="46" t="s">
        <v>228</v>
      </c>
      <c r="C92" s="66"/>
    </row>
    <row r="93" spans="1:5" x14ac:dyDescent="0.3">
      <c r="B93" s="46" t="s">
        <v>229</v>
      </c>
      <c r="C93" s="66"/>
    </row>
    <row r="94" spans="1:5" x14ac:dyDescent="0.3">
      <c r="B94" s="46" t="s">
        <v>230</v>
      </c>
      <c r="C94" s="66"/>
    </row>
    <row r="95" spans="1:5" x14ac:dyDescent="0.3">
      <c r="B95" s="46" t="s">
        <v>231</v>
      </c>
      <c r="C95" s="66"/>
    </row>
    <row r="96" spans="1:5" x14ac:dyDescent="0.3">
      <c r="B96" s="46" t="s">
        <v>232</v>
      </c>
      <c r="C96" s="66"/>
    </row>
    <row r="97" spans="1:5" ht="28.2" customHeight="1" x14ac:dyDescent="0.3">
      <c r="B97" s="122" t="s">
        <v>233</v>
      </c>
      <c r="C97" s="123"/>
      <c r="D97" s="123"/>
      <c r="E97" s="123"/>
    </row>
    <row r="98" spans="1:5" x14ac:dyDescent="0.3">
      <c r="B98" s="46" t="s">
        <v>234</v>
      </c>
      <c r="C98" s="66"/>
    </row>
    <row r="99" spans="1:5" x14ac:dyDescent="0.3">
      <c r="B99" s="46" t="s">
        <v>235</v>
      </c>
      <c r="C99" s="66"/>
    </row>
    <row r="100" spans="1:5" x14ac:dyDescent="0.3">
      <c r="B100" s="46" t="s">
        <v>236</v>
      </c>
      <c r="C100" s="66"/>
    </row>
    <row r="101" spans="1:5" x14ac:dyDescent="0.3">
      <c r="B101" s="46" t="s">
        <v>237</v>
      </c>
      <c r="C101" s="66"/>
    </row>
    <row r="102" spans="1:5" x14ac:dyDescent="0.3">
      <c r="B102" s="46" t="s">
        <v>17</v>
      </c>
      <c r="C102" s="66"/>
    </row>
    <row r="103" spans="1:5" x14ac:dyDescent="0.3">
      <c r="A103" s="45" t="s">
        <v>95</v>
      </c>
      <c r="B103" s="46" t="s">
        <v>96</v>
      </c>
      <c r="C103" s="66"/>
    </row>
    <row r="104" spans="1:5" x14ac:dyDescent="0.3">
      <c r="A104" s="45" t="s">
        <v>95</v>
      </c>
      <c r="B104" s="46" t="s">
        <v>238</v>
      </c>
      <c r="C104" s="66"/>
    </row>
    <row r="105" spans="1:5" x14ac:dyDescent="0.3">
      <c r="A105" s="45" t="s">
        <v>95</v>
      </c>
      <c r="B105" s="46" t="s">
        <v>239</v>
      </c>
      <c r="C105" s="66"/>
    </row>
    <row r="106" spans="1:5" x14ac:dyDescent="0.3">
      <c r="B106" s="46" t="s">
        <v>240</v>
      </c>
      <c r="C106" s="66"/>
    </row>
    <row r="107" spans="1:5" x14ac:dyDescent="0.3">
      <c r="A107" s="45" t="s">
        <v>95</v>
      </c>
      <c r="B107" s="46" t="s">
        <v>241</v>
      </c>
      <c r="C107" s="66"/>
    </row>
    <row r="108" spans="1:5" ht="28.95" customHeight="1" x14ac:dyDescent="0.3">
      <c r="A108" s="45" t="s">
        <v>95</v>
      </c>
      <c r="B108" s="122" t="s">
        <v>1919</v>
      </c>
      <c r="C108" s="123"/>
      <c r="D108" s="123"/>
      <c r="E108" s="123"/>
    </row>
    <row r="109" spans="1:5" x14ac:dyDescent="0.3">
      <c r="A109" s="45" t="s">
        <v>95</v>
      </c>
      <c r="B109" s="46" t="s">
        <v>222</v>
      </c>
      <c r="C109" s="66"/>
    </row>
    <row r="110" spans="1:5" x14ac:dyDescent="0.3">
      <c r="A110" s="45" t="s">
        <v>95</v>
      </c>
      <c r="B110" s="46" t="s">
        <v>223</v>
      </c>
      <c r="C110" s="66"/>
    </row>
    <row r="111" spans="1:5" x14ac:dyDescent="0.3">
      <c r="B111" s="46" t="s">
        <v>242</v>
      </c>
      <c r="C111" s="66"/>
    </row>
    <row r="112" spans="1:5" x14ac:dyDescent="0.3">
      <c r="B112" s="46" t="s">
        <v>188</v>
      </c>
      <c r="C112" s="66"/>
    </row>
    <row r="113" spans="1:3" x14ac:dyDescent="0.3">
      <c r="B113" s="46" t="s">
        <v>189</v>
      </c>
      <c r="C113" s="66"/>
    </row>
    <row r="114" spans="1:3" x14ac:dyDescent="0.3">
      <c r="A114" s="45" t="s">
        <v>95</v>
      </c>
      <c r="B114" s="46" t="s">
        <v>243</v>
      </c>
      <c r="C114" s="66"/>
    </row>
    <row r="115" spans="1:3" x14ac:dyDescent="0.3">
      <c r="A115" s="45" t="s">
        <v>95</v>
      </c>
      <c r="B115" s="46" t="s">
        <v>244</v>
      </c>
      <c r="C115" s="66"/>
    </row>
    <row r="116" spans="1:3" x14ac:dyDescent="0.3">
      <c r="B116" s="46" t="s">
        <v>245</v>
      </c>
      <c r="C116" s="66"/>
    </row>
    <row r="117" spans="1:3" x14ac:dyDescent="0.3">
      <c r="A117" s="45" t="s">
        <v>95</v>
      </c>
      <c r="B117" s="46" t="s">
        <v>246</v>
      </c>
      <c r="C117" s="66"/>
    </row>
    <row r="118" spans="1:3" x14ac:dyDescent="0.3">
      <c r="B118" s="46" t="s">
        <v>247</v>
      </c>
      <c r="C118" s="66"/>
    </row>
    <row r="119" spans="1:3" x14ac:dyDescent="0.3">
      <c r="C119" s="66"/>
    </row>
    <row r="120" spans="1:3" x14ac:dyDescent="0.3">
      <c r="B120" s="72" t="s">
        <v>264</v>
      </c>
      <c r="C120" s="66"/>
    </row>
    <row r="121" spans="1:3" x14ac:dyDescent="0.3">
      <c r="A121" s="45" t="s">
        <v>95</v>
      </c>
      <c r="B121" s="69" t="s">
        <v>1616</v>
      </c>
      <c r="C121" s="66"/>
    </row>
    <row r="122" spans="1:3" x14ac:dyDescent="0.3">
      <c r="B122" s="69" t="s">
        <v>1617</v>
      </c>
      <c r="C122" s="66"/>
    </row>
    <row r="123" spans="1:3" x14ac:dyDescent="0.3">
      <c r="B123" s="69" t="s">
        <v>1618</v>
      </c>
      <c r="C123" s="66"/>
    </row>
    <row r="124" spans="1:3" x14ac:dyDescent="0.3">
      <c r="B124" s="69" t="s">
        <v>1619</v>
      </c>
      <c r="C124" s="66"/>
    </row>
    <row r="125" spans="1:3" x14ac:dyDescent="0.3">
      <c r="C125" s="66"/>
    </row>
    <row r="126" spans="1:3" x14ac:dyDescent="0.3">
      <c r="A126" s="45">
        <v>1</v>
      </c>
      <c r="B126" s="72" t="s">
        <v>1213</v>
      </c>
      <c r="C126" s="66"/>
    </row>
    <row r="127" spans="1:3" x14ac:dyDescent="0.3">
      <c r="B127" s="72" t="s">
        <v>1184</v>
      </c>
      <c r="C127" s="66"/>
    </row>
    <row r="128" spans="1:3" x14ac:dyDescent="0.3">
      <c r="B128" s="69" t="s">
        <v>306</v>
      </c>
      <c r="C128" s="66"/>
    </row>
    <row r="129" spans="1:3" x14ac:dyDescent="0.3">
      <c r="B129" s="69" t="s">
        <v>1185</v>
      </c>
      <c r="C129" s="66"/>
    </row>
    <row r="130" spans="1:3" x14ac:dyDescent="0.3">
      <c r="B130" s="69" t="s">
        <v>1186</v>
      </c>
      <c r="C130" s="66"/>
    </row>
    <row r="131" spans="1:3" x14ac:dyDescent="0.3">
      <c r="B131" s="69" t="s">
        <v>1187</v>
      </c>
      <c r="C131" s="66"/>
    </row>
    <row r="132" spans="1:3" x14ac:dyDescent="0.3">
      <c r="B132" s="69" t="s">
        <v>1188</v>
      </c>
      <c r="C132" s="66"/>
    </row>
    <row r="133" spans="1:3" x14ac:dyDescent="0.3">
      <c r="B133" s="69" t="s">
        <v>1189</v>
      </c>
      <c r="C133" s="66"/>
    </row>
    <row r="134" spans="1:3" x14ac:dyDescent="0.3">
      <c r="B134" s="69" t="s">
        <v>1190</v>
      </c>
      <c r="C134" s="66"/>
    </row>
    <row r="135" spans="1:3" x14ac:dyDescent="0.3">
      <c r="B135" s="72" t="s">
        <v>1888</v>
      </c>
      <c r="C135" s="66"/>
    </row>
    <row r="136" spans="1:3" x14ac:dyDescent="0.3">
      <c r="B136" s="69" t="s">
        <v>1191</v>
      </c>
      <c r="C136" s="66"/>
    </row>
    <row r="137" spans="1:3" x14ac:dyDescent="0.3">
      <c r="B137" s="72" t="s">
        <v>1192</v>
      </c>
      <c r="C137" s="66"/>
    </row>
    <row r="138" spans="1:3" x14ac:dyDescent="0.3">
      <c r="B138" s="69" t="s">
        <v>1193</v>
      </c>
      <c r="C138" s="66"/>
    </row>
    <row r="139" spans="1:3" x14ac:dyDescent="0.3">
      <c r="B139" s="69" t="s">
        <v>1194</v>
      </c>
      <c r="C139" s="66"/>
    </row>
    <row r="140" spans="1:3" x14ac:dyDescent="0.3">
      <c r="B140" s="69" t="s">
        <v>1195</v>
      </c>
      <c r="C140" s="66"/>
    </row>
    <row r="141" spans="1:3" x14ac:dyDescent="0.3">
      <c r="B141" s="69" t="s">
        <v>1196</v>
      </c>
      <c r="C141" s="66"/>
    </row>
    <row r="142" spans="1:3" x14ac:dyDescent="0.3">
      <c r="B142" s="72" t="s">
        <v>1889</v>
      </c>
      <c r="C142" s="66"/>
    </row>
    <row r="143" spans="1:3" x14ac:dyDescent="0.3">
      <c r="B143" s="69" t="s">
        <v>1197</v>
      </c>
      <c r="C143" s="66"/>
    </row>
    <row r="144" spans="1:3" x14ac:dyDescent="0.3">
      <c r="A144" s="45" t="s">
        <v>95</v>
      </c>
      <c r="B144" s="69" t="s">
        <v>1232</v>
      </c>
    </row>
    <row r="145" spans="1:5" x14ac:dyDescent="0.3">
      <c r="A145" s="45" t="s">
        <v>0</v>
      </c>
      <c r="B145" s="46" t="s">
        <v>255</v>
      </c>
      <c r="C145" s="31">
        <v>396</v>
      </c>
      <c r="D145" s="65"/>
      <c r="E145" s="47" t="str">
        <f t="shared" ref="E145" si="1">IF(D145&gt;0,C145*D145,"")</f>
        <v/>
      </c>
    </row>
    <row r="146" spans="1:5" x14ac:dyDescent="0.3">
      <c r="A146" s="45" t="s">
        <v>95</v>
      </c>
      <c r="B146" s="69" t="s">
        <v>1233</v>
      </c>
    </row>
    <row r="147" spans="1:5" x14ac:dyDescent="0.3">
      <c r="A147" s="45" t="s">
        <v>0</v>
      </c>
      <c r="B147" s="46" t="s">
        <v>255</v>
      </c>
      <c r="C147" s="31">
        <v>1673</v>
      </c>
      <c r="D147" s="65"/>
      <c r="E147" s="47" t="str">
        <f t="shared" ref="E147" si="2">IF(D147&gt;0,C147*D147,"")</f>
        <v/>
      </c>
    </row>
    <row r="148" spans="1:5" x14ac:dyDescent="0.3">
      <c r="A148" s="45" t="s">
        <v>95</v>
      </c>
      <c r="B148" s="69" t="s">
        <v>1234</v>
      </c>
    </row>
    <row r="149" spans="1:5" x14ac:dyDescent="0.3">
      <c r="A149" s="45" t="s">
        <v>0</v>
      </c>
      <c r="B149" s="46" t="s">
        <v>255</v>
      </c>
      <c r="C149" s="31">
        <v>619</v>
      </c>
      <c r="D149" s="65"/>
      <c r="E149" s="47" t="str">
        <f t="shared" ref="E149" si="3">IF(D149&gt;0,C149*D149,"")</f>
        <v/>
      </c>
    </row>
    <row r="150" spans="1:5" x14ac:dyDescent="0.3">
      <c r="A150" s="45" t="s">
        <v>95</v>
      </c>
      <c r="B150" s="69" t="s">
        <v>1235</v>
      </c>
    </row>
    <row r="151" spans="1:5" x14ac:dyDescent="0.3">
      <c r="A151" s="45" t="s">
        <v>0</v>
      </c>
      <c r="B151" s="46" t="s">
        <v>255</v>
      </c>
      <c r="C151" s="31">
        <v>116</v>
      </c>
      <c r="D151" s="65"/>
      <c r="E151" s="47" t="str">
        <f t="shared" ref="E151" si="4">IF(D151&gt;0,C151*D151,"")</f>
        <v/>
      </c>
    </row>
    <row r="152" spans="1:5" x14ac:dyDescent="0.3">
      <c r="A152" s="45" t="s">
        <v>95</v>
      </c>
      <c r="B152" s="69" t="s">
        <v>1236</v>
      </c>
    </row>
    <row r="153" spans="1:5" x14ac:dyDescent="0.3">
      <c r="A153" s="45" t="s">
        <v>0</v>
      </c>
      <c r="B153" s="46" t="s">
        <v>255</v>
      </c>
      <c r="C153" s="31">
        <v>196.5</v>
      </c>
      <c r="D153" s="65"/>
      <c r="E153" s="47" t="str">
        <f>IF(D153&gt;0,C153*D153,"")</f>
        <v/>
      </c>
    </row>
    <row r="155" spans="1:5" x14ac:dyDescent="0.3">
      <c r="A155" s="77" t="s">
        <v>265</v>
      </c>
      <c r="B155" s="69" t="s">
        <v>1890</v>
      </c>
      <c r="C155" s="66"/>
    </row>
    <row r="156" spans="1:5" x14ac:dyDescent="0.3">
      <c r="A156" s="32"/>
      <c r="B156" s="69" t="s">
        <v>1622</v>
      </c>
      <c r="C156" s="66"/>
    </row>
    <row r="157" spans="1:5" x14ac:dyDescent="0.3">
      <c r="A157" s="77" t="s">
        <v>95</v>
      </c>
      <c r="B157" s="69" t="s">
        <v>1627</v>
      </c>
      <c r="C157" s="66"/>
    </row>
    <row r="158" spans="1:5" x14ac:dyDescent="0.3">
      <c r="A158" s="45" t="s">
        <v>0</v>
      </c>
      <c r="B158" s="46" t="s">
        <v>262</v>
      </c>
      <c r="C158" s="31">
        <v>1</v>
      </c>
      <c r="D158" s="65"/>
      <c r="E158" s="47" t="str">
        <f>IF(D158&gt;0,C158*D158,"")</f>
        <v/>
      </c>
    </row>
    <row r="159" spans="1:5" x14ac:dyDescent="0.3">
      <c r="A159" s="77" t="s">
        <v>95</v>
      </c>
      <c r="B159" s="69" t="s">
        <v>1628</v>
      </c>
      <c r="C159" s="66"/>
    </row>
    <row r="160" spans="1:5" x14ac:dyDescent="0.3">
      <c r="A160" s="45" t="s">
        <v>0</v>
      </c>
      <c r="B160" s="46" t="s">
        <v>262</v>
      </c>
      <c r="C160" s="31">
        <v>2</v>
      </c>
      <c r="D160" s="65"/>
      <c r="E160" s="47" t="str">
        <f>IF(D160&gt;0,C160*D160,"")</f>
        <v/>
      </c>
    </row>
    <row r="161" spans="1:5" x14ac:dyDescent="0.3">
      <c r="A161" s="77" t="s">
        <v>95</v>
      </c>
      <c r="B161" s="69" t="s">
        <v>1629</v>
      </c>
      <c r="C161" s="66"/>
    </row>
    <row r="162" spans="1:5" x14ac:dyDescent="0.3">
      <c r="A162" s="45" t="s">
        <v>0</v>
      </c>
      <c r="B162" s="46" t="s">
        <v>262</v>
      </c>
      <c r="C162" s="31">
        <v>1</v>
      </c>
      <c r="D162" s="65"/>
      <c r="E162" s="47" t="str">
        <f>IF(D162&gt;0,C162*D162,"")</f>
        <v/>
      </c>
    </row>
    <row r="163" spans="1:5" x14ac:dyDescent="0.3">
      <c r="A163" s="45" t="s">
        <v>95</v>
      </c>
      <c r="B163" s="46" t="s">
        <v>1656</v>
      </c>
    </row>
    <row r="164" spans="1:5" x14ac:dyDescent="0.3">
      <c r="A164" s="45" t="s">
        <v>0</v>
      </c>
      <c r="B164" s="46" t="s">
        <v>262</v>
      </c>
      <c r="C164" s="31">
        <v>1</v>
      </c>
      <c r="D164" s="65"/>
      <c r="E164" s="47" t="str">
        <f>IF(D164&gt;0,C164*D164,"")</f>
        <v/>
      </c>
    </row>
    <row r="165" spans="1:5" x14ac:dyDescent="0.3">
      <c r="A165" s="45" t="s">
        <v>95</v>
      </c>
      <c r="B165" s="69" t="s">
        <v>1657</v>
      </c>
    </row>
    <row r="166" spans="1:5" x14ac:dyDescent="0.3">
      <c r="A166" s="45" t="s">
        <v>0</v>
      </c>
      <c r="B166" s="46" t="s">
        <v>262</v>
      </c>
      <c r="C166" s="31">
        <v>1</v>
      </c>
      <c r="D166" s="65"/>
      <c r="E166" s="47" t="str">
        <f>IF(D166&gt;0,C166*D166,"")</f>
        <v/>
      </c>
    </row>
    <row r="167" spans="1:5" x14ac:dyDescent="0.3">
      <c r="C167" s="66"/>
    </row>
    <row r="168" spans="1:5" x14ac:dyDescent="0.3">
      <c r="A168" s="45">
        <v>2</v>
      </c>
      <c r="B168" s="72" t="s">
        <v>1230</v>
      </c>
    </row>
    <row r="169" spans="1:5" x14ac:dyDescent="0.3">
      <c r="B169" s="72" t="s">
        <v>1214</v>
      </c>
    </row>
    <row r="170" spans="1:5" x14ac:dyDescent="0.3">
      <c r="B170" s="69" t="s">
        <v>1215</v>
      </c>
    </row>
    <row r="171" spans="1:5" x14ac:dyDescent="0.3">
      <c r="B171" s="69" t="s">
        <v>1216</v>
      </c>
    </row>
    <row r="172" spans="1:5" x14ac:dyDescent="0.3">
      <c r="B172" s="69" t="s">
        <v>1217</v>
      </c>
    </row>
    <row r="173" spans="1:5" x14ac:dyDescent="0.3">
      <c r="B173" s="69" t="s">
        <v>1218</v>
      </c>
    </row>
    <row r="174" spans="1:5" x14ac:dyDescent="0.3">
      <c r="B174" s="69" t="s">
        <v>1219</v>
      </c>
    </row>
    <row r="175" spans="1:5" x14ac:dyDescent="0.3">
      <c r="B175" s="69" t="s">
        <v>1220</v>
      </c>
    </row>
    <row r="176" spans="1:5" x14ac:dyDescent="0.3">
      <c r="B176" s="72"/>
    </row>
    <row r="177" spans="1:5" x14ac:dyDescent="0.3">
      <c r="B177" s="72" t="s">
        <v>1891</v>
      </c>
    </row>
    <row r="178" spans="1:5" x14ac:dyDescent="0.3">
      <c r="B178" s="69" t="s">
        <v>1221</v>
      </c>
    </row>
    <row r="179" spans="1:5" x14ac:dyDescent="0.3">
      <c r="B179" s="72" t="s">
        <v>1222</v>
      </c>
    </row>
    <row r="180" spans="1:5" x14ac:dyDescent="0.3">
      <c r="B180" s="69" t="s">
        <v>1223</v>
      </c>
    </row>
    <row r="181" spans="1:5" x14ac:dyDescent="0.3">
      <c r="B181" s="69" t="s">
        <v>1224</v>
      </c>
    </row>
    <row r="182" spans="1:5" x14ac:dyDescent="0.3">
      <c r="B182" s="69" t="s">
        <v>1225</v>
      </c>
    </row>
    <row r="183" spans="1:5" x14ac:dyDescent="0.3">
      <c r="B183" s="69" t="s">
        <v>1226</v>
      </c>
    </row>
    <row r="184" spans="1:5" x14ac:dyDescent="0.3">
      <c r="B184" s="72" t="s">
        <v>1227</v>
      </c>
    </row>
    <row r="185" spans="1:5" x14ac:dyDescent="0.3">
      <c r="B185" s="69" t="s">
        <v>1228</v>
      </c>
    </row>
    <row r="186" spans="1:5" x14ac:dyDescent="0.3">
      <c r="B186" s="69" t="s">
        <v>1229</v>
      </c>
    </row>
    <row r="187" spans="1:5" x14ac:dyDescent="0.3">
      <c r="B187" s="69" t="s">
        <v>1195</v>
      </c>
    </row>
    <row r="188" spans="1:5" x14ac:dyDescent="0.3">
      <c r="B188" s="69" t="s">
        <v>1196</v>
      </c>
    </row>
    <row r="189" spans="1:5" x14ac:dyDescent="0.3">
      <c r="B189" s="72" t="s">
        <v>1889</v>
      </c>
    </row>
    <row r="190" spans="1:5" x14ac:dyDescent="0.3">
      <c r="B190" s="69" t="s">
        <v>1197</v>
      </c>
    </row>
    <row r="191" spans="1:5" x14ac:dyDescent="0.3">
      <c r="A191" s="45" t="s">
        <v>95</v>
      </c>
      <c r="B191" s="69" t="s">
        <v>1231</v>
      </c>
    </row>
    <row r="192" spans="1:5" x14ac:dyDescent="0.3">
      <c r="A192" s="45" t="s">
        <v>0</v>
      </c>
      <c r="B192" s="46" t="s">
        <v>255</v>
      </c>
      <c r="C192" s="31">
        <v>865</v>
      </c>
      <c r="D192" s="65"/>
      <c r="E192" s="47" t="str">
        <f>IF(D192&gt;0,C192*D192,"")</f>
        <v/>
      </c>
    </row>
    <row r="194" spans="1:5" x14ac:dyDescent="0.3">
      <c r="A194" s="45" t="s">
        <v>1621</v>
      </c>
      <c r="B194" s="72" t="s">
        <v>1891</v>
      </c>
    </row>
    <row r="195" spans="1:5" x14ac:dyDescent="0.3">
      <c r="B195" s="69" t="s">
        <v>1221</v>
      </c>
    </row>
    <row r="196" spans="1:5" x14ac:dyDescent="0.3">
      <c r="A196" s="45" t="s">
        <v>0</v>
      </c>
      <c r="B196" s="46" t="s">
        <v>262</v>
      </c>
      <c r="C196" s="31">
        <v>1</v>
      </c>
      <c r="D196" s="65"/>
      <c r="E196" s="47" t="str">
        <f>IF(D196&gt;0,C196*D196,"")</f>
        <v/>
      </c>
    </row>
    <row r="198" spans="1:5" x14ac:dyDescent="0.3">
      <c r="B198" s="49" t="s">
        <v>264</v>
      </c>
    </row>
    <row r="199" spans="1:5" x14ac:dyDescent="0.3">
      <c r="A199" s="45" t="s">
        <v>95</v>
      </c>
      <c r="B199" s="46" t="s">
        <v>1237</v>
      </c>
    </row>
    <row r="200" spans="1:5" x14ac:dyDescent="0.3">
      <c r="A200" s="45" t="s">
        <v>95</v>
      </c>
      <c r="B200" s="46" t="s">
        <v>273</v>
      </c>
      <c r="C200" s="66"/>
    </row>
    <row r="201" spans="1:5" x14ac:dyDescent="0.3">
      <c r="C201" s="66"/>
    </row>
    <row r="202" spans="1:5" ht="15" thickBot="1" x14ac:dyDescent="0.35">
      <c r="A202" s="70"/>
      <c r="B202" s="59" t="s">
        <v>90</v>
      </c>
      <c r="C202" s="53"/>
      <c r="D202" s="55"/>
      <c r="E202" s="55">
        <f>SUM(E109:E201)</f>
        <v>0</v>
      </c>
    </row>
    <row r="203" spans="1:5" ht="15" thickTop="1" x14ac:dyDescent="0.3">
      <c r="A203" s="57"/>
      <c r="B203" s="49"/>
      <c r="C203" s="71"/>
      <c r="D203" s="64"/>
      <c r="E203" s="64"/>
    </row>
    <row r="204" spans="1:5" x14ac:dyDescent="0.3">
      <c r="A204" s="57"/>
      <c r="B204" s="49"/>
      <c r="C204" s="71"/>
      <c r="D204" s="64"/>
      <c r="E204" s="64"/>
    </row>
    <row r="205" spans="1:5" x14ac:dyDescent="0.3">
      <c r="A205" s="57" t="s">
        <v>77</v>
      </c>
      <c r="B205" s="49" t="s">
        <v>1637</v>
      </c>
      <c r="C205" s="71"/>
      <c r="D205" s="64"/>
    </row>
    <row r="206" spans="1:5" x14ac:dyDescent="0.3">
      <c r="A206" s="57"/>
      <c r="B206" s="49"/>
      <c r="C206" s="71"/>
      <c r="D206" s="64"/>
    </row>
    <row r="207" spans="1:5" x14ac:dyDescent="0.3">
      <c r="A207" s="57"/>
      <c r="B207" s="49" t="s">
        <v>172</v>
      </c>
      <c r="C207" s="66"/>
      <c r="D207" s="67"/>
      <c r="E207" s="68"/>
    </row>
    <row r="208" spans="1:5" x14ac:dyDescent="0.3">
      <c r="B208" s="46" t="s">
        <v>1638</v>
      </c>
      <c r="C208" s="66"/>
      <c r="D208" s="67"/>
      <c r="E208" s="68"/>
    </row>
    <row r="209" spans="1:5" x14ac:dyDescent="0.3">
      <c r="B209" s="46" t="s">
        <v>1639</v>
      </c>
      <c r="C209" s="66"/>
      <c r="D209" s="67"/>
      <c r="E209" s="68"/>
    </row>
    <row r="210" spans="1:5" x14ac:dyDescent="0.3">
      <c r="B210" s="46" t="s">
        <v>1640</v>
      </c>
      <c r="C210" s="66"/>
      <c r="D210" s="67"/>
      <c r="E210" s="68"/>
    </row>
    <row r="211" spans="1:5" x14ac:dyDescent="0.3">
      <c r="B211" s="46" t="s">
        <v>1641</v>
      </c>
      <c r="C211" s="66"/>
      <c r="D211" s="67"/>
      <c r="E211" s="68"/>
    </row>
    <row r="212" spans="1:5" x14ac:dyDescent="0.3">
      <c r="B212" s="46" t="s">
        <v>17</v>
      </c>
      <c r="C212" s="66"/>
      <c r="D212" s="67"/>
      <c r="E212" s="68"/>
    </row>
    <row r="213" spans="1:5" x14ac:dyDescent="0.3">
      <c r="A213" s="45" t="s">
        <v>95</v>
      </c>
      <c r="B213" s="46" t="s">
        <v>96</v>
      </c>
      <c r="C213" s="66"/>
      <c r="D213" s="67"/>
      <c r="E213" s="68"/>
    </row>
    <row r="214" spans="1:5" ht="29.55" customHeight="1" x14ac:dyDescent="0.3">
      <c r="A214" s="45" t="s">
        <v>95</v>
      </c>
      <c r="B214" s="122" t="s">
        <v>1642</v>
      </c>
      <c r="C214" s="123"/>
      <c r="D214" s="123"/>
      <c r="E214" s="123"/>
    </row>
    <row r="215" spans="1:5" ht="29.55" customHeight="1" x14ac:dyDescent="0.3">
      <c r="A215" s="45" t="s">
        <v>95</v>
      </c>
      <c r="B215" s="122" t="s">
        <v>1643</v>
      </c>
      <c r="C215" s="123"/>
      <c r="D215" s="123"/>
      <c r="E215" s="123"/>
    </row>
    <row r="216" spans="1:5" ht="29.55" customHeight="1" x14ac:dyDescent="0.3">
      <c r="A216" s="45" t="s">
        <v>95</v>
      </c>
      <c r="B216" s="122" t="s">
        <v>1644</v>
      </c>
      <c r="C216" s="123"/>
      <c r="D216" s="123"/>
      <c r="E216" s="123"/>
    </row>
    <row r="217" spans="1:5" x14ac:dyDescent="0.3">
      <c r="B217" s="46" t="s">
        <v>1645</v>
      </c>
      <c r="C217" s="66"/>
      <c r="D217" s="67"/>
      <c r="E217" s="68"/>
    </row>
    <row r="218" spans="1:5" x14ac:dyDescent="0.3">
      <c r="B218" s="46" t="s">
        <v>1646</v>
      </c>
      <c r="C218" s="66"/>
      <c r="D218" s="67"/>
      <c r="E218" s="68"/>
    </row>
    <row r="219" spans="1:5" x14ac:dyDescent="0.3">
      <c r="A219" s="45" t="s">
        <v>95</v>
      </c>
      <c r="B219" s="46" t="s">
        <v>1647</v>
      </c>
      <c r="C219" s="66"/>
      <c r="D219" s="67"/>
      <c r="E219" s="68"/>
    </row>
    <row r="220" spans="1:5" x14ac:dyDescent="0.3">
      <c r="B220" s="46" t="s">
        <v>1648</v>
      </c>
      <c r="C220" s="66"/>
      <c r="D220" s="67"/>
      <c r="E220" s="68"/>
    </row>
    <row r="221" spans="1:5" x14ac:dyDescent="0.3">
      <c r="B221" s="46" t="s">
        <v>1649</v>
      </c>
      <c r="C221" s="66"/>
      <c r="D221" s="67"/>
      <c r="E221" s="68"/>
    </row>
    <row r="222" spans="1:5" x14ac:dyDescent="0.3">
      <c r="B222" s="46" t="s">
        <v>1650</v>
      </c>
      <c r="C222" s="66"/>
      <c r="D222" s="67"/>
      <c r="E222" s="68"/>
    </row>
    <row r="223" spans="1:5" x14ac:dyDescent="0.3">
      <c r="A223" s="45" t="s">
        <v>95</v>
      </c>
      <c r="B223" s="46" t="s">
        <v>1651</v>
      </c>
      <c r="C223" s="66"/>
      <c r="D223" s="67"/>
      <c r="E223" s="68"/>
    </row>
    <row r="224" spans="1:5" x14ac:dyDescent="0.3">
      <c r="B224" s="46" t="s">
        <v>1652</v>
      </c>
      <c r="C224" s="66"/>
      <c r="D224" s="67"/>
      <c r="E224" s="68"/>
    </row>
    <row r="225" spans="1:7" x14ac:dyDescent="0.3">
      <c r="A225" s="45" t="s">
        <v>95</v>
      </c>
      <c r="B225" s="46" t="s">
        <v>1653</v>
      </c>
      <c r="C225" s="66"/>
      <c r="D225" s="67"/>
      <c r="E225" s="68"/>
    </row>
    <row r="226" spans="1:7" x14ac:dyDescent="0.3">
      <c r="B226" s="46" t="s">
        <v>1654</v>
      </c>
      <c r="C226" s="66"/>
      <c r="D226" s="67"/>
      <c r="E226" s="68"/>
    </row>
    <row r="227" spans="1:7" x14ac:dyDescent="0.3">
      <c r="A227" s="45" t="s">
        <v>95</v>
      </c>
      <c r="B227" s="46" t="s">
        <v>1655</v>
      </c>
      <c r="C227" s="66"/>
      <c r="D227" s="67"/>
      <c r="E227" s="68"/>
    </row>
    <row r="228" spans="1:7" x14ac:dyDescent="0.3">
      <c r="C228" s="66"/>
    </row>
    <row r="229" spans="1:7" x14ac:dyDescent="0.3">
      <c r="A229" s="45">
        <v>1</v>
      </c>
      <c r="B229" s="46" t="s">
        <v>1680</v>
      </c>
      <c r="C229" s="66"/>
    </row>
    <row r="230" spans="1:7" x14ac:dyDescent="0.3">
      <c r="B230" s="46" t="s">
        <v>1681</v>
      </c>
      <c r="C230" s="66"/>
    </row>
    <row r="231" spans="1:7" x14ac:dyDescent="0.3">
      <c r="B231" s="46" t="s">
        <v>1682</v>
      </c>
      <c r="C231" s="66"/>
    </row>
    <row r="232" spans="1:7" x14ac:dyDescent="0.3">
      <c r="B232" s="46" t="s">
        <v>1658</v>
      </c>
      <c r="C232" s="66"/>
    </row>
    <row r="233" spans="1:7" x14ac:dyDescent="0.3">
      <c r="A233" s="45" t="s">
        <v>0</v>
      </c>
      <c r="B233" s="73" t="s">
        <v>255</v>
      </c>
      <c r="C233" s="66">
        <v>172</v>
      </c>
      <c r="D233" s="65"/>
      <c r="E233" s="47" t="str">
        <f>IF(D233&gt;0,C233*D233,"")</f>
        <v/>
      </c>
      <c r="G233" s="109"/>
    </row>
    <row r="234" spans="1:7" x14ac:dyDescent="0.3">
      <c r="C234" s="66"/>
    </row>
    <row r="235" spans="1:7" x14ac:dyDescent="0.3">
      <c r="A235" s="45">
        <v>2</v>
      </c>
      <c r="B235" s="46" t="s">
        <v>1659</v>
      </c>
      <c r="C235" s="66"/>
    </row>
    <row r="236" spans="1:7" x14ac:dyDescent="0.3">
      <c r="B236" s="46" t="s">
        <v>1660</v>
      </c>
      <c r="C236" s="66"/>
    </row>
    <row r="237" spans="1:7" x14ac:dyDescent="0.3">
      <c r="B237" s="46" t="s">
        <v>1661</v>
      </c>
      <c r="C237" s="66"/>
    </row>
    <row r="238" spans="1:7" x14ac:dyDescent="0.3">
      <c r="A238" s="45" t="s">
        <v>0</v>
      </c>
      <c r="B238" s="46" t="s">
        <v>255</v>
      </c>
      <c r="C238" s="66">
        <v>38</v>
      </c>
      <c r="D238" s="65"/>
      <c r="E238" s="47" t="str">
        <f>IF(D238&gt;0,C238*D238,"")</f>
        <v/>
      </c>
    </row>
    <row r="239" spans="1:7" x14ac:dyDescent="0.3">
      <c r="C239" s="66"/>
    </row>
    <row r="240" spans="1:7" x14ac:dyDescent="0.3">
      <c r="A240" s="45">
        <v>3</v>
      </c>
      <c r="B240" s="49" t="s">
        <v>1662</v>
      </c>
      <c r="C240" s="66"/>
    </row>
    <row r="241" spans="1:5" x14ac:dyDescent="0.3">
      <c r="C241" s="66"/>
    </row>
    <row r="242" spans="1:5" x14ac:dyDescent="0.3">
      <c r="A242" s="45" t="s">
        <v>1620</v>
      </c>
      <c r="B242" s="46" t="s">
        <v>1663</v>
      </c>
      <c r="C242" s="66"/>
    </row>
    <row r="243" spans="1:5" x14ac:dyDescent="0.3">
      <c r="B243" s="46" t="s">
        <v>1664</v>
      </c>
      <c r="C243" s="66"/>
    </row>
    <row r="244" spans="1:5" x14ac:dyDescent="0.3">
      <c r="B244" s="46" t="s">
        <v>1665</v>
      </c>
      <c r="C244" s="66"/>
    </row>
    <row r="245" spans="1:5" x14ac:dyDescent="0.3">
      <c r="B245" s="46" t="s">
        <v>1666</v>
      </c>
      <c r="C245" s="66"/>
    </row>
    <row r="246" spans="1:5" x14ac:dyDescent="0.3">
      <c r="B246" s="46" t="s">
        <v>1667</v>
      </c>
      <c r="C246" s="66"/>
    </row>
    <row r="247" spans="1:5" x14ac:dyDescent="0.3">
      <c r="A247" s="45" t="s">
        <v>0</v>
      </c>
      <c r="B247" s="46" t="s">
        <v>263</v>
      </c>
      <c r="C247" s="66">
        <v>3.5</v>
      </c>
      <c r="D247" s="65"/>
      <c r="E247" s="47" t="str">
        <f>IF(D247&gt;0,C247*D247,"")</f>
        <v/>
      </c>
    </row>
    <row r="248" spans="1:5" x14ac:dyDescent="0.3">
      <c r="C248" s="66"/>
    </row>
    <row r="249" spans="1:5" x14ac:dyDescent="0.3">
      <c r="A249" s="45" t="s">
        <v>1623</v>
      </c>
      <c r="B249" s="46" t="s">
        <v>1668</v>
      </c>
      <c r="C249" s="66"/>
    </row>
    <row r="250" spans="1:5" x14ac:dyDescent="0.3">
      <c r="B250" s="46" t="s">
        <v>1669</v>
      </c>
      <c r="C250" s="66"/>
    </row>
    <row r="251" spans="1:5" x14ac:dyDescent="0.3">
      <c r="B251" s="46" t="s">
        <v>1670</v>
      </c>
      <c r="C251" s="66"/>
    </row>
    <row r="252" spans="1:5" x14ac:dyDescent="0.3">
      <c r="B252" s="46" t="s">
        <v>1671</v>
      </c>
      <c r="C252" s="66"/>
    </row>
    <row r="253" spans="1:5" x14ac:dyDescent="0.3">
      <c r="B253" s="46" t="s">
        <v>1672</v>
      </c>
      <c r="C253" s="66"/>
    </row>
    <row r="254" spans="1:5" x14ac:dyDescent="0.3">
      <c r="B254" s="46" t="s">
        <v>1667</v>
      </c>
      <c r="C254" s="66"/>
    </row>
    <row r="255" spans="1:5" x14ac:dyDescent="0.3">
      <c r="A255" s="45" t="s">
        <v>0</v>
      </c>
      <c r="B255" s="46" t="s">
        <v>255</v>
      </c>
      <c r="C255" s="66">
        <v>21.5</v>
      </c>
      <c r="D255" s="65"/>
      <c r="E255" s="47" t="str">
        <f>IF(D255&gt;0,C255*D255,"")</f>
        <v/>
      </c>
    </row>
    <row r="256" spans="1:5" x14ac:dyDescent="0.3">
      <c r="C256" s="66"/>
    </row>
    <row r="257" spans="1:5" x14ac:dyDescent="0.3">
      <c r="A257" s="45" t="s">
        <v>1624</v>
      </c>
      <c r="B257" s="46" t="s">
        <v>1673</v>
      </c>
      <c r="C257" s="66"/>
    </row>
    <row r="258" spans="1:5" x14ac:dyDescent="0.3">
      <c r="B258" s="46" t="s">
        <v>1674</v>
      </c>
      <c r="C258" s="66"/>
    </row>
    <row r="259" spans="1:5" x14ac:dyDescent="0.3">
      <c r="B259" s="46" t="s">
        <v>1675</v>
      </c>
      <c r="C259" s="66"/>
    </row>
    <row r="260" spans="1:5" x14ac:dyDescent="0.3">
      <c r="B260" s="46" t="s">
        <v>1676</v>
      </c>
      <c r="C260" s="66"/>
    </row>
    <row r="261" spans="1:5" x14ac:dyDescent="0.3">
      <c r="B261" s="46" t="s">
        <v>1677</v>
      </c>
      <c r="C261" s="66"/>
    </row>
    <row r="262" spans="1:5" x14ac:dyDescent="0.3">
      <c r="B262" s="46" t="s">
        <v>1667</v>
      </c>
      <c r="C262" s="66"/>
    </row>
    <row r="263" spans="1:5" x14ac:dyDescent="0.3">
      <c r="A263" s="45" t="s">
        <v>0</v>
      </c>
      <c r="B263" s="46" t="s">
        <v>255</v>
      </c>
      <c r="C263" s="66">
        <v>11.25</v>
      </c>
      <c r="D263" s="65"/>
      <c r="E263" s="47" t="str">
        <f>IF(D263&gt;0,C263*D263,"")</f>
        <v/>
      </c>
    </row>
    <row r="264" spans="1:5" x14ac:dyDescent="0.3">
      <c r="C264" s="66"/>
    </row>
    <row r="265" spans="1:5" x14ac:dyDescent="0.3">
      <c r="A265" s="45" t="s">
        <v>1625</v>
      </c>
      <c r="B265" s="46" t="s">
        <v>1683</v>
      </c>
      <c r="C265" s="66"/>
    </row>
    <row r="266" spans="1:5" x14ac:dyDescent="0.3">
      <c r="B266" s="46" t="s">
        <v>1684</v>
      </c>
      <c r="C266" s="66"/>
    </row>
    <row r="267" spans="1:5" x14ac:dyDescent="0.3">
      <c r="B267" s="46" t="s">
        <v>1686</v>
      </c>
      <c r="C267" s="66"/>
    </row>
    <row r="268" spans="1:5" x14ac:dyDescent="0.3">
      <c r="B268" s="46" t="s">
        <v>1685</v>
      </c>
      <c r="C268" s="66"/>
    </row>
    <row r="269" spans="1:5" x14ac:dyDescent="0.3">
      <c r="B269" s="46" t="s">
        <v>1687</v>
      </c>
      <c r="C269" s="66"/>
    </row>
    <row r="270" spans="1:5" x14ac:dyDescent="0.3">
      <c r="B270" s="46" t="s">
        <v>1667</v>
      </c>
      <c r="C270" s="66"/>
    </row>
    <row r="271" spans="1:5" x14ac:dyDescent="0.3">
      <c r="A271" s="45" t="s">
        <v>0</v>
      </c>
      <c r="B271" s="46" t="s">
        <v>263</v>
      </c>
      <c r="C271" s="66">
        <v>95</v>
      </c>
      <c r="D271" s="65"/>
      <c r="E271" s="47" t="str">
        <f>IF(D271&gt;0,C271*D271,"")</f>
        <v/>
      </c>
    </row>
    <row r="272" spans="1:5" x14ac:dyDescent="0.3">
      <c r="C272" s="66"/>
    </row>
    <row r="273" spans="1:5" x14ac:dyDescent="0.3">
      <c r="A273" s="45" t="s">
        <v>1626</v>
      </c>
      <c r="B273" s="46" t="s">
        <v>1688</v>
      </c>
      <c r="C273" s="66"/>
    </row>
    <row r="274" spans="1:5" x14ac:dyDescent="0.3">
      <c r="B274" s="46" t="s">
        <v>1689</v>
      </c>
      <c r="C274" s="66"/>
    </row>
    <row r="275" spans="1:5" x14ac:dyDescent="0.3">
      <c r="B275" s="46" t="s">
        <v>1690</v>
      </c>
      <c r="C275" s="66"/>
    </row>
    <row r="276" spans="1:5" x14ac:dyDescent="0.3">
      <c r="B276" s="46" t="s">
        <v>1691</v>
      </c>
      <c r="C276" s="66"/>
    </row>
    <row r="277" spans="1:5" x14ac:dyDescent="0.3">
      <c r="B277" s="46" t="s">
        <v>1692</v>
      </c>
      <c r="C277" s="66"/>
    </row>
    <row r="278" spans="1:5" x14ac:dyDescent="0.3">
      <c r="A278" s="45" t="s">
        <v>0</v>
      </c>
      <c r="B278" s="46" t="s">
        <v>197</v>
      </c>
      <c r="C278" s="66">
        <v>6</v>
      </c>
      <c r="D278" s="65"/>
      <c r="E278" s="47" t="str">
        <f>IF(D278&gt;0,C278*D278,"")</f>
        <v/>
      </c>
    </row>
    <row r="279" spans="1:5" x14ac:dyDescent="0.3">
      <c r="C279" s="66"/>
    </row>
    <row r="280" spans="1:5" x14ac:dyDescent="0.3">
      <c r="A280" s="45" t="s">
        <v>1678</v>
      </c>
      <c r="B280" s="46" t="s">
        <v>1693</v>
      </c>
      <c r="C280" s="66"/>
    </row>
    <row r="281" spans="1:5" x14ac:dyDescent="0.3">
      <c r="B281" s="46" t="s">
        <v>1694</v>
      </c>
      <c r="C281" s="66"/>
    </row>
    <row r="282" spans="1:5" x14ac:dyDescent="0.3">
      <c r="B282" s="46" t="s">
        <v>1695</v>
      </c>
      <c r="C282" s="66"/>
    </row>
    <row r="283" spans="1:5" x14ac:dyDescent="0.3">
      <c r="B283" s="46" t="s">
        <v>1685</v>
      </c>
      <c r="C283" s="66"/>
    </row>
    <row r="284" spans="1:5" x14ac:dyDescent="0.3">
      <c r="B284" s="46" t="s">
        <v>1696</v>
      </c>
      <c r="C284" s="66"/>
    </row>
    <row r="285" spans="1:5" x14ac:dyDescent="0.3">
      <c r="B285" s="46" t="s">
        <v>1697</v>
      </c>
      <c r="C285" s="66"/>
    </row>
    <row r="286" spans="1:5" x14ac:dyDescent="0.3">
      <c r="A286" s="45" t="s">
        <v>0</v>
      </c>
      <c r="B286" s="46" t="s">
        <v>197</v>
      </c>
      <c r="C286" s="66">
        <v>8</v>
      </c>
      <c r="D286" s="65"/>
      <c r="E286" s="47" t="str">
        <f>IF(D286&gt;0,C286*D286,"")</f>
        <v/>
      </c>
    </row>
    <row r="287" spans="1:5" x14ac:dyDescent="0.3">
      <c r="C287" s="66"/>
    </row>
    <row r="288" spans="1:5" x14ac:dyDescent="0.3">
      <c r="A288" s="45" t="s">
        <v>1679</v>
      </c>
      <c r="B288" s="46" t="s">
        <v>1698</v>
      </c>
      <c r="C288" s="66"/>
    </row>
    <row r="289" spans="1:5" x14ac:dyDescent="0.3">
      <c r="B289" s="46" t="s">
        <v>1699</v>
      </c>
      <c r="C289" s="66"/>
    </row>
    <row r="290" spans="1:5" x14ac:dyDescent="0.3">
      <c r="B290" s="46" t="s">
        <v>1695</v>
      </c>
      <c r="C290" s="66"/>
    </row>
    <row r="291" spans="1:5" x14ac:dyDescent="0.3">
      <c r="B291" s="46" t="s">
        <v>1685</v>
      </c>
      <c r="C291" s="66"/>
    </row>
    <row r="292" spans="1:5" x14ac:dyDescent="0.3">
      <c r="B292" s="46" t="s">
        <v>1700</v>
      </c>
      <c r="C292" s="66"/>
    </row>
    <row r="293" spans="1:5" x14ac:dyDescent="0.3">
      <c r="B293" s="46" t="s">
        <v>1701</v>
      </c>
      <c r="C293" s="66"/>
    </row>
    <row r="294" spans="1:5" x14ac:dyDescent="0.3">
      <c r="A294" s="45" t="s">
        <v>0</v>
      </c>
      <c r="B294" s="46" t="s">
        <v>197</v>
      </c>
      <c r="C294" s="66">
        <v>16</v>
      </c>
      <c r="D294" s="65"/>
      <c r="E294" s="47" t="str">
        <f>IF(D294&gt;0,C294*D294,"")</f>
        <v/>
      </c>
    </row>
    <row r="295" spans="1:5" x14ac:dyDescent="0.3">
      <c r="A295" s="57"/>
      <c r="B295" s="49"/>
      <c r="C295" s="71"/>
      <c r="D295" s="64"/>
    </row>
    <row r="296" spans="1:5" ht="15" thickBot="1" x14ac:dyDescent="0.35">
      <c r="A296" s="70"/>
      <c r="B296" s="59" t="s">
        <v>90</v>
      </c>
      <c r="C296" s="53"/>
      <c r="D296" s="55"/>
      <c r="E296" s="55">
        <f>SUM(E231:E295)</f>
        <v>0</v>
      </c>
    </row>
    <row r="297" spans="1:5" ht="15" thickTop="1" x14ac:dyDescent="0.3">
      <c r="A297" s="57"/>
      <c r="B297" s="49"/>
      <c r="C297" s="71"/>
      <c r="D297" s="64"/>
      <c r="E297" s="64"/>
    </row>
    <row r="298" spans="1:5" x14ac:dyDescent="0.3">
      <c r="C298" s="66"/>
    </row>
  </sheetData>
  <sheetProtection algorithmName="SHA-512" hashValue="vFViG0/Ctxb76to+kJLgt7wk+VJ9ve+jbLnXqfOKqUCzh33WHk93F0tzU0WyjT416JD+6WCgCp6QKePbA4AIcA==" saltValue="TgOnNoz9w8HPKUt7WJQ8fA==" spinCount="100000" sheet="1" objects="1" scenarios="1"/>
  <mergeCells count="6">
    <mergeCell ref="B216:E216"/>
    <mergeCell ref="B38:C38"/>
    <mergeCell ref="B97:E97"/>
    <mergeCell ref="B108:E108"/>
    <mergeCell ref="B214:E214"/>
    <mergeCell ref="B215:E215"/>
  </mergeCells>
  <pageMargins left="0.59055118110236227" right="0.19685039370078741" top="0.59055118110236227" bottom="0.59055118110236227" header="0.31496062992125984" footer="0.31496062992125984"/>
  <pageSetup paperSize="9" orientation="portrait" r:id="rId1"/>
  <headerFooter>
    <oddHeader>&amp;ROŠ Oskar Kovačič, zunanje šolsko igrišče</oddHeader>
    <oddFooter>&amp;L&amp;A&amp;R&amp;P od &amp;N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2:E530"/>
  <sheetViews>
    <sheetView showGridLines="0" showZeros="0" tabSelected="1" topLeftCell="A73" workbookViewId="0">
      <selection activeCell="A367" sqref="A367:XFD367"/>
    </sheetView>
  </sheetViews>
  <sheetFormatPr defaultRowHeight="13.8" x14ac:dyDescent="0.25"/>
  <cols>
    <col min="1" max="1" width="5.5546875" style="45" customWidth="1"/>
    <col min="2" max="2" width="43.44140625" style="46" customWidth="1"/>
    <col min="3" max="3" width="10.77734375" style="31" customWidth="1"/>
    <col min="4" max="4" width="11.33203125" style="47" customWidth="1"/>
    <col min="5" max="5" width="18.21875" style="47" customWidth="1"/>
    <col min="6" max="16384" width="8.88671875" style="120"/>
  </cols>
  <sheetData>
    <row r="2" spans="1:5" x14ac:dyDescent="0.25">
      <c r="A2" s="60" t="s">
        <v>6</v>
      </c>
      <c r="B2" s="105" t="s">
        <v>7</v>
      </c>
    </row>
    <row r="4" spans="1:5" x14ac:dyDescent="0.25">
      <c r="A4" s="57" t="s">
        <v>6</v>
      </c>
      <c r="B4" s="49" t="s">
        <v>2008</v>
      </c>
    </row>
    <row r="5" spans="1:5" x14ac:dyDescent="0.25">
      <c r="A5" s="50"/>
    </row>
    <row r="6" spans="1:5" x14ac:dyDescent="0.25">
      <c r="A6" s="50" t="s">
        <v>73</v>
      </c>
      <c r="B6" s="46" t="s">
        <v>771</v>
      </c>
      <c r="E6" s="47">
        <f>E267</f>
        <v>0</v>
      </c>
    </row>
    <row r="7" spans="1:5" x14ac:dyDescent="0.25">
      <c r="A7" s="50" t="s">
        <v>75</v>
      </c>
      <c r="B7" s="46" t="s">
        <v>889</v>
      </c>
      <c r="E7" s="47">
        <f>E381</f>
        <v>0</v>
      </c>
    </row>
    <row r="8" spans="1:5" x14ac:dyDescent="0.25">
      <c r="A8" s="50" t="s">
        <v>77</v>
      </c>
      <c r="B8" s="46" t="s">
        <v>923</v>
      </c>
      <c r="E8" s="47">
        <f>E529</f>
        <v>0</v>
      </c>
    </row>
    <row r="9" spans="1:5" x14ac:dyDescent="0.25">
      <c r="A9" s="50"/>
    </row>
    <row r="10" spans="1:5" ht="14.4" thickBot="1" x14ac:dyDescent="0.3">
      <c r="A10" s="58"/>
      <c r="B10" s="59" t="s">
        <v>2009</v>
      </c>
      <c r="C10" s="53"/>
      <c r="D10" s="54"/>
      <c r="E10" s="55">
        <f>SUM(E6:E9)</f>
        <v>0</v>
      </c>
    </row>
    <row r="11" spans="1:5" ht="14.4" thickTop="1" x14ac:dyDescent="0.25"/>
    <row r="13" spans="1:5" x14ac:dyDescent="0.25">
      <c r="A13" s="50" t="s">
        <v>95</v>
      </c>
      <c r="B13" s="78" t="s">
        <v>1010</v>
      </c>
      <c r="C13" s="79"/>
      <c r="D13" s="66"/>
      <c r="E13" s="74"/>
    </row>
    <row r="14" spans="1:5" x14ac:dyDescent="0.25">
      <c r="A14" s="50"/>
      <c r="B14" s="78" t="s">
        <v>1011</v>
      </c>
      <c r="C14" s="79"/>
      <c r="D14" s="66"/>
      <c r="E14" s="74"/>
    </row>
    <row r="15" spans="1:5" x14ac:dyDescent="0.25">
      <c r="A15" s="50"/>
      <c r="B15" s="78" t="s">
        <v>1012</v>
      </c>
      <c r="C15" s="79"/>
      <c r="D15" s="66"/>
      <c r="E15" s="74"/>
    </row>
    <row r="16" spans="1:5" x14ac:dyDescent="0.25">
      <c r="A16" s="50"/>
      <c r="B16" s="78" t="s">
        <v>1013</v>
      </c>
      <c r="C16" s="79"/>
      <c r="D16" s="66"/>
      <c r="E16" s="74"/>
    </row>
    <row r="17" spans="1:5" x14ac:dyDescent="0.25">
      <c r="A17" s="50" t="s">
        <v>95</v>
      </c>
      <c r="B17" s="78" t="s">
        <v>1014</v>
      </c>
      <c r="C17" s="79"/>
      <c r="D17" s="66"/>
      <c r="E17" s="74"/>
    </row>
    <row r="18" spans="1:5" x14ac:dyDescent="0.25">
      <c r="A18" s="50"/>
      <c r="B18" s="78" t="s">
        <v>1015</v>
      </c>
      <c r="C18" s="79"/>
      <c r="D18" s="66"/>
      <c r="E18" s="74"/>
    </row>
    <row r="19" spans="1:5" x14ac:dyDescent="0.25">
      <c r="A19" s="50"/>
      <c r="B19" s="78" t="s">
        <v>1016</v>
      </c>
      <c r="C19" s="79"/>
      <c r="D19" s="66"/>
      <c r="E19" s="74"/>
    </row>
    <row r="20" spans="1:5" x14ac:dyDescent="0.25">
      <c r="A20" s="79"/>
      <c r="B20" s="80" t="s">
        <v>1017</v>
      </c>
      <c r="C20" s="79"/>
      <c r="D20" s="66"/>
      <c r="E20" s="74"/>
    </row>
    <row r="21" spans="1:5" x14ac:dyDescent="0.25">
      <c r="A21" s="79"/>
      <c r="B21" s="80"/>
      <c r="C21" s="79"/>
      <c r="D21" s="66"/>
      <c r="E21" s="74"/>
    </row>
    <row r="22" spans="1:5" x14ac:dyDescent="0.25">
      <c r="A22" s="81"/>
      <c r="B22" s="82" t="s">
        <v>172</v>
      </c>
      <c r="C22" s="79"/>
      <c r="D22" s="66"/>
      <c r="E22" s="74"/>
    </row>
    <row r="23" spans="1:5" x14ac:dyDescent="0.25">
      <c r="A23" s="50" t="s">
        <v>95</v>
      </c>
      <c r="B23" s="83" t="s">
        <v>1018</v>
      </c>
      <c r="C23" s="79"/>
      <c r="D23" s="66"/>
      <c r="E23" s="74"/>
    </row>
    <row r="24" spans="1:5" x14ac:dyDescent="0.25">
      <c r="A24" s="50"/>
      <c r="B24" s="83" t="s">
        <v>1019</v>
      </c>
      <c r="C24" s="79"/>
      <c r="D24" s="66"/>
      <c r="E24" s="74"/>
    </row>
    <row r="25" spans="1:5" x14ac:dyDescent="0.25">
      <c r="A25" s="50"/>
      <c r="B25" s="83" t="s">
        <v>1020</v>
      </c>
      <c r="C25" s="79"/>
      <c r="D25" s="66"/>
      <c r="E25" s="74"/>
    </row>
    <row r="26" spans="1:5" x14ac:dyDescent="0.25">
      <c r="A26" s="50" t="s">
        <v>95</v>
      </c>
      <c r="B26" s="84" t="s">
        <v>1021</v>
      </c>
      <c r="C26" s="79"/>
      <c r="D26" s="66"/>
      <c r="E26" s="74"/>
    </row>
    <row r="27" spans="1:5" x14ac:dyDescent="0.25">
      <c r="A27" s="50"/>
      <c r="B27" s="84" t="s">
        <v>1022</v>
      </c>
      <c r="C27" s="79"/>
      <c r="D27" s="66"/>
      <c r="E27" s="74"/>
    </row>
    <row r="28" spans="1:5" x14ac:dyDescent="0.25">
      <c r="A28" s="50"/>
      <c r="B28" s="84" t="s">
        <v>1023</v>
      </c>
      <c r="C28" s="79"/>
      <c r="D28" s="66"/>
      <c r="E28" s="74"/>
    </row>
    <row r="29" spans="1:5" x14ac:dyDescent="0.25">
      <c r="A29" s="50"/>
      <c r="B29" s="84" t="s">
        <v>1024</v>
      </c>
      <c r="C29" s="79"/>
      <c r="D29" s="66"/>
      <c r="E29" s="74"/>
    </row>
    <row r="30" spans="1:5" x14ac:dyDescent="0.25">
      <c r="A30" s="50"/>
      <c r="B30" s="84" t="s">
        <v>1025</v>
      </c>
      <c r="C30" s="79"/>
      <c r="D30" s="66"/>
      <c r="E30" s="74"/>
    </row>
    <row r="31" spans="1:5" x14ac:dyDescent="0.25">
      <c r="A31" s="50"/>
      <c r="B31" s="84" t="s">
        <v>1026</v>
      </c>
      <c r="C31" s="79"/>
      <c r="D31" s="66"/>
      <c r="E31" s="74"/>
    </row>
    <row r="32" spans="1:5" x14ac:dyDescent="0.25">
      <c r="A32" s="50"/>
      <c r="B32" s="84" t="s">
        <v>1027</v>
      </c>
      <c r="C32" s="79"/>
      <c r="D32" s="66"/>
      <c r="E32" s="74"/>
    </row>
    <row r="33" spans="1:5" x14ac:dyDescent="0.25">
      <c r="A33" s="81"/>
      <c r="B33" s="84"/>
      <c r="C33" s="79"/>
      <c r="D33" s="66"/>
      <c r="E33" s="74"/>
    </row>
    <row r="34" spans="1:5" x14ac:dyDescent="0.25">
      <c r="A34" s="50" t="s">
        <v>95</v>
      </c>
      <c r="B34" s="84" t="s">
        <v>1028</v>
      </c>
      <c r="C34" s="79"/>
      <c r="D34" s="66"/>
      <c r="E34" s="74"/>
    </row>
    <row r="35" spans="1:5" x14ac:dyDescent="0.25">
      <c r="A35" s="50"/>
      <c r="B35" s="84" t="s">
        <v>1029</v>
      </c>
      <c r="C35" s="79"/>
      <c r="D35" s="66"/>
      <c r="E35" s="74"/>
    </row>
    <row r="36" spans="1:5" x14ac:dyDescent="0.25">
      <c r="A36" s="50"/>
      <c r="B36" s="84" t="s">
        <v>1030</v>
      </c>
      <c r="C36" s="79"/>
      <c r="D36" s="66"/>
      <c r="E36" s="74"/>
    </row>
    <row r="37" spans="1:5" x14ac:dyDescent="0.25">
      <c r="A37" s="50"/>
      <c r="B37" s="84" t="s">
        <v>1031</v>
      </c>
      <c r="C37" s="79"/>
      <c r="D37" s="66"/>
      <c r="E37" s="74"/>
    </row>
    <row r="38" spans="1:5" x14ac:dyDescent="0.25">
      <c r="A38" s="50"/>
      <c r="B38" s="84" t="s">
        <v>1032</v>
      </c>
      <c r="C38" s="79"/>
      <c r="D38" s="66"/>
      <c r="E38" s="74"/>
    </row>
    <row r="39" spans="1:5" x14ac:dyDescent="0.25">
      <c r="A39" s="50" t="s">
        <v>95</v>
      </c>
      <c r="B39" s="84" t="s">
        <v>1033</v>
      </c>
      <c r="C39" s="79"/>
      <c r="D39" s="66"/>
      <c r="E39" s="74"/>
    </row>
    <row r="40" spans="1:5" x14ac:dyDescent="0.25">
      <c r="A40" s="50"/>
      <c r="B40" s="84" t="s">
        <v>1034</v>
      </c>
      <c r="C40" s="79"/>
      <c r="D40" s="66"/>
      <c r="E40" s="74"/>
    </row>
    <row r="41" spans="1:5" x14ac:dyDescent="0.25">
      <c r="A41" s="50"/>
      <c r="B41" s="84" t="s">
        <v>1035</v>
      </c>
      <c r="C41" s="79"/>
      <c r="D41" s="66"/>
      <c r="E41" s="74"/>
    </row>
    <row r="42" spans="1:5" x14ac:dyDescent="0.25">
      <c r="A42" s="50"/>
      <c r="B42" s="84" t="s">
        <v>1036</v>
      </c>
      <c r="C42" s="79"/>
      <c r="D42" s="66"/>
      <c r="E42" s="74"/>
    </row>
    <row r="43" spans="1:5" x14ac:dyDescent="0.25">
      <c r="A43" s="50"/>
      <c r="B43" s="84" t="s">
        <v>1037</v>
      </c>
      <c r="C43" s="79"/>
      <c r="D43" s="66"/>
      <c r="E43" s="74"/>
    </row>
    <row r="44" spans="1:5" x14ac:dyDescent="0.25">
      <c r="A44" s="50"/>
      <c r="B44" s="84" t="s">
        <v>1038</v>
      </c>
      <c r="C44" s="79"/>
      <c r="D44" s="66"/>
      <c r="E44" s="74"/>
    </row>
    <row r="45" spans="1:5" x14ac:dyDescent="0.25">
      <c r="A45" s="50"/>
      <c r="B45" s="84" t="s">
        <v>1039</v>
      </c>
      <c r="C45" s="79"/>
      <c r="D45" s="66"/>
      <c r="E45" s="74"/>
    </row>
    <row r="46" spans="1:5" x14ac:dyDescent="0.25">
      <c r="A46" s="50" t="s">
        <v>95</v>
      </c>
      <c r="B46" s="84" t="s">
        <v>1040</v>
      </c>
      <c r="C46" s="79"/>
      <c r="D46" s="66"/>
      <c r="E46" s="74"/>
    </row>
    <row r="47" spans="1:5" x14ac:dyDescent="0.25">
      <c r="A47" s="50"/>
      <c r="B47" s="84" t="s">
        <v>1041</v>
      </c>
      <c r="C47" s="79"/>
      <c r="D47" s="66"/>
      <c r="E47" s="74"/>
    </row>
    <row r="48" spans="1:5" x14ac:dyDescent="0.25">
      <c r="A48" s="50"/>
      <c r="B48" s="84" t="s">
        <v>1042</v>
      </c>
      <c r="C48" s="79"/>
      <c r="D48" s="66"/>
      <c r="E48" s="74"/>
    </row>
    <row r="49" spans="1:5" x14ac:dyDescent="0.25">
      <c r="A49" s="50" t="s">
        <v>95</v>
      </c>
      <c r="B49" s="84" t="s">
        <v>1043</v>
      </c>
      <c r="C49" s="79"/>
      <c r="D49" s="66"/>
      <c r="E49" s="74"/>
    </row>
    <row r="50" spans="1:5" x14ac:dyDescent="0.25">
      <c r="A50" s="50"/>
      <c r="B50" s="84" t="s">
        <v>1044</v>
      </c>
      <c r="C50" s="79"/>
      <c r="D50" s="66"/>
      <c r="E50" s="74"/>
    </row>
    <row r="51" spans="1:5" x14ac:dyDescent="0.25">
      <c r="A51" s="50"/>
      <c r="B51" s="84" t="s">
        <v>1045</v>
      </c>
      <c r="C51" s="79"/>
      <c r="D51" s="66"/>
      <c r="E51" s="74"/>
    </row>
    <row r="52" spans="1:5" x14ac:dyDescent="0.25">
      <c r="A52" s="50"/>
      <c r="B52" s="84" t="s">
        <v>1046</v>
      </c>
      <c r="C52" s="79"/>
      <c r="D52" s="66"/>
      <c r="E52" s="74"/>
    </row>
    <row r="53" spans="1:5" x14ac:dyDescent="0.25">
      <c r="A53" s="50"/>
      <c r="B53" s="84" t="s">
        <v>1047</v>
      </c>
      <c r="C53" s="79"/>
      <c r="D53" s="66"/>
      <c r="E53" s="74"/>
    </row>
    <row r="54" spans="1:5" x14ac:dyDescent="0.25">
      <c r="A54" s="50" t="s">
        <v>95</v>
      </c>
      <c r="B54" s="85" t="s">
        <v>1048</v>
      </c>
      <c r="C54" s="79"/>
      <c r="D54" s="66"/>
      <c r="E54" s="74"/>
    </row>
    <row r="55" spans="1:5" x14ac:dyDescent="0.25">
      <c r="A55" s="50"/>
      <c r="B55" s="85" t="s">
        <v>1049</v>
      </c>
      <c r="C55" s="79"/>
      <c r="D55" s="66"/>
      <c r="E55" s="74"/>
    </row>
    <row r="56" spans="1:5" x14ac:dyDescent="0.25">
      <c r="A56" s="50"/>
      <c r="B56" s="85" t="s">
        <v>1050</v>
      </c>
      <c r="C56" s="79"/>
      <c r="D56" s="66"/>
      <c r="E56" s="74"/>
    </row>
    <row r="57" spans="1:5" x14ac:dyDescent="0.25">
      <c r="A57" s="50"/>
      <c r="B57" s="85" t="s">
        <v>1051</v>
      </c>
      <c r="C57" s="79"/>
      <c r="D57" s="66"/>
      <c r="E57" s="74"/>
    </row>
    <row r="58" spans="1:5" x14ac:dyDescent="0.25">
      <c r="A58" s="50"/>
      <c r="B58" s="85" t="s">
        <v>1052</v>
      </c>
      <c r="C58" s="79"/>
      <c r="D58" s="66"/>
      <c r="E58" s="74"/>
    </row>
    <row r="59" spans="1:5" x14ac:dyDescent="0.25">
      <c r="A59" s="50"/>
      <c r="B59" s="85" t="s">
        <v>1053</v>
      </c>
      <c r="C59" s="79"/>
      <c r="D59" s="66"/>
      <c r="E59" s="74"/>
    </row>
    <row r="60" spans="1:5" x14ac:dyDescent="0.25">
      <c r="A60" s="50"/>
      <c r="B60" s="85" t="s">
        <v>1054</v>
      </c>
      <c r="C60" s="79"/>
      <c r="D60" s="66"/>
      <c r="E60" s="74"/>
    </row>
    <row r="61" spans="1:5" x14ac:dyDescent="0.25">
      <c r="A61" s="50"/>
      <c r="B61" s="85" t="s">
        <v>1055</v>
      </c>
      <c r="C61" s="79"/>
      <c r="D61" s="66"/>
      <c r="E61" s="74"/>
    </row>
    <row r="62" spans="1:5" x14ac:dyDescent="0.25">
      <c r="A62" s="50" t="s">
        <v>95</v>
      </c>
      <c r="B62" s="85" t="s">
        <v>1056</v>
      </c>
      <c r="C62" s="79"/>
      <c r="D62" s="66"/>
      <c r="E62" s="74"/>
    </row>
    <row r="63" spans="1:5" x14ac:dyDescent="0.25">
      <c r="A63" s="50" t="s">
        <v>95</v>
      </c>
      <c r="B63" s="84" t="s">
        <v>1057</v>
      </c>
      <c r="C63" s="79"/>
      <c r="D63" s="66"/>
      <c r="E63" s="74"/>
    </row>
    <row r="64" spans="1:5" x14ac:dyDescent="0.25">
      <c r="A64" s="50"/>
      <c r="B64" s="84" t="s">
        <v>1058</v>
      </c>
      <c r="C64" s="79"/>
      <c r="D64" s="66"/>
      <c r="E64" s="74"/>
    </row>
    <row r="65" spans="1:5" x14ac:dyDescent="0.25">
      <c r="A65" s="50" t="s">
        <v>95</v>
      </c>
      <c r="B65" s="84" t="s">
        <v>1059</v>
      </c>
      <c r="C65" s="79"/>
      <c r="D65" s="66"/>
      <c r="E65" s="74"/>
    </row>
    <row r="66" spans="1:5" x14ac:dyDescent="0.25">
      <c r="A66" s="50"/>
      <c r="B66" s="84" t="s">
        <v>1060</v>
      </c>
      <c r="C66" s="79"/>
      <c r="D66" s="66"/>
      <c r="E66" s="74"/>
    </row>
    <row r="67" spans="1:5" x14ac:dyDescent="0.25">
      <c r="A67" s="50" t="s">
        <v>95</v>
      </c>
      <c r="B67" s="84" t="s">
        <v>1061</v>
      </c>
      <c r="C67" s="79"/>
      <c r="D67" s="66"/>
      <c r="E67" s="74"/>
    </row>
    <row r="68" spans="1:5" x14ac:dyDescent="0.25">
      <c r="A68" s="50"/>
      <c r="B68" s="84" t="s">
        <v>1062</v>
      </c>
      <c r="C68" s="79"/>
      <c r="D68" s="66"/>
      <c r="E68" s="74"/>
    </row>
    <row r="69" spans="1:5" x14ac:dyDescent="0.25">
      <c r="A69" s="50" t="s">
        <v>95</v>
      </c>
      <c r="B69" s="84" t="s">
        <v>1063</v>
      </c>
      <c r="C69" s="79"/>
      <c r="D69" s="66"/>
      <c r="E69" s="74"/>
    </row>
    <row r="70" spans="1:5" x14ac:dyDescent="0.25">
      <c r="A70" s="50"/>
      <c r="B70" s="84" t="s">
        <v>1064</v>
      </c>
      <c r="C70" s="79"/>
      <c r="D70" s="66"/>
      <c r="E70" s="74"/>
    </row>
    <row r="71" spans="1:5" x14ac:dyDescent="0.25">
      <c r="A71" s="50" t="s">
        <v>95</v>
      </c>
      <c r="B71" s="84" t="s">
        <v>1065</v>
      </c>
      <c r="C71" s="79"/>
      <c r="D71" s="66"/>
      <c r="E71" s="74"/>
    </row>
    <row r="72" spans="1:5" x14ac:dyDescent="0.25">
      <c r="A72" s="50"/>
      <c r="B72" s="84" t="s">
        <v>1066</v>
      </c>
      <c r="C72" s="79"/>
      <c r="D72" s="66"/>
      <c r="E72" s="74"/>
    </row>
    <row r="73" spans="1:5" x14ac:dyDescent="0.25">
      <c r="A73" s="50"/>
      <c r="B73" s="84" t="s">
        <v>1067</v>
      </c>
      <c r="C73" s="79"/>
      <c r="D73" s="66"/>
      <c r="E73" s="74"/>
    </row>
    <row r="74" spans="1:5" x14ac:dyDescent="0.25">
      <c r="A74" s="50"/>
      <c r="B74" s="84" t="s">
        <v>1068</v>
      </c>
      <c r="C74" s="79"/>
      <c r="D74" s="66"/>
      <c r="E74" s="74"/>
    </row>
    <row r="75" spans="1:5" x14ac:dyDescent="0.25">
      <c r="A75" s="50"/>
      <c r="B75" s="87" t="s">
        <v>1069</v>
      </c>
      <c r="C75" s="79"/>
      <c r="D75" s="66"/>
      <c r="E75" s="74"/>
    </row>
    <row r="76" spans="1:5" x14ac:dyDescent="0.25">
      <c r="A76" s="50"/>
      <c r="B76" s="87" t="s">
        <v>1070</v>
      </c>
      <c r="C76" s="79"/>
      <c r="D76" s="66"/>
      <c r="E76" s="74"/>
    </row>
    <row r="77" spans="1:5" x14ac:dyDescent="0.25">
      <c r="A77" s="50"/>
      <c r="B77" s="84"/>
      <c r="C77" s="79"/>
      <c r="D77" s="66"/>
      <c r="E77" s="74"/>
    </row>
    <row r="78" spans="1:5" x14ac:dyDescent="0.25">
      <c r="A78" s="50"/>
      <c r="B78" s="84" t="s">
        <v>1071</v>
      </c>
      <c r="C78" s="79"/>
      <c r="D78" s="66"/>
      <c r="E78" s="74"/>
    </row>
    <row r="79" spans="1:5" x14ac:dyDescent="0.25">
      <c r="A79" s="50"/>
      <c r="B79" s="84" t="s">
        <v>1072</v>
      </c>
      <c r="C79" s="79"/>
      <c r="D79" s="66"/>
      <c r="E79" s="74"/>
    </row>
    <row r="80" spans="1:5" x14ac:dyDescent="0.25">
      <c r="A80" s="50"/>
      <c r="B80" s="84" t="s">
        <v>1073</v>
      </c>
      <c r="C80" s="79"/>
      <c r="D80" s="66"/>
      <c r="E80" s="74"/>
    </row>
    <row r="81" spans="1:5" x14ac:dyDescent="0.25">
      <c r="A81" s="50"/>
      <c r="B81" s="84" t="s">
        <v>1074</v>
      </c>
      <c r="C81" s="79"/>
      <c r="D81" s="66"/>
      <c r="E81" s="74"/>
    </row>
    <row r="82" spans="1:5" x14ac:dyDescent="0.25">
      <c r="A82" s="50"/>
      <c r="B82" s="84"/>
      <c r="C82" s="79"/>
      <c r="D82" s="66"/>
      <c r="E82" s="74"/>
    </row>
    <row r="83" spans="1:5" x14ac:dyDescent="0.25">
      <c r="A83" s="50"/>
      <c r="B83" s="84" t="s">
        <v>1075</v>
      </c>
      <c r="C83" s="79"/>
      <c r="D83" s="66"/>
      <c r="E83" s="74"/>
    </row>
    <row r="84" spans="1:5" x14ac:dyDescent="0.25">
      <c r="A84" s="50"/>
      <c r="B84" s="84" t="s">
        <v>1076</v>
      </c>
      <c r="C84" s="79"/>
      <c r="D84" s="66"/>
      <c r="E84" s="74"/>
    </row>
    <row r="85" spans="1:5" x14ac:dyDescent="0.25">
      <c r="A85" s="50"/>
      <c r="B85" s="84" t="s">
        <v>1077</v>
      </c>
      <c r="C85" s="79"/>
      <c r="D85" s="66"/>
      <c r="E85" s="74"/>
    </row>
    <row r="86" spans="1:5" x14ac:dyDescent="0.25">
      <c r="A86" s="50"/>
      <c r="B86" s="84" t="s">
        <v>1078</v>
      </c>
      <c r="C86" s="79"/>
      <c r="D86" s="66"/>
      <c r="E86" s="74"/>
    </row>
    <row r="87" spans="1:5" x14ac:dyDescent="0.25">
      <c r="A87" s="50"/>
      <c r="B87" s="84"/>
      <c r="C87" s="79"/>
      <c r="D87" s="66"/>
      <c r="E87" s="74"/>
    </row>
    <row r="88" spans="1:5" x14ac:dyDescent="0.25">
      <c r="A88" s="50"/>
      <c r="B88" s="84" t="s">
        <v>1079</v>
      </c>
      <c r="C88" s="79"/>
      <c r="D88" s="66"/>
      <c r="E88" s="74"/>
    </row>
    <row r="89" spans="1:5" x14ac:dyDescent="0.25">
      <c r="A89" s="50"/>
      <c r="B89" s="84" t="s">
        <v>1080</v>
      </c>
      <c r="C89" s="79"/>
      <c r="D89" s="66"/>
      <c r="E89" s="74"/>
    </row>
    <row r="90" spans="1:5" x14ac:dyDescent="0.25">
      <c r="A90" s="50"/>
      <c r="B90" s="84" t="s">
        <v>1081</v>
      </c>
      <c r="C90" s="79"/>
      <c r="D90" s="66"/>
      <c r="E90" s="74"/>
    </row>
    <row r="91" spans="1:5" x14ac:dyDescent="0.25">
      <c r="A91" s="50"/>
      <c r="B91" s="84" t="s">
        <v>1082</v>
      </c>
      <c r="C91" s="79"/>
      <c r="D91" s="66"/>
      <c r="E91" s="74"/>
    </row>
    <row r="92" spans="1:5" x14ac:dyDescent="0.25">
      <c r="A92" s="50"/>
      <c r="B92" s="84" t="s">
        <v>1083</v>
      </c>
      <c r="C92" s="79"/>
      <c r="D92" s="66"/>
      <c r="E92" s="74"/>
    </row>
    <row r="93" spans="1:5" x14ac:dyDescent="0.25">
      <c r="A93" s="50"/>
      <c r="B93" s="84" t="s">
        <v>1084</v>
      </c>
      <c r="C93" s="79"/>
      <c r="D93" s="66"/>
      <c r="E93" s="74"/>
    </row>
    <row r="94" spans="1:5" x14ac:dyDescent="0.25">
      <c r="A94" s="50"/>
      <c r="B94" s="84" t="s">
        <v>1085</v>
      </c>
      <c r="C94" s="79"/>
      <c r="D94" s="66"/>
      <c r="E94" s="74"/>
    </row>
    <row r="95" spans="1:5" x14ac:dyDescent="0.25">
      <c r="A95" s="50"/>
      <c r="B95" s="84" t="s">
        <v>1086</v>
      </c>
      <c r="C95" s="79"/>
      <c r="D95" s="66"/>
      <c r="E95" s="74"/>
    </row>
    <row r="96" spans="1:5" x14ac:dyDescent="0.25">
      <c r="A96" s="50"/>
      <c r="B96" s="87" t="s">
        <v>1087</v>
      </c>
      <c r="C96" s="79"/>
      <c r="D96" s="66"/>
      <c r="E96" s="74"/>
    </row>
    <row r="97" spans="1:5" x14ac:dyDescent="0.25">
      <c r="A97" s="50"/>
      <c r="B97" s="84" t="s">
        <v>2006</v>
      </c>
      <c r="C97" s="79"/>
      <c r="D97" s="66"/>
      <c r="E97" s="74"/>
    </row>
    <row r="98" spans="1:5" ht="43.8" customHeight="1" x14ac:dyDescent="0.25">
      <c r="A98" s="50"/>
      <c r="B98" s="126" t="s">
        <v>2007</v>
      </c>
      <c r="C98" s="127"/>
      <c r="D98" s="66"/>
      <c r="E98" s="74"/>
    </row>
    <row r="99" spans="1:5" x14ac:dyDescent="0.25">
      <c r="A99" s="50"/>
      <c r="B99" s="84" t="s">
        <v>1088</v>
      </c>
      <c r="C99" s="79"/>
      <c r="D99" s="66"/>
      <c r="E99" s="74"/>
    </row>
    <row r="100" spans="1:5" x14ac:dyDescent="0.25">
      <c r="A100" s="50"/>
      <c r="B100" s="84" t="s">
        <v>1089</v>
      </c>
      <c r="C100" s="79"/>
      <c r="D100" s="66"/>
      <c r="E100" s="74"/>
    </row>
    <row r="101" spans="1:5" x14ac:dyDescent="0.25">
      <c r="A101" s="50"/>
      <c r="B101" s="84" t="s">
        <v>1090</v>
      </c>
      <c r="C101" s="79"/>
      <c r="D101" s="66"/>
      <c r="E101" s="74"/>
    </row>
    <row r="102" spans="1:5" x14ac:dyDescent="0.25">
      <c r="A102" s="50"/>
      <c r="B102" s="84" t="s">
        <v>1091</v>
      </c>
      <c r="C102" s="79"/>
      <c r="D102" s="66"/>
      <c r="E102" s="74"/>
    </row>
    <row r="103" spans="1:5" x14ac:dyDescent="0.25">
      <c r="A103" s="50"/>
      <c r="B103" s="84" t="s">
        <v>1092</v>
      </c>
      <c r="C103" s="79"/>
      <c r="D103" s="66"/>
      <c r="E103" s="74"/>
    </row>
    <row r="104" spans="1:5" x14ac:dyDescent="0.25">
      <c r="A104" s="50"/>
      <c r="B104" s="84" t="s">
        <v>1093</v>
      </c>
      <c r="C104" s="79"/>
      <c r="D104" s="66"/>
      <c r="E104" s="74"/>
    </row>
    <row r="105" spans="1:5" x14ac:dyDescent="0.25">
      <c r="A105" s="50"/>
      <c r="B105" s="84"/>
      <c r="C105" s="79"/>
      <c r="D105" s="66"/>
      <c r="E105" s="74"/>
    </row>
    <row r="106" spans="1:5" x14ac:dyDescent="0.25">
      <c r="A106" s="50"/>
      <c r="B106" s="84"/>
      <c r="C106" s="79"/>
      <c r="D106" s="66"/>
      <c r="E106" s="74"/>
    </row>
    <row r="107" spans="1:5" x14ac:dyDescent="0.25">
      <c r="A107" s="57" t="s">
        <v>73</v>
      </c>
      <c r="B107" s="49" t="s">
        <v>771</v>
      </c>
      <c r="C107" s="71"/>
      <c r="D107" s="88"/>
      <c r="E107" s="89"/>
    </row>
    <row r="108" spans="1:5" x14ac:dyDescent="0.25">
      <c r="A108" s="79"/>
      <c r="B108" s="90"/>
      <c r="C108" s="79"/>
      <c r="D108" s="66"/>
      <c r="E108" s="74"/>
    </row>
    <row r="109" spans="1:5" x14ac:dyDescent="0.25">
      <c r="A109" s="91" t="s">
        <v>772</v>
      </c>
      <c r="B109" s="92" t="s">
        <v>773</v>
      </c>
      <c r="C109" s="91"/>
      <c r="D109" s="71"/>
      <c r="E109" s="93"/>
    </row>
    <row r="110" spans="1:5" x14ac:dyDescent="0.25">
      <c r="A110" s="79" t="s">
        <v>774</v>
      </c>
      <c r="B110" s="90" t="s">
        <v>824</v>
      </c>
      <c r="C110" s="79"/>
      <c r="D110" s="66"/>
      <c r="E110" s="74"/>
    </row>
    <row r="111" spans="1:5" x14ac:dyDescent="0.25">
      <c r="A111" s="79"/>
      <c r="B111" s="90" t="s">
        <v>825</v>
      </c>
      <c r="C111" s="79"/>
      <c r="D111" s="66"/>
      <c r="E111" s="74"/>
    </row>
    <row r="112" spans="1:5" x14ac:dyDescent="0.25">
      <c r="A112" s="79"/>
      <c r="B112" s="90" t="s">
        <v>826</v>
      </c>
      <c r="C112" s="79"/>
      <c r="D112" s="66"/>
      <c r="E112" s="74"/>
    </row>
    <row r="113" spans="1:5" x14ac:dyDescent="0.25">
      <c r="A113" s="45" t="s">
        <v>0</v>
      </c>
      <c r="B113" s="46" t="s">
        <v>263</v>
      </c>
      <c r="C113" s="31">
        <v>100</v>
      </c>
      <c r="D113" s="65"/>
      <c r="E113" s="47" t="str">
        <f>IF(D113&gt;0,C113*D113,"")</f>
        <v/>
      </c>
    </row>
    <row r="114" spans="1:5" x14ac:dyDescent="0.25">
      <c r="A114" s="79"/>
      <c r="B114" s="90"/>
      <c r="C114" s="79"/>
      <c r="D114" s="66"/>
      <c r="E114" s="74"/>
    </row>
    <row r="115" spans="1:5" x14ac:dyDescent="0.25">
      <c r="A115" s="79" t="s">
        <v>775</v>
      </c>
      <c r="B115" s="90" t="s">
        <v>827</v>
      </c>
      <c r="C115" s="79"/>
      <c r="D115" s="66"/>
      <c r="E115" s="74"/>
    </row>
    <row r="116" spans="1:5" x14ac:dyDescent="0.25">
      <c r="A116" s="79"/>
      <c r="B116" s="90" t="s">
        <v>828</v>
      </c>
      <c r="C116" s="79"/>
      <c r="D116" s="66"/>
      <c r="E116" s="74"/>
    </row>
    <row r="117" spans="1:5" x14ac:dyDescent="0.25">
      <c r="A117" s="79"/>
      <c r="B117" s="90" t="s">
        <v>829</v>
      </c>
      <c r="C117" s="79"/>
      <c r="D117" s="66"/>
      <c r="E117" s="74"/>
    </row>
    <row r="118" spans="1:5" x14ac:dyDescent="0.25">
      <c r="A118" s="79"/>
      <c r="B118" s="90" t="s">
        <v>830</v>
      </c>
      <c r="C118" s="79"/>
      <c r="D118" s="66"/>
      <c r="E118" s="74"/>
    </row>
    <row r="119" spans="1:5" x14ac:dyDescent="0.25">
      <c r="A119" s="45" t="s">
        <v>0</v>
      </c>
      <c r="B119" s="46" t="s">
        <v>262</v>
      </c>
      <c r="C119" s="31">
        <v>2</v>
      </c>
      <c r="D119" s="65"/>
      <c r="E119" s="47" t="str">
        <f>IF(D119&gt;0,C119*D119,"")</f>
        <v/>
      </c>
    </row>
    <row r="120" spans="1:5" x14ac:dyDescent="0.25">
      <c r="A120" s="79"/>
      <c r="B120" s="90"/>
      <c r="C120" s="79"/>
      <c r="D120" s="66"/>
      <c r="E120" s="74"/>
    </row>
    <row r="121" spans="1:5" x14ac:dyDescent="0.25">
      <c r="A121" s="79" t="s">
        <v>776</v>
      </c>
      <c r="B121" s="90" t="s">
        <v>831</v>
      </c>
      <c r="C121" s="79"/>
      <c r="D121" s="66"/>
      <c r="E121" s="74"/>
    </row>
    <row r="122" spans="1:5" x14ac:dyDescent="0.25">
      <c r="A122" s="79"/>
      <c r="B122" s="90" t="s">
        <v>832</v>
      </c>
      <c r="C122" s="79"/>
      <c r="D122" s="66"/>
      <c r="E122" s="74"/>
    </row>
    <row r="123" spans="1:5" x14ac:dyDescent="0.25">
      <c r="A123" s="79"/>
      <c r="B123" s="90" t="s">
        <v>1892</v>
      </c>
      <c r="C123" s="79"/>
      <c r="D123" s="66"/>
      <c r="E123" s="74"/>
    </row>
    <row r="124" spans="1:5" x14ac:dyDescent="0.25">
      <c r="A124" s="79"/>
      <c r="B124" s="90" t="s">
        <v>833</v>
      </c>
      <c r="C124" s="79"/>
      <c r="D124" s="66"/>
      <c r="E124" s="74"/>
    </row>
    <row r="125" spans="1:5" x14ac:dyDescent="0.25">
      <c r="A125" s="79"/>
      <c r="B125" s="90" t="s">
        <v>834</v>
      </c>
      <c r="C125" s="79"/>
      <c r="D125" s="66"/>
      <c r="E125" s="74"/>
    </row>
    <row r="126" spans="1:5" x14ac:dyDescent="0.25">
      <c r="A126" s="79"/>
      <c r="B126" s="90" t="s">
        <v>835</v>
      </c>
      <c r="C126" s="79"/>
      <c r="D126" s="66"/>
      <c r="E126" s="74"/>
    </row>
    <row r="127" spans="1:5" x14ac:dyDescent="0.25">
      <c r="A127" s="79"/>
      <c r="B127" s="90" t="s">
        <v>836</v>
      </c>
      <c r="C127" s="79"/>
      <c r="D127" s="66"/>
      <c r="E127" s="74"/>
    </row>
    <row r="128" spans="1:5" x14ac:dyDescent="0.25">
      <c r="A128" s="79"/>
      <c r="B128" s="90" t="s">
        <v>837</v>
      </c>
      <c r="C128" s="79"/>
      <c r="D128" s="66"/>
      <c r="E128" s="74"/>
    </row>
    <row r="129" spans="1:5" x14ac:dyDescent="0.25">
      <c r="A129" s="79"/>
      <c r="B129" s="90" t="s">
        <v>838</v>
      </c>
      <c r="C129" s="79"/>
      <c r="D129" s="66"/>
      <c r="E129" s="74"/>
    </row>
    <row r="130" spans="1:5" x14ac:dyDescent="0.25">
      <c r="A130" s="79"/>
      <c r="B130" s="90" t="s">
        <v>839</v>
      </c>
      <c r="C130" s="79"/>
      <c r="D130" s="66"/>
      <c r="E130" s="74"/>
    </row>
    <row r="131" spans="1:5" x14ac:dyDescent="0.25">
      <c r="A131" s="79"/>
      <c r="B131" s="90" t="s">
        <v>840</v>
      </c>
      <c r="C131" s="79"/>
      <c r="D131" s="66"/>
      <c r="E131" s="74"/>
    </row>
    <row r="132" spans="1:5" x14ac:dyDescent="0.25">
      <c r="A132" s="45" t="s">
        <v>0</v>
      </c>
      <c r="B132" s="46" t="s">
        <v>262</v>
      </c>
      <c r="C132" s="31">
        <v>2</v>
      </c>
      <c r="D132" s="65"/>
      <c r="E132" s="47" t="str">
        <f>IF(D132&gt;0,C132*D132,"")</f>
        <v/>
      </c>
    </row>
    <row r="133" spans="1:5" x14ac:dyDescent="0.25">
      <c r="A133" s="79"/>
      <c r="B133" s="90"/>
      <c r="C133" s="79"/>
      <c r="D133" s="66"/>
      <c r="E133" s="74"/>
    </row>
    <row r="134" spans="1:5" x14ac:dyDescent="0.25">
      <c r="A134" s="79" t="s">
        <v>777</v>
      </c>
      <c r="B134" s="90" t="s">
        <v>823</v>
      </c>
      <c r="C134" s="79"/>
      <c r="D134" s="66"/>
      <c r="E134" s="74"/>
    </row>
    <row r="135" spans="1:5" x14ac:dyDescent="0.25">
      <c r="A135" s="79"/>
      <c r="B135" s="90" t="s">
        <v>841</v>
      </c>
      <c r="C135" s="79"/>
      <c r="D135" s="66"/>
      <c r="E135" s="74"/>
    </row>
    <row r="136" spans="1:5" x14ac:dyDescent="0.25">
      <c r="A136" s="79"/>
      <c r="B136" s="90" t="s">
        <v>842</v>
      </c>
      <c r="C136" s="79"/>
      <c r="D136" s="66"/>
      <c r="E136" s="74"/>
    </row>
    <row r="137" spans="1:5" x14ac:dyDescent="0.25">
      <c r="A137" s="79"/>
      <c r="B137" s="90" t="s">
        <v>843</v>
      </c>
      <c r="C137" s="79"/>
      <c r="D137" s="66"/>
      <c r="E137" s="74"/>
    </row>
    <row r="138" spans="1:5" x14ac:dyDescent="0.25">
      <c r="A138" s="45" t="s">
        <v>0</v>
      </c>
      <c r="B138" s="46" t="s">
        <v>263</v>
      </c>
      <c r="C138" s="31">
        <v>45</v>
      </c>
      <c r="D138" s="65"/>
      <c r="E138" s="47" t="str">
        <f>IF(D138&gt;0,C138*D138,"")</f>
        <v/>
      </c>
    </row>
    <row r="139" spans="1:5" x14ac:dyDescent="0.25">
      <c r="A139" s="79"/>
      <c r="B139" s="90"/>
      <c r="C139" s="79"/>
      <c r="D139" s="66"/>
      <c r="E139" s="74"/>
    </row>
    <row r="140" spans="1:5" x14ac:dyDescent="0.25">
      <c r="A140" s="79" t="s">
        <v>778</v>
      </c>
      <c r="B140" s="90" t="s">
        <v>844</v>
      </c>
      <c r="C140" s="79"/>
      <c r="D140" s="66"/>
      <c r="E140" s="74"/>
    </row>
    <row r="141" spans="1:5" x14ac:dyDescent="0.25">
      <c r="A141" s="79"/>
      <c r="B141" s="90" t="s">
        <v>845</v>
      </c>
      <c r="C141" s="79"/>
      <c r="D141" s="66"/>
      <c r="E141" s="74"/>
    </row>
    <row r="142" spans="1:5" x14ac:dyDescent="0.25">
      <c r="A142" s="79"/>
      <c r="B142" s="90" t="s">
        <v>846</v>
      </c>
      <c r="C142" s="79"/>
      <c r="D142" s="66"/>
      <c r="E142" s="74"/>
    </row>
    <row r="143" spans="1:5" x14ac:dyDescent="0.25">
      <c r="A143" s="79"/>
      <c r="B143" s="90" t="s">
        <v>847</v>
      </c>
      <c r="C143" s="79"/>
      <c r="D143" s="66"/>
      <c r="E143" s="74"/>
    </row>
    <row r="144" spans="1:5" x14ac:dyDescent="0.25">
      <c r="A144" s="45" t="s">
        <v>0</v>
      </c>
      <c r="B144" s="46" t="s">
        <v>779</v>
      </c>
      <c r="C144" s="31">
        <v>70</v>
      </c>
      <c r="D144" s="65"/>
      <c r="E144" s="47" t="str">
        <f>IF(D144&gt;0,C144*D144,"")</f>
        <v/>
      </c>
    </row>
    <row r="145" spans="1:5" x14ac:dyDescent="0.25">
      <c r="A145" s="79"/>
      <c r="B145" s="90"/>
      <c r="C145" s="79"/>
      <c r="D145" s="66"/>
      <c r="E145" s="74"/>
    </row>
    <row r="146" spans="1:5" x14ac:dyDescent="0.25">
      <c r="A146" s="79" t="s">
        <v>780</v>
      </c>
      <c r="B146" s="90" t="s">
        <v>848</v>
      </c>
      <c r="C146" s="79"/>
      <c r="D146" s="66"/>
      <c r="E146" s="74"/>
    </row>
    <row r="147" spans="1:5" x14ac:dyDescent="0.25">
      <c r="A147" s="79"/>
      <c r="B147" s="90" t="s">
        <v>849</v>
      </c>
      <c r="C147" s="79"/>
      <c r="D147" s="66"/>
      <c r="E147" s="74"/>
    </row>
    <row r="148" spans="1:5" x14ac:dyDescent="0.25">
      <c r="A148" s="79"/>
      <c r="B148" s="90" t="s">
        <v>850</v>
      </c>
      <c r="C148" s="79"/>
      <c r="D148" s="66"/>
      <c r="E148" s="74"/>
    </row>
    <row r="149" spans="1:5" x14ac:dyDescent="0.25">
      <c r="A149" s="79"/>
      <c r="B149" s="90" t="s">
        <v>851</v>
      </c>
      <c r="C149" s="79"/>
      <c r="D149" s="66"/>
      <c r="E149" s="74"/>
    </row>
    <row r="150" spans="1:5" x14ac:dyDescent="0.25">
      <c r="A150" s="45" t="s">
        <v>0</v>
      </c>
      <c r="B150" s="46" t="s">
        <v>779</v>
      </c>
      <c r="C150" s="31">
        <v>70</v>
      </c>
      <c r="D150" s="65"/>
      <c r="E150" s="47" t="str">
        <f>IF(D150&gt;0,C150*D150,"")</f>
        <v/>
      </c>
    </row>
    <row r="151" spans="1:5" x14ac:dyDescent="0.25">
      <c r="A151" s="79"/>
      <c r="B151" s="90"/>
      <c r="C151" s="79"/>
      <c r="D151" s="66"/>
      <c r="E151" s="74"/>
    </row>
    <row r="152" spans="1:5" x14ac:dyDescent="0.25">
      <c r="A152" s="79" t="s">
        <v>781</v>
      </c>
      <c r="B152" s="90" t="s">
        <v>852</v>
      </c>
      <c r="C152" s="79"/>
      <c r="D152" s="66"/>
      <c r="E152" s="74"/>
    </row>
    <row r="153" spans="1:5" x14ac:dyDescent="0.25">
      <c r="A153" s="79"/>
      <c r="B153" s="90" t="s">
        <v>853</v>
      </c>
      <c r="C153" s="79"/>
      <c r="D153" s="66"/>
      <c r="E153" s="74"/>
    </row>
    <row r="154" spans="1:5" x14ac:dyDescent="0.25">
      <c r="A154" s="79"/>
      <c r="B154" s="90" t="s">
        <v>854</v>
      </c>
      <c r="C154" s="79"/>
      <c r="D154" s="66"/>
      <c r="E154" s="74"/>
    </row>
    <row r="155" spans="1:5" x14ac:dyDescent="0.25">
      <c r="A155" s="79"/>
      <c r="B155" s="90" t="s">
        <v>855</v>
      </c>
      <c r="C155" s="79"/>
      <c r="D155" s="66"/>
      <c r="E155" s="74"/>
    </row>
    <row r="156" spans="1:5" x14ac:dyDescent="0.25">
      <c r="A156" s="79"/>
      <c r="B156" s="90" t="s">
        <v>1967</v>
      </c>
      <c r="C156" s="79"/>
      <c r="D156" s="66"/>
      <c r="E156" s="74"/>
    </row>
    <row r="157" spans="1:5" x14ac:dyDescent="0.25">
      <c r="A157" s="79"/>
      <c r="B157" s="90" t="s">
        <v>856</v>
      </c>
      <c r="C157" s="79"/>
      <c r="D157" s="66"/>
      <c r="E157" s="74"/>
    </row>
    <row r="158" spans="1:5" x14ac:dyDescent="0.25">
      <c r="A158" s="79"/>
      <c r="B158" s="90" t="s">
        <v>857</v>
      </c>
      <c r="C158" s="79"/>
      <c r="D158" s="66"/>
      <c r="E158" s="74"/>
    </row>
    <row r="159" spans="1:5" x14ac:dyDescent="0.25">
      <c r="A159" s="79"/>
      <c r="B159" s="90" t="s">
        <v>782</v>
      </c>
      <c r="C159" s="79"/>
      <c r="D159" s="66"/>
      <c r="E159" s="74"/>
    </row>
    <row r="160" spans="1:5" x14ac:dyDescent="0.25">
      <c r="A160" s="45" t="s">
        <v>0</v>
      </c>
      <c r="B160" s="46" t="s">
        <v>779</v>
      </c>
      <c r="C160" s="31">
        <v>31</v>
      </c>
      <c r="D160" s="65"/>
      <c r="E160" s="47" t="str">
        <f>IF(D160&gt;0,C160*D160,"")</f>
        <v/>
      </c>
    </row>
    <row r="161" spans="1:5" x14ac:dyDescent="0.25">
      <c r="A161" s="79"/>
      <c r="B161" s="90"/>
      <c r="C161" s="79"/>
      <c r="D161" s="66"/>
      <c r="E161" s="74"/>
    </row>
    <row r="162" spans="1:5" x14ac:dyDescent="0.25">
      <c r="A162" s="79" t="s">
        <v>783</v>
      </c>
      <c r="B162" s="90" t="s">
        <v>858</v>
      </c>
      <c r="C162" s="79"/>
      <c r="D162" s="66"/>
      <c r="E162" s="74"/>
    </row>
    <row r="163" spans="1:5" x14ac:dyDescent="0.25">
      <c r="A163" s="79"/>
      <c r="B163" s="90" t="s">
        <v>1960</v>
      </c>
      <c r="C163" s="79"/>
      <c r="D163" s="66"/>
      <c r="E163" s="74"/>
    </row>
    <row r="164" spans="1:5" x14ac:dyDescent="0.25">
      <c r="A164" s="79"/>
      <c r="B164" s="90" t="s">
        <v>859</v>
      </c>
      <c r="C164" s="79"/>
      <c r="D164" s="66"/>
      <c r="E164" s="74"/>
    </row>
    <row r="165" spans="1:5" x14ac:dyDescent="0.25">
      <c r="A165" s="45" t="s">
        <v>0</v>
      </c>
      <c r="B165" s="46" t="s">
        <v>779</v>
      </c>
      <c r="C165" s="31">
        <v>120</v>
      </c>
      <c r="D165" s="65"/>
      <c r="E165" s="47" t="str">
        <f>IF(D165&gt;0,C165*D165,"")</f>
        <v/>
      </c>
    </row>
    <row r="166" spans="1:5" x14ac:dyDescent="0.25">
      <c r="A166" s="79"/>
      <c r="B166" s="90"/>
      <c r="C166" s="79"/>
      <c r="D166" s="66"/>
      <c r="E166" s="74"/>
    </row>
    <row r="167" spans="1:5" x14ac:dyDescent="0.25">
      <c r="A167" s="79" t="s">
        <v>784</v>
      </c>
      <c r="B167" s="90" t="s">
        <v>860</v>
      </c>
      <c r="C167" s="79"/>
      <c r="D167" s="66"/>
      <c r="E167" s="74"/>
    </row>
    <row r="168" spans="1:5" x14ac:dyDescent="0.25">
      <c r="A168" s="79"/>
      <c r="B168" s="90" t="s">
        <v>861</v>
      </c>
      <c r="C168" s="79"/>
      <c r="D168" s="66"/>
      <c r="E168" s="74"/>
    </row>
    <row r="169" spans="1:5" x14ac:dyDescent="0.25">
      <c r="A169" s="45" t="s">
        <v>0</v>
      </c>
      <c r="B169" s="46" t="s">
        <v>197</v>
      </c>
      <c r="C169" s="31">
        <v>24</v>
      </c>
      <c r="D169" s="65"/>
      <c r="E169" s="47" t="str">
        <f>IF(D169&gt;0,C169*D169,"")</f>
        <v/>
      </c>
    </row>
    <row r="170" spans="1:5" x14ac:dyDescent="0.25">
      <c r="A170" s="79"/>
      <c r="B170" s="90"/>
      <c r="C170" s="79"/>
      <c r="D170" s="66"/>
      <c r="E170" s="74"/>
    </row>
    <row r="171" spans="1:5" x14ac:dyDescent="0.25">
      <c r="A171" s="79" t="s">
        <v>785</v>
      </c>
      <c r="B171" s="90" t="s">
        <v>786</v>
      </c>
      <c r="C171" s="79"/>
      <c r="D171" s="66"/>
      <c r="E171" s="74"/>
    </row>
    <row r="172" spans="1:5" x14ac:dyDescent="0.25">
      <c r="A172" s="45" t="s">
        <v>0</v>
      </c>
      <c r="B172" s="46" t="s">
        <v>262</v>
      </c>
      <c r="C172" s="31">
        <v>1</v>
      </c>
      <c r="D172" s="65"/>
      <c r="E172" s="47" t="str">
        <f>IF(D172&gt;0,C172*D172,"")</f>
        <v/>
      </c>
    </row>
    <row r="173" spans="1:5" x14ac:dyDescent="0.25">
      <c r="A173" s="79"/>
      <c r="B173" s="90"/>
      <c r="C173" s="79"/>
      <c r="D173" s="66"/>
      <c r="E173" s="74"/>
    </row>
    <row r="174" spans="1:5" x14ac:dyDescent="0.25">
      <c r="A174" s="79" t="s">
        <v>787</v>
      </c>
      <c r="B174" s="90" t="s">
        <v>1961</v>
      </c>
      <c r="C174" s="79"/>
      <c r="D174" s="66"/>
      <c r="E174" s="74"/>
    </row>
    <row r="175" spans="1:5" x14ac:dyDescent="0.25">
      <c r="A175" s="79"/>
      <c r="B175" s="90" t="s">
        <v>1962</v>
      </c>
      <c r="C175" s="79"/>
      <c r="D175" s="66"/>
      <c r="E175" s="74"/>
    </row>
    <row r="176" spans="1:5" x14ac:dyDescent="0.25">
      <c r="A176" s="45" t="s">
        <v>0</v>
      </c>
      <c r="B176" s="46" t="s">
        <v>197</v>
      </c>
      <c r="C176" s="31">
        <v>8</v>
      </c>
      <c r="D176" s="65"/>
      <c r="E176" s="47" t="str">
        <f>IF(D176&gt;0,C176*D176,"")</f>
        <v/>
      </c>
    </row>
    <row r="177" spans="1:5" x14ac:dyDescent="0.25">
      <c r="A177" s="79"/>
      <c r="B177" s="90"/>
      <c r="C177" s="79"/>
      <c r="D177" s="66"/>
      <c r="E177" s="74"/>
    </row>
    <row r="178" spans="1:5" x14ac:dyDescent="0.25">
      <c r="A178" s="79" t="s">
        <v>788</v>
      </c>
      <c r="B178" s="90" t="s">
        <v>1963</v>
      </c>
      <c r="C178" s="79"/>
      <c r="D178" s="66"/>
      <c r="E178" s="74"/>
    </row>
    <row r="179" spans="1:5" x14ac:dyDescent="0.25">
      <c r="A179" s="79"/>
      <c r="B179" s="90" t="s">
        <v>1964</v>
      </c>
      <c r="C179" s="79"/>
      <c r="D179" s="66"/>
      <c r="E179" s="74"/>
    </row>
    <row r="180" spans="1:5" x14ac:dyDescent="0.25">
      <c r="A180" s="45" t="s">
        <v>0</v>
      </c>
      <c r="B180" s="46" t="s">
        <v>262</v>
      </c>
      <c r="C180" s="31">
        <v>1</v>
      </c>
      <c r="D180" s="65"/>
      <c r="E180" s="47" t="str">
        <f>IF(D180&gt;0,C180*D180,"")</f>
        <v/>
      </c>
    </row>
    <row r="181" spans="1:5" x14ac:dyDescent="0.25">
      <c r="A181" s="79"/>
      <c r="B181" s="90"/>
      <c r="C181" s="79"/>
      <c r="D181" s="66"/>
      <c r="E181" s="74"/>
    </row>
    <row r="182" spans="1:5" x14ac:dyDescent="0.25">
      <c r="A182" s="79" t="s">
        <v>789</v>
      </c>
      <c r="B182" s="90" t="s">
        <v>790</v>
      </c>
      <c r="C182" s="79"/>
      <c r="D182" s="66"/>
      <c r="E182" s="74"/>
    </row>
    <row r="183" spans="1:5" x14ac:dyDescent="0.25">
      <c r="A183" s="45" t="s">
        <v>0</v>
      </c>
      <c r="B183" s="46" t="s">
        <v>263</v>
      </c>
      <c r="C183" s="31">
        <v>290</v>
      </c>
      <c r="D183" s="65"/>
      <c r="E183" s="47" t="str">
        <f>IF(D183&gt;0,C183*D183,"")</f>
        <v/>
      </c>
    </row>
    <row r="184" spans="1:5" x14ac:dyDescent="0.25">
      <c r="A184" s="79"/>
      <c r="B184" s="90"/>
      <c r="C184" s="79"/>
      <c r="D184" s="66"/>
      <c r="E184" s="74"/>
    </row>
    <row r="185" spans="1:5" x14ac:dyDescent="0.25">
      <c r="A185" s="79" t="s">
        <v>791</v>
      </c>
      <c r="B185" s="90" t="s">
        <v>792</v>
      </c>
      <c r="C185" s="79"/>
      <c r="D185" s="66"/>
      <c r="E185" s="74"/>
    </row>
    <row r="186" spans="1:5" x14ac:dyDescent="0.25">
      <c r="A186" s="45" t="s">
        <v>0</v>
      </c>
      <c r="B186" s="46" t="s">
        <v>262</v>
      </c>
      <c r="C186" s="31">
        <v>1</v>
      </c>
      <c r="D186" s="65"/>
      <c r="E186" s="47" t="str">
        <f>IF(D186&gt;0,C186*D186,"")</f>
        <v/>
      </c>
    </row>
    <row r="187" spans="1:5" x14ac:dyDescent="0.25">
      <c r="A187" s="79"/>
      <c r="B187" s="90"/>
      <c r="C187" s="79"/>
      <c r="D187" s="66"/>
      <c r="E187" s="74"/>
    </row>
    <row r="188" spans="1:5" x14ac:dyDescent="0.25">
      <c r="A188" s="79" t="s">
        <v>793</v>
      </c>
      <c r="B188" s="90" t="s">
        <v>794</v>
      </c>
      <c r="C188" s="79"/>
      <c r="D188" s="66"/>
      <c r="E188" s="74"/>
    </row>
    <row r="189" spans="1:5" x14ac:dyDescent="0.25">
      <c r="A189" s="45" t="s">
        <v>0</v>
      </c>
      <c r="B189" s="46" t="s">
        <v>262</v>
      </c>
      <c r="C189" s="31">
        <v>1</v>
      </c>
      <c r="D189" s="65"/>
      <c r="E189" s="47" t="str">
        <f>IF(D189&gt;0,C189*D189,"")</f>
        <v/>
      </c>
    </row>
    <row r="190" spans="1:5" x14ac:dyDescent="0.25">
      <c r="A190" s="79"/>
      <c r="B190" s="90"/>
      <c r="C190" s="79"/>
      <c r="D190" s="66"/>
      <c r="E190" s="74"/>
    </row>
    <row r="191" spans="1:5" x14ac:dyDescent="0.25">
      <c r="A191" s="91" t="s">
        <v>795</v>
      </c>
      <c r="B191" s="92" t="s">
        <v>796</v>
      </c>
      <c r="C191" s="91"/>
      <c r="D191" s="71"/>
      <c r="E191" s="93"/>
    </row>
    <row r="192" spans="1:5" x14ac:dyDescent="0.25">
      <c r="A192" s="79"/>
      <c r="B192" s="90"/>
      <c r="C192" s="79"/>
      <c r="D192" s="66"/>
      <c r="E192" s="74"/>
    </row>
    <row r="193" spans="1:5" x14ac:dyDescent="0.25">
      <c r="A193" s="79" t="s">
        <v>797</v>
      </c>
      <c r="B193" s="90" t="s">
        <v>862</v>
      </c>
      <c r="C193" s="79"/>
      <c r="D193" s="66"/>
      <c r="E193" s="74"/>
    </row>
    <row r="194" spans="1:5" x14ac:dyDescent="0.25">
      <c r="A194" s="79"/>
      <c r="B194" s="90" t="s">
        <v>863</v>
      </c>
      <c r="C194" s="79"/>
      <c r="D194" s="66"/>
      <c r="E194" s="74"/>
    </row>
    <row r="195" spans="1:5" x14ac:dyDescent="0.25">
      <c r="A195" s="79"/>
      <c r="B195" s="90" t="s">
        <v>798</v>
      </c>
      <c r="C195" s="79"/>
      <c r="D195" s="66"/>
      <c r="E195" s="74"/>
    </row>
    <row r="196" spans="1:5" x14ac:dyDescent="0.25">
      <c r="A196" s="45" t="s">
        <v>0</v>
      </c>
      <c r="B196" s="46" t="s">
        <v>779</v>
      </c>
      <c r="C196" s="31">
        <v>105</v>
      </c>
      <c r="D196" s="65"/>
      <c r="E196" s="47" t="str">
        <f>IF(D196&gt;0,C196*D196,"")</f>
        <v/>
      </c>
    </row>
    <row r="197" spans="1:5" x14ac:dyDescent="0.25">
      <c r="A197" s="79"/>
      <c r="B197" s="90"/>
      <c r="C197" s="79"/>
      <c r="D197" s="66"/>
      <c r="E197" s="74"/>
    </row>
    <row r="198" spans="1:5" x14ac:dyDescent="0.25">
      <c r="A198" s="79" t="s">
        <v>799</v>
      </c>
      <c r="B198" s="90" t="s">
        <v>800</v>
      </c>
      <c r="C198" s="79"/>
      <c r="D198" s="66"/>
      <c r="E198" s="74"/>
    </row>
    <row r="199" spans="1:5" x14ac:dyDescent="0.25">
      <c r="A199" s="79"/>
      <c r="B199" s="90" t="s">
        <v>801</v>
      </c>
      <c r="C199" s="79"/>
      <c r="D199" s="66"/>
      <c r="E199" s="74"/>
    </row>
    <row r="200" spans="1:5" x14ac:dyDescent="0.25">
      <c r="A200" s="45" t="s">
        <v>0</v>
      </c>
      <c r="B200" s="46" t="s">
        <v>197</v>
      </c>
      <c r="C200" s="31">
        <v>1</v>
      </c>
      <c r="D200" s="65"/>
      <c r="E200" s="47" t="str">
        <f>IF(D200&gt;0,C200*D200,"")</f>
        <v/>
      </c>
    </row>
    <row r="201" spans="1:5" x14ac:dyDescent="0.25">
      <c r="A201" s="79"/>
      <c r="B201" s="90"/>
      <c r="C201" s="79"/>
      <c r="D201" s="66"/>
      <c r="E201" s="74"/>
    </row>
    <row r="202" spans="1:5" x14ac:dyDescent="0.25">
      <c r="A202" s="79" t="s">
        <v>802</v>
      </c>
      <c r="B202" s="90" t="s">
        <v>864</v>
      </c>
      <c r="C202" s="79"/>
      <c r="D202" s="66"/>
      <c r="E202" s="74"/>
    </row>
    <row r="203" spans="1:5" x14ac:dyDescent="0.25">
      <c r="A203" s="79"/>
      <c r="B203" s="90" t="s">
        <v>865</v>
      </c>
      <c r="C203" s="79"/>
      <c r="D203" s="66"/>
      <c r="E203" s="74"/>
    </row>
    <row r="204" spans="1:5" x14ac:dyDescent="0.25">
      <c r="A204" s="79"/>
      <c r="B204" s="90" t="s">
        <v>803</v>
      </c>
      <c r="C204" s="79"/>
      <c r="D204" s="66"/>
      <c r="E204" s="74"/>
    </row>
    <row r="205" spans="1:5" x14ac:dyDescent="0.25">
      <c r="A205" s="45" t="s">
        <v>0</v>
      </c>
      <c r="B205" s="46" t="s">
        <v>197</v>
      </c>
      <c r="C205" s="31">
        <v>4</v>
      </c>
      <c r="D205" s="65"/>
      <c r="E205" s="47" t="str">
        <f>IF(D205&gt;0,C205*D205,"")</f>
        <v/>
      </c>
    </row>
    <row r="206" spans="1:5" x14ac:dyDescent="0.25">
      <c r="A206" s="79"/>
      <c r="B206" s="90"/>
      <c r="C206" s="79"/>
      <c r="D206" s="66"/>
      <c r="E206" s="74"/>
    </row>
    <row r="207" spans="1:5" x14ac:dyDescent="0.25">
      <c r="A207" s="79" t="s">
        <v>804</v>
      </c>
      <c r="B207" s="90" t="s">
        <v>866</v>
      </c>
      <c r="C207" s="79"/>
      <c r="D207" s="66"/>
      <c r="E207" s="74"/>
    </row>
    <row r="208" spans="1:5" x14ac:dyDescent="0.25">
      <c r="A208" s="79"/>
      <c r="B208" s="90" t="s">
        <v>867</v>
      </c>
      <c r="C208" s="79"/>
      <c r="D208" s="66"/>
      <c r="E208" s="74"/>
    </row>
    <row r="209" spans="1:5" x14ac:dyDescent="0.25">
      <c r="A209" s="79"/>
      <c r="B209" s="90" t="s">
        <v>868</v>
      </c>
      <c r="C209" s="79"/>
      <c r="D209" s="66"/>
      <c r="E209" s="74"/>
    </row>
    <row r="210" spans="1:5" x14ac:dyDescent="0.25">
      <c r="A210" s="79"/>
      <c r="B210" s="90" t="s">
        <v>805</v>
      </c>
      <c r="C210" s="79"/>
      <c r="D210" s="66"/>
      <c r="E210" s="74"/>
    </row>
    <row r="211" spans="1:5" x14ac:dyDescent="0.25">
      <c r="A211" s="45" t="s">
        <v>0</v>
      </c>
      <c r="B211" s="46" t="s">
        <v>262</v>
      </c>
      <c r="C211" s="31">
        <v>1</v>
      </c>
      <c r="D211" s="65"/>
      <c r="E211" s="47" t="str">
        <f>IF(D211&gt;0,C211*D211,"")</f>
        <v/>
      </c>
    </row>
    <row r="212" spans="1:5" x14ac:dyDescent="0.25">
      <c r="A212" s="79"/>
      <c r="B212" s="90"/>
      <c r="C212" s="79"/>
      <c r="D212" s="66"/>
      <c r="E212" s="74"/>
    </row>
    <row r="213" spans="1:5" x14ac:dyDescent="0.25">
      <c r="A213" s="79"/>
      <c r="B213" s="90"/>
      <c r="C213" s="79"/>
      <c r="D213" s="66"/>
      <c r="E213" s="74"/>
    </row>
    <row r="214" spans="1:5" x14ac:dyDescent="0.25">
      <c r="A214" s="79"/>
      <c r="B214" s="90"/>
      <c r="C214" s="79"/>
      <c r="D214" s="66"/>
      <c r="E214" s="74"/>
    </row>
    <row r="215" spans="1:5" x14ac:dyDescent="0.25">
      <c r="A215" s="119" t="s">
        <v>806</v>
      </c>
      <c r="B215" s="90" t="s">
        <v>869</v>
      </c>
      <c r="C215" s="79"/>
      <c r="D215" s="66"/>
      <c r="E215" s="74"/>
    </row>
    <row r="216" spans="1:5" x14ac:dyDescent="0.25">
      <c r="A216" s="79"/>
      <c r="B216" s="90" t="s">
        <v>870</v>
      </c>
      <c r="C216" s="79"/>
      <c r="D216" s="66"/>
      <c r="E216" s="74"/>
    </row>
    <row r="217" spans="1:5" x14ac:dyDescent="0.25">
      <c r="A217" s="79"/>
      <c r="B217" s="90" t="s">
        <v>807</v>
      </c>
      <c r="C217" s="79"/>
      <c r="D217" s="66"/>
      <c r="E217" s="74"/>
    </row>
    <row r="218" spans="1:5" x14ac:dyDescent="0.25">
      <c r="A218" s="45" t="s">
        <v>0</v>
      </c>
      <c r="B218" s="46" t="s">
        <v>779</v>
      </c>
      <c r="C218" s="31">
        <v>315</v>
      </c>
      <c r="D218" s="65"/>
      <c r="E218" s="47" t="str">
        <f>IF(D218&gt;0,C218*D218,"")</f>
        <v/>
      </c>
    </row>
    <row r="219" spans="1:5" x14ac:dyDescent="0.25">
      <c r="A219" s="79"/>
      <c r="B219" s="90"/>
      <c r="C219" s="79"/>
      <c r="D219" s="66"/>
      <c r="E219" s="74"/>
    </row>
    <row r="220" spans="1:5" x14ac:dyDescent="0.25">
      <c r="A220" s="119" t="s">
        <v>809</v>
      </c>
      <c r="B220" s="90" t="s">
        <v>886</v>
      </c>
      <c r="C220" s="79"/>
      <c r="D220" s="66"/>
      <c r="E220" s="74"/>
    </row>
    <row r="221" spans="1:5" x14ac:dyDescent="0.25">
      <c r="A221" s="79"/>
      <c r="B221" s="90" t="s">
        <v>887</v>
      </c>
      <c r="C221" s="79"/>
      <c r="D221" s="66"/>
      <c r="E221" s="74"/>
    </row>
    <row r="222" spans="1:5" x14ac:dyDescent="0.25">
      <c r="A222" s="79"/>
      <c r="B222" s="90" t="s">
        <v>888</v>
      </c>
      <c r="C222" s="79"/>
      <c r="D222" s="66"/>
      <c r="E222" s="74"/>
    </row>
    <row r="223" spans="1:5" x14ac:dyDescent="0.25">
      <c r="A223" s="79"/>
      <c r="B223" s="90" t="s">
        <v>808</v>
      </c>
      <c r="C223" s="79"/>
      <c r="D223" s="66"/>
      <c r="E223" s="74"/>
    </row>
    <row r="224" spans="1:5" x14ac:dyDescent="0.25">
      <c r="A224" s="45" t="s">
        <v>0</v>
      </c>
      <c r="B224" s="46" t="s">
        <v>262</v>
      </c>
      <c r="C224" s="31">
        <v>6</v>
      </c>
      <c r="D224" s="65"/>
      <c r="E224" s="47" t="str">
        <f>IF(D224&gt;0,C224*D224,"")</f>
        <v/>
      </c>
    </row>
    <row r="225" spans="1:5" x14ac:dyDescent="0.25">
      <c r="A225" s="79"/>
      <c r="B225" s="90"/>
      <c r="C225" s="79"/>
      <c r="D225" s="66"/>
      <c r="E225" s="74"/>
    </row>
    <row r="226" spans="1:5" x14ac:dyDescent="0.25">
      <c r="A226" s="119" t="s">
        <v>810</v>
      </c>
      <c r="B226" s="90" t="s">
        <v>871</v>
      </c>
      <c r="C226" s="79"/>
      <c r="D226" s="66"/>
      <c r="E226" s="74"/>
    </row>
    <row r="227" spans="1:5" x14ac:dyDescent="0.25">
      <c r="A227" s="79"/>
      <c r="B227" s="90" t="s">
        <v>872</v>
      </c>
      <c r="C227" s="79"/>
      <c r="D227" s="66"/>
      <c r="E227" s="74"/>
    </row>
    <row r="228" spans="1:5" x14ac:dyDescent="0.25">
      <c r="A228" s="45" t="s">
        <v>0</v>
      </c>
      <c r="B228" s="46" t="s">
        <v>197</v>
      </c>
      <c r="C228" s="31">
        <v>6</v>
      </c>
      <c r="D228" s="65"/>
      <c r="E228" s="47" t="str">
        <f>IF(D228&gt;0,C228*D228,"")</f>
        <v/>
      </c>
    </row>
    <row r="229" spans="1:5" x14ac:dyDescent="0.25">
      <c r="A229" s="79"/>
      <c r="B229" s="90"/>
      <c r="C229" s="79"/>
      <c r="D229" s="66"/>
      <c r="E229" s="74"/>
    </row>
    <row r="230" spans="1:5" x14ac:dyDescent="0.25">
      <c r="A230" s="119" t="s">
        <v>811</v>
      </c>
      <c r="B230" s="90" t="s">
        <v>873</v>
      </c>
      <c r="C230" s="79"/>
      <c r="D230" s="66"/>
      <c r="E230" s="74"/>
    </row>
    <row r="231" spans="1:5" x14ac:dyDescent="0.25">
      <c r="A231" s="119"/>
      <c r="B231" s="90" t="s">
        <v>874</v>
      </c>
      <c r="C231" s="79"/>
      <c r="D231" s="66"/>
      <c r="E231" s="74"/>
    </row>
    <row r="232" spans="1:5" x14ac:dyDescent="0.25">
      <c r="A232" s="119"/>
      <c r="B232" s="90" t="s">
        <v>875</v>
      </c>
      <c r="C232" s="79"/>
      <c r="D232" s="66"/>
      <c r="E232" s="74"/>
    </row>
    <row r="233" spans="1:5" x14ac:dyDescent="0.25">
      <c r="A233" s="99" t="s">
        <v>0</v>
      </c>
      <c r="B233" s="46" t="s">
        <v>262</v>
      </c>
      <c r="C233" s="31">
        <v>1</v>
      </c>
      <c r="D233" s="65"/>
      <c r="E233" s="47" t="str">
        <f>IF(D233&gt;0,C233*D233,"")</f>
        <v/>
      </c>
    </row>
    <row r="234" spans="1:5" x14ac:dyDescent="0.25">
      <c r="A234" s="119"/>
      <c r="B234" s="90"/>
      <c r="C234" s="79"/>
      <c r="D234" s="66"/>
      <c r="E234" s="74"/>
    </row>
    <row r="235" spans="1:5" x14ac:dyDescent="0.25">
      <c r="A235" s="119" t="s">
        <v>812</v>
      </c>
      <c r="B235" s="90" t="s">
        <v>876</v>
      </c>
      <c r="C235" s="79"/>
      <c r="D235" s="66"/>
      <c r="E235" s="74"/>
    </row>
    <row r="236" spans="1:5" x14ac:dyDescent="0.25">
      <c r="A236" s="119"/>
      <c r="B236" s="90" t="s">
        <v>877</v>
      </c>
      <c r="C236" s="79"/>
      <c r="D236" s="66"/>
      <c r="E236" s="74"/>
    </row>
    <row r="237" spans="1:5" x14ac:dyDescent="0.25">
      <c r="A237" s="99" t="s">
        <v>0</v>
      </c>
      <c r="B237" s="46" t="s">
        <v>262</v>
      </c>
      <c r="C237" s="31">
        <v>2</v>
      </c>
      <c r="D237" s="65"/>
      <c r="E237" s="47" t="str">
        <f>IF(D237&gt;0,C237*D237,"")</f>
        <v/>
      </c>
    </row>
    <row r="238" spans="1:5" x14ac:dyDescent="0.25">
      <c r="A238" s="119"/>
      <c r="B238" s="90"/>
      <c r="C238" s="79"/>
      <c r="D238" s="66"/>
      <c r="E238" s="74"/>
    </row>
    <row r="239" spans="1:5" x14ac:dyDescent="0.25">
      <c r="A239" s="119" t="s">
        <v>813</v>
      </c>
      <c r="B239" s="90" t="s">
        <v>878</v>
      </c>
      <c r="C239" s="79"/>
      <c r="D239" s="66"/>
      <c r="E239" s="74"/>
    </row>
    <row r="240" spans="1:5" x14ac:dyDescent="0.25">
      <c r="A240" s="119"/>
      <c r="B240" s="90" t="s">
        <v>879</v>
      </c>
      <c r="C240" s="79"/>
      <c r="D240" s="66"/>
      <c r="E240" s="74"/>
    </row>
    <row r="241" spans="1:5" x14ac:dyDescent="0.25">
      <c r="A241" s="119"/>
      <c r="B241" s="90" t="s">
        <v>880</v>
      </c>
      <c r="C241" s="79"/>
      <c r="D241" s="66"/>
      <c r="E241" s="74"/>
    </row>
    <row r="242" spans="1:5" x14ac:dyDescent="0.25">
      <c r="A242" s="119"/>
      <c r="B242" s="90" t="s">
        <v>881</v>
      </c>
      <c r="C242" s="79"/>
      <c r="D242" s="66"/>
      <c r="E242" s="74"/>
    </row>
    <row r="243" spans="1:5" x14ac:dyDescent="0.25">
      <c r="A243" s="99" t="s">
        <v>0</v>
      </c>
      <c r="B243" s="46" t="s">
        <v>262</v>
      </c>
      <c r="C243" s="31">
        <v>1</v>
      </c>
      <c r="D243" s="65"/>
      <c r="E243" s="47" t="str">
        <f>IF(D243&gt;0,C243*D243,"")</f>
        <v/>
      </c>
    </row>
    <row r="244" spans="1:5" x14ac:dyDescent="0.25">
      <c r="A244" s="119"/>
      <c r="B244" s="90"/>
      <c r="C244" s="79"/>
      <c r="D244" s="66"/>
      <c r="E244" s="74"/>
    </row>
    <row r="245" spans="1:5" x14ac:dyDescent="0.25">
      <c r="A245" s="119" t="s">
        <v>815</v>
      </c>
      <c r="B245" s="90" t="s">
        <v>882</v>
      </c>
      <c r="C245" s="79"/>
      <c r="D245" s="66"/>
      <c r="E245" s="74"/>
    </row>
    <row r="246" spans="1:5" x14ac:dyDescent="0.25">
      <c r="A246" s="119"/>
      <c r="B246" s="90" t="s">
        <v>883</v>
      </c>
      <c r="C246" s="79"/>
      <c r="D246" s="66"/>
      <c r="E246" s="74"/>
    </row>
    <row r="247" spans="1:5" x14ac:dyDescent="0.25">
      <c r="A247" s="99" t="s">
        <v>0</v>
      </c>
      <c r="B247" s="46" t="s">
        <v>262</v>
      </c>
      <c r="C247" s="31">
        <v>1</v>
      </c>
      <c r="D247" s="65"/>
      <c r="E247" s="47" t="str">
        <f>IF(D247&gt;0,C247*D247,"")</f>
        <v/>
      </c>
    </row>
    <row r="248" spans="1:5" x14ac:dyDescent="0.25">
      <c r="A248" s="119"/>
      <c r="B248" s="90"/>
      <c r="C248" s="79"/>
      <c r="D248" s="66"/>
      <c r="E248" s="74"/>
    </row>
    <row r="249" spans="1:5" x14ac:dyDescent="0.25">
      <c r="A249" s="119" t="s">
        <v>2004</v>
      </c>
      <c r="B249" s="90" t="s">
        <v>814</v>
      </c>
      <c r="C249" s="79"/>
      <c r="D249" s="66"/>
      <c r="E249" s="74"/>
    </row>
    <row r="250" spans="1:5" x14ac:dyDescent="0.25">
      <c r="A250" s="99" t="s">
        <v>0</v>
      </c>
      <c r="B250" s="46" t="s">
        <v>262</v>
      </c>
      <c r="C250" s="31">
        <v>1</v>
      </c>
      <c r="D250" s="65"/>
      <c r="E250" s="47" t="str">
        <f>IF(D250&gt;0,C250*D250,"")</f>
        <v/>
      </c>
    </row>
    <row r="251" spans="1:5" x14ac:dyDescent="0.25">
      <c r="A251" s="79"/>
      <c r="B251" s="90"/>
      <c r="C251" s="79"/>
      <c r="D251" s="66"/>
      <c r="E251" s="74"/>
    </row>
    <row r="252" spans="1:5" x14ac:dyDescent="0.25">
      <c r="A252" s="91" t="s">
        <v>816</v>
      </c>
      <c r="B252" s="92" t="s">
        <v>88</v>
      </c>
      <c r="C252" s="91"/>
      <c r="D252" s="71"/>
      <c r="E252" s="93"/>
    </row>
    <row r="253" spans="1:5" x14ac:dyDescent="0.25">
      <c r="A253" s="79"/>
      <c r="B253" s="90"/>
      <c r="C253" s="79"/>
      <c r="D253" s="66"/>
      <c r="E253" s="74"/>
    </row>
    <row r="254" spans="1:5" x14ac:dyDescent="0.25">
      <c r="A254" s="79" t="s">
        <v>817</v>
      </c>
      <c r="B254" s="90" t="s">
        <v>818</v>
      </c>
      <c r="C254" s="79"/>
      <c r="D254" s="66"/>
      <c r="E254" s="74"/>
    </row>
    <row r="255" spans="1:5" x14ac:dyDescent="0.25">
      <c r="A255" s="45" t="s">
        <v>0</v>
      </c>
      <c r="B255" s="46" t="s">
        <v>262</v>
      </c>
      <c r="C255" s="31">
        <v>1</v>
      </c>
      <c r="D255" s="65"/>
      <c r="E255" s="47" t="str">
        <f>IF(D255&gt;0,C255*D255,"")</f>
        <v/>
      </c>
    </row>
    <row r="256" spans="1:5" x14ac:dyDescent="0.25">
      <c r="A256" s="79"/>
      <c r="B256" s="90"/>
      <c r="C256" s="79"/>
      <c r="D256" s="66"/>
      <c r="E256" s="74"/>
    </row>
    <row r="257" spans="1:5" x14ac:dyDescent="0.25">
      <c r="A257" s="79" t="s">
        <v>819</v>
      </c>
      <c r="B257" s="84" t="s">
        <v>2005</v>
      </c>
      <c r="C257" s="79"/>
      <c r="D257" s="66"/>
      <c r="E257" s="74"/>
    </row>
    <row r="258" spans="1:5" x14ac:dyDescent="0.25">
      <c r="A258" s="45" t="s">
        <v>0</v>
      </c>
      <c r="B258" s="46" t="s">
        <v>262</v>
      </c>
      <c r="C258" s="31">
        <v>1</v>
      </c>
      <c r="D258" s="65"/>
      <c r="E258" s="47" t="str">
        <f>IF(D258&gt;0,C258*D258,"")</f>
        <v/>
      </c>
    </row>
    <row r="259" spans="1:5" x14ac:dyDescent="0.25">
      <c r="A259" s="79"/>
      <c r="B259" s="90"/>
      <c r="C259" s="79"/>
      <c r="D259" s="66"/>
      <c r="E259" s="74"/>
    </row>
    <row r="260" spans="1:5" x14ac:dyDescent="0.25">
      <c r="A260" s="79" t="s">
        <v>820</v>
      </c>
      <c r="B260" s="90" t="s">
        <v>884</v>
      </c>
      <c r="C260" s="79"/>
      <c r="D260" s="66"/>
      <c r="E260" s="74"/>
    </row>
    <row r="261" spans="1:5" x14ac:dyDescent="0.25">
      <c r="A261" s="79"/>
      <c r="B261" s="90" t="s">
        <v>885</v>
      </c>
      <c r="C261" s="79"/>
      <c r="D261" s="66"/>
      <c r="E261" s="74"/>
    </row>
    <row r="262" spans="1:5" x14ac:dyDescent="0.25">
      <c r="A262" s="45" t="s">
        <v>0</v>
      </c>
      <c r="B262" s="46" t="s">
        <v>262</v>
      </c>
      <c r="C262" s="31">
        <v>1</v>
      </c>
      <c r="D262" s="65"/>
      <c r="E262" s="47" t="str">
        <f>IF(D262&gt;0,C262*D262,"")</f>
        <v/>
      </c>
    </row>
    <row r="263" spans="1:5" x14ac:dyDescent="0.25">
      <c r="A263" s="79"/>
      <c r="B263" s="90"/>
      <c r="C263" s="79"/>
      <c r="D263" s="66"/>
      <c r="E263" s="74"/>
    </row>
    <row r="264" spans="1:5" x14ac:dyDescent="0.25">
      <c r="A264" s="119" t="s">
        <v>821</v>
      </c>
      <c r="B264" s="90" t="s">
        <v>822</v>
      </c>
      <c r="C264" s="79"/>
      <c r="D264" s="66"/>
      <c r="E264" s="74"/>
    </row>
    <row r="265" spans="1:5" x14ac:dyDescent="0.25">
      <c r="A265" s="45" t="s">
        <v>0</v>
      </c>
      <c r="B265" s="46" t="s">
        <v>262</v>
      </c>
      <c r="C265" s="31">
        <v>1</v>
      </c>
      <c r="D265" s="65"/>
      <c r="E265" s="47" t="str">
        <f>IF(D265&gt;0,C265*D265,"")</f>
        <v/>
      </c>
    </row>
    <row r="267" spans="1:5" ht="14.4" thickBot="1" x14ac:dyDescent="0.3">
      <c r="A267" s="70"/>
      <c r="B267" s="94" t="s">
        <v>90</v>
      </c>
      <c r="C267" s="54"/>
      <c r="D267" s="54"/>
      <c r="E267" s="54">
        <f>SUM(E113:E266)</f>
        <v>0</v>
      </c>
    </row>
    <row r="268" spans="1:5" ht="14.4" thickTop="1" x14ac:dyDescent="0.25">
      <c r="A268" s="57"/>
      <c r="B268" s="87"/>
      <c r="C268" s="93"/>
      <c r="D268" s="93"/>
      <c r="E268" s="93"/>
    </row>
    <row r="269" spans="1:5" x14ac:dyDescent="0.25">
      <c r="A269" s="91" t="s">
        <v>75</v>
      </c>
      <c r="B269" s="86" t="s">
        <v>889</v>
      </c>
      <c r="C269" s="57"/>
      <c r="D269" s="71"/>
      <c r="E269" s="71"/>
    </row>
    <row r="270" spans="1:5" x14ac:dyDescent="0.25">
      <c r="A270" s="79"/>
      <c r="B270" s="90"/>
      <c r="C270" s="79"/>
      <c r="D270" s="66"/>
      <c r="E270" s="74"/>
    </row>
    <row r="271" spans="1:5" x14ac:dyDescent="0.25">
      <c r="A271" s="91" t="s">
        <v>2</v>
      </c>
      <c r="B271" s="92" t="s">
        <v>896</v>
      </c>
      <c r="C271" s="79"/>
      <c r="D271" s="66"/>
      <c r="E271" s="74"/>
    </row>
    <row r="272" spans="1:5" x14ac:dyDescent="0.25">
      <c r="A272" s="79"/>
      <c r="B272" s="90"/>
      <c r="C272" s="79"/>
      <c r="D272" s="66"/>
      <c r="E272" s="74"/>
    </row>
    <row r="273" spans="1:5" x14ac:dyDescent="0.25">
      <c r="A273" s="79">
        <v>1</v>
      </c>
      <c r="B273" s="90" t="s">
        <v>897</v>
      </c>
      <c r="C273" s="79"/>
      <c r="D273" s="66"/>
      <c r="E273" s="74"/>
    </row>
    <row r="274" spans="1:5" x14ac:dyDescent="0.25">
      <c r="A274" s="79"/>
      <c r="B274" s="90" t="s">
        <v>898</v>
      </c>
      <c r="C274" s="79"/>
      <c r="D274" s="66"/>
      <c r="E274" s="74"/>
    </row>
    <row r="275" spans="1:5" x14ac:dyDescent="0.25">
      <c r="A275" s="79"/>
      <c r="B275" s="90" t="s">
        <v>899</v>
      </c>
      <c r="C275" s="79"/>
      <c r="D275" s="66"/>
      <c r="E275" s="74"/>
    </row>
    <row r="276" spans="1:5" x14ac:dyDescent="0.25">
      <c r="A276" s="79"/>
      <c r="B276" s="90" t="s">
        <v>900</v>
      </c>
      <c r="C276" s="79"/>
      <c r="D276" s="66"/>
      <c r="E276" s="74"/>
    </row>
    <row r="277" spans="1:5" x14ac:dyDescent="0.25">
      <c r="A277" s="45" t="s">
        <v>0</v>
      </c>
      <c r="B277" s="46" t="s">
        <v>262</v>
      </c>
      <c r="C277" s="31">
        <v>1</v>
      </c>
      <c r="D277" s="65"/>
      <c r="E277" s="47" t="str">
        <f>IF(D277&gt;0,C277*D277,"")</f>
        <v/>
      </c>
    </row>
    <row r="278" spans="1:5" x14ac:dyDescent="0.25">
      <c r="A278" s="79"/>
      <c r="B278" s="90"/>
      <c r="C278" s="79"/>
      <c r="D278" s="66"/>
      <c r="E278" s="74"/>
    </row>
    <row r="279" spans="1:5" x14ac:dyDescent="0.25">
      <c r="A279" s="79">
        <v>2</v>
      </c>
      <c r="B279" s="90" t="s">
        <v>901</v>
      </c>
      <c r="C279" s="79"/>
      <c r="D279" s="66"/>
      <c r="E279" s="74"/>
    </row>
    <row r="280" spans="1:5" x14ac:dyDescent="0.25">
      <c r="A280" s="79"/>
      <c r="B280" s="90" t="s">
        <v>902</v>
      </c>
      <c r="C280" s="79"/>
      <c r="D280" s="66"/>
      <c r="E280" s="74"/>
    </row>
    <row r="281" spans="1:5" x14ac:dyDescent="0.25">
      <c r="A281" s="45" t="s">
        <v>0</v>
      </c>
      <c r="B281" s="46" t="s">
        <v>262</v>
      </c>
      <c r="C281" s="31">
        <v>1</v>
      </c>
      <c r="D281" s="65"/>
      <c r="E281" s="47" t="str">
        <f>IF(D281&gt;0,C281*D281,"")</f>
        <v/>
      </c>
    </row>
    <row r="282" spans="1:5" x14ac:dyDescent="0.25">
      <c r="A282" s="79"/>
      <c r="B282" s="90"/>
      <c r="C282" s="79"/>
      <c r="D282" s="66"/>
      <c r="E282" s="74"/>
    </row>
    <row r="283" spans="1:5" x14ac:dyDescent="0.25">
      <c r="A283" s="79">
        <v>3</v>
      </c>
      <c r="B283" s="90" t="s">
        <v>903</v>
      </c>
      <c r="C283" s="79"/>
      <c r="D283" s="66"/>
      <c r="E283" s="74"/>
    </row>
    <row r="284" spans="1:5" x14ac:dyDescent="0.25">
      <c r="A284" s="79"/>
      <c r="B284" s="90" t="s">
        <v>904</v>
      </c>
      <c r="C284" s="79"/>
      <c r="D284" s="66"/>
      <c r="E284" s="74"/>
    </row>
    <row r="285" spans="1:5" x14ac:dyDescent="0.25">
      <c r="B285" s="46" t="s">
        <v>262</v>
      </c>
      <c r="C285" s="31">
        <v>3</v>
      </c>
      <c r="D285" s="65"/>
      <c r="E285" s="47" t="str">
        <f>IF(D285&gt;0,C285*D285,"")</f>
        <v/>
      </c>
    </row>
    <row r="286" spans="1:5" x14ac:dyDescent="0.25">
      <c r="A286" s="79"/>
      <c r="B286" s="90"/>
      <c r="C286" s="79"/>
      <c r="D286" s="66"/>
      <c r="E286" s="74"/>
    </row>
    <row r="287" spans="1:5" x14ac:dyDescent="0.25">
      <c r="A287" s="79">
        <v>4</v>
      </c>
      <c r="B287" s="90" t="s">
        <v>905</v>
      </c>
      <c r="C287" s="79"/>
      <c r="D287" s="66"/>
      <c r="E287" s="74"/>
    </row>
    <row r="288" spans="1:5" x14ac:dyDescent="0.25">
      <c r="A288" s="79"/>
      <c r="B288" s="90" t="s">
        <v>906</v>
      </c>
      <c r="C288" s="79"/>
      <c r="D288" s="66"/>
      <c r="E288" s="74"/>
    </row>
    <row r="289" spans="1:5" x14ac:dyDescent="0.25">
      <c r="A289" s="79"/>
      <c r="B289" s="90" t="s">
        <v>907</v>
      </c>
      <c r="C289" s="79"/>
      <c r="D289" s="66"/>
      <c r="E289" s="74"/>
    </row>
    <row r="290" spans="1:5" x14ac:dyDescent="0.25">
      <c r="A290" s="79"/>
      <c r="B290" s="90" t="s">
        <v>908</v>
      </c>
      <c r="C290" s="79"/>
      <c r="D290" s="66"/>
      <c r="E290" s="74"/>
    </row>
    <row r="291" spans="1:5" x14ac:dyDescent="0.25">
      <c r="A291" s="79"/>
      <c r="B291" s="90" t="s">
        <v>909</v>
      </c>
      <c r="C291" s="79"/>
      <c r="D291" s="66"/>
      <c r="E291" s="74"/>
    </row>
    <row r="292" spans="1:5" x14ac:dyDescent="0.25">
      <c r="A292" s="79"/>
      <c r="B292" s="90" t="s">
        <v>910</v>
      </c>
      <c r="C292" s="79"/>
      <c r="D292" s="66"/>
      <c r="E292" s="74"/>
    </row>
    <row r="293" spans="1:5" x14ac:dyDescent="0.25">
      <c r="A293" s="79"/>
      <c r="B293" s="90" t="s">
        <v>911</v>
      </c>
      <c r="C293" s="79"/>
      <c r="D293" s="66"/>
      <c r="E293" s="74"/>
    </row>
    <row r="294" spans="1:5" x14ac:dyDescent="0.25">
      <c r="A294" s="45" t="s">
        <v>0</v>
      </c>
      <c r="B294" s="46" t="s">
        <v>197</v>
      </c>
      <c r="C294" s="31">
        <v>2</v>
      </c>
      <c r="D294" s="65"/>
      <c r="E294" s="47" t="str">
        <f>IF(D294&gt;0,C294*D294,"")</f>
        <v/>
      </c>
    </row>
    <row r="295" spans="1:5" x14ac:dyDescent="0.25">
      <c r="A295" s="79"/>
      <c r="B295" s="90"/>
      <c r="C295" s="79"/>
      <c r="D295" s="66"/>
      <c r="E295" s="74"/>
    </row>
    <row r="296" spans="1:5" x14ac:dyDescent="0.25">
      <c r="A296" s="79">
        <v>5</v>
      </c>
      <c r="B296" s="90" t="s">
        <v>912</v>
      </c>
      <c r="C296" s="79"/>
      <c r="D296" s="66"/>
      <c r="E296" s="74"/>
    </row>
    <row r="297" spans="1:5" x14ac:dyDescent="0.25">
      <c r="A297" s="79"/>
      <c r="B297" s="90" t="s">
        <v>913</v>
      </c>
      <c r="C297" s="79"/>
      <c r="D297" s="66"/>
      <c r="E297" s="74"/>
    </row>
    <row r="298" spans="1:5" x14ac:dyDescent="0.25">
      <c r="A298" s="45" t="s">
        <v>0</v>
      </c>
      <c r="B298" s="46" t="s">
        <v>203</v>
      </c>
      <c r="C298" s="31">
        <v>12</v>
      </c>
      <c r="D298" s="65"/>
      <c r="E298" s="47" t="str">
        <f>IF(D298&gt;0,C298*D298,"")</f>
        <v/>
      </c>
    </row>
    <row r="299" spans="1:5" x14ac:dyDescent="0.25">
      <c r="A299" s="79"/>
      <c r="B299" s="90"/>
      <c r="C299" s="79"/>
      <c r="D299" s="66"/>
      <c r="E299" s="74"/>
    </row>
    <row r="300" spans="1:5" x14ac:dyDescent="0.25">
      <c r="A300" s="79">
        <v>6</v>
      </c>
      <c r="B300" s="90" t="s">
        <v>852</v>
      </c>
      <c r="C300" s="79"/>
      <c r="D300" s="66"/>
      <c r="E300" s="74"/>
    </row>
    <row r="301" spans="1:5" x14ac:dyDescent="0.25">
      <c r="A301" s="79"/>
      <c r="B301" s="90" t="s">
        <v>914</v>
      </c>
      <c r="C301" s="79"/>
      <c r="D301" s="66"/>
      <c r="E301" s="74"/>
    </row>
    <row r="302" spans="1:5" x14ac:dyDescent="0.25">
      <c r="A302" s="79"/>
      <c r="B302" s="90" t="s">
        <v>915</v>
      </c>
      <c r="C302" s="79"/>
      <c r="D302" s="66"/>
      <c r="E302" s="74"/>
    </row>
    <row r="303" spans="1:5" x14ac:dyDescent="0.25">
      <c r="A303" s="79"/>
      <c r="B303" s="90" t="s">
        <v>916</v>
      </c>
      <c r="C303" s="79"/>
      <c r="D303" s="66"/>
      <c r="E303" s="74"/>
    </row>
    <row r="304" spans="1:5" x14ac:dyDescent="0.25">
      <c r="A304" s="79"/>
      <c r="B304" s="90" t="s">
        <v>917</v>
      </c>
      <c r="C304" s="79"/>
      <c r="D304" s="66"/>
      <c r="E304" s="74"/>
    </row>
    <row r="305" spans="1:5" x14ac:dyDescent="0.25">
      <c r="A305" s="79"/>
      <c r="B305" s="90" t="s">
        <v>918</v>
      </c>
      <c r="C305" s="79"/>
      <c r="D305" s="66"/>
      <c r="E305" s="74"/>
    </row>
    <row r="306" spans="1:5" x14ac:dyDescent="0.25">
      <c r="A306" s="79"/>
      <c r="B306" s="90" t="s">
        <v>919</v>
      </c>
      <c r="C306" s="79"/>
      <c r="D306" s="66"/>
      <c r="E306" s="74"/>
    </row>
    <row r="307" spans="1:5" x14ac:dyDescent="0.25">
      <c r="A307" s="79"/>
      <c r="B307" s="90" t="s">
        <v>920</v>
      </c>
      <c r="C307" s="79"/>
      <c r="D307" s="66"/>
      <c r="E307" s="74"/>
    </row>
    <row r="308" spans="1:5" x14ac:dyDescent="0.25">
      <c r="A308" s="45" t="s">
        <v>0</v>
      </c>
      <c r="B308" s="46" t="s">
        <v>779</v>
      </c>
      <c r="C308" s="31">
        <v>140</v>
      </c>
      <c r="D308" s="65"/>
      <c r="E308" s="47" t="str">
        <f>IF(D308&gt;0,C308*D308,"")</f>
        <v/>
      </c>
    </row>
    <row r="309" spans="1:5" x14ac:dyDescent="0.25">
      <c r="A309" s="79"/>
      <c r="B309" s="90"/>
      <c r="C309" s="79"/>
      <c r="D309" s="66"/>
      <c r="E309" s="74"/>
    </row>
    <row r="310" spans="1:5" x14ac:dyDescent="0.25">
      <c r="A310" s="79">
        <v>7</v>
      </c>
      <c r="B310" s="90" t="s">
        <v>924</v>
      </c>
      <c r="C310" s="79"/>
      <c r="D310" s="66"/>
      <c r="E310" s="74"/>
    </row>
    <row r="311" spans="1:5" x14ac:dyDescent="0.25">
      <c r="A311" s="79"/>
      <c r="B311" s="90" t="s">
        <v>925</v>
      </c>
      <c r="C311" s="79"/>
      <c r="D311" s="66"/>
      <c r="E311" s="74"/>
    </row>
    <row r="312" spans="1:5" x14ac:dyDescent="0.25">
      <c r="A312" s="45" t="s">
        <v>0</v>
      </c>
      <c r="B312" s="46" t="s">
        <v>203</v>
      </c>
      <c r="C312" s="31">
        <v>10</v>
      </c>
      <c r="D312" s="65"/>
      <c r="E312" s="47" t="str">
        <f>IF(D312&gt;0,C312*D312,"")</f>
        <v/>
      </c>
    </row>
    <row r="313" spans="1:5" x14ac:dyDescent="0.25">
      <c r="A313" s="79"/>
      <c r="B313" s="90"/>
      <c r="C313" s="79"/>
      <c r="D313" s="66"/>
      <c r="E313" s="74"/>
    </row>
    <row r="314" spans="1:5" x14ac:dyDescent="0.25">
      <c r="A314" s="79">
        <v>8</v>
      </c>
      <c r="B314" s="90" t="s">
        <v>890</v>
      </c>
      <c r="C314" s="79"/>
      <c r="D314" s="66"/>
      <c r="E314" s="74"/>
    </row>
    <row r="315" spans="1:5" x14ac:dyDescent="0.25">
      <c r="A315" s="79"/>
      <c r="B315" s="90"/>
      <c r="C315" s="79"/>
      <c r="D315" s="66"/>
      <c r="E315" s="74"/>
    </row>
    <row r="316" spans="1:5" x14ac:dyDescent="0.25">
      <c r="A316" s="45" t="s">
        <v>0</v>
      </c>
      <c r="B316" s="46" t="s">
        <v>891</v>
      </c>
      <c r="C316" s="31">
        <v>1</v>
      </c>
      <c r="D316" s="65"/>
      <c r="E316" s="47" t="str">
        <f>IF(D316&gt;0,C316*D316,"")</f>
        <v/>
      </c>
    </row>
    <row r="317" spans="1:5" x14ac:dyDescent="0.25">
      <c r="A317" s="79"/>
      <c r="B317" s="90"/>
      <c r="C317" s="79"/>
      <c r="D317" s="66"/>
      <c r="E317" s="74"/>
    </row>
    <row r="318" spans="1:5" x14ac:dyDescent="0.25">
      <c r="A318" s="91" t="s">
        <v>4</v>
      </c>
      <c r="B318" s="92" t="s">
        <v>921</v>
      </c>
      <c r="C318" s="79"/>
      <c r="D318" s="66"/>
      <c r="E318" s="74"/>
    </row>
    <row r="319" spans="1:5" x14ac:dyDescent="0.25">
      <c r="A319" s="79"/>
      <c r="B319" s="90"/>
      <c r="C319" s="79"/>
      <c r="D319" s="66"/>
      <c r="E319" s="74"/>
    </row>
    <row r="320" spans="1:5" x14ac:dyDescent="0.25">
      <c r="A320" s="45">
        <v>1</v>
      </c>
      <c r="B320" s="46" t="s">
        <v>926</v>
      </c>
      <c r="D320" s="66"/>
    </row>
    <row r="321" spans="1:5" x14ac:dyDescent="0.25">
      <c r="A321" s="79"/>
      <c r="B321" s="90" t="s">
        <v>927</v>
      </c>
      <c r="C321" s="79"/>
      <c r="D321" s="66"/>
      <c r="E321" s="74"/>
    </row>
    <row r="322" spans="1:5" x14ac:dyDescent="0.25">
      <c r="A322" s="45" t="s">
        <v>0</v>
      </c>
      <c r="B322" s="46" t="s">
        <v>197</v>
      </c>
      <c r="C322" s="31">
        <v>2</v>
      </c>
      <c r="D322" s="65"/>
      <c r="E322" s="47" t="str">
        <f>IF(D322&gt;0,C322*D322,"")</f>
        <v/>
      </c>
    </row>
    <row r="323" spans="1:5" x14ac:dyDescent="0.25">
      <c r="A323" s="79"/>
      <c r="B323" s="90"/>
      <c r="C323" s="79"/>
      <c r="D323" s="66"/>
      <c r="E323" s="74"/>
    </row>
    <row r="324" spans="1:5" x14ac:dyDescent="0.25">
      <c r="A324" s="79">
        <v>2</v>
      </c>
      <c r="B324" s="90" t="s">
        <v>928</v>
      </c>
      <c r="C324" s="79"/>
      <c r="D324" s="66"/>
      <c r="E324" s="74"/>
    </row>
    <row r="325" spans="1:5" x14ac:dyDescent="0.25">
      <c r="A325" s="79"/>
      <c r="B325" s="90" t="s">
        <v>929</v>
      </c>
      <c r="C325" s="79"/>
      <c r="D325" s="66"/>
      <c r="E325" s="74"/>
    </row>
    <row r="326" spans="1:5" x14ac:dyDescent="0.25">
      <c r="A326" s="79"/>
      <c r="B326" s="90" t="s">
        <v>930</v>
      </c>
      <c r="C326" s="79"/>
      <c r="D326" s="66"/>
      <c r="E326" s="74"/>
    </row>
    <row r="327" spans="1:5" x14ac:dyDescent="0.25">
      <c r="A327" s="45" t="s">
        <v>0</v>
      </c>
      <c r="B327" s="46" t="s">
        <v>779</v>
      </c>
      <c r="C327" s="31">
        <v>160</v>
      </c>
      <c r="D327" s="65"/>
      <c r="E327" s="47" t="str">
        <f>IF(D327&gt;0,C327*D327,"")</f>
        <v/>
      </c>
    </row>
    <row r="328" spans="1:5" x14ac:dyDescent="0.25">
      <c r="A328" s="79"/>
      <c r="B328" s="90"/>
      <c r="C328" s="79"/>
      <c r="D328" s="66"/>
      <c r="E328" s="74"/>
    </row>
    <row r="329" spans="1:5" x14ac:dyDescent="0.25">
      <c r="A329" s="79">
        <v>3</v>
      </c>
      <c r="B329" s="90" t="s">
        <v>892</v>
      </c>
      <c r="C329" s="79"/>
      <c r="D329" s="66"/>
      <c r="E329" s="74"/>
    </row>
    <row r="330" spans="1:5" x14ac:dyDescent="0.25">
      <c r="A330" s="45" t="s">
        <v>0</v>
      </c>
      <c r="B330" s="46" t="s">
        <v>779</v>
      </c>
      <c r="C330" s="31">
        <v>160</v>
      </c>
      <c r="D330" s="65"/>
      <c r="E330" s="47" t="str">
        <f>IF(D330&gt;0,C330*D330,"")</f>
        <v/>
      </c>
    </row>
    <row r="331" spans="1:5" x14ac:dyDescent="0.25">
      <c r="A331" s="79"/>
      <c r="B331" s="90"/>
      <c r="C331" s="79"/>
      <c r="D331" s="66"/>
      <c r="E331" s="74"/>
    </row>
    <row r="332" spans="1:5" x14ac:dyDescent="0.25">
      <c r="A332" s="79">
        <v>4</v>
      </c>
      <c r="B332" s="90" t="s">
        <v>931</v>
      </c>
      <c r="C332" s="79"/>
      <c r="D332" s="66"/>
      <c r="E332" s="74"/>
    </row>
    <row r="333" spans="1:5" x14ac:dyDescent="0.25">
      <c r="A333" s="79"/>
      <c r="B333" s="90" t="s">
        <v>932</v>
      </c>
      <c r="C333" s="79"/>
      <c r="D333" s="66"/>
      <c r="E333" s="74"/>
    </row>
    <row r="334" spans="1:5" x14ac:dyDescent="0.25">
      <c r="A334" s="45" t="s">
        <v>0</v>
      </c>
      <c r="B334" s="46" t="s">
        <v>779</v>
      </c>
      <c r="C334" s="31">
        <v>160</v>
      </c>
      <c r="D334" s="65"/>
      <c r="E334" s="47" t="str">
        <f>IF(D334&gt;0,C334*D334,"")</f>
        <v/>
      </c>
    </row>
    <row r="335" spans="1:5" x14ac:dyDescent="0.25">
      <c r="A335" s="79"/>
      <c r="B335" s="90"/>
      <c r="C335" s="79"/>
      <c r="D335" s="66"/>
      <c r="E335" s="74"/>
    </row>
    <row r="336" spans="1:5" x14ac:dyDescent="0.25">
      <c r="A336" s="79">
        <v>5</v>
      </c>
      <c r="B336" s="90" t="s">
        <v>933</v>
      </c>
      <c r="C336" s="79"/>
      <c r="D336" s="66"/>
      <c r="E336" s="74"/>
    </row>
    <row r="337" spans="1:5" x14ac:dyDescent="0.25">
      <c r="A337" s="79"/>
      <c r="B337" s="90" t="s">
        <v>934</v>
      </c>
      <c r="C337" s="79"/>
      <c r="D337" s="66"/>
      <c r="E337" s="74"/>
    </row>
    <row r="338" spans="1:5" x14ac:dyDescent="0.25">
      <c r="A338" s="45" t="s">
        <v>0</v>
      </c>
      <c r="B338" s="46" t="s">
        <v>197</v>
      </c>
      <c r="C338" s="31">
        <v>2</v>
      </c>
      <c r="D338" s="65"/>
      <c r="E338" s="47" t="str">
        <f>IF(D338&gt;0,C338*D338,"")</f>
        <v/>
      </c>
    </row>
    <row r="339" spans="1:5" x14ac:dyDescent="0.25">
      <c r="A339" s="79"/>
      <c r="B339" s="90"/>
      <c r="C339" s="79"/>
      <c r="D339" s="66"/>
      <c r="E339" s="74"/>
    </row>
    <row r="340" spans="1:5" x14ac:dyDescent="0.25">
      <c r="A340" s="79">
        <v>6</v>
      </c>
      <c r="B340" s="90" t="s">
        <v>893</v>
      </c>
      <c r="C340" s="79"/>
      <c r="D340" s="66"/>
      <c r="E340" s="74"/>
    </row>
    <row r="341" spans="1:5" x14ac:dyDescent="0.25">
      <c r="A341" s="45" t="s">
        <v>0</v>
      </c>
      <c r="B341" s="46" t="s">
        <v>779</v>
      </c>
      <c r="C341" s="31">
        <v>160</v>
      </c>
      <c r="D341" s="65"/>
      <c r="E341" s="47" t="str">
        <f>IF(D341&gt;0,C341*D341,"")</f>
        <v/>
      </c>
    </row>
    <row r="342" spans="1:5" x14ac:dyDescent="0.25">
      <c r="A342" s="79"/>
      <c r="B342" s="90"/>
      <c r="C342" s="79"/>
      <c r="D342" s="66"/>
      <c r="E342" s="74"/>
    </row>
    <row r="343" spans="1:5" x14ac:dyDescent="0.25">
      <c r="A343" s="79">
        <v>7</v>
      </c>
      <c r="B343" s="90" t="s">
        <v>892</v>
      </c>
      <c r="C343" s="79"/>
      <c r="D343" s="66"/>
      <c r="E343" s="74"/>
    </row>
    <row r="344" spans="1:5" x14ac:dyDescent="0.25">
      <c r="A344" s="45" t="s">
        <v>0</v>
      </c>
      <c r="B344" s="46" t="s">
        <v>779</v>
      </c>
      <c r="C344" s="31">
        <v>160</v>
      </c>
      <c r="D344" s="65"/>
      <c r="E344" s="47" t="str">
        <f>IF(D344&gt;0,C344*D344,"")</f>
        <v/>
      </c>
    </row>
    <row r="345" spans="1:5" x14ac:dyDescent="0.25">
      <c r="A345" s="79"/>
      <c r="B345" s="90"/>
      <c r="C345" s="79"/>
      <c r="D345" s="66"/>
      <c r="E345" s="74"/>
    </row>
    <row r="346" spans="1:5" x14ac:dyDescent="0.25">
      <c r="A346" s="79">
        <v>8</v>
      </c>
      <c r="B346" s="90" t="s">
        <v>931</v>
      </c>
      <c r="C346" s="79"/>
      <c r="D346" s="66"/>
      <c r="E346" s="74"/>
    </row>
    <row r="347" spans="1:5" x14ac:dyDescent="0.25">
      <c r="A347" s="79"/>
      <c r="B347" s="90" t="s">
        <v>932</v>
      </c>
      <c r="C347" s="79"/>
      <c r="D347" s="66"/>
      <c r="E347" s="74"/>
    </row>
    <row r="348" spans="1:5" x14ac:dyDescent="0.25">
      <c r="A348" s="45" t="s">
        <v>0</v>
      </c>
      <c r="B348" s="46" t="s">
        <v>779</v>
      </c>
      <c r="C348" s="31">
        <v>160</v>
      </c>
      <c r="D348" s="65"/>
      <c r="E348" s="47" t="str">
        <f>IF(D348&gt;0,C348*D348,"")</f>
        <v/>
      </c>
    </row>
    <row r="349" spans="1:5" x14ac:dyDescent="0.25">
      <c r="A349" s="79"/>
      <c r="B349" s="90"/>
      <c r="C349" s="79"/>
      <c r="D349" s="66"/>
      <c r="E349" s="74"/>
    </row>
    <row r="350" spans="1:5" x14ac:dyDescent="0.25">
      <c r="A350" s="79">
        <v>9</v>
      </c>
      <c r="B350" s="90" t="s">
        <v>935</v>
      </c>
      <c r="C350" s="79"/>
      <c r="D350" s="66"/>
      <c r="E350" s="74"/>
    </row>
    <row r="351" spans="1:5" x14ac:dyDescent="0.25">
      <c r="A351" s="79"/>
      <c r="B351" s="90" t="s">
        <v>936</v>
      </c>
      <c r="C351" s="79"/>
      <c r="D351" s="66"/>
      <c r="E351" s="74"/>
    </row>
    <row r="352" spans="1:5" x14ac:dyDescent="0.25">
      <c r="A352" s="45" t="s">
        <v>0</v>
      </c>
      <c r="B352" s="46" t="s">
        <v>197</v>
      </c>
      <c r="C352" s="31">
        <v>1</v>
      </c>
      <c r="D352" s="65"/>
      <c r="E352" s="47" t="str">
        <f>IF(D352&gt;0,C352*D352,"")</f>
        <v/>
      </c>
    </row>
    <row r="353" spans="1:5" x14ac:dyDescent="0.25">
      <c r="A353" s="79"/>
      <c r="B353" s="90"/>
      <c r="C353" s="79"/>
      <c r="D353" s="66"/>
      <c r="E353" s="74"/>
    </row>
    <row r="354" spans="1:5" x14ac:dyDescent="0.25">
      <c r="A354" s="79">
        <v>10</v>
      </c>
      <c r="B354" s="90" t="s">
        <v>937</v>
      </c>
      <c r="C354" s="79"/>
      <c r="D354" s="66"/>
      <c r="E354" s="74"/>
    </row>
    <row r="355" spans="1:5" x14ac:dyDescent="0.25">
      <c r="A355" s="79"/>
      <c r="B355" s="90" t="s">
        <v>938</v>
      </c>
      <c r="C355" s="79"/>
      <c r="D355" s="66"/>
      <c r="E355" s="74"/>
    </row>
    <row r="356" spans="1:5" x14ac:dyDescent="0.25">
      <c r="A356" s="45" t="s">
        <v>0</v>
      </c>
      <c r="B356" s="46" t="s">
        <v>197</v>
      </c>
      <c r="C356" s="31">
        <v>1</v>
      </c>
      <c r="D356" s="65"/>
      <c r="E356" s="47" t="str">
        <f>IF(D356&gt;0,C356*D356,"")</f>
        <v/>
      </c>
    </row>
    <row r="357" spans="1:5" x14ac:dyDescent="0.25">
      <c r="A357" s="79"/>
      <c r="B357" s="90"/>
      <c r="C357" s="79"/>
      <c r="D357" s="66"/>
      <c r="E357" s="74"/>
    </row>
    <row r="358" spans="1:5" x14ac:dyDescent="0.25">
      <c r="A358" s="79">
        <v>11</v>
      </c>
      <c r="B358" s="90" t="s">
        <v>939</v>
      </c>
      <c r="C358" s="79"/>
      <c r="D358" s="66"/>
      <c r="E358" s="74"/>
    </row>
    <row r="359" spans="1:5" x14ac:dyDescent="0.25">
      <c r="A359" s="79"/>
      <c r="B359" s="90" t="s">
        <v>940</v>
      </c>
      <c r="C359" s="79"/>
      <c r="D359" s="66"/>
      <c r="E359" s="74"/>
    </row>
    <row r="360" spans="1:5" x14ac:dyDescent="0.25">
      <c r="A360" s="45" t="s">
        <v>0</v>
      </c>
      <c r="B360" s="46" t="s">
        <v>894</v>
      </c>
      <c r="C360" s="31">
        <v>2</v>
      </c>
      <c r="D360" s="65"/>
      <c r="E360" s="47" t="str">
        <f>IF(D360&gt;0,C360*D360,"")</f>
        <v/>
      </c>
    </row>
    <row r="361" spans="1:5" x14ac:dyDescent="0.25">
      <c r="A361" s="79"/>
      <c r="B361" s="90"/>
      <c r="C361" s="79"/>
      <c r="D361" s="66"/>
      <c r="E361" s="74"/>
    </row>
    <row r="362" spans="1:5" x14ac:dyDescent="0.25">
      <c r="A362" s="79">
        <v>12</v>
      </c>
      <c r="B362" s="90" t="s">
        <v>941</v>
      </c>
      <c r="C362" s="79"/>
      <c r="D362" s="66"/>
      <c r="E362" s="74"/>
    </row>
    <row r="363" spans="1:5" x14ac:dyDescent="0.25">
      <c r="A363" s="79"/>
      <c r="B363" s="90" t="s">
        <v>942</v>
      </c>
      <c r="C363" s="79"/>
      <c r="D363" s="66"/>
      <c r="E363" s="74"/>
    </row>
    <row r="364" spans="1:5" x14ac:dyDescent="0.25">
      <c r="A364" s="79"/>
      <c r="B364" s="90" t="s">
        <v>943</v>
      </c>
      <c r="C364" s="79"/>
      <c r="D364" s="66"/>
      <c r="E364" s="74"/>
    </row>
    <row r="365" spans="1:5" x14ac:dyDescent="0.25">
      <c r="A365" s="45" t="s">
        <v>0</v>
      </c>
      <c r="B365" s="46" t="s">
        <v>894</v>
      </c>
      <c r="C365" s="31">
        <v>2</v>
      </c>
      <c r="D365" s="65"/>
      <c r="E365" s="47" t="str">
        <f>IF(D365&gt;0,C365*D365,"")</f>
        <v/>
      </c>
    </row>
    <row r="366" spans="1:5" x14ac:dyDescent="0.25">
      <c r="A366" s="79"/>
      <c r="B366" s="90"/>
      <c r="C366" s="79"/>
      <c r="D366" s="66"/>
      <c r="E366" s="74"/>
    </row>
    <row r="367" spans="1:5" x14ac:dyDescent="0.25">
      <c r="A367" s="79">
        <v>13</v>
      </c>
      <c r="B367" s="90" t="s">
        <v>944</v>
      </c>
      <c r="C367" s="79"/>
      <c r="D367" s="66"/>
      <c r="E367" s="74"/>
    </row>
    <row r="368" spans="1:5" x14ac:dyDescent="0.25">
      <c r="A368" s="79"/>
      <c r="B368" s="90" t="s">
        <v>945</v>
      </c>
      <c r="C368" s="79"/>
      <c r="D368" s="66"/>
      <c r="E368" s="74"/>
    </row>
    <row r="369" spans="1:5" x14ac:dyDescent="0.25">
      <c r="A369" s="79"/>
      <c r="B369" s="90" t="s">
        <v>946</v>
      </c>
      <c r="C369" s="79"/>
      <c r="D369" s="66"/>
      <c r="E369" s="74"/>
    </row>
    <row r="370" spans="1:5" x14ac:dyDescent="0.25">
      <c r="A370" s="45" t="s">
        <v>0</v>
      </c>
      <c r="B370" s="46" t="s">
        <v>262</v>
      </c>
      <c r="C370" s="31">
        <v>1</v>
      </c>
      <c r="D370" s="65"/>
      <c r="E370" s="47" t="str">
        <f>IF(D370&gt;0,C370*D370,"")</f>
        <v/>
      </c>
    </row>
    <row r="371" spans="1:5" x14ac:dyDescent="0.25">
      <c r="A371" s="79"/>
      <c r="B371" s="90"/>
      <c r="C371" s="79"/>
      <c r="D371" s="66"/>
      <c r="E371" s="73"/>
    </row>
    <row r="372" spans="1:5" x14ac:dyDescent="0.25">
      <c r="A372" s="91" t="s">
        <v>6</v>
      </c>
      <c r="B372" s="92" t="s">
        <v>922</v>
      </c>
      <c r="C372" s="91"/>
      <c r="D372" s="71"/>
      <c r="E372" s="93"/>
    </row>
    <row r="373" spans="1:5" x14ac:dyDescent="0.25">
      <c r="A373" s="79"/>
      <c r="B373" s="90"/>
      <c r="C373" s="79"/>
      <c r="D373" s="66"/>
      <c r="E373" s="74"/>
    </row>
    <row r="374" spans="1:5" x14ac:dyDescent="0.25">
      <c r="A374" s="79">
        <v>1</v>
      </c>
      <c r="B374" s="90" t="s">
        <v>947</v>
      </c>
      <c r="C374" s="79"/>
      <c r="D374" s="66"/>
      <c r="E374" s="74"/>
    </row>
    <row r="375" spans="1:5" x14ac:dyDescent="0.25">
      <c r="A375" s="79"/>
      <c r="B375" s="90" t="s">
        <v>948</v>
      </c>
      <c r="C375" s="79"/>
      <c r="D375" s="66"/>
      <c r="E375" s="74"/>
    </row>
    <row r="376" spans="1:5" x14ac:dyDescent="0.25">
      <c r="A376" s="45" t="s">
        <v>0</v>
      </c>
      <c r="B376" s="46" t="s">
        <v>895</v>
      </c>
      <c r="C376" s="31">
        <v>2</v>
      </c>
      <c r="D376" s="65"/>
      <c r="E376" s="47" t="str">
        <f>IF(D376&gt;0,C376*D376,"")</f>
        <v/>
      </c>
    </row>
    <row r="377" spans="1:5" x14ac:dyDescent="0.25">
      <c r="A377" s="79"/>
      <c r="B377" s="90"/>
      <c r="C377" s="79"/>
      <c r="D377" s="66"/>
      <c r="E377" s="74"/>
    </row>
    <row r="378" spans="1:5" x14ac:dyDescent="0.25">
      <c r="A378" s="79">
        <v>2</v>
      </c>
      <c r="B378" s="90" t="s">
        <v>890</v>
      </c>
      <c r="C378" s="79"/>
      <c r="D378" s="66"/>
      <c r="E378" s="74"/>
    </row>
    <row r="379" spans="1:5" x14ac:dyDescent="0.25">
      <c r="A379" s="45" t="s">
        <v>0</v>
      </c>
      <c r="B379" s="46" t="s">
        <v>891</v>
      </c>
      <c r="C379" s="31">
        <v>1</v>
      </c>
      <c r="D379" s="65"/>
      <c r="E379" s="47" t="str">
        <f>IF(D379&gt;0,C379*D379,"")</f>
        <v/>
      </c>
    </row>
    <row r="380" spans="1:5" x14ac:dyDescent="0.25">
      <c r="A380" s="79"/>
      <c r="B380" s="90"/>
      <c r="C380" s="79"/>
      <c r="D380" s="66"/>
      <c r="E380" s="74"/>
    </row>
    <row r="381" spans="1:5" ht="14.4" thickBot="1" x14ac:dyDescent="0.3">
      <c r="A381" s="70"/>
      <c r="B381" s="94" t="s">
        <v>90</v>
      </c>
      <c r="C381" s="54"/>
      <c r="D381" s="54"/>
      <c r="E381" s="54">
        <f>SUM(E277:E380)</f>
        <v>0</v>
      </c>
    </row>
    <row r="382" spans="1:5" ht="14.4" thickTop="1" x14ac:dyDescent="0.25">
      <c r="A382" s="79"/>
      <c r="B382" s="90"/>
      <c r="C382" s="79"/>
      <c r="D382" s="66"/>
      <c r="E382" s="74"/>
    </row>
    <row r="383" spans="1:5" x14ac:dyDescent="0.25">
      <c r="A383" s="91" t="s">
        <v>77</v>
      </c>
      <c r="B383" s="92" t="s">
        <v>923</v>
      </c>
      <c r="C383" s="91"/>
      <c r="D383" s="71"/>
      <c r="E383" s="93"/>
    </row>
    <row r="384" spans="1:5" x14ac:dyDescent="0.25">
      <c r="A384" s="91"/>
      <c r="B384" s="92"/>
      <c r="C384" s="91"/>
      <c r="D384" s="71"/>
      <c r="E384" s="93"/>
    </row>
    <row r="385" spans="1:5" x14ac:dyDescent="0.25">
      <c r="A385" s="91">
        <v>1</v>
      </c>
      <c r="B385" s="92" t="s">
        <v>949</v>
      </c>
      <c r="C385" s="91"/>
      <c r="D385" s="71"/>
      <c r="E385" s="93"/>
    </row>
    <row r="386" spans="1:5" x14ac:dyDescent="0.25">
      <c r="A386" s="79"/>
      <c r="B386" s="90"/>
      <c r="C386" s="79"/>
      <c r="D386" s="66"/>
      <c r="E386" s="74"/>
    </row>
    <row r="387" spans="1:5" x14ac:dyDescent="0.25">
      <c r="A387" s="91" t="s">
        <v>950</v>
      </c>
      <c r="B387" s="92" t="s">
        <v>951</v>
      </c>
      <c r="C387" s="91"/>
      <c r="D387" s="71"/>
      <c r="E387" s="93"/>
    </row>
    <row r="388" spans="1:5" x14ac:dyDescent="0.25">
      <c r="A388" s="79"/>
      <c r="B388" s="90"/>
      <c r="C388" s="79"/>
      <c r="D388" s="66"/>
      <c r="E388" s="74"/>
    </row>
    <row r="389" spans="1:5" x14ac:dyDescent="0.25">
      <c r="A389" s="79">
        <v>1</v>
      </c>
      <c r="B389" s="90" t="s">
        <v>952</v>
      </c>
      <c r="C389" s="79"/>
      <c r="D389" s="66"/>
      <c r="E389" s="74"/>
    </row>
    <row r="390" spans="1:5" x14ac:dyDescent="0.25">
      <c r="A390" s="79"/>
      <c r="B390" s="90" t="s">
        <v>953</v>
      </c>
      <c r="C390" s="79"/>
      <c r="D390" s="66"/>
      <c r="E390" s="74"/>
    </row>
    <row r="391" spans="1:5" ht="16.2" x14ac:dyDescent="0.25">
      <c r="A391" s="79" t="s">
        <v>95</v>
      </c>
      <c r="B391" s="90" t="s">
        <v>1893</v>
      </c>
      <c r="C391" s="79"/>
      <c r="D391" s="66"/>
      <c r="E391" s="74"/>
    </row>
    <row r="392" spans="1:5" x14ac:dyDescent="0.25">
      <c r="A392" s="45" t="s">
        <v>0</v>
      </c>
      <c r="B392" s="46" t="s">
        <v>779</v>
      </c>
      <c r="C392" s="31">
        <v>80</v>
      </c>
      <c r="D392" s="65"/>
      <c r="E392" s="47" t="str">
        <f>IF(D392&gt;0,C392*D392,"")</f>
        <v/>
      </c>
    </row>
    <row r="393" spans="1:5" ht="16.2" x14ac:dyDescent="0.25">
      <c r="A393" s="79" t="s">
        <v>95</v>
      </c>
      <c r="B393" s="90" t="s">
        <v>1894</v>
      </c>
      <c r="C393" s="79"/>
      <c r="D393" s="66"/>
      <c r="E393" s="74"/>
    </row>
    <row r="394" spans="1:5" x14ac:dyDescent="0.25">
      <c r="A394" s="45" t="s">
        <v>0</v>
      </c>
      <c r="B394" s="46" t="s">
        <v>779</v>
      </c>
      <c r="C394" s="31">
        <v>480</v>
      </c>
      <c r="D394" s="65"/>
      <c r="E394" s="47" t="str">
        <f>IF(D394&gt;0,C394*D394,"")</f>
        <v/>
      </c>
    </row>
    <row r="395" spans="1:5" ht="16.2" x14ac:dyDescent="0.25">
      <c r="A395" s="79" t="s">
        <v>95</v>
      </c>
      <c r="B395" s="90" t="s">
        <v>1895</v>
      </c>
      <c r="C395" s="79"/>
      <c r="D395" s="66"/>
      <c r="E395" s="74"/>
    </row>
    <row r="396" spans="1:5" x14ac:dyDescent="0.25">
      <c r="A396" s="45" t="s">
        <v>0</v>
      </c>
      <c r="B396" s="46" t="s">
        <v>779</v>
      </c>
      <c r="C396" s="31">
        <v>190</v>
      </c>
      <c r="D396" s="65"/>
      <c r="E396" s="47" t="str">
        <f>IF(D396&gt;0,C396*D396,"")</f>
        <v/>
      </c>
    </row>
    <row r="397" spans="1:5" ht="16.2" x14ac:dyDescent="0.25">
      <c r="A397" s="79" t="s">
        <v>95</v>
      </c>
      <c r="B397" s="90" t="s">
        <v>1896</v>
      </c>
      <c r="C397" s="79"/>
      <c r="D397" s="66"/>
      <c r="E397" s="74"/>
    </row>
    <row r="398" spans="1:5" x14ac:dyDescent="0.25">
      <c r="A398" s="45" t="s">
        <v>0</v>
      </c>
      <c r="B398" s="46" t="s">
        <v>779</v>
      </c>
      <c r="C398" s="31">
        <v>130</v>
      </c>
      <c r="D398" s="65"/>
      <c r="E398" s="47" t="str">
        <f>IF(D398&gt;0,C398*D398,"")</f>
        <v/>
      </c>
    </row>
    <row r="399" spans="1:5" x14ac:dyDescent="0.25">
      <c r="A399" s="79"/>
      <c r="B399" s="90"/>
      <c r="C399" s="79"/>
      <c r="D399" s="66"/>
      <c r="E399" s="74"/>
    </row>
    <row r="400" spans="1:5" x14ac:dyDescent="0.25">
      <c r="A400" s="79">
        <v>2</v>
      </c>
      <c r="B400" s="90" t="s">
        <v>954</v>
      </c>
      <c r="C400" s="79"/>
      <c r="D400" s="66"/>
      <c r="E400" s="74"/>
    </row>
    <row r="401" spans="1:5" x14ac:dyDescent="0.25">
      <c r="A401" s="79"/>
      <c r="B401" s="90" t="s">
        <v>955</v>
      </c>
      <c r="C401" s="79"/>
      <c r="D401" s="66"/>
      <c r="E401" s="74"/>
    </row>
    <row r="402" spans="1:5" x14ac:dyDescent="0.25">
      <c r="A402" s="79"/>
      <c r="B402" s="90" t="s">
        <v>1965</v>
      </c>
      <c r="C402" s="79"/>
      <c r="D402" s="66"/>
      <c r="E402" s="74"/>
    </row>
    <row r="403" spans="1:5" x14ac:dyDescent="0.25">
      <c r="A403" s="79"/>
      <c r="B403" s="90" t="s">
        <v>1966</v>
      </c>
      <c r="C403" s="79"/>
      <c r="D403" s="66"/>
      <c r="E403" s="74"/>
    </row>
    <row r="404" spans="1:5" x14ac:dyDescent="0.25">
      <c r="A404" s="45" t="s">
        <v>0</v>
      </c>
      <c r="B404" s="46" t="s">
        <v>956</v>
      </c>
      <c r="C404" s="31">
        <v>3</v>
      </c>
      <c r="D404" s="65"/>
      <c r="E404" s="47" t="str">
        <f>IF(D404&gt;0,C404*D404,"")</f>
        <v/>
      </c>
    </row>
    <row r="405" spans="1:5" x14ac:dyDescent="0.25">
      <c r="A405" s="79"/>
      <c r="B405" s="90"/>
      <c r="C405" s="79"/>
      <c r="D405" s="66"/>
      <c r="E405" s="74"/>
    </row>
    <row r="406" spans="1:5" x14ac:dyDescent="0.25">
      <c r="A406" s="79">
        <v>3</v>
      </c>
      <c r="B406" s="90" t="s">
        <v>957</v>
      </c>
      <c r="C406" s="79"/>
      <c r="D406" s="66"/>
      <c r="E406" s="74"/>
    </row>
    <row r="407" spans="1:5" x14ac:dyDescent="0.25">
      <c r="A407" s="45" t="s">
        <v>0</v>
      </c>
      <c r="B407" s="46" t="s">
        <v>779</v>
      </c>
      <c r="C407" s="31">
        <v>40</v>
      </c>
      <c r="D407" s="65"/>
      <c r="E407" s="47" t="str">
        <f>IF(D407&gt;0,C407*D407,"")</f>
        <v/>
      </c>
    </row>
    <row r="408" spans="1:5" x14ac:dyDescent="0.25">
      <c r="A408" s="79"/>
      <c r="B408" s="90"/>
      <c r="C408" s="79"/>
      <c r="D408" s="66"/>
      <c r="E408" s="74"/>
    </row>
    <row r="409" spans="1:5" x14ac:dyDescent="0.25">
      <c r="A409" s="79">
        <v>4</v>
      </c>
      <c r="B409" s="90" t="s">
        <v>958</v>
      </c>
      <c r="C409" s="79"/>
      <c r="D409" s="66"/>
      <c r="E409" s="74"/>
    </row>
    <row r="410" spans="1:5" x14ac:dyDescent="0.25">
      <c r="A410" s="79"/>
      <c r="B410" s="90" t="s">
        <v>959</v>
      </c>
      <c r="C410" s="79"/>
      <c r="D410" s="66"/>
      <c r="E410" s="74"/>
    </row>
    <row r="411" spans="1:5" x14ac:dyDescent="0.25">
      <c r="A411" s="45" t="s">
        <v>0</v>
      </c>
      <c r="B411" s="46" t="s">
        <v>197</v>
      </c>
      <c r="C411" s="31">
        <v>2</v>
      </c>
      <c r="D411" s="65"/>
      <c r="E411" s="47" t="str">
        <f>IF(D411&gt;0,C411*D411,"")</f>
        <v/>
      </c>
    </row>
    <row r="412" spans="1:5" x14ac:dyDescent="0.25">
      <c r="A412" s="79"/>
      <c r="B412" s="90"/>
      <c r="C412" s="79"/>
      <c r="D412" s="66"/>
      <c r="E412" s="74"/>
    </row>
    <row r="413" spans="1:5" x14ac:dyDescent="0.25">
      <c r="A413" s="79">
        <v>5</v>
      </c>
      <c r="B413" s="90" t="s">
        <v>960</v>
      </c>
      <c r="C413" s="79"/>
      <c r="D413" s="66"/>
      <c r="E413" s="74"/>
    </row>
    <row r="414" spans="1:5" x14ac:dyDescent="0.25">
      <c r="A414" s="79"/>
      <c r="B414" s="90" t="s">
        <v>961</v>
      </c>
      <c r="C414" s="79"/>
      <c r="D414" s="66"/>
      <c r="E414" s="74"/>
    </row>
    <row r="415" spans="1:5" x14ac:dyDescent="0.25">
      <c r="A415" s="45" t="s">
        <v>0</v>
      </c>
      <c r="B415" s="46" t="s">
        <v>262</v>
      </c>
      <c r="C415" s="31">
        <v>1</v>
      </c>
      <c r="D415" s="65"/>
      <c r="E415" s="47" t="str">
        <f>IF(D415&gt;0,C415*D415,"")</f>
        <v/>
      </c>
    </row>
    <row r="416" spans="1:5" x14ac:dyDescent="0.25">
      <c r="A416" s="79"/>
      <c r="B416" s="90"/>
      <c r="C416" s="79"/>
      <c r="D416" s="66"/>
      <c r="E416" s="74"/>
    </row>
    <row r="417" spans="1:5" x14ac:dyDescent="0.25">
      <c r="A417" s="79">
        <v>6</v>
      </c>
      <c r="B417" s="90" t="s">
        <v>962</v>
      </c>
      <c r="C417" s="79"/>
      <c r="D417" s="66"/>
      <c r="E417" s="74"/>
    </row>
    <row r="418" spans="1:5" x14ac:dyDescent="0.25">
      <c r="A418" s="45" t="s">
        <v>0</v>
      </c>
      <c r="B418" s="46" t="s">
        <v>197</v>
      </c>
      <c r="C418" s="31">
        <v>3</v>
      </c>
      <c r="D418" s="65"/>
      <c r="E418" s="47" t="str">
        <f>IF(D418&gt;0,C418*D418,"")</f>
        <v/>
      </c>
    </row>
    <row r="419" spans="1:5" x14ac:dyDescent="0.25">
      <c r="D419" s="121"/>
    </row>
    <row r="420" spans="1:5" x14ac:dyDescent="0.25">
      <c r="A420" s="79">
        <v>7</v>
      </c>
      <c r="B420" s="84" t="s">
        <v>2018</v>
      </c>
      <c r="C420" s="79"/>
      <c r="D420" s="66"/>
      <c r="E420" s="74"/>
    </row>
    <row r="421" spans="1:5" x14ac:dyDescent="0.25">
      <c r="A421" s="79"/>
      <c r="B421" s="84" t="s">
        <v>2019</v>
      </c>
      <c r="C421" s="79"/>
      <c r="D421" s="66"/>
      <c r="E421" s="74"/>
    </row>
    <row r="422" spans="1:5" x14ac:dyDescent="0.25">
      <c r="A422" s="79"/>
      <c r="B422" s="84" t="s">
        <v>2020</v>
      </c>
      <c r="C422" s="79"/>
      <c r="D422" s="66"/>
      <c r="E422" s="74"/>
    </row>
    <row r="423" spans="1:5" x14ac:dyDescent="0.25">
      <c r="A423" s="45" t="s">
        <v>0</v>
      </c>
      <c r="B423" s="46" t="s">
        <v>262</v>
      </c>
      <c r="C423" s="31">
        <v>1</v>
      </c>
      <c r="D423" s="65"/>
      <c r="E423" s="47" t="str">
        <f>IF(D423&gt;0,C423*D423,"")</f>
        <v/>
      </c>
    </row>
    <row r="424" spans="1:5" x14ac:dyDescent="0.25">
      <c r="A424" s="79"/>
      <c r="B424" s="90"/>
      <c r="C424" s="79"/>
      <c r="D424" s="66"/>
      <c r="E424" s="74"/>
    </row>
    <row r="425" spans="1:5" x14ac:dyDescent="0.25">
      <c r="A425" s="91" t="s">
        <v>963</v>
      </c>
      <c r="B425" s="92" t="s">
        <v>964</v>
      </c>
      <c r="C425" s="91"/>
      <c r="D425" s="71"/>
      <c r="E425" s="93"/>
    </row>
    <row r="426" spans="1:5" x14ac:dyDescent="0.25">
      <c r="A426" s="79"/>
      <c r="B426" s="90"/>
      <c r="C426" s="79"/>
      <c r="D426" s="66"/>
      <c r="E426" s="74"/>
    </row>
    <row r="427" spans="1:5" x14ac:dyDescent="0.25">
      <c r="A427" s="79">
        <v>1</v>
      </c>
      <c r="B427" s="90" t="s">
        <v>965</v>
      </c>
      <c r="C427" s="79"/>
      <c r="D427" s="66"/>
      <c r="E427" s="74"/>
    </row>
    <row r="428" spans="1:5" x14ac:dyDescent="0.25">
      <c r="A428" s="79"/>
      <c r="B428" s="90" t="s">
        <v>966</v>
      </c>
      <c r="C428" s="79"/>
      <c r="D428" s="66"/>
      <c r="E428" s="74"/>
    </row>
    <row r="429" spans="1:5" x14ac:dyDescent="0.25">
      <c r="A429" s="79"/>
      <c r="B429" s="84" t="s">
        <v>1975</v>
      </c>
      <c r="C429" s="79"/>
      <c r="D429" s="66"/>
      <c r="E429" s="74"/>
    </row>
    <row r="430" spans="1:5" x14ac:dyDescent="0.25">
      <c r="A430" s="79"/>
      <c r="B430" s="90" t="s">
        <v>1972</v>
      </c>
      <c r="C430" s="79"/>
      <c r="D430" s="66"/>
      <c r="E430" s="74"/>
    </row>
    <row r="431" spans="1:5" x14ac:dyDescent="0.25">
      <c r="A431" s="79"/>
      <c r="B431" s="90" t="s">
        <v>1973</v>
      </c>
      <c r="C431" s="79"/>
      <c r="D431" s="66"/>
      <c r="E431" s="74"/>
    </row>
    <row r="432" spans="1:5" x14ac:dyDescent="0.25">
      <c r="A432" s="79"/>
      <c r="B432" s="90" t="s">
        <v>1974</v>
      </c>
      <c r="C432" s="79"/>
      <c r="D432" s="66"/>
      <c r="E432" s="74"/>
    </row>
    <row r="433" spans="1:5" x14ac:dyDescent="0.25">
      <c r="A433" s="79"/>
      <c r="B433" s="90" t="s">
        <v>1976</v>
      </c>
      <c r="C433" s="79"/>
      <c r="D433" s="66"/>
      <c r="E433" s="74"/>
    </row>
    <row r="434" spans="1:5" x14ac:dyDescent="0.25">
      <c r="A434" s="79"/>
      <c r="B434" s="90" t="s">
        <v>1897</v>
      </c>
      <c r="C434" s="79"/>
      <c r="D434" s="66"/>
      <c r="E434" s="74"/>
    </row>
    <row r="435" spans="1:5" x14ac:dyDescent="0.25">
      <c r="A435" s="79"/>
      <c r="B435" s="90" t="s">
        <v>1898</v>
      </c>
      <c r="C435" s="79"/>
      <c r="D435" s="66"/>
      <c r="E435" s="74"/>
    </row>
    <row r="436" spans="1:5" x14ac:dyDescent="0.25">
      <c r="A436" s="79"/>
      <c r="B436" s="90" t="s">
        <v>1899</v>
      </c>
      <c r="C436" s="79"/>
      <c r="D436" s="66"/>
      <c r="E436" s="74"/>
    </row>
    <row r="437" spans="1:5" x14ac:dyDescent="0.25">
      <c r="A437" s="79"/>
      <c r="B437" s="90" t="s">
        <v>1900</v>
      </c>
      <c r="C437" s="79"/>
      <c r="D437" s="66"/>
      <c r="E437" s="74"/>
    </row>
    <row r="438" spans="1:5" x14ac:dyDescent="0.25">
      <c r="A438" s="45" t="s">
        <v>0</v>
      </c>
      <c r="B438" s="46" t="s">
        <v>262</v>
      </c>
      <c r="C438" s="31">
        <v>1</v>
      </c>
      <c r="D438" s="65"/>
      <c r="E438" s="47" t="str">
        <f>IF(D438&gt;0,C438*D438,"")</f>
        <v/>
      </c>
    </row>
    <row r="439" spans="1:5" x14ac:dyDescent="0.25">
      <c r="A439" s="79"/>
      <c r="B439" s="90"/>
      <c r="C439" s="79"/>
      <c r="D439" s="66"/>
      <c r="E439" s="74"/>
    </row>
    <row r="440" spans="1:5" x14ac:dyDescent="0.25">
      <c r="A440" s="79">
        <v>2</v>
      </c>
      <c r="B440" s="90" t="s">
        <v>1008</v>
      </c>
      <c r="C440" s="79"/>
      <c r="D440" s="66"/>
      <c r="E440" s="74"/>
    </row>
    <row r="441" spans="1:5" x14ac:dyDescent="0.25">
      <c r="A441" s="79"/>
      <c r="B441" s="90" t="s">
        <v>1009</v>
      </c>
      <c r="C441" s="79"/>
      <c r="D441" s="66"/>
      <c r="E441" s="74"/>
    </row>
    <row r="442" spans="1:5" x14ac:dyDescent="0.25">
      <c r="A442" s="79"/>
      <c r="B442" s="90" t="s">
        <v>1901</v>
      </c>
      <c r="C442" s="79"/>
      <c r="D442" s="66"/>
      <c r="E442" s="74"/>
    </row>
    <row r="443" spans="1:5" x14ac:dyDescent="0.25">
      <c r="A443" s="79"/>
      <c r="B443" s="90" t="s">
        <v>1902</v>
      </c>
      <c r="C443" s="79"/>
      <c r="D443" s="66"/>
      <c r="E443" s="74"/>
    </row>
    <row r="444" spans="1:5" x14ac:dyDescent="0.25">
      <c r="A444" s="79"/>
      <c r="B444" s="90" t="s">
        <v>967</v>
      </c>
      <c r="C444" s="79"/>
      <c r="D444" s="66"/>
      <c r="E444" s="74"/>
    </row>
    <row r="445" spans="1:5" x14ac:dyDescent="0.25">
      <c r="A445" s="79"/>
      <c r="B445" s="90" t="s">
        <v>1903</v>
      </c>
      <c r="C445" s="79"/>
      <c r="D445" s="66"/>
      <c r="E445" s="74"/>
    </row>
    <row r="446" spans="1:5" x14ac:dyDescent="0.25">
      <c r="A446" s="79"/>
      <c r="B446" s="90" t="s">
        <v>968</v>
      </c>
      <c r="C446" s="79"/>
      <c r="D446" s="66"/>
      <c r="E446" s="74"/>
    </row>
    <row r="447" spans="1:5" x14ac:dyDescent="0.25">
      <c r="A447" s="79"/>
      <c r="B447" s="90" t="s">
        <v>1904</v>
      </c>
      <c r="C447" s="79"/>
      <c r="D447" s="66"/>
      <c r="E447" s="74"/>
    </row>
    <row r="448" spans="1:5" x14ac:dyDescent="0.25">
      <c r="A448" s="79"/>
      <c r="B448" s="90" t="s">
        <v>1905</v>
      </c>
      <c r="C448" s="79"/>
      <c r="D448" s="66"/>
      <c r="E448" s="74"/>
    </row>
    <row r="449" spans="1:5" x14ac:dyDescent="0.25">
      <c r="A449" s="79"/>
      <c r="B449" s="90" t="s">
        <v>969</v>
      </c>
      <c r="C449" s="79"/>
      <c r="D449" s="66"/>
      <c r="E449" s="74"/>
    </row>
    <row r="450" spans="1:5" x14ac:dyDescent="0.25">
      <c r="A450" s="79"/>
      <c r="B450" s="90" t="s">
        <v>970</v>
      </c>
      <c r="C450" s="79"/>
      <c r="D450" s="66"/>
      <c r="E450" s="74"/>
    </row>
    <row r="451" spans="1:5" x14ac:dyDescent="0.25">
      <c r="A451" s="79"/>
      <c r="B451" s="90" t="s">
        <v>971</v>
      </c>
      <c r="C451" s="79"/>
      <c r="D451" s="66"/>
      <c r="E451" s="74"/>
    </row>
    <row r="452" spans="1:5" x14ac:dyDescent="0.25">
      <c r="A452" s="45" t="s">
        <v>0</v>
      </c>
      <c r="B452" s="46" t="s">
        <v>262</v>
      </c>
      <c r="C452" s="31">
        <v>2</v>
      </c>
      <c r="D452" s="65"/>
      <c r="E452" s="47" t="str">
        <f>IF(D452&gt;0,C452*D452,"")</f>
        <v/>
      </c>
    </row>
    <row r="453" spans="1:5" x14ac:dyDescent="0.25">
      <c r="A453" s="79"/>
      <c r="B453" s="90"/>
      <c r="C453" s="79"/>
      <c r="D453" s="66"/>
      <c r="E453" s="74"/>
    </row>
    <row r="454" spans="1:5" x14ac:dyDescent="0.25">
      <c r="A454" s="79">
        <v>3</v>
      </c>
      <c r="B454" s="90" t="s">
        <v>972</v>
      </c>
      <c r="C454" s="79"/>
      <c r="D454" s="66"/>
      <c r="E454" s="74"/>
    </row>
    <row r="455" spans="1:5" x14ac:dyDescent="0.25">
      <c r="A455" s="79"/>
      <c r="B455" s="90" t="s">
        <v>973</v>
      </c>
      <c r="C455" s="79"/>
      <c r="D455" s="66"/>
      <c r="E455" s="74"/>
    </row>
    <row r="456" spans="1:5" x14ac:dyDescent="0.25">
      <c r="A456" s="79"/>
      <c r="B456" s="90" t="s">
        <v>974</v>
      </c>
      <c r="C456" s="79"/>
      <c r="D456" s="66"/>
      <c r="E456" s="74"/>
    </row>
    <row r="457" spans="1:5" x14ac:dyDescent="0.25">
      <c r="A457" s="79"/>
      <c r="B457" s="90" t="s">
        <v>1906</v>
      </c>
      <c r="C457" s="79"/>
      <c r="D457" s="66"/>
      <c r="E457" s="74"/>
    </row>
    <row r="458" spans="1:5" x14ac:dyDescent="0.25">
      <c r="A458" s="79"/>
      <c r="B458" s="90" t="s">
        <v>1904</v>
      </c>
      <c r="C458" s="79"/>
      <c r="D458" s="66"/>
      <c r="E458" s="74"/>
    </row>
    <row r="459" spans="1:5" x14ac:dyDescent="0.25">
      <c r="A459" s="79"/>
      <c r="B459" s="90" t="s">
        <v>1907</v>
      </c>
      <c r="C459" s="79"/>
      <c r="D459" s="66"/>
      <c r="E459" s="74"/>
    </row>
    <row r="460" spans="1:5" x14ac:dyDescent="0.25">
      <c r="A460" s="79"/>
      <c r="B460" s="84" t="s">
        <v>1970</v>
      </c>
      <c r="C460" s="79"/>
      <c r="D460" s="66"/>
      <c r="E460" s="74"/>
    </row>
    <row r="461" spans="1:5" x14ac:dyDescent="0.25">
      <c r="A461" s="79"/>
      <c r="B461" s="84" t="s">
        <v>1971</v>
      </c>
      <c r="C461" s="79"/>
      <c r="D461" s="66"/>
      <c r="E461" s="74"/>
    </row>
    <row r="462" spans="1:5" x14ac:dyDescent="0.25">
      <c r="A462" s="45" t="s">
        <v>0</v>
      </c>
      <c r="B462" s="46" t="s">
        <v>262</v>
      </c>
      <c r="C462" s="31">
        <v>1</v>
      </c>
      <c r="D462" s="65"/>
      <c r="E462" s="47" t="str">
        <f>IF(D462&gt;0,C462*D462,"")</f>
        <v/>
      </c>
    </row>
    <row r="463" spans="1:5" x14ac:dyDescent="0.25">
      <c r="A463" s="79"/>
      <c r="B463" s="90"/>
      <c r="C463" s="79"/>
      <c r="D463" s="66"/>
      <c r="E463" s="74"/>
    </row>
    <row r="464" spans="1:5" x14ac:dyDescent="0.25">
      <c r="A464" s="91" t="s">
        <v>975</v>
      </c>
      <c r="B464" s="92" t="s">
        <v>976</v>
      </c>
      <c r="C464" s="91"/>
      <c r="D464" s="71"/>
      <c r="E464" s="93"/>
    </row>
    <row r="465" spans="1:5" x14ac:dyDescent="0.25">
      <c r="A465" s="79"/>
      <c r="B465" s="90"/>
      <c r="C465" s="79"/>
      <c r="D465" s="66"/>
      <c r="E465" s="74"/>
    </row>
    <row r="466" spans="1:5" x14ac:dyDescent="0.25">
      <c r="A466" s="79">
        <v>1</v>
      </c>
      <c r="B466" s="90" t="s">
        <v>977</v>
      </c>
      <c r="C466" s="79"/>
      <c r="D466" s="66"/>
      <c r="E466" s="74"/>
    </row>
    <row r="467" spans="1:5" x14ac:dyDescent="0.25">
      <c r="A467" s="79"/>
      <c r="B467" s="90" t="s">
        <v>978</v>
      </c>
      <c r="C467" s="79"/>
      <c r="D467" s="66"/>
      <c r="E467" s="74"/>
    </row>
    <row r="468" spans="1:5" x14ac:dyDescent="0.25">
      <c r="A468" s="79"/>
      <c r="B468" s="90" t="s">
        <v>979</v>
      </c>
      <c r="C468" s="79"/>
      <c r="D468" s="66"/>
      <c r="E468" s="74"/>
    </row>
    <row r="469" spans="1:5" x14ac:dyDescent="0.25">
      <c r="A469" s="45" t="s">
        <v>0</v>
      </c>
      <c r="B469" s="46" t="s">
        <v>263</v>
      </c>
      <c r="C469" s="31">
        <v>320</v>
      </c>
      <c r="D469" s="65"/>
      <c r="E469" s="47" t="str">
        <f>IF(D469&gt;0,C469*D469,"")</f>
        <v/>
      </c>
    </row>
    <row r="470" spans="1:5" x14ac:dyDescent="0.25">
      <c r="A470" s="79"/>
      <c r="B470" s="90"/>
      <c r="C470" s="79"/>
      <c r="D470" s="66"/>
      <c r="E470" s="74"/>
    </row>
    <row r="471" spans="1:5" x14ac:dyDescent="0.25">
      <c r="A471" s="79">
        <v>2</v>
      </c>
      <c r="B471" s="90" t="s">
        <v>1908</v>
      </c>
      <c r="C471" s="79"/>
      <c r="D471" s="66"/>
      <c r="E471" s="74"/>
    </row>
    <row r="472" spans="1:5" x14ac:dyDescent="0.25">
      <c r="A472" s="79"/>
      <c r="B472" s="90" t="s">
        <v>980</v>
      </c>
      <c r="C472" s="79"/>
      <c r="D472" s="66"/>
      <c r="E472" s="74"/>
    </row>
    <row r="473" spans="1:5" x14ac:dyDescent="0.25">
      <c r="A473" s="45" t="s">
        <v>0</v>
      </c>
      <c r="B473" s="46" t="s">
        <v>779</v>
      </c>
      <c r="C473" s="31">
        <v>450</v>
      </c>
      <c r="D473" s="65"/>
      <c r="E473" s="47" t="str">
        <f>IF(D473&gt;0,C473*D473,"")</f>
        <v/>
      </c>
    </row>
    <row r="474" spans="1:5" x14ac:dyDescent="0.25">
      <c r="A474" s="79"/>
      <c r="B474" s="90"/>
      <c r="C474" s="79"/>
      <c r="D474" s="66"/>
      <c r="E474" s="74"/>
    </row>
    <row r="475" spans="1:5" x14ac:dyDescent="0.25">
      <c r="A475" s="79">
        <v>3</v>
      </c>
      <c r="B475" s="90" t="s">
        <v>981</v>
      </c>
      <c r="C475" s="79"/>
      <c r="D475" s="66"/>
      <c r="E475" s="74"/>
    </row>
    <row r="476" spans="1:5" x14ac:dyDescent="0.25">
      <c r="A476" s="79"/>
      <c r="B476" s="90" t="s">
        <v>982</v>
      </c>
      <c r="C476" s="79"/>
      <c r="D476" s="66"/>
      <c r="E476" s="74"/>
    </row>
    <row r="477" spans="1:5" x14ac:dyDescent="0.25">
      <c r="A477" s="79"/>
      <c r="B477" s="90" t="s">
        <v>983</v>
      </c>
      <c r="C477" s="79"/>
      <c r="D477" s="66"/>
      <c r="E477" s="74"/>
    </row>
    <row r="478" spans="1:5" x14ac:dyDescent="0.25">
      <c r="A478" s="45" t="s">
        <v>0</v>
      </c>
      <c r="B478" s="46" t="s">
        <v>779</v>
      </c>
      <c r="C478" s="31">
        <v>240</v>
      </c>
      <c r="D478" s="65"/>
      <c r="E478" s="47" t="str">
        <f>IF(D478&gt;0,C478*D478,"")</f>
        <v/>
      </c>
    </row>
    <row r="479" spans="1:5" x14ac:dyDescent="0.25">
      <c r="A479" s="79"/>
      <c r="B479" s="90" t="s">
        <v>984</v>
      </c>
      <c r="C479" s="79"/>
      <c r="D479" s="66"/>
      <c r="E479" s="74"/>
    </row>
    <row r="480" spans="1:5" x14ac:dyDescent="0.25">
      <c r="A480" s="45" t="s">
        <v>0</v>
      </c>
      <c r="B480" s="46" t="s">
        <v>779</v>
      </c>
      <c r="C480" s="31">
        <v>110</v>
      </c>
      <c r="D480" s="65"/>
      <c r="E480" s="47" t="str">
        <f>IF(D480&gt;0,C480*D480,"")</f>
        <v/>
      </c>
    </row>
    <row r="481" spans="1:5" x14ac:dyDescent="0.25">
      <c r="A481" s="79"/>
      <c r="B481" s="90" t="s">
        <v>985</v>
      </c>
      <c r="C481" s="79"/>
      <c r="D481" s="66"/>
      <c r="E481" s="74"/>
    </row>
    <row r="482" spans="1:5" x14ac:dyDescent="0.25">
      <c r="A482" s="45" t="s">
        <v>0</v>
      </c>
      <c r="B482" s="46" t="s">
        <v>779</v>
      </c>
      <c r="C482" s="31">
        <v>80</v>
      </c>
      <c r="D482" s="65"/>
      <c r="E482" s="47" t="str">
        <f>IF(D482&gt;0,C482*D482,"")</f>
        <v/>
      </c>
    </row>
    <row r="483" spans="1:5" x14ac:dyDescent="0.25">
      <c r="A483" s="79"/>
      <c r="B483" s="90"/>
      <c r="C483" s="79"/>
      <c r="D483" s="66"/>
      <c r="E483" s="74"/>
    </row>
    <row r="484" spans="1:5" x14ac:dyDescent="0.25">
      <c r="A484" s="79"/>
      <c r="B484" s="90"/>
      <c r="C484" s="79"/>
      <c r="D484" s="66"/>
      <c r="E484" s="74"/>
    </row>
    <row r="485" spans="1:5" x14ac:dyDescent="0.25">
      <c r="A485" s="79"/>
      <c r="B485" s="90"/>
      <c r="C485" s="79"/>
      <c r="D485" s="66"/>
      <c r="E485" s="74"/>
    </row>
    <row r="486" spans="1:5" x14ac:dyDescent="0.25">
      <c r="A486" s="79">
        <v>4</v>
      </c>
      <c r="B486" s="90" t="s">
        <v>986</v>
      </c>
      <c r="C486" s="79"/>
      <c r="D486" s="66"/>
      <c r="E486" s="74"/>
    </row>
    <row r="487" spans="1:5" x14ac:dyDescent="0.25">
      <c r="A487" s="79"/>
      <c r="B487" s="90" t="s">
        <v>987</v>
      </c>
      <c r="C487" s="79"/>
      <c r="D487" s="66"/>
      <c r="E487" s="74"/>
    </row>
    <row r="488" spans="1:5" x14ac:dyDescent="0.25">
      <c r="A488" s="45" t="s">
        <v>0</v>
      </c>
      <c r="B488" s="46" t="s">
        <v>197</v>
      </c>
      <c r="C488" s="31">
        <v>46</v>
      </c>
      <c r="D488" s="65"/>
      <c r="E488" s="47" t="str">
        <f>IF(D488&gt;0,C488*D488,"")</f>
        <v/>
      </c>
    </row>
    <row r="489" spans="1:5" x14ac:dyDescent="0.25">
      <c r="A489" s="79"/>
      <c r="B489" s="90"/>
      <c r="C489" s="79"/>
      <c r="D489" s="66"/>
      <c r="E489" s="74"/>
    </row>
    <row r="490" spans="1:5" x14ac:dyDescent="0.25">
      <c r="A490" s="79">
        <v>5</v>
      </c>
      <c r="B490" s="90" t="s">
        <v>988</v>
      </c>
      <c r="C490" s="79"/>
      <c r="D490" s="66"/>
      <c r="E490" s="74"/>
    </row>
    <row r="491" spans="1:5" x14ac:dyDescent="0.25">
      <c r="A491" s="79"/>
      <c r="B491" s="90" t="s">
        <v>989</v>
      </c>
      <c r="C491" s="79"/>
      <c r="D491" s="66"/>
      <c r="E491" s="74"/>
    </row>
    <row r="492" spans="1:5" x14ac:dyDescent="0.25">
      <c r="A492" s="79"/>
      <c r="B492" s="90" t="s">
        <v>990</v>
      </c>
      <c r="C492" s="79"/>
      <c r="D492" s="66"/>
      <c r="E492" s="74"/>
    </row>
    <row r="493" spans="1:5" x14ac:dyDescent="0.25">
      <c r="A493" s="79" t="s">
        <v>95</v>
      </c>
      <c r="B493" s="90" t="s">
        <v>991</v>
      </c>
      <c r="C493" s="79"/>
      <c r="D493" s="66"/>
      <c r="E493" s="74"/>
    </row>
    <row r="494" spans="1:5" x14ac:dyDescent="0.25">
      <c r="A494" s="45" t="s">
        <v>0</v>
      </c>
      <c r="B494" s="46" t="s">
        <v>197</v>
      </c>
      <c r="C494" s="31">
        <v>16</v>
      </c>
      <c r="D494" s="65"/>
      <c r="E494" s="47" t="str">
        <f>IF(D494&gt;0,C494*D494,"")</f>
        <v/>
      </c>
    </row>
    <row r="495" spans="1:5" x14ac:dyDescent="0.25">
      <c r="A495" s="79" t="s">
        <v>95</v>
      </c>
      <c r="B495" s="90" t="s">
        <v>992</v>
      </c>
      <c r="C495" s="79"/>
      <c r="D495" s="66"/>
      <c r="E495" s="74"/>
    </row>
    <row r="496" spans="1:5" x14ac:dyDescent="0.25">
      <c r="A496" s="45" t="s">
        <v>0</v>
      </c>
      <c r="B496" s="46" t="s">
        <v>197</v>
      </c>
      <c r="C496" s="31">
        <v>24</v>
      </c>
      <c r="D496" s="65"/>
      <c r="E496" s="47" t="str">
        <f>IF(D496&gt;0,C496*D496,"")</f>
        <v/>
      </c>
    </row>
    <row r="497" spans="1:5" x14ac:dyDescent="0.25">
      <c r="A497" s="79"/>
      <c r="B497" s="90"/>
      <c r="C497" s="79"/>
      <c r="D497" s="66"/>
      <c r="E497" s="74"/>
    </row>
    <row r="498" spans="1:5" x14ac:dyDescent="0.25">
      <c r="A498" s="79">
        <v>6</v>
      </c>
      <c r="B498" s="90" t="s">
        <v>993</v>
      </c>
      <c r="C498" s="79"/>
      <c r="D498" s="66"/>
      <c r="E498" s="74"/>
    </row>
    <row r="499" spans="1:5" x14ac:dyDescent="0.25">
      <c r="A499" s="45" t="s">
        <v>0</v>
      </c>
      <c r="B499" s="46" t="s">
        <v>262</v>
      </c>
      <c r="C499" s="31">
        <v>1</v>
      </c>
      <c r="D499" s="65"/>
      <c r="E499" s="47" t="str">
        <f>IF(D499&gt;0,C499*D499,"")</f>
        <v/>
      </c>
    </row>
    <row r="500" spans="1:5" x14ac:dyDescent="0.25">
      <c r="A500" s="79"/>
      <c r="B500" s="90"/>
      <c r="C500" s="79"/>
      <c r="D500" s="66"/>
      <c r="E500" s="74"/>
    </row>
    <row r="501" spans="1:5" x14ac:dyDescent="0.25">
      <c r="A501" s="91" t="s">
        <v>994</v>
      </c>
      <c r="B501" s="92" t="s">
        <v>995</v>
      </c>
      <c r="C501" s="91"/>
      <c r="D501" s="71"/>
      <c r="E501" s="93"/>
    </row>
    <row r="502" spans="1:5" x14ac:dyDescent="0.25">
      <c r="A502" s="79"/>
      <c r="B502" s="90"/>
      <c r="C502" s="79"/>
      <c r="D502" s="66"/>
      <c r="E502" s="74"/>
    </row>
    <row r="503" spans="1:5" x14ac:dyDescent="0.25">
      <c r="A503" s="79">
        <v>1</v>
      </c>
      <c r="B503" s="90" t="s">
        <v>852</v>
      </c>
      <c r="C503" s="79"/>
      <c r="D503" s="66"/>
      <c r="E503" s="74"/>
    </row>
    <row r="504" spans="1:5" x14ac:dyDescent="0.25">
      <c r="A504" s="79"/>
      <c r="B504" s="90" t="s">
        <v>996</v>
      </c>
      <c r="C504" s="79"/>
      <c r="D504" s="66"/>
      <c r="E504" s="74"/>
    </row>
    <row r="505" spans="1:5" x14ac:dyDescent="0.25">
      <c r="A505" s="79"/>
      <c r="B505" s="90" t="s">
        <v>997</v>
      </c>
      <c r="C505" s="79"/>
      <c r="D505" s="66"/>
      <c r="E505" s="74"/>
    </row>
    <row r="506" spans="1:5" x14ac:dyDescent="0.25">
      <c r="A506" s="79"/>
      <c r="B506" s="90" t="s">
        <v>998</v>
      </c>
      <c r="C506" s="79"/>
      <c r="D506" s="66"/>
      <c r="E506" s="74"/>
    </row>
    <row r="507" spans="1:5" x14ac:dyDescent="0.25">
      <c r="A507" s="79"/>
      <c r="B507" s="90" t="s">
        <v>1968</v>
      </c>
      <c r="C507" s="79"/>
      <c r="D507" s="66"/>
      <c r="E507" s="74"/>
    </row>
    <row r="508" spans="1:5" x14ac:dyDescent="0.25">
      <c r="A508" s="79"/>
      <c r="B508" s="90" t="s">
        <v>1969</v>
      </c>
      <c r="C508" s="79"/>
      <c r="D508" s="66"/>
      <c r="E508" s="74"/>
    </row>
    <row r="509" spans="1:5" x14ac:dyDescent="0.25">
      <c r="A509" s="79"/>
      <c r="B509" s="90" t="s">
        <v>999</v>
      </c>
      <c r="C509" s="79"/>
      <c r="D509" s="66"/>
      <c r="E509" s="74"/>
    </row>
    <row r="510" spans="1:5" x14ac:dyDescent="0.25">
      <c r="A510" s="79"/>
      <c r="B510" s="90" t="s">
        <v>1000</v>
      </c>
      <c r="C510" s="79"/>
      <c r="D510" s="66"/>
      <c r="E510" s="74"/>
    </row>
    <row r="511" spans="1:5" x14ac:dyDescent="0.25">
      <c r="A511" s="79" t="s">
        <v>95</v>
      </c>
      <c r="B511" s="90" t="s">
        <v>1909</v>
      </c>
      <c r="C511" s="79"/>
      <c r="D511" s="66"/>
      <c r="E511" s="74"/>
    </row>
    <row r="512" spans="1:5" x14ac:dyDescent="0.25">
      <c r="A512" s="45" t="s">
        <v>0</v>
      </c>
      <c r="B512" s="46" t="s">
        <v>779</v>
      </c>
      <c r="C512" s="31">
        <v>90</v>
      </c>
      <c r="D512" s="65"/>
      <c r="E512" s="47" t="str">
        <f>IF(D512&gt;0,C512*D512,"")</f>
        <v/>
      </c>
    </row>
    <row r="513" spans="1:5" x14ac:dyDescent="0.25">
      <c r="A513" s="79" t="s">
        <v>95</v>
      </c>
      <c r="B513" s="90" t="s">
        <v>1910</v>
      </c>
      <c r="C513" s="79"/>
      <c r="D513" s="66"/>
      <c r="E513" s="74"/>
    </row>
    <row r="514" spans="1:5" x14ac:dyDescent="0.25">
      <c r="A514" s="45" t="s">
        <v>0</v>
      </c>
      <c r="B514" s="46" t="s">
        <v>779</v>
      </c>
      <c r="C514" s="31">
        <v>260</v>
      </c>
      <c r="D514" s="65"/>
      <c r="E514" s="47" t="str">
        <f>IF(D514&gt;0,C514*D514,"")</f>
        <v/>
      </c>
    </row>
    <row r="515" spans="1:5" x14ac:dyDescent="0.25">
      <c r="A515" s="79" t="s">
        <v>95</v>
      </c>
      <c r="B515" s="90" t="s">
        <v>1911</v>
      </c>
      <c r="C515" s="79"/>
      <c r="D515" s="66"/>
      <c r="E515" s="74"/>
    </row>
    <row r="516" spans="1:5" x14ac:dyDescent="0.25">
      <c r="A516" s="45" t="s">
        <v>0</v>
      </c>
      <c r="B516" s="46" t="s">
        <v>779</v>
      </c>
      <c r="C516" s="31">
        <v>30</v>
      </c>
      <c r="D516" s="65"/>
      <c r="E516" s="47" t="str">
        <f>IF(D516&gt;0,C516*D516,"")</f>
        <v/>
      </c>
    </row>
    <row r="517" spans="1:5" x14ac:dyDescent="0.25">
      <c r="A517" s="79"/>
      <c r="B517" s="90"/>
      <c r="C517" s="79"/>
      <c r="D517" s="66"/>
      <c r="E517" s="74"/>
    </row>
    <row r="518" spans="1:5" x14ac:dyDescent="0.25">
      <c r="A518" s="79">
        <v>2</v>
      </c>
      <c r="B518" s="90" t="s">
        <v>1001</v>
      </c>
      <c r="C518" s="79"/>
      <c r="D518" s="66"/>
      <c r="E518" s="74"/>
    </row>
    <row r="519" spans="1:5" x14ac:dyDescent="0.25">
      <c r="A519" s="79"/>
      <c r="B519" s="90" t="s">
        <v>1002</v>
      </c>
      <c r="C519" s="79"/>
      <c r="D519" s="66"/>
      <c r="E519" s="74"/>
    </row>
    <row r="520" spans="1:5" x14ac:dyDescent="0.25">
      <c r="A520" s="79"/>
      <c r="B520" s="90" t="s">
        <v>1003</v>
      </c>
      <c r="C520" s="79"/>
      <c r="D520" s="66"/>
      <c r="E520" s="74"/>
    </row>
    <row r="521" spans="1:5" x14ac:dyDescent="0.25">
      <c r="A521" s="79"/>
      <c r="B521" s="90" t="s">
        <v>1004</v>
      </c>
      <c r="C521" s="79"/>
      <c r="D521" s="66"/>
      <c r="E521" s="74"/>
    </row>
    <row r="522" spans="1:5" x14ac:dyDescent="0.25">
      <c r="A522" s="79"/>
      <c r="B522" s="90" t="s">
        <v>1005</v>
      </c>
      <c r="C522" s="79"/>
      <c r="D522" s="66"/>
      <c r="E522" s="74"/>
    </row>
    <row r="523" spans="1:5" x14ac:dyDescent="0.25">
      <c r="A523" s="45" t="s">
        <v>0</v>
      </c>
      <c r="B523" s="46" t="s">
        <v>197</v>
      </c>
      <c r="C523" s="31">
        <v>2</v>
      </c>
      <c r="D523" s="65"/>
      <c r="E523" s="47" t="str">
        <f>IF(D523&gt;0,C523*D523,"")</f>
        <v/>
      </c>
    </row>
    <row r="524" spans="1:5" x14ac:dyDescent="0.25">
      <c r="A524" s="79"/>
      <c r="B524" s="90"/>
      <c r="C524" s="79"/>
      <c r="D524" s="66"/>
      <c r="E524" s="74"/>
    </row>
    <row r="525" spans="1:5" x14ac:dyDescent="0.25">
      <c r="A525" s="79">
        <v>3</v>
      </c>
      <c r="B525" s="90" t="s">
        <v>1006</v>
      </c>
      <c r="C525" s="79"/>
      <c r="D525" s="66"/>
      <c r="E525" s="74"/>
    </row>
    <row r="526" spans="1:5" x14ac:dyDescent="0.25">
      <c r="A526" s="79"/>
      <c r="B526" s="90" t="s">
        <v>1007</v>
      </c>
      <c r="C526" s="79"/>
      <c r="D526" s="66"/>
      <c r="E526" s="74"/>
    </row>
    <row r="527" spans="1:5" x14ac:dyDescent="0.25">
      <c r="A527" s="45" t="s">
        <v>0</v>
      </c>
      <c r="B527" s="46" t="s">
        <v>262</v>
      </c>
      <c r="C527" s="31">
        <v>1</v>
      </c>
      <c r="D527" s="65"/>
      <c r="E527" s="47" t="str">
        <f>IF(D527&gt;0,C527*D527,"")</f>
        <v/>
      </c>
    </row>
    <row r="528" spans="1:5" x14ac:dyDescent="0.25">
      <c r="A528" s="79"/>
      <c r="B528" s="90"/>
      <c r="C528" s="79"/>
      <c r="D528" s="66"/>
      <c r="E528" s="74"/>
    </row>
    <row r="529" spans="1:5" ht="14.4" thickBot="1" x14ac:dyDescent="0.3">
      <c r="A529" s="70"/>
      <c r="B529" s="94" t="s">
        <v>90</v>
      </c>
      <c r="C529" s="54"/>
      <c r="D529" s="54"/>
      <c r="E529" s="54">
        <f>SUM(E384:E528)</f>
        <v>0</v>
      </c>
    </row>
    <row r="530" spans="1:5" ht="14.4" thickTop="1" x14ac:dyDescent="0.25">
      <c r="A530" s="50"/>
      <c r="B530" s="95"/>
      <c r="C530" s="66"/>
    </row>
  </sheetData>
  <sheetProtection algorithmName="SHA-512" hashValue="MQrq+givOvpYK16EgEnonhQD+xI5V81Kjdj9CxVYVBKSq45qH1mYq402ynpopUn44kzZ6D71X0/u4B5lVQaOuA==" saltValue="mCgFzgneYkrLvLWdY1RHSQ==" spinCount="100000" sheet="1" objects="1" scenarios="1"/>
  <protectedRanges>
    <protectedRange password="E99A" sqref="B248 B239:B242 B244:B246" name="Obseg1_4_3"/>
  </protectedRanges>
  <mergeCells count="1">
    <mergeCell ref="B98:C98"/>
  </mergeCells>
  <pageMargins left="0.59055118110236227" right="0.19685039370078741" top="0.59055118110236227" bottom="0.59055118110236227" header="0.31496062992125984" footer="0.31496062992125984"/>
  <pageSetup paperSize="9" orientation="portrait" r:id="rId1"/>
  <headerFooter>
    <oddHeader>&amp;ROŠ Oskar Kovačič, zunanje šolsko igrišče</oddHeader>
    <oddFooter>&amp;L&amp;A&amp;R&amp;P od 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E332"/>
  <sheetViews>
    <sheetView showGridLines="0" showZeros="0" topLeftCell="A217" workbookViewId="0">
      <selection activeCell="E145" sqref="E145"/>
    </sheetView>
  </sheetViews>
  <sheetFormatPr defaultRowHeight="14.4" x14ac:dyDescent="0.3"/>
  <cols>
    <col min="1" max="1" width="5.21875" style="45" customWidth="1"/>
    <col min="2" max="2" width="45.6640625" style="46" customWidth="1"/>
    <col min="3" max="3" width="10.77734375" style="31" customWidth="1"/>
    <col min="4" max="4" width="12.5546875" style="47" customWidth="1"/>
    <col min="5" max="5" width="18.21875" style="47" customWidth="1"/>
  </cols>
  <sheetData>
    <row r="1" spans="1:5" x14ac:dyDescent="0.3">
      <c r="A1" s="60" t="s">
        <v>8</v>
      </c>
      <c r="B1" s="105" t="s">
        <v>9</v>
      </c>
    </row>
    <row r="3" spans="1:5" x14ac:dyDescent="0.3">
      <c r="A3" s="91"/>
      <c r="B3" s="96" t="s">
        <v>1330</v>
      </c>
      <c r="C3" s="79"/>
      <c r="D3" s="66"/>
      <c r="E3" s="74"/>
    </row>
    <row r="4" spans="1:5" x14ac:dyDescent="0.3">
      <c r="A4" s="91"/>
      <c r="B4" s="97" t="s">
        <v>1321</v>
      </c>
      <c r="C4" s="79"/>
      <c r="D4" s="66"/>
      <c r="E4" s="74"/>
    </row>
    <row r="5" spans="1:5" x14ac:dyDescent="0.3">
      <c r="A5" s="91"/>
      <c r="B5" s="97" t="s">
        <v>1322</v>
      </c>
      <c r="C5" s="79"/>
      <c r="D5" s="66"/>
      <c r="E5" s="74"/>
    </row>
    <row r="6" spans="1:5" x14ac:dyDescent="0.3">
      <c r="A6" s="91"/>
      <c r="B6" s="97" t="s">
        <v>1323</v>
      </c>
      <c r="C6" s="79"/>
      <c r="D6" s="66"/>
      <c r="E6" s="74"/>
    </row>
    <row r="7" spans="1:5" x14ac:dyDescent="0.3">
      <c r="A7" s="91"/>
      <c r="B7" s="97" t="s">
        <v>1324</v>
      </c>
      <c r="C7" s="79"/>
      <c r="D7" s="66"/>
      <c r="E7" s="74"/>
    </row>
    <row r="8" spans="1:5" x14ac:dyDescent="0.3">
      <c r="A8" s="91"/>
      <c r="B8" s="97" t="s">
        <v>1325</v>
      </c>
      <c r="C8" s="79"/>
      <c r="D8" s="66"/>
      <c r="E8" s="74"/>
    </row>
    <row r="9" spans="1:5" x14ac:dyDescent="0.3">
      <c r="A9" s="91"/>
      <c r="B9" s="97" t="s">
        <v>1326</v>
      </c>
      <c r="C9" s="79"/>
      <c r="D9" s="66"/>
      <c r="E9" s="74"/>
    </row>
    <row r="10" spans="1:5" x14ac:dyDescent="0.3">
      <c r="A10" s="91"/>
      <c r="B10" s="97" t="s">
        <v>1327</v>
      </c>
      <c r="C10" s="79"/>
      <c r="D10" s="66"/>
      <c r="E10" s="74"/>
    </row>
    <row r="11" spans="1:5" x14ac:dyDescent="0.3">
      <c r="A11" s="91"/>
      <c r="B11" s="97" t="s">
        <v>1328</v>
      </c>
      <c r="C11" s="79"/>
      <c r="D11" s="66"/>
      <c r="E11" s="74"/>
    </row>
    <row r="12" spans="1:5" x14ac:dyDescent="0.3">
      <c r="A12" s="91"/>
      <c r="B12" s="97" t="s">
        <v>1329</v>
      </c>
      <c r="C12" s="79"/>
      <c r="D12" s="66"/>
      <c r="E12" s="74"/>
    </row>
    <row r="13" spans="1:5" x14ac:dyDescent="0.3">
      <c r="A13" s="91"/>
      <c r="B13" s="97" t="s">
        <v>1018</v>
      </c>
      <c r="C13" s="79"/>
      <c r="D13" s="66"/>
      <c r="E13" s="74"/>
    </row>
    <row r="14" spans="1:5" x14ac:dyDescent="0.3">
      <c r="A14" s="91"/>
      <c r="B14" s="97" t="s">
        <v>1341</v>
      </c>
      <c r="C14" s="79"/>
      <c r="D14" s="66"/>
      <c r="E14" s="74"/>
    </row>
    <row r="15" spans="1:5" x14ac:dyDescent="0.3">
      <c r="A15" s="91"/>
      <c r="B15" s="97" t="s">
        <v>1342</v>
      </c>
      <c r="C15" s="79"/>
      <c r="D15" s="66"/>
      <c r="E15" s="74"/>
    </row>
    <row r="16" spans="1:5" x14ac:dyDescent="0.3">
      <c r="A16" s="91"/>
      <c r="B16" s="97" t="s">
        <v>1331</v>
      </c>
      <c r="C16" s="79"/>
      <c r="D16" s="66"/>
      <c r="E16" s="74"/>
    </row>
    <row r="17" spans="1:5" x14ac:dyDescent="0.3">
      <c r="A17" s="91"/>
      <c r="B17" s="97" t="s">
        <v>1332</v>
      </c>
      <c r="C17" s="79"/>
      <c r="D17" s="66"/>
      <c r="E17" s="74"/>
    </row>
    <row r="18" spans="1:5" x14ac:dyDescent="0.3">
      <c r="A18" s="91"/>
      <c r="B18" s="97" t="s">
        <v>1333</v>
      </c>
      <c r="C18" s="79"/>
      <c r="D18" s="66"/>
      <c r="E18" s="74"/>
    </row>
    <row r="19" spans="1:5" x14ac:dyDescent="0.3">
      <c r="A19" s="91"/>
      <c r="B19" s="97" t="s">
        <v>1334</v>
      </c>
      <c r="C19" s="79"/>
      <c r="D19" s="66"/>
      <c r="E19" s="74"/>
    </row>
    <row r="20" spans="1:5" x14ac:dyDescent="0.3">
      <c r="A20" s="91"/>
      <c r="B20" s="97" t="s">
        <v>1335</v>
      </c>
      <c r="C20" s="79"/>
      <c r="D20" s="66"/>
      <c r="E20" s="74"/>
    </row>
    <row r="21" spans="1:5" x14ac:dyDescent="0.3">
      <c r="A21" s="91"/>
      <c r="B21" s="97" t="s">
        <v>1336</v>
      </c>
      <c r="C21" s="79"/>
      <c r="D21" s="66"/>
      <c r="E21" s="74"/>
    </row>
    <row r="22" spans="1:5" x14ac:dyDescent="0.3">
      <c r="A22" s="91"/>
      <c r="B22" s="97" t="s">
        <v>1337</v>
      </c>
      <c r="C22" s="79"/>
      <c r="D22" s="66"/>
      <c r="E22" s="74"/>
    </row>
    <row r="23" spans="1:5" x14ac:dyDescent="0.3">
      <c r="A23" s="91"/>
      <c r="B23" s="97" t="s">
        <v>1027</v>
      </c>
      <c r="C23" s="79"/>
      <c r="D23" s="66"/>
      <c r="E23" s="74"/>
    </row>
    <row r="24" spans="1:5" x14ac:dyDescent="0.3">
      <c r="A24" s="91"/>
      <c r="B24" s="97" t="s">
        <v>1018</v>
      </c>
      <c r="C24" s="79"/>
      <c r="D24" s="66"/>
      <c r="E24" s="74"/>
    </row>
    <row r="25" spans="1:5" x14ac:dyDescent="0.3">
      <c r="A25" s="91"/>
      <c r="B25" s="97" t="s">
        <v>1019</v>
      </c>
      <c r="C25" s="79"/>
      <c r="D25" s="66"/>
      <c r="E25" s="74"/>
    </row>
    <row r="26" spans="1:5" x14ac:dyDescent="0.3">
      <c r="A26" s="91"/>
      <c r="B26" s="97" t="s">
        <v>1020</v>
      </c>
      <c r="C26" s="79"/>
      <c r="D26" s="66"/>
      <c r="E26" s="74"/>
    </row>
    <row r="27" spans="1:5" x14ac:dyDescent="0.3">
      <c r="A27" s="91"/>
      <c r="B27" s="97" t="s">
        <v>1331</v>
      </c>
      <c r="C27" s="79"/>
      <c r="D27" s="66"/>
      <c r="E27" s="74"/>
    </row>
    <row r="28" spans="1:5" x14ac:dyDescent="0.3">
      <c r="A28" s="91"/>
      <c r="B28" s="97" t="s">
        <v>1332</v>
      </c>
      <c r="C28" s="79"/>
      <c r="D28" s="66"/>
      <c r="E28" s="74"/>
    </row>
    <row r="29" spans="1:5" x14ac:dyDescent="0.3">
      <c r="A29" s="91"/>
      <c r="B29" s="97" t="s">
        <v>1333</v>
      </c>
      <c r="C29" s="79"/>
      <c r="D29" s="66"/>
      <c r="E29" s="74"/>
    </row>
    <row r="30" spans="1:5" x14ac:dyDescent="0.3">
      <c r="A30" s="91"/>
      <c r="B30" s="97" t="s">
        <v>1334</v>
      </c>
      <c r="C30" s="79"/>
      <c r="D30" s="66"/>
      <c r="E30" s="74"/>
    </row>
    <row r="31" spans="1:5" x14ac:dyDescent="0.3">
      <c r="A31" s="91"/>
      <c r="B31" s="97" t="s">
        <v>1335</v>
      </c>
      <c r="C31" s="79"/>
      <c r="D31" s="66"/>
      <c r="E31" s="74"/>
    </row>
    <row r="32" spans="1:5" x14ac:dyDescent="0.3">
      <c r="A32" s="91"/>
      <c r="B32" s="97" t="s">
        <v>1336</v>
      </c>
      <c r="C32" s="79"/>
      <c r="D32" s="66"/>
      <c r="E32" s="74"/>
    </row>
    <row r="33" spans="1:5" x14ac:dyDescent="0.3">
      <c r="A33" s="91"/>
      <c r="B33" s="97" t="s">
        <v>1337</v>
      </c>
      <c r="C33" s="79"/>
      <c r="D33" s="66"/>
      <c r="E33" s="74"/>
    </row>
    <row r="34" spans="1:5" x14ac:dyDescent="0.3">
      <c r="A34" s="91"/>
      <c r="B34" s="97" t="s">
        <v>1338</v>
      </c>
      <c r="C34" s="79"/>
      <c r="D34" s="66"/>
      <c r="E34" s="74"/>
    </row>
    <row r="35" spans="1:5" x14ac:dyDescent="0.3">
      <c r="A35" s="91"/>
      <c r="B35" s="97" t="s">
        <v>1339</v>
      </c>
      <c r="C35" s="79"/>
      <c r="D35" s="66"/>
      <c r="E35" s="74"/>
    </row>
    <row r="36" spans="1:5" x14ac:dyDescent="0.3">
      <c r="A36" s="91"/>
      <c r="B36" s="97" t="s">
        <v>1343</v>
      </c>
      <c r="C36" s="79"/>
      <c r="D36" s="66"/>
      <c r="E36" s="74"/>
    </row>
    <row r="37" spans="1:5" x14ac:dyDescent="0.3">
      <c r="A37" s="91"/>
      <c r="B37" s="97" t="s">
        <v>1344</v>
      </c>
      <c r="C37" s="79"/>
      <c r="D37" s="66"/>
      <c r="E37" s="74"/>
    </row>
    <row r="38" spans="1:5" x14ac:dyDescent="0.3">
      <c r="A38" s="91"/>
      <c r="B38" s="97" t="s">
        <v>1345</v>
      </c>
      <c r="C38" s="79"/>
      <c r="D38" s="66"/>
      <c r="E38" s="74"/>
    </row>
    <row r="39" spans="1:5" x14ac:dyDescent="0.3">
      <c r="A39" s="91"/>
      <c r="B39" s="97" t="s">
        <v>1346</v>
      </c>
      <c r="C39" s="79"/>
      <c r="D39" s="66"/>
      <c r="E39" s="74"/>
    </row>
    <row r="40" spans="1:5" x14ac:dyDescent="0.3">
      <c r="A40" s="91"/>
      <c r="B40" s="97" t="s">
        <v>1347</v>
      </c>
      <c r="C40" s="79"/>
      <c r="D40" s="66"/>
      <c r="E40" s="74"/>
    </row>
    <row r="41" spans="1:5" x14ac:dyDescent="0.3">
      <c r="A41" s="91"/>
      <c r="B41" s="97" t="s">
        <v>1348</v>
      </c>
      <c r="C41" s="79"/>
      <c r="D41" s="66"/>
      <c r="E41" s="74"/>
    </row>
    <row r="42" spans="1:5" x14ac:dyDescent="0.3">
      <c r="A42" s="91"/>
      <c r="B42" s="97" t="s">
        <v>1349</v>
      </c>
      <c r="C42" s="79"/>
      <c r="D42" s="66"/>
      <c r="E42" s="74"/>
    </row>
    <row r="43" spans="1:5" x14ac:dyDescent="0.3">
      <c r="A43" s="91"/>
      <c r="B43" s="97" t="s">
        <v>1350</v>
      </c>
      <c r="C43" s="79"/>
      <c r="D43" s="66"/>
      <c r="E43" s="74"/>
    </row>
    <row r="44" spans="1:5" x14ac:dyDescent="0.3">
      <c r="A44" s="91"/>
      <c r="B44" s="97" t="s">
        <v>1351</v>
      </c>
      <c r="C44" s="79"/>
      <c r="D44" s="66"/>
      <c r="E44" s="74"/>
    </row>
    <row r="45" spans="1:5" x14ac:dyDescent="0.3">
      <c r="A45" s="91"/>
      <c r="B45" s="97" t="s">
        <v>1352</v>
      </c>
      <c r="C45" s="79"/>
      <c r="D45" s="66"/>
      <c r="E45" s="74"/>
    </row>
    <row r="46" spans="1:5" x14ac:dyDescent="0.3">
      <c r="A46" s="91"/>
      <c r="B46" s="97" t="s">
        <v>1353</v>
      </c>
      <c r="C46" s="79"/>
      <c r="D46" s="66"/>
      <c r="E46" s="74"/>
    </row>
    <row r="47" spans="1:5" x14ac:dyDescent="0.3">
      <c r="A47" s="91"/>
      <c r="B47" s="97" t="s">
        <v>1354</v>
      </c>
      <c r="C47" s="79"/>
      <c r="D47" s="66"/>
      <c r="E47" s="74"/>
    </row>
    <row r="48" spans="1:5" x14ac:dyDescent="0.3">
      <c r="A48" s="91"/>
      <c r="B48" s="97" t="s">
        <v>1355</v>
      </c>
      <c r="C48" s="79"/>
      <c r="D48" s="66"/>
      <c r="E48" s="74"/>
    </row>
    <row r="49" spans="1:5" x14ac:dyDescent="0.3">
      <c r="A49" s="91"/>
      <c r="B49" s="97" t="s">
        <v>1356</v>
      </c>
      <c r="C49" s="79"/>
      <c r="D49" s="66"/>
      <c r="E49" s="74"/>
    </row>
    <row r="50" spans="1:5" x14ac:dyDescent="0.3">
      <c r="A50" s="91"/>
      <c r="B50" s="97" t="s">
        <v>1357</v>
      </c>
      <c r="C50" s="79"/>
      <c r="D50" s="66"/>
      <c r="E50" s="74"/>
    </row>
    <row r="51" spans="1:5" x14ac:dyDescent="0.3">
      <c r="A51" s="91"/>
      <c r="B51" s="97" t="s">
        <v>1358</v>
      </c>
      <c r="C51" s="79"/>
      <c r="D51" s="66"/>
      <c r="E51" s="74"/>
    </row>
    <row r="52" spans="1:5" x14ac:dyDescent="0.3">
      <c r="A52" s="91"/>
      <c r="B52" s="97" t="s">
        <v>1359</v>
      </c>
      <c r="C52" s="79"/>
      <c r="D52" s="66"/>
      <c r="E52" s="74"/>
    </row>
    <row r="53" spans="1:5" x14ac:dyDescent="0.3">
      <c r="A53" s="91"/>
      <c r="B53" s="97" t="s">
        <v>1360</v>
      </c>
      <c r="C53" s="79"/>
      <c r="D53" s="66"/>
      <c r="E53" s="74"/>
    </row>
    <row r="54" spans="1:5" x14ac:dyDescent="0.3">
      <c r="A54" s="91"/>
      <c r="B54" s="97" t="s">
        <v>1361</v>
      </c>
      <c r="C54" s="79"/>
      <c r="D54" s="66"/>
      <c r="E54" s="74"/>
    </row>
    <row r="55" spans="1:5" x14ac:dyDescent="0.3">
      <c r="A55" s="91"/>
      <c r="B55" s="97" t="s">
        <v>1362</v>
      </c>
      <c r="C55" s="79"/>
      <c r="D55" s="66"/>
      <c r="E55" s="74"/>
    </row>
    <row r="56" spans="1:5" x14ac:dyDescent="0.3">
      <c r="A56" s="91"/>
      <c r="B56" s="97" t="s">
        <v>1363</v>
      </c>
      <c r="C56" s="79"/>
      <c r="D56" s="66"/>
      <c r="E56" s="74"/>
    </row>
    <row r="57" spans="1:5" x14ac:dyDescent="0.3">
      <c r="A57" s="91"/>
      <c r="B57" s="97" t="s">
        <v>1364</v>
      </c>
      <c r="C57" s="79"/>
      <c r="D57" s="66"/>
      <c r="E57" s="74"/>
    </row>
    <row r="58" spans="1:5" x14ac:dyDescent="0.3">
      <c r="A58" s="91"/>
      <c r="B58" s="97" t="s">
        <v>1365</v>
      </c>
      <c r="C58" s="79"/>
      <c r="D58" s="66"/>
      <c r="E58" s="74"/>
    </row>
    <row r="59" spans="1:5" x14ac:dyDescent="0.3">
      <c r="A59" s="91"/>
      <c r="B59" s="97" t="s">
        <v>1366</v>
      </c>
      <c r="C59" s="79"/>
      <c r="D59" s="66"/>
      <c r="E59" s="74"/>
    </row>
    <row r="60" spans="1:5" x14ac:dyDescent="0.3">
      <c r="A60" s="91"/>
      <c r="B60" s="97" t="s">
        <v>1340</v>
      </c>
      <c r="C60" s="79"/>
      <c r="D60" s="66"/>
      <c r="E60" s="74"/>
    </row>
    <row r="61" spans="1:5" x14ac:dyDescent="0.3">
      <c r="A61" s="91"/>
      <c r="B61" s="97" t="s">
        <v>1367</v>
      </c>
      <c r="C61" s="79"/>
      <c r="D61" s="66"/>
      <c r="E61" s="74"/>
    </row>
    <row r="62" spans="1:5" x14ac:dyDescent="0.3">
      <c r="A62" s="91"/>
      <c r="B62" s="97" t="s">
        <v>1368</v>
      </c>
      <c r="C62" s="79"/>
      <c r="D62" s="66"/>
      <c r="E62" s="74"/>
    </row>
    <row r="63" spans="1:5" x14ac:dyDescent="0.3">
      <c r="A63" s="91"/>
      <c r="B63" s="97" t="s">
        <v>1369</v>
      </c>
      <c r="C63" s="79"/>
      <c r="D63" s="66"/>
      <c r="E63" s="74"/>
    </row>
    <row r="64" spans="1:5" x14ac:dyDescent="0.3">
      <c r="A64" s="91"/>
      <c r="B64" s="97" t="s">
        <v>1370</v>
      </c>
      <c r="C64" s="79"/>
      <c r="D64" s="66"/>
      <c r="E64" s="74"/>
    </row>
    <row r="65" spans="1:5" x14ac:dyDescent="0.3">
      <c r="A65" s="91"/>
      <c r="B65" s="97" t="s">
        <v>1371</v>
      </c>
      <c r="C65" s="79"/>
      <c r="D65" s="66"/>
      <c r="E65" s="74"/>
    </row>
    <row r="66" spans="1:5" x14ac:dyDescent="0.3">
      <c r="A66" s="91"/>
      <c r="B66" s="97" t="s">
        <v>1372</v>
      </c>
      <c r="C66" s="79"/>
      <c r="D66" s="66"/>
      <c r="E66" s="74"/>
    </row>
    <row r="67" spans="1:5" x14ac:dyDescent="0.3">
      <c r="A67" s="91"/>
      <c r="B67" s="97" t="s">
        <v>1373</v>
      </c>
      <c r="C67" s="79"/>
      <c r="D67" s="66"/>
      <c r="E67" s="74"/>
    </row>
    <row r="68" spans="1:5" x14ac:dyDescent="0.3">
      <c r="A68" s="91"/>
      <c r="B68" s="97" t="s">
        <v>1374</v>
      </c>
      <c r="C68" s="79"/>
      <c r="D68" s="66"/>
      <c r="E68" s="74"/>
    </row>
    <row r="69" spans="1:5" x14ac:dyDescent="0.3">
      <c r="A69" s="91"/>
      <c r="B69" s="97" t="s">
        <v>1375</v>
      </c>
      <c r="C69" s="79"/>
      <c r="D69" s="66"/>
      <c r="E69" s="74"/>
    </row>
    <row r="70" spans="1:5" x14ac:dyDescent="0.3">
      <c r="A70" s="91"/>
      <c r="B70" s="97" t="s">
        <v>1376</v>
      </c>
      <c r="C70" s="79"/>
      <c r="D70" s="66"/>
      <c r="E70" s="74"/>
    </row>
    <row r="71" spans="1:5" x14ac:dyDescent="0.3">
      <c r="A71" s="91"/>
      <c r="B71" s="97" t="s">
        <v>1055</v>
      </c>
      <c r="C71" s="79"/>
      <c r="D71" s="66"/>
      <c r="E71" s="74"/>
    </row>
    <row r="72" spans="1:5" x14ac:dyDescent="0.3">
      <c r="A72" s="91"/>
      <c r="B72" s="97" t="s">
        <v>1377</v>
      </c>
      <c r="C72" s="79"/>
      <c r="D72" s="66"/>
      <c r="E72" s="74"/>
    </row>
    <row r="73" spans="1:5" x14ac:dyDescent="0.3">
      <c r="A73" s="91"/>
      <c r="B73" s="97" t="s">
        <v>1378</v>
      </c>
      <c r="C73" s="79"/>
      <c r="D73" s="66"/>
      <c r="E73" s="74"/>
    </row>
    <row r="74" spans="1:5" x14ac:dyDescent="0.3">
      <c r="A74" s="91"/>
      <c r="B74" s="97" t="s">
        <v>1379</v>
      </c>
      <c r="C74" s="79"/>
      <c r="D74" s="66"/>
      <c r="E74" s="74"/>
    </row>
    <row r="75" spans="1:5" x14ac:dyDescent="0.3">
      <c r="A75" s="91"/>
      <c r="B75" s="97" t="s">
        <v>1380</v>
      </c>
      <c r="C75" s="79"/>
      <c r="D75" s="66"/>
      <c r="E75" s="74"/>
    </row>
    <row r="76" spans="1:5" x14ac:dyDescent="0.3">
      <c r="A76" s="91"/>
      <c r="B76" s="97" t="s">
        <v>1381</v>
      </c>
      <c r="C76" s="79"/>
      <c r="D76" s="66"/>
      <c r="E76" s="74"/>
    </row>
    <row r="77" spans="1:5" x14ac:dyDescent="0.3">
      <c r="A77" s="91"/>
      <c r="B77" s="97" t="s">
        <v>1382</v>
      </c>
      <c r="C77" s="79"/>
      <c r="D77" s="66"/>
      <c r="E77" s="74"/>
    </row>
    <row r="78" spans="1:5" x14ac:dyDescent="0.3">
      <c r="A78" s="91"/>
      <c r="B78" s="97" t="s">
        <v>1383</v>
      </c>
      <c r="C78" s="79"/>
      <c r="D78" s="66"/>
      <c r="E78" s="74"/>
    </row>
    <row r="79" spans="1:5" x14ac:dyDescent="0.3">
      <c r="A79" s="91"/>
      <c r="B79" s="97" t="s">
        <v>1384</v>
      </c>
      <c r="C79" s="79"/>
      <c r="D79" s="66"/>
      <c r="E79" s="74"/>
    </row>
    <row r="80" spans="1:5" x14ac:dyDescent="0.3">
      <c r="A80" s="91"/>
      <c r="B80" s="97" t="s">
        <v>1385</v>
      </c>
      <c r="C80" s="79"/>
      <c r="D80" s="66"/>
      <c r="E80" s="74"/>
    </row>
    <row r="81" spans="1:5" x14ac:dyDescent="0.3">
      <c r="A81" s="91"/>
      <c r="B81" s="97" t="s">
        <v>1386</v>
      </c>
      <c r="C81" s="79"/>
      <c r="D81" s="66"/>
      <c r="E81" s="74"/>
    </row>
    <row r="82" spans="1:5" x14ac:dyDescent="0.3">
      <c r="A82" s="91"/>
      <c r="B82" s="97" t="s">
        <v>1387</v>
      </c>
      <c r="C82" s="79"/>
      <c r="D82" s="66"/>
      <c r="E82" s="74"/>
    </row>
    <row r="83" spans="1:5" x14ac:dyDescent="0.3">
      <c r="A83" s="91"/>
      <c r="B83" s="97" t="s">
        <v>1388</v>
      </c>
      <c r="C83" s="79"/>
      <c r="D83" s="66"/>
      <c r="E83" s="74"/>
    </row>
    <row r="84" spans="1:5" x14ac:dyDescent="0.3">
      <c r="A84" s="91"/>
      <c r="B84" s="97" t="s">
        <v>1389</v>
      </c>
      <c r="C84" s="79"/>
      <c r="D84" s="66"/>
      <c r="E84" s="74"/>
    </row>
    <row r="85" spans="1:5" x14ac:dyDescent="0.3">
      <c r="A85" s="91"/>
      <c r="B85" s="97" t="s">
        <v>1390</v>
      </c>
      <c r="C85" s="79"/>
      <c r="D85" s="66"/>
      <c r="E85" s="74"/>
    </row>
    <row r="86" spans="1:5" x14ac:dyDescent="0.3">
      <c r="A86" s="91"/>
      <c r="B86" s="97" t="s">
        <v>1391</v>
      </c>
      <c r="C86" s="79"/>
      <c r="D86" s="66"/>
      <c r="E86" s="74"/>
    </row>
    <row r="87" spans="1:5" x14ac:dyDescent="0.3">
      <c r="A87" s="91"/>
      <c r="B87" s="97" t="s">
        <v>1392</v>
      </c>
      <c r="C87" s="79"/>
      <c r="D87" s="66"/>
      <c r="E87" s="74"/>
    </row>
    <row r="88" spans="1:5" x14ac:dyDescent="0.3">
      <c r="A88" s="91"/>
      <c r="B88" s="97" t="s">
        <v>1393</v>
      </c>
      <c r="C88" s="79"/>
      <c r="D88" s="66"/>
      <c r="E88" s="74"/>
    </row>
    <row r="89" spans="1:5" x14ac:dyDescent="0.3">
      <c r="A89" s="91"/>
      <c r="B89" s="97" t="s">
        <v>1394</v>
      </c>
      <c r="C89" s="79"/>
      <c r="D89" s="66"/>
      <c r="E89" s="74"/>
    </row>
    <row r="90" spans="1:5" x14ac:dyDescent="0.3">
      <c r="A90" s="91"/>
      <c r="B90" s="97" t="s">
        <v>1395</v>
      </c>
      <c r="C90" s="79"/>
      <c r="D90" s="66"/>
      <c r="E90" s="74"/>
    </row>
    <row r="91" spans="1:5" x14ac:dyDescent="0.3">
      <c r="A91" s="91"/>
      <c r="B91" s="97" t="s">
        <v>1396</v>
      </c>
      <c r="C91" s="79"/>
      <c r="D91" s="66"/>
      <c r="E91" s="74"/>
    </row>
    <row r="92" spans="1:5" x14ac:dyDescent="0.3">
      <c r="A92" s="91"/>
      <c r="B92" s="97" t="s">
        <v>1397</v>
      </c>
      <c r="C92" s="79"/>
      <c r="D92" s="66"/>
      <c r="E92" s="74"/>
    </row>
    <row r="93" spans="1:5" x14ac:dyDescent="0.3">
      <c r="A93" s="91"/>
      <c r="B93" s="97" t="s">
        <v>1398</v>
      </c>
      <c r="C93" s="79"/>
      <c r="D93" s="66"/>
      <c r="E93" s="74"/>
    </row>
    <row r="94" spans="1:5" x14ac:dyDescent="0.3">
      <c r="A94" s="91"/>
      <c r="B94" s="97" t="s">
        <v>1399</v>
      </c>
      <c r="C94" s="79"/>
      <c r="D94" s="66"/>
      <c r="E94" s="74"/>
    </row>
    <row r="95" spans="1:5" x14ac:dyDescent="0.3">
      <c r="A95" s="91"/>
      <c r="B95" s="97" t="s">
        <v>1400</v>
      </c>
      <c r="C95" s="79"/>
      <c r="D95" s="66"/>
      <c r="E95" s="74"/>
    </row>
    <row r="96" spans="1:5" x14ac:dyDescent="0.3">
      <c r="A96" s="91"/>
      <c r="B96" s="97" t="s">
        <v>1401</v>
      </c>
      <c r="C96" s="79"/>
      <c r="D96" s="66"/>
      <c r="E96" s="74"/>
    </row>
    <row r="97" spans="1:5" x14ac:dyDescent="0.3">
      <c r="A97" s="91"/>
      <c r="B97" s="97" t="s">
        <v>1402</v>
      </c>
      <c r="C97" s="79"/>
      <c r="D97" s="66"/>
      <c r="E97" s="74"/>
    </row>
    <row r="98" spans="1:5" x14ac:dyDescent="0.3">
      <c r="A98" s="91"/>
      <c r="B98" s="97" t="s">
        <v>1403</v>
      </c>
      <c r="C98" s="79"/>
      <c r="D98" s="66"/>
      <c r="E98" s="74"/>
    </row>
    <row r="99" spans="1:5" x14ac:dyDescent="0.3">
      <c r="A99" s="91"/>
      <c r="B99" s="97" t="s">
        <v>1404</v>
      </c>
      <c r="C99" s="79"/>
      <c r="D99" s="66"/>
      <c r="E99" s="74"/>
    </row>
    <row r="100" spans="1:5" x14ac:dyDescent="0.3">
      <c r="A100" s="91"/>
      <c r="B100" s="97" t="s">
        <v>1405</v>
      </c>
      <c r="C100" s="79"/>
      <c r="D100" s="66"/>
      <c r="E100" s="74"/>
    </row>
    <row r="101" spans="1:5" x14ac:dyDescent="0.3">
      <c r="A101" s="91"/>
      <c r="B101" s="97" t="s">
        <v>1406</v>
      </c>
      <c r="C101" s="79"/>
      <c r="D101" s="66"/>
      <c r="E101" s="74"/>
    </row>
    <row r="102" spans="1:5" x14ac:dyDescent="0.3">
      <c r="A102" s="91"/>
      <c r="B102" s="97" t="s">
        <v>1407</v>
      </c>
      <c r="C102" s="79"/>
      <c r="D102" s="66"/>
      <c r="E102" s="74"/>
    </row>
    <row r="103" spans="1:5" x14ac:dyDescent="0.3">
      <c r="A103" s="91"/>
      <c r="B103" s="97" t="s">
        <v>1408</v>
      </c>
      <c r="C103" s="79"/>
      <c r="D103" s="66"/>
      <c r="E103" s="74"/>
    </row>
    <row r="104" spans="1:5" x14ac:dyDescent="0.3">
      <c r="A104" s="91"/>
      <c r="B104" s="97" t="s">
        <v>1409</v>
      </c>
      <c r="C104" s="79"/>
      <c r="D104" s="66"/>
      <c r="E104" s="74"/>
    </row>
    <row r="105" spans="1:5" x14ac:dyDescent="0.3">
      <c r="A105" s="91"/>
      <c r="B105" s="97" t="s">
        <v>1410</v>
      </c>
      <c r="C105" s="79"/>
      <c r="D105" s="66"/>
      <c r="E105" s="74"/>
    </row>
    <row r="106" spans="1:5" x14ac:dyDescent="0.3">
      <c r="A106" s="91"/>
      <c r="B106" s="97" t="s">
        <v>1411</v>
      </c>
      <c r="C106" s="79"/>
      <c r="D106" s="66"/>
      <c r="E106" s="74"/>
    </row>
    <row r="107" spans="1:5" x14ac:dyDescent="0.3">
      <c r="A107" s="91"/>
      <c r="B107" s="97" t="s">
        <v>1412</v>
      </c>
      <c r="C107" s="79"/>
      <c r="D107" s="66"/>
      <c r="E107" s="74"/>
    </row>
    <row r="108" spans="1:5" x14ac:dyDescent="0.3">
      <c r="A108" s="91"/>
      <c r="B108" s="97" t="s">
        <v>1413</v>
      </c>
      <c r="C108" s="79"/>
      <c r="D108" s="66"/>
      <c r="E108" s="74"/>
    </row>
    <row r="109" spans="1:5" x14ac:dyDescent="0.3">
      <c r="A109" s="91"/>
      <c r="B109" s="97" t="s">
        <v>1414</v>
      </c>
      <c r="C109" s="79"/>
      <c r="D109" s="66"/>
      <c r="E109" s="74"/>
    </row>
    <row r="110" spans="1:5" x14ac:dyDescent="0.3">
      <c r="A110" s="91"/>
      <c r="B110" s="97" t="s">
        <v>1415</v>
      </c>
      <c r="C110" s="79"/>
      <c r="D110" s="66"/>
      <c r="E110" s="74"/>
    </row>
    <row r="111" spans="1:5" x14ac:dyDescent="0.3">
      <c r="A111" s="91"/>
      <c r="B111" s="97"/>
      <c r="C111" s="79"/>
      <c r="D111" s="66"/>
      <c r="E111" s="74"/>
    </row>
    <row r="112" spans="1:5" x14ac:dyDescent="0.3">
      <c r="A112" s="91" t="s">
        <v>73</v>
      </c>
      <c r="B112" s="92" t="s">
        <v>1316</v>
      </c>
      <c r="C112" s="91"/>
      <c r="D112" s="71"/>
      <c r="E112" s="93"/>
    </row>
    <row r="113" spans="1:5" x14ac:dyDescent="0.3">
      <c r="A113" s="79"/>
      <c r="B113" s="90"/>
      <c r="C113" s="79"/>
      <c r="D113" s="66"/>
      <c r="E113" s="74"/>
    </row>
    <row r="114" spans="1:5" x14ac:dyDescent="0.3">
      <c r="A114" s="79"/>
      <c r="B114" s="92" t="s">
        <v>74</v>
      </c>
      <c r="C114" s="79"/>
      <c r="D114" s="66"/>
      <c r="E114" s="74"/>
    </row>
    <row r="115" spans="1:5" x14ac:dyDescent="0.3">
      <c r="A115" s="79"/>
      <c r="B115" s="90"/>
      <c r="C115" s="79"/>
      <c r="D115" s="66"/>
      <c r="E115" s="74"/>
    </row>
    <row r="116" spans="1:5" x14ac:dyDescent="0.3">
      <c r="A116" s="79"/>
      <c r="B116" s="92" t="s">
        <v>264</v>
      </c>
      <c r="C116" s="79"/>
      <c r="D116" s="66"/>
      <c r="E116" s="74"/>
    </row>
    <row r="117" spans="1:5" x14ac:dyDescent="0.3">
      <c r="A117" s="79" t="s">
        <v>95</v>
      </c>
      <c r="B117" s="90" t="s">
        <v>1416</v>
      </c>
      <c r="C117" s="79"/>
      <c r="D117" s="66"/>
      <c r="E117" s="74"/>
    </row>
    <row r="118" spans="1:5" x14ac:dyDescent="0.3">
      <c r="A118" s="79"/>
      <c r="B118" s="90"/>
      <c r="C118" s="79"/>
      <c r="D118" s="66"/>
      <c r="E118" s="74"/>
    </row>
    <row r="119" spans="1:5" x14ac:dyDescent="0.3">
      <c r="A119" s="79">
        <v>1</v>
      </c>
      <c r="B119" s="90" t="s">
        <v>1430</v>
      </c>
      <c r="C119" s="79"/>
      <c r="D119" s="66"/>
      <c r="E119" s="74"/>
    </row>
    <row r="120" spans="1:5" x14ac:dyDescent="0.3">
      <c r="A120" s="79"/>
      <c r="B120" s="90" t="s">
        <v>1432</v>
      </c>
      <c r="C120" s="79"/>
      <c r="D120" s="66"/>
      <c r="E120" s="74"/>
    </row>
    <row r="121" spans="1:5" x14ac:dyDescent="0.3">
      <c r="B121" s="90" t="s">
        <v>1431</v>
      </c>
      <c r="C121" s="79"/>
      <c r="D121" s="66"/>
      <c r="E121" s="74"/>
    </row>
    <row r="122" spans="1:5" x14ac:dyDescent="0.3">
      <c r="A122" s="79" t="s">
        <v>95</v>
      </c>
      <c r="B122" s="90" t="s">
        <v>1418</v>
      </c>
      <c r="C122" s="79"/>
      <c r="D122" s="66"/>
      <c r="E122" s="74"/>
    </row>
    <row r="123" spans="1:5" x14ac:dyDescent="0.3">
      <c r="A123" s="45" t="s">
        <v>0</v>
      </c>
      <c r="B123" s="46" t="s">
        <v>262</v>
      </c>
      <c r="C123" s="31">
        <v>1</v>
      </c>
      <c r="D123" s="65"/>
      <c r="E123" s="47" t="str">
        <f>IF(D123&gt;0,C123*D123,"")</f>
        <v/>
      </c>
    </row>
    <row r="124" spans="1:5" x14ac:dyDescent="0.3">
      <c r="A124" s="79" t="s">
        <v>95</v>
      </c>
      <c r="B124" s="90" t="s">
        <v>1433</v>
      </c>
      <c r="C124" s="79"/>
      <c r="D124" s="66"/>
      <c r="E124" s="74"/>
    </row>
    <row r="125" spans="1:5" x14ac:dyDescent="0.3">
      <c r="A125" s="79"/>
      <c r="B125" s="90" t="s">
        <v>1434</v>
      </c>
      <c r="C125" s="79"/>
      <c r="D125" s="66"/>
      <c r="E125" s="74"/>
    </row>
    <row r="126" spans="1:5" x14ac:dyDescent="0.3">
      <c r="A126" s="79"/>
      <c r="B126" s="90" t="s">
        <v>1417</v>
      </c>
      <c r="C126" s="79"/>
      <c r="D126" s="66"/>
      <c r="E126" s="74"/>
    </row>
    <row r="127" spans="1:5" x14ac:dyDescent="0.3">
      <c r="A127" s="45" t="s">
        <v>0</v>
      </c>
      <c r="B127" s="46" t="s">
        <v>197</v>
      </c>
      <c r="C127" s="31">
        <v>1</v>
      </c>
      <c r="D127" s="65"/>
      <c r="E127" s="47" t="str">
        <f>IF(D127&gt;0,C127*D127,"")</f>
        <v/>
      </c>
    </row>
    <row r="128" spans="1:5" x14ac:dyDescent="0.3">
      <c r="B128" s="90"/>
      <c r="C128" s="79"/>
      <c r="D128" s="66"/>
    </row>
    <row r="129" spans="1:5" x14ac:dyDescent="0.3">
      <c r="A129" s="79">
        <v>2</v>
      </c>
      <c r="B129" s="90" t="s">
        <v>1435</v>
      </c>
      <c r="C129" s="79"/>
      <c r="D129" s="66"/>
      <c r="E129" s="74"/>
    </row>
    <row r="130" spans="1:5" x14ac:dyDescent="0.3">
      <c r="A130" s="79"/>
      <c r="B130" s="90" t="s">
        <v>1436</v>
      </c>
      <c r="C130" s="79"/>
      <c r="D130" s="66"/>
      <c r="E130" s="74"/>
    </row>
    <row r="131" spans="1:5" x14ac:dyDescent="0.3">
      <c r="A131" s="79"/>
      <c r="B131" s="90" t="s">
        <v>1437</v>
      </c>
      <c r="C131" s="79"/>
      <c r="D131" s="66"/>
      <c r="E131" s="74"/>
    </row>
    <row r="132" spans="1:5" x14ac:dyDescent="0.3">
      <c r="A132" s="79"/>
      <c r="B132" s="90" t="s">
        <v>1438</v>
      </c>
      <c r="C132" s="79"/>
      <c r="D132" s="66"/>
      <c r="E132" s="74"/>
    </row>
    <row r="133" spans="1:5" x14ac:dyDescent="0.3">
      <c r="A133" s="79"/>
      <c r="B133" s="90" t="s">
        <v>1439</v>
      </c>
      <c r="C133" s="79"/>
      <c r="D133" s="66"/>
      <c r="E133" s="74"/>
    </row>
    <row r="134" spans="1:5" ht="16.2" x14ac:dyDescent="0.3">
      <c r="A134" s="45" t="s">
        <v>0</v>
      </c>
      <c r="B134" s="46" t="s">
        <v>1912</v>
      </c>
      <c r="C134" s="31">
        <v>1</v>
      </c>
      <c r="D134" s="65"/>
      <c r="E134" s="47" t="str">
        <f>IF(D134&gt;0,C134*D134,"")</f>
        <v/>
      </c>
    </row>
    <row r="135" spans="1:5" x14ac:dyDescent="0.3">
      <c r="A135" s="79"/>
      <c r="B135" s="90"/>
      <c r="C135" s="79"/>
      <c r="D135" s="66"/>
    </row>
    <row r="136" spans="1:5" x14ac:dyDescent="0.3">
      <c r="A136" s="79">
        <v>3</v>
      </c>
      <c r="B136" s="84" t="s">
        <v>2010</v>
      </c>
      <c r="C136" s="79"/>
      <c r="D136" s="66"/>
      <c r="E136" s="74"/>
    </row>
    <row r="137" spans="1:5" x14ac:dyDescent="0.3">
      <c r="A137" s="79"/>
      <c r="B137" s="90" t="s">
        <v>1440</v>
      </c>
      <c r="C137" s="79"/>
      <c r="D137" s="66"/>
      <c r="E137" s="74"/>
    </row>
    <row r="138" spans="1:5" x14ac:dyDescent="0.3">
      <c r="A138" s="79"/>
      <c r="B138" s="90" t="s">
        <v>1417</v>
      </c>
      <c r="C138" s="79"/>
      <c r="D138" s="66"/>
      <c r="E138" s="74"/>
    </row>
    <row r="139" spans="1:5" x14ac:dyDescent="0.3">
      <c r="A139" s="45" t="s">
        <v>0</v>
      </c>
      <c r="B139" s="46" t="s">
        <v>197</v>
      </c>
      <c r="C139" s="31">
        <v>1</v>
      </c>
      <c r="D139" s="65"/>
      <c r="E139" s="47" t="str">
        <f>IF(D139&gt;0,C139*D139,"")</f>
        <v/>
      </c>
    </row>
    <row r="140" spans="1:5" x14ac:dyDescent="0.3">
      <c r="D140" s="121"/>
    </row>
    <row r="141" spans="1:5" x14ac:dyDescent="0.3">
      <c r="A141" s="79">
        <v>4</v>
      </c>
      <c r="B141" s="84" t="s">
        <v>2021</v>
      </c>
      <c r="C141" s="79"/>
      <c r="D141" s="66"/>
      <c r="E141" s="74"/>
    </row>
    <row r="142" spans="1:5" x14ac:dyDescent="0.3">
      <c r="A142" s="79"/>
      <c r="B142" s="84" t="s">
        <v>2022</v>
      </c>
      <c r="C142" s="79"/>
      <c r="D142" s="66"/>
      <c r="E142" s="74"/>
    </row>
    <row r="143" spans="1:5" x14ac:dyDescent="0.3">
      <c r="A143" s="79"/>
      <c r="B143" s="84" t="s">
        <v>2023</v>
      </c>
      <c r="C143" s="79"/>
      <c r="D143" s="66"/>
      <c r="E143" s="74"/>
    </row>
    <row r="144" spans="1:5" x14ac:dyDescent="0.3">
      <c r="A144" s="79"/>
      <c r="B144" s="84" t="s">
        <v>2024</v>
      </c>
      <c r="C144" s="79"/>
      <c r="D144" s="66"/>
      <c r="E144" s="74"/>
    </row>
    <row r="145" spans="1:5" x14ac:dyDescent="0.3">
      <c r="A145" s="45" t="s">
        <v>0</v>
      </c>
      <c r="B145" s="46" t="s">
        <v>262</v>
      </c>
      <c r="C145" s="31">
        <v>1</v>
      </c>
      <c r="D145" s="65"/>
      <c r="E145" s="47" t="str">
        <f>IF(D145&gt;0,C145*D145,"")</f>
        <v/>
      </c>
    </row>
    <row r="146" spans="1:5" x14ac:dyDescent="0.3">
      <c r="D146" s="121"/>
    </row>
    <row r="147" spans="1:5" x14ac:dyDescent="0.3">
      <c r="A147" s="79"/>
      <c r="B147" s="90"/>
      <c r="C147" s="79"/>
      <c r="D147" s="66"/>
    </row>
    <row r="148" spans="1:5" x14ac:dyDescent="0.3">
      <c r="A148" s="79"/>
      <c r="B148" s="92" t="s">
        <v>1419</v>
      </c>
      <c r="C148" s="79"/>
      <c r="D148" s="66"/>
      <c r="E148" s="74"/>
    </row>
    <row r="149" spans="1:5" x14ac:dyDescent="0.3">
      <c r="A149" s="79"/>
      <c r="B149" s="90"/>
      <c r="C149" s="79"/>
      <c r="D149" s="66"/>
      <c r="E149" s="74"/>
    </row>
    <row r="150" spans="1:5" x14ac:dyDescent="0.3">
      <c r="A150" s="79">
        <v>4</v>
      </c>
      <c r="B150" s="90" t="s">
        <v>1441</v>
      </c>
      <c r="C150" s="79"/>
      <c r="D150" s="66"/>
      <c r="E150" s="74"/>
    </row>
    <row r="151" spans="1:5" x14ac:dyDescent="0.3">
      <c r="A151" s="79"/>
      <c r="B151" s="90" t="s">
        <v>1442</v>
      </c>
      <c r="C151" s="79"/>
      <c r="D151" s="66"/>
      <c r="E151" s="74"/>
    </row>
    <row r="152" spans="1:5" x14ac:dyDescent="0.3">
      <c r="A152" s="79"/>
      <c r="B152" s="90" t="s">
        <v>1443</v>
      </c>
      <c r="C152" s="79"/>
      <c r="D152" s="66"/>
      <c r="E152" s="74"/>
    </row>
    <row r="153" spans="1:5" x14ac:dyDescent="0.3">
      <c r="A153" s="79"/>
      <c r="B153" s="90" t="s">
        <v>1444</v>
      </c>
      <c r="C153" s="79"/>
      <c r="D153" s="66"/>
      <c r="E153" s="74"/>
    </row>
    <row r="154" spans="1:5" x14ac:dyDescent="0.3">
      <c r="A154" s="79"/>
      <c r="B154" s="90" t="s">
        <v>1445</v>
      </c>
      <c r="C154" s="79"/>
      <c r="D154" s="66"/>
      <c r="E154" s="74"/>
    </row>
    <row r="155" spans="1:5" x14ac:dyDescent="0.3">
      <c r="A155" s="79"/>
      <c r="B155" s="90" t="s">
        <v>1446</v>
      </c>
      <c r="C155" s="79"/>
      <c r="D155" s="66"/>
      <c r="E155" s="74"/>
    </row>
    <row r="156" spans="1:5" x14ac:dyDescent="0.3">
      <c r="A156" s="79"/>
      <c r="B156" s="90" t="s">
        <v>1447</v>
      </c>
      <c r="C156" s="79"/>
      <c r="D156" s="66"/>
      <c r="E156" s="74"/>
    </row>
    <row r="157" spans="1:5" x14ac:dyDescent="0.3">
      <c r="A157" s="79"/>
      <c r="B157" s="90" t="s">
        <v>1448</v>
      </c>
      <c r="C157" s="79"/>
      <c r="D157" s="66"/>
      <c r="E157" s="74"/>
    </row>
    <row r="158" spans="1:5" x14ac:dyDescent="0.3">
      <c r="A158" s="79"/>
      <c r="B158" s="90" t="s">
        <v>1449</v>
      </c>
      <c r="C158" s="79"/>
      <c r="D158" s="66"/>
      <c r="E158" s="74"/>
    </row>
    <row r="159" spans="1:5" x14ac:dyDescent="0.3">
      <c r="A159" s="79"/>
      <c r="B159" s="90" t="s">
        <v>1450</v>
      </c>
      <c r="C159" s="79"/>
      <c r="D159" s="66"/>
      <c r="E159" s="74"/>
    </row>
    <row r="160" spans="1:5" x14ac:dyDescent="0.3">
      <c r="A160" s="79"/>
      <c r="B160" s="90" t="s">
        <v>1451</v>
      </c>
      <c r="C160" s="79"/>
      <c r="D160" s="66"/>
      <c r="E160" s="74"/>
    </row>
    <row r="161" spans="1:5" x14ac:dyDescent="0.3">
      <c r="A161" s="79"/>
      <c r="B161" s="90" t="s">
        <v>1452</v>
      </c>
      <c r="C161" s="79"/>
      <c r="D161" s="66"/>
      <c r="E161" s="74"/>
    </row>
    <row r="162" spans="1:5" ht="16.2" x14ac:dyDescent="0.3">
      <c r="A162" s="45" t="s">
        <v>0</v>
      </c>
      <c r="B162" s="46" t="s">
        <v>1912</v>
      </c>
      <c r="C162" s="31">
        <v>2</v>
      </c>
      <c r="D162" s="65"/>
      <c r="E162" s="47" t="str">
        <f>IF(D162&gt;0,C162*D162,"")</f>
        <v/>
      </c>
    </row>
    <row r="163" spans="1:5" x14ac:dyDescent="0.3">
      <c r="A163" s="79"/>
      <c r="B163" s="90"/>
      <c r="C163" s="79"/>
      <c r="D163" s="66"/>
    </row>
    <row r="164" spans="1:5" x14ac:dyDescent="0.3">
      <c r="A164" s="79"/>
      <c r="B164" s="90"/>
      <c r="C164" s="79"/>
      <c r="D164" s="66"/>
    </row>
    <row r="165" spans="1:5" x14ac:dyDescent="0.3">
      <c r="A165" s="79"/>
      <c r="B165" s="90"/>
      <c r="C165" s="79"/>
      <c r="D165" s="66"/>
    </row>
    <row r="166" spans="1:5" x14ac:dyDescent="0.3">
      <c r="A166" s="79"/>
      <c r="B166" s="92" t="s">
        <v>1420</v>
      </c>
      <c r="C166" s="79"/>
      <c r="D166" s="66"/>
      <c r="E166" s="74"/>
    </row>
    <row r="167" spans="1:5" x14ac:dyDescent="0.3">
      <c r="A167" s="79"/>
      <c r="B167" s="90"/>
      <c r="C167" s="79"/>
      <c r="D167" s="66"/>
      <c r="E167" s="74"/>
    </row>
    <row r="168" spans="1:5" x14ac:dyDescent="0.3">
      <c r="A168" s="79">
        <v>5</v>
      </c>
      <c r="B168" s="84" t="s">
        <v>1453</v>
      </c>
      <c r="C168" s="79"/>
      <c r="D168" s="66"/>
      <c r="E168" s="74"/>
    </row>
    <row r="169" spans="1:5" x14ac:dyDescent="0.3">
      <c r="A169" s="79"/>
      <c r="B169" s="84" t="s">
        <v>1454</v>
      </c>
      <c r="C169" s="79"/>
      <c r="D169" s="66"/>
      <c r="E169" s="74"/>
    </row>
    <row r="170" spans="1:5" x14ac:dyDescent="0.3">
      <c r="A170" s="79"/>
      <c r="B170" s="84" t="s">
        <v>1455</v>
      </c>
      <c r="C170" s="79"/>
      <c r="D170" s="66"/>
      <c r="E170" s="74"/>
    </row>
    <row r="171" spans="1:5" x14ac:dyDescent="0.3">
      <c r="A171" s="79"/>
      <c r="B171" s="84" t="s">
        <v>1456</v>
      </c>
      <c r="C171" s="79"/>
      <c r="D171" s="66"/>
      <c r="E171" s="74"/>
    </row>
    <row r="172" spans="1:5" x14ac:dyDescent="0.3">
      <c r="A172" s="79"/>
      <c r="B172" s="84" t="s">
        <v>1457</v>
      </c>
      <c r="C172" s="79"/>
      <c r="D172" s="66"/>
      <c r="E172" s="74"/>
    </row>
    <row r="173" spans="1:5" x14ac:dyDescent="0.3">
      <c r="A173" s="79"/>
      <c r="B173" s="84" t="s">
        <v>1458</v>
      </c>
      <c r="C173" s="79"/>
      <c r="D173" s="66"/>
      <c r="E173" s="74"/>
    </row>
    <row r="174" spans="1:5" x14ac:dyDescent="0.3">
      <c r="A174" s="79"/>
      <c r="B174" s="84" t="s">
        <v>1459</v>
      </c>
      <c r="C174" s="79"/>
      <c r="D174" s="66"/>
      <c r="E174" s="74"/>
    </row>
    <row r="175" spans="1:5" x14ac:dyDescent="0.3">
      <c r="A175" s="79"/>
      <c r="B175" s="84" t="s">
        <v>1460</v>
      </c>
      <c r="C175" s="79"/>
      <c r="D175" s="66"/>
      <c r="E175" s="74"/>
    </row>
    <row r="176" spans="1:5" x14ac:dyDescent="0.3">
      <c r="A176" s="79"/>
      <c r="B176" s="84" t="s">
        <v>1461</v>
      </c>
      <c r="C176" s="79"/>
      <c r="D176" s="66"/>
      <c r="E176" s="74"/>
    </row>
    <row r="177" spans="1:5" x14ac:dyDescent="0.3">
      <c r="A177" s="79"/>
      <c r="B177" s="84" t="s">
        <v>1462</v>
      </c>
      <c r="C177" s="79"/>
      <c r="D177" s="66"/>
      <c r="E177" s="74"/>
    </row>
    <row r="178" spans="1:5" x14ac:dyDescent="0.3">
      <c r="A178" s="79"/>
      <c r="B178" s="84" t="s">
        <v>1463</v>
      </c>
      <c r="C178" s="79"/>
      <c r="D178" s="66"/>
      <c r="E178" s="74"/>
    </row>
    <row r="179" spans="1:5" ht="16.2" x14ac:dyDescent="0.3">
      <c r="A179" s="45" t="s">
        <v>0</v>
      </c>
      <c r="B179" s="46" t="s">
        <v>2011</v>
      </c>
      <c r="C179" s="31">
        <v>1</v>
      </c>
      <c r="D179" s="65"/>
      <c r="E179" s="47" t="str">
        <f>IF(D179&gt;0,C179*D179,"")</f>
        <v/>
      </c>
    </row>
    <row r="180" spans="1:5" x14ac:dyDescent="0.3">
      <c r="A180" s="79"/>
      <c r="B180" s="90"/>
      <c r="C180" s="79"/>
      <c r="D180" s="66"/>
    </row>
    <row r="181" spans="1:5" x14ac:dyDescent="0.3">
      <c r="A181" s="79"/>
      <c r="B181" s="92" t="s">
        <v>1421</v>
      </c>
      <c r="C181" s="79"/>
      <c r="D181" s="66"/>
      <c r="E181" s="74"/>
    </row>
    <row r="182" spans="1:5" x14ac:dyDescent="0.3">
      <c r="A182" s="79"/>
      <c r="B182" s="90"/>
      <c r="C182" s="79"/>
      <c r="D182" s="66"/>
      <c r="E182" s="74"/>
    </row>
    <row r="183" spans="1:5" x14ac:dyDescent="0.3">
      <c r="A183" s="79">
        <v>6</v>
      </c>
      <c r="B183" s="90" t="s">
        <v>1552</v>
      </c>
      <c r="C183" s="79"/>
      <c r="D183" s="66"/>
      <c r="E183" s="74"/>
    </row>
    <row r="184" spans="1:5" x14ac:dyDescent="0.3">
      <c r="A184" s="79"/>
      <c r="B184" s="90" t="s">
        <v>1553</v>
      </c>
      <c r="C184" s="79"/>
      <c r="D184" s="66"/>
      <c r="E184" s="74"/>
    </row>
    <row r="185" spans="1:5" x14ac:dyDescent="0.3">
      <c r="A185" s="79"/>
      <c r="B185" s="90" t="s">
        <v>1554</v>
      </c>
      <c r="C185" s="79"/>
      <c r="D185" s="66"/>
      <c r="E185" s="74"/>
    </row>
    <row r="186" spans="1:5" x14ac:dyDescent="0.3">
      <c r="A186" s="79"/>
      <c r="B186" s="90" t="s">
        <v>1555</v>
      </c>
      <c r="C186" s="79"/>
      <c r="D186" s="66"/>
      <c r="E186" s="74"/>
    </row>
    <row r="187" spans="1:5" x14ac:dyDescent="0.3">
      <c r="A187" s="45" t="s">
        <v>0</v>
      </c>
      <c r="B187" s="46" t="s">
        <v>262</v>
      </c>
      <c r="C187" s="31">
        <v>1</v>
      </c>
      <c r="D187" s="65"/>
      <c r="E187" s="47" t="str">
        <f>IF(D187&gt;0,C187*D187,"")</f>
        <v/>
      </c>
    </row>
    <row r="188" spans="1:5" x14ac:dyDescent="0.3">
      <c r="A188" s="79"/>
      <c r="B188" s="90"/>
      <c r="C188" s="79"/>
      <c r="D188" s="66"/>
    </row>
    <row r="189" spans="1:5" x14ac:dyDescent="0.3">
      <c r="A189" s="79">
        <v>7</v>
      </c>
      <c r="B189" s="73" t="s">
        <v>1542</v>
      </c>
      <c r="C189" s="79"/>
      <c r="D189" s="66"/>
      <c r="E189" s="74"/>
    </row>
    <row r="190" spans="1:5" x14ac:dyDescent="0.3">
      <c r="A190" s="79"/>
      <c r="B190" s="73" t="s">
        <v>1543</v>
      </c>
      <c r="C190" s="79"/>
      <c r="D190" s="66"/>
      <c r="E190" s="74"/>
    </row>
    <row r="191" spans="1:5" x14ac:dyDescent="0.3">
      <c r="A191" s="79"/>
      <c r="B191" s="73" t="s">
        <v>1544</v>
      </c>
      <c r="C191" s="79"/>
      <c r="D191" s="66"/>
      <c r="E191" s="74"/>
    </row>
    <row r="192" spans="1:5" x14ac:dyDescent="0.3">
      <c r="A192" s="79"/>
      <c r="B192" s="73" t="s">
        <v>1545</v>
      </c>
      <c r="C192" s="79"/>
      <c r="D192" s="66"/>
      <c r="E192" s="74"/>
    </row>
    <row r="193" spans="1:5" x14ac:dyDescent="0.3">
      <c r="A193" s="79"/>
      <c r="B193" s="73" t="s">
        <v>1546</v>
      </c>
      <c r="C193" s="79"/>
      <c r="D193" s="66"/>
      <c r="E193" s="74"/>
    </row>
    <row r="194" spans="1:5" x14ac:dyDescent="0.3">
      <c r="A194" s="79"/>
      <c r="B194" s="73" t="s">
        <v>1547</v>
      </c>
      <c r="C194" s="79"/>
      <c r="D194" s="66"/>
      <c r="E194" s="74"/>
    </row>
    <row r="195" spans="1:5" x14ac:dyDescent="0.3">
      <c r="A195" s="79"/>
      <c r="B195" s="73" t="s">
        <v>1548</v>
      </c>
      <c r="C195" s="79"/>
      <c r="D195" s="66"/>
      <c r="E195" s="74"/>
    </row>
    <row r="196" spans="1:5" x14ac:dyDescent="0.3">
      <c r="A196" s="79"/>
      <c r="B196" s="73" t="s">
        <v>1549</v>
      </c>
      <c r="C196" s="79"/>
      <c r="D196" s="66"/>
      <c r="E196" s="74"/>
    </row>
    <row r="197" spans="1:5" x14ac:dyDescent="0.3">
      <c r="A197" s="79"/>
      <c r="B197" s="73" t="s">
        <v>1550</v>
      </c>
      <c r="C197" s="79"/>
      <c r="D197" s="66"/>
      <c r="E197" s="74"/>
    </row>
    <row r="198" spans="1:5" x14ac:dyDescent="0.3">
      <c r="A198" s="79"/>
      <c r="B198" s="73" t="s">
        <v>1551</v>
      </c>
      <c r="C198" s="79"/>
      <c r="D198" s="66"/>
      <c r="E198" s="74"/>
    </row>
    <row r="199" spans="1:5" x14ac:dyDescent="0.3">
      <c r="A199" s="45" t="s">
        <v>0</v>
      </c>
      <c r="B199" s="46" t="s">
        <v>262</v>
      </c>
      <c r="C199" s="31">
        <v>1</v>
      </c>
      <c r="D199" s="65"/>
      <c r="E199" s="47" t="str">
        <f>IF(D199&gt;0,C199*D199,"")</f>
        <v/>
      </c>
    </row>
    <row r="200" spans="1:5" x14ac:dyDescent="0.3">
      <c r="A200" s="79"/>
      <c r="B200" s="90"/>
      <c r="C200" s="79"/>
      <c r="D200" s="66"/>
    </row>
    <row r="201" spans="1:5" x14ac:dyDescent="0.3">
      <c r="A201" s="79">
        <v>8</v>
      </c>
      <c r="B201" s="97" t="s">
        <v>1530</v>
      </c>
      <c r="C201" s="79"/>
      <c r="D201" s="66"/>
      <c r="E201" s="74"/>
    </row>
    <row r="202" spans="1:5" x14ac:dyDescent="0.3">
      <c r="A202" s="79"/>
      <c r="B202" s="97" t="s">
        <v>1531</v>
      </c>
      <c r="C202" s="79"/>
      <c r="D202" s="66"/>
      <c r="E202" s="74"/>
    </row>
    <row r="203" spans="1:5" x14ac:dyDescent="0.3">
      <c r="A203" s="79"/>
      <c r="B203" s="97" t="s">
        <v>1532</v>
      </c>
      <c r="C203" s="79"/>
      <c r="D203" s="66"/>
      <c r="E203" s="74"/>
    </row>
    <row r="204" spans="1:5" x14ac:dyDescent="0.3">
      <c r="A204" s="79"/>
      <c r="B204" s="97" t="s">
        <v>1533</v>
      </c>
      <c r="C204" s="79"/>
      <c r="D204" s="66"/>
      <c r="E204" s="74"/>
    </row>
    <row r="205" spans="1:5" x14ac:dyDescent="0.3">
      <c r="A205" s="79"/>
      <c r="B205" s="97" t="s">
        <v>1534</v>
      </c>
      <c r="C205" s="79"/>
      <c r="D205" s="66"/>
      <c r="E205" s="74"/>
    </row>
    <row r="206" spans="1:5" x14ac:dyDescent="0.3">
      <c r="A206" s="79"/>
      <c r="B206" s="97" t="s">
        <v>1535</v>
      </c>
      <c r="C206" s="79"/>
      <c r="D206" s="66"/>
      <c r="E206" s="74"/>
    </row>
    <row r="207" spans="1:5" x14ac:dyDescent="0.3">
      <c r="A207" s="79"/>
      <c r="B207" s="97" t="s">
        <v>1536</v>
      </c>
      <c r="C207" s="79"/>
      <c r="D207" s="66"/>
      <c r="E207" s="74"/>
    </row>
    <row r="208" spans="1:5" x14ac:dyDescent="0.3">
      <c r="A208" s="79"/>
      <c r="B208" s="97" t="s">
        <v>1537</v>
      </c>
      <c r="C208" s="79"/>
      <c r="D208" s="66"/>
      <c r="E208" s="74"/>
    </row>
    <row r="209" spans="1:5" x14ac:dyDescent="0.3">
      <c r="A209" s="79"/>
      <c r="B209" s="97" t="s">
        <v>1538</v>
      </c>
      <c r="C209" s="79"/>
      <c r="D209" s="66"/>
      <c r="E209" s="74"/>
    </row>
    <row r="210" spans="1:5" x14ac:dyDescent="0.3">
      <c r="A210" s="79"/>
      <c r="B210" s="97" t="s">
        <v>1539</v>
      </c>
      <c r="C210" s="79"/>
      <c r="D210" s="66"/>
      <c r="E210" s="74"/>
    </row>
    <row r="211" spans="1:5" x14ac:dyDescent="0.3">
      <c r="A211" s="79"/>
      <c r="B211" s="97" t="s">
        <v>1540</v>
      </c>
      <c r="C211" s="79"/>
      <c r="D211" s="66"/>
      <c r="E211" s="74"/>
    </row>
    <row r="212" spans="1:5" x14ac:dyDescent="0.3">
      <c r="A212" s="79"/>
      <c r="B212" s="97" t="s">
        <v>1541</v>
      </c>
      <c r="C212" s="79"/>
      <c r="D212" s="66"/>
      <c r="E212" s="74"/>
    </row>
    <row r="213" spans="1:5" ht="16.2" x14ac:dyDescent="0.3">
      <c r="A213" s="45" t="s">
        <v>0</v>
      </c>
      <c r="B213" s="46" t="s">
        <v>1913</v>
      </c>
      <c r="C213" s="31">
        <v>44</v>
      </c>
      <c r="D213" s="65"/>
      <c r="E213" s="47" t="str">
        <f>IF(D213&gt;0,C213*D213,"")</f>
        <v/>
      </c>
    </row>
    <row r="214" spans="1:5" x14ac:dyDescent="0.3">
      <c r="A214" s="79"/>
      <c r="B214" s="90"/>
      <c r="C214" s="79"/>
      <c r="D214" s="66"/>
    </row>
    <row r="215" spans="1:5" x14ac:dyDescent="0.3">
      <c r="A215" s="79">
        <v>9</v>
      </c>
      <c r="B215" s="97" t="s">
        <v>1522</v>
      </c>
      <c r="C215" s="79"/>
      <c r="D215" s="66"/>
      <c r="E215" s="74"/>
    </row>
    <row r="216" spans="1:5" x14ac:dyDescent="0.3">
      <c r="A216" s="79"/>
      <c r="B216" s="97" t="s">
        <v>1523</v>
      </c>
      <c r="C216" s="79"/>
      <c r="D216" s="66"/>
      <c r="E216" s="74"/>
    </row>
    <row r="217" spans="1:5" x14ac:dyDescent="0.3">
      <c r="A217" s="79"/>
      <c r="B217" s="97" t="s">
        <v>1524</v>
      </c>
      <c r="C217" s="79"/>
      <c r="D217" s="66"/>
      <c r="E217" s="74"/>
    </row>
    <row r="218" spans="1:5" x14ac:dyDescent="0.3">
      <c r="A218" s="79"/>
      <c r="B218" s="97" t="s">
        <v>1525</v>
      </c>
      <c r="C218" s="79"/>
      <c r="D218" s="66"/>
      <c r="E218" s="74"/>
    </row>
    <row r="219" spans="1:5" x14ac:dyDescent="0.3">
      <c r="A219" s="79"/>
      <c r="B219" s="97" t="s">
        <v>1526</v>
      </c>
      <c r="C219" s="79"/>
      <c r="D219" s="66"/>
      <c r="E219" s="74"/>
    </row>
    <row r="220" spans="1:5" x14ac:dyDescent="0.3">
      <c r="A220" s="79"/>
      <c r="B220" s="97" t="s">
        <v>1527</v>
      </c>
      <c r="C220" s="79"/>
      <c r="D220" s="66"/>
      <c r="E220" s="74"/>
    </row>
    <row r="221" spans="1:5" x14ac:dyDescent="0.3">
      <c r="A221" s="79"/>
      <c r="B221" s="97" t="s">
        <v>1528</v>
      </c>
      <c r="C221" s="79"/>
      <c r="D221" s="66"/>
      <c r="E221" s="74"/>
    </row>
    <row r="222" spans="1:5" x14ac:dyDescent="0.3">
      <c r="A222" s="79"/>
      <c r="B222" s="97" t="s">
        <v>1529</v>
      </c>
      <c r="C222" s="79"/>
      <c r="D222" s="66"/>
      <c r="E222" s="74"/>
    </row>
    <row r="223" spans="1:5" ht="16.2" x14ac:dyDescent="0.3">
      <c r="A223" s="45" t="s">
        <v>0</v>
      </c>
      <c r="B223" s="46" t="s">
        <v>1913</v>
      </c>
      <c r="C223" s="31">
        <v>5</v>
      </c>
      <c r="D223" s="65"/>
      <c r="E223" s="47" t="str">
        <f>IF(D223&gt;0,C223*D223,"")</f>
        <v/>
      </c>
    </row>
    <row r="224" spans="1:5" x14ac:dyDescent="0.3">
      <c r="A224" s="79"/>
      <c r="B224" s="90"/>
      <c r="C224" s="79"/>
      <c r="D224" s="66"/>
    </row>
    <row r="225" spans="1:5" x14ac:dyDescent="0.3">
      <c r="A225" s="79">
        <v>10</v>
      </c>
      <c r="B225" s="90" t="s">
        <v>1520</v>
      </c>
      <c r="C225" s="79"/>
      <c r="D225" s="66"/>
      <c r="E225" s="74"/>
    </row>
    <row r="226" spans="1:5" x14ac:dyDescent="0.3">
      <c r="A226" s="79"/>
      <c r="B226" s="90" t="s">
        <v>1521</v>
      </c>
      <c r="C226" s="79"/>
      <c r="D226" s="66"/>
      <c r="E226" s="74"/>
    </row>
    <row r="227" spans="1:5" ht="16.2" x14ac:dyDescent="0.3">
      <c r="A227" s="45" t="s">
        <v>0</v>
      </c>
      <c r="B227" s="46" t="s">
        <v>1912</v>
      </c>
      <c r="C227" s="31">
        <v>21</v>
      </c>
      <c r="D227" s="65"/>
      <c r="E227" s="47" t="str">
        <f>IF(D227&gt;0,C227*D227,"")</f>
        <v/>
      </c>
    </row>
    <row r="228" spans="1:5" x14ac:dyDescent="0.3">
      <c r="A228" s="79"/>
      <c r="B228" s="90"/>
      <c r="C228" s="79"/>
      <c r="D228" s="66"/>
    </row>
    <row r="229" spans="1:5" x14ac:dyDescent="0.3">
      <c r="A229" s="79">
        <v>11</v>
      </c>
      <c r="B229" s="90" t="s">
        <v>1518</v>
      </c>
      <c r="C229" s="79"/>
      <c r="D229" s="66"/>
      <c r="E229" s="74"/>
    </row>
    <row r="230" spans="1:5" x14ac:dyDescent="0.3">
      <c r="A230" s="79"/>
      <c r="B230" s="90" t="s">
        <v>1519</v>
      </c>
      <c r="C230" s="79"/>
      <c r="D230" s="66"/>
      <c r="E230" s="74"/>
    </row>
    <row r="231" spans="1:5" ht="16.2" x14ac:dyDescent="0.3">
      <c r="A231" s="45" t="s">
        <v>0</v>
      </c>
      <c r="B231" s="46" t="s">
        <v>1913</v>
      </c>
      <c r="C231" s="31">
        <v>12</v>
      </c>
      <c r="D231" s="65"/>
      <c r="E231" s="47" t="str">
        <f>IF(D231&gt;0,C231*D231,"")</f>
        <v/>
      </c>
    </row>
    <row r="232" spans="1:5" x14ac:dyDescent="0.3">
      <c r="A232" s="79"/>
      <c r="B232" s="90"/>
      <c r="C232" s="79"/>
      <c r="D232" s="66"/>
    </row>
    <row r="233" spans="1:5" x14ac:dyDescent="0.3">
      <c r="A233" s="79">
        <v>12</v>
      </c>
      <c r="B233" s="97" t="s">
        <v>1505</v>
      </c>
      <c r="C233" s="79"/>
      <c r="D233" s="66"/>
      <c r="E233" s="74"/>
    </row>
    <row r="234" spans="1:5" x14ac:dyDescent="0.3">
      <c r="A234" s="79"/>
      <c r="B234" s="97" t="s">
        <v>1506</v>
      </c>
      <c r="C234" s="79"/>
      <c r="D234" s="66"/>
      <c r="E234" s="74"/>
    </row>
    <row r="235" spans="1:5" x14ac:dyDescent="0.3">
      <c r="A235" s="79"/>
      <c r="B235" s="97" t="s">
        <v>1507</v>
      </c>
      <c r="C235" s="79"/>
      <c r="D235" s="66"/>
      <c r="E235" s="74"/>
    </row>
    <row r="236" spans="1:5" x14ac:dyDescent="0.3">
      <c r="A236" s="79"/>
      <c r="B236" s="97" t="s">
        <v>1508</v>
      </c>
      <c r="C236" s="79"/>
      <c r="D236" s="66"/>
      <c r="E236" s="74"/>
    </row>
    <row r="237" spans="1:5" x14ac:dyDescent="0.3">
      <c r="A237" s="79"/>
      <c r="B237" s="97" t="s">
        <v>1509</v>
      </c>
      <c r="C237" s="79"/>
      <c r="D237" s="66"/>
      <c r="E237" s="74"/>
    </row>
    <row r="238" spans="1:5" x14ac:dyDescent="0.3">
      <c r="A238" s="79"/>
      <c r="B238" s="97" t="s">
        <v>1510</v>
      </c>
      <c r="C238" s="79"/>
      <c r="D238" s="66"/>
      <c r="E238" s="74"/>
    </row>
    <row r="239" spans="1:5" x14ac:dyDescent="0.3">
      <c r="A239" s="79"/>
      <c r="B239" s="97" t="s">
        <v>1511</v>
      </c>
      <c r="C239" s="79"/>
      <c r="D239" s="66"/>
      <c r="E239" s="74"/>
    </row>
    <row r="240" spans="1:5" x14ac:dyDescent="0.3">
      <c r="A240" s="79"/>
      <c r="B240" s="97" t="s">
        <v>1512</v>
      </c>
      <c r="C240" s="79"/>
      <c r="D240" s="66"/>
      <c r="E240" s="74"/>
    </row>
    <row r="241" spans="1:5" x14ac:dyDescent="0.3">
      <c r="A241" s="79"/>
      <c r="B241" s="97" t="s">
        <v>1513</v>
      </c>
      <c r="C241" s="79"/>
      <c r="D241" s="66"/>
      <c r="E241" s="74"/>
    </row>
    <row r="242" spans="1:5" x14ac:dyDescent="0.3">
      <c r="A242" s="79"/>
      <c r="B242" s="97" t="s">
        <v>1514</v>
      </c>
      <c r="C242" s="79"/>
      <c r="D242" s="66"/>
      <c r="E242" s="74"/>
    </row>
    <row r="243" spans="1:5" x14ac:dyDescent="0.3">
      <c r="A243" s="79"/>
      <c r="B243" s="97" t="s">
        <v>1515</v>
      </c>
      <c r="C243" s="79"/>
      <c r="D243" s="66"/>
      <c r="E243" s="74"/>
    </row>
    <row r="244" spans="1:5" x14ac:dyDescent="0.3">
      <c r="A244" s="79"/>
      <c r="B244" s="97" t="s">
        <v>1516</v>
      </c>
      <c r="C244" s="79"/>
      <c r="D244" s="66"/>
      <c r="E244" s="74"/>
    </row>
    <row r="245" spans="1:5" x14ac:dyDescent="0.3">
      <c r="A245" s="79"/>
      <c r="B245" s="97" t="s">
        <v>1517</v>
      </c>
      <c r="C245" s="79"/>
      <c r="D245" s="66"/>
      <c r="E245" s="74"/>
    </row>
    <row r="246" spans="1:5" ht="16.2" x14ac:dyDescent="0.3">
      <c r="A246" s="45" t="s">
        <v>0</v>
      </c>
      <c r="B246" s="46" t="s">
        <v>1913</v>
      </c>
      <c r="C246" s="31">
        <v>36</v>
      </c>
      <c r="D246" s="65"/>
      <c r="E246" s="47" t="str">
        <f>IF(D246&gt;0,C246*D246,"")</f>
        <v/>
      </c>
    </row>
    <row r="247" spans="1:5" x14ac:dyDescent="0.3">
      <c r="A247" s="79"/>
      <c r="B247" s="90"/>
      <c r="C247" s="79"/>
      <c r="D247" s="66"/>
    </row>
    <row r="248" spans="1:5" x14ac:dyDescent="0.3">
      <c r="A248" s="79">
        <v>13</v>
      </c>
      <c r="B248" s="90" t="s">
        <v>1501</v>
      </c>
      <c r="C248" s="79"/>
      <c r="D248" s="66"/>
      <c r="E248" s="74"/>
    </row>
    <row r="249" spans="1:5" x14ac:dyDescent="0.3">
      <c r="A249" s="79"/>
      <c r="B249" s="90" t="s">
        <v>1502</v>
      </c>
      <c r="C249" s="79"/>
      <c r="D249" s="66"/>
      <c r="E249" s="74"/>
    </row>
    <row r="250" spans="1:5" x14ac:dyDescent="0.3">
      <c r="A250" s="79"/>
      <c r="B250" s="90" t="s">
        <v>1503</v>
      </c>
      <c r="C250" s="79"/>
      <c r="D250" s="66"/>
      <c r="E250" s="74"/>
    </row>
    <row r="251" spans="1:5" x14ac:dyDescent="0.3">
      <c r="A251" s="79"/>
      <c r="B251" s="90" t="s">
        <v>1504</v>
      </c>
      <c r="C251" s="79"/>
      <c r="D251" s="66"/>
      <c r="E251" s="74"/>
    </row>
    <row r="252" spans="1:5" ht="16.2" x14ac:dyDescent="0.3">
      <c r="B252" s="46" t="s">
        <v>1913</v>
      </c>
      <c r="C252" s="31">
        <v>15</v>
      </c>
      <c r="D252" s="65"/>
      <c r="E252" s="47" t="str">
        <f>IF(D252&gt;0,C252*D252,"")</f>
        <v/>
      </c>
    </row>
    <row r="253" spans="1:5" x14ac:dyDescent="0.3">
      <c r="A253" s="79"/>
      <c r="B253" s="90"/>
      <c r="C253" s="79"/>
      <c r="D253" s="66"/>
    </row>
    <row r="254" spans="1:5" x14ac:dyDescent="0.3">
      <c r="A254" s="79">
        <v>14</v>
      </c>
      <c r="B254" s="90" t="s">
        <v>1499</v>
      </c>
      <c r="C254" s="79"/>
      <c r="D254" s="66"/>
      <c r="E254" s="74"/>
    </row>
    <row r="255" spans="1:5" x14ac:dyDescent="0.3">
      <c r="A255" s="79"/>
      <c r="B255" s="90" t="s">
        <v>1500</v>
      </c>
      <c r="C255" s="79"/>
      <c r="D255" s="66"/>
      <c r="E255" s="74"/>
    </row>
    <row r="256" spans="1:5" ht="16.2" x14ac:dyDescent="0.3">
      <c r="A256" s="45" t="s">
        <v>0</v>
      </c>
      <c r="B256" s="46" t="s">
        <v>1912</v>
      </c>
      <c r="C256" s="31">
        <v>87</v>
      </c>
      <c r="D256" s="65"/>
      <c r="E256" s="47" t="str">
        <f>IF(D256&gt;0,C256*D256,"")</f>
        <v/>
      </c>
    </row>
    <row r="257" spans="1:5" x14ac:dyDescent="0.3">
      <c r="A257" s="79"/>
      <c r="B257" s="90"/>
      <c r="C257" s="79"/>
      <c r="D257" s="66"/>
    </row>
    <row r="258" spans="1:5" x14ac:dyDescent="0.3">
      <c r="A258" s="79"/>
      <c r="B258" s="92" t="s">
        <v>1422</v>
      </c>
      <c r="C258" s="79"/>
      <c r="D258" s="66"/>
      <c r="E258" s="74"/>
    </row>
    <row r="259" spans="1:5" x14ac:dyDescent="0.3">
      <c r="A259" s="79"/>
      <c r="B259" s="90"/>
      <c r="C259" s="79"/>
      <c r="D259" s="66"/>
      <c r="E259" s="74"/>
    </row>
    <row r="260" spans="1:5" x14ac:dyDescent="0.3">
      <c r="A260" s="79">
        <v>15</v>
      </c>
      <c r="B260" s="90" t="s">
        <v>1495</v>
      </c>
      <c r="C260" s="79"/>
      <c r="D260" s="66"/>
      <c r="E260" s="74"/>
    </row>
    <row r="261" spans="1:5" x14ac:dyDescent="0.3">
      <c r="A261" s="79"/>
      <c r="B261" s="90" t="s">
        <v>1496</v>
      </c>
      <c r="C261" s="79"/>
      <c r="D261" s="66"/>
      <c r="E261" s="74"/>
    </row>
    <row r="262" spans="1:5" x14ac:dyDescent="0.3">
      <c r="A262" s="79"/>
      <c r="B262" s="90" t="s">
        <v>1497</v>
      </c>
      <c r="C262" s="79"/>
      <c r="D262" s="66"/>
      <c r="E262" s="74"/>
    </row>
    <row r="263" spans="1:5" x14ac:dyDescent="0.3">
      <c r="A263" s="79"/>
      <c r="B263" s="90" t="s">
        <v>1498</v>
      </c>
      <c r="C263" s="79"/>
      <c r="D263" s="66"/>
      <c r="E263" s="74"/>
    </row>
    <row r="264" spans="1:5" x14ac:dyDescent="0.3">
      <c r="A264" s="79"/>
      <c r="B264" s="90" t="s">
        <v>1423</v>
      </c>
      <c r="C264" s="79"/>
      <c r="D264" s="66"/>
      <c r="E264" s="74"/>
    </row>
    <row r="265" spans="1:5" x14ac:dyDescent="0.3">
      <c r="A265" s="45" t="s">
        <v>0</v>
      </c>
      <c r="B265" s="46" t="s">
        <v>779</v>
      </c>
      <c r="C265" s="31">
        <v>35</v>
      </c>
      <c r="D265" s="65"/>
      <c r="E265" s="47" t="str">
        <f>IF(D265&gt;0,C265*D265,"")</f>
        <v/>
      </c>
    </row>
    <row r="266" spans="1:5" x14ac:dyDescent="0.3">
      <c r="A266" s="79"/>
      <c r="B266" s="90"/>
      <c r="C266" s="79"/>
      <c r="D266" s="66"/>
    </row>
    <row r="267" spans="1:5" x14ac:dyDescent="0.3">
      <c r="A267" s="79"/>
      <c r="B267" s="90"/>
      <c r="C267" s="79"/>
      <c r="D267" s="66"/>
    </row>
    <row r="268" spans="1:5" x14ac:dyDescent="0.3">
      <c r="A268" s="79"/>
      <c r="B268" s="90"/>
      <c r="C268" s="79"/>
      <c r="D268" s="66"/>
    </row>
    <row r="269" spans="1:5" x14ac:dyDescent="0.3">
      <c r="A269" s="79"/>
      <c r="B269" s="90"/>
      <c r="C269" s="79"/>
      <c r="D269" s="66"/>
    </row>
    <row r="270" spans="1:5" x14ac:dyDescent="0.3">
      <c r="A270" s="79">
        <v>16</v>
      </c>
      <c r="B270" s="90" t="s">
        <v>1493</v>
      </c>
      <c r="C270" s="79"/>
      <c r="D270" s="66"/>
      <c r="E270" s="74"/>
    </row>
    <row r="271" spans="1:5" x14ac:dyDescent="0.3">
      <c r="A271" s="79"/>
      <c r="B271" s="90" t="s">
        <v>1494</v>
      </c>
      <c r="C271" s="79"/>
      <c r="D271" s="66"/>
      <c r="E271" s="74"/>
    </row>
    <row r="272" spans="1:5" x14ac:dyDescent="0.3">
      <c r="A272" s="79"/>
      <c r="B272" s="90" t="s">
        <v>1424</v>
      </c>
      <c r="C272" s="79"/>
      <c r="D272" s="66"/>
      <c r="E272" s="74"/>
    </row>
    <row r="273" spans="1:5" x14ac:dyDescent="0.3">
      <c r="A273" s="45" t="s">
        <v>0</v>
      </c>
      <c r="B273" s="46" t="s">
        <v>779</v>
      </c>
      <c r="C273" s="31">
        <v>35</v>
      </c>
      <c r="D273" s="65"/>
      <c r="E273" s="47" t="str">
        <f>IF(D273&gt;0,C273*D273,"")</f>
        <v/>
      </c>
    </row>
    <row r="274" spans="1:5" x14ac:dyDescent="0.3">
      <c r="A274" s="79"/>
      <c r="B274" s="90"/>
      <c r="C274" s="79"/>
      <c r="D274" s="66"/>
    </row>
    <row r="275" spans="1:5" x14ac:dyDescent="0.3">
      <c r="A275" s="79">
        <v>17</v>
      </c>
      <c r="B275" s="90" t="s">
        <v>1425</v>
      </c>
      <c r="C275" s="79"/>
      <c r="D275" s="66"/>
      <c r="E275" s="74"/>
    </row>
    <row r="276" spans="1:5" x14ac:dyDescent="0.3">
      <c r="A276" s="79"/>
      <c r="B276" s="90" t="s">
        <v>1426</v>
      </c>
      <c r="C276" s="79"/>
      <c r="D276" s="66"/>
      <c r="E276" s="74"/>
    </row>
    <row r="277" spans="1:5" x14ac:dyDescent="0.3">
      <c r="A277" s="45" t="s">
        <v>0</v>
      </c>
      <c r="B277" s="46" t="s">
        <v>197</v>
      </c>
      <c r="C277" s="31">
        <v>2</v>
      </c>
      <c r="D277" s="65"/>
      <c r="E277" s="47" t="str">
        <f>IF(D277&gt;0,C277*D277,"")</f>
        <v/>
      </c>
    </row>
    <row r="278" spans="1:5" x14ac:dyDescent="0.3">
      <c r="A278" s="79"/>
      <c r="B278" s="90"/>
      <c r="C278" s="79"/>
      <c r="D278" s="66"/>
    </row>
    <row r="279" spans="1:5" x14ac:dyDescent="0.3">
      <c r="A279" s="79">
        <v>18</v>
      </c>
      <c r="B279" s="90" t="s">
        <v>1427</v>
      </c>
      <c r="C279" s="79"/>
      <c r="D279" s="66"/>
      <c r="E279" s="74"/>
    </row>
    <row r="280" spans="1:5" x14ac:dyDescent="0.3">
      <c r="A280" s="45" t="s">
        <v>0</v>
      </c>
      <c r="B280" s="46" t="s">
        <v>779</v>
      </c>
      <c r="C280" s="31">
        <v>35</v>
      </c>
      <c r="D280" s="65"/>
      <c r="E280" s="47" t="str">
        <f>IF(D280&gt;0,C280*D280,"")</f>
        <v/>
      </c>
    </row>
    <row r="281" spans="1:5" x14ac:dyDescent="0.3">
      <c r="A281" s="79"/>
      <c r="B281" s="90"/>
      <c r="C281" s="79"/>
      <c r="D281" s="66"/>
    </row>
    <row r="282" spans="1:5" x14ac:dyDescent="0.3">
      <c r="A282" s="79">
        <v>19</v>
      </c>
      <c r="B282" s="90" t="s">
        <v>1491</v>
      </c>
      <c r="C282" s="79"/>
      <c r="D282" s="66"/>
      <c r="E282" s="74"/>
    </row>
    <row r="283" spans="1:5" x14ac:dyDescent="0.3">
      <c r="A283" s="79"/>
      <c r="B283" s="90" t="s">
        <v>1492</v>
      </c>
      <c r="C283" s="79"/>
      <c r="D283" s="66"/>
      <c r="E283" s="74"/>
    </row>
    <row r="284" spans="1:5" x14ac:dyDescent="0.3">
      <c r="A284" s="79"/>
      <c r="B284" s="90" t="s">
        <v>1428</v>
      </c>
      <c r="C284" s="79"/>
      <c r="D284" s="66"/>
      <c r="E284" s="74"/>
    </row>
    <row r="285" spans="1:5" x14ac:dyDescent="0.3">
      <c r="A285" s="45" t="s">
        <v>0</v>
      </c>
      <c r="B285" s="46" t="s">
        <v>197</v>
      </c>
      <c r="C285" s="31">
        <v>2</v>
      </c>
      <c r="D285" s="65"/>
      <c r="E285" s="47" t="str">
        <f>IF(D285&gt;0,C285*D285,"")</f>
        <v/>
      </c>
    </row>
    <row r="286" spans="1:5" x14ac:dyDescent="0.3">
      <c r="A286" s="79"/>
      <c r="B286" s="90"/>
      <c r="C286" s="79"/>
      <c r="D286" s="66"/>
      <c r="E286" s="74"/>
    </row>
    <row r="287" spans="1:5" x14ac:dyDescent="0.3">
      <c r="A287" s="79">
        <v>20</v>
      </c>
      <c r="B287" s="90" t="s">
        <v>1488</v>
      </c>
      <c r="C287" s="79"/>
      <c r="D287" s="66"/>
      <c r="E287" s="74"/>
    </row>
    <row r="288" spans="1:5" x14ac:dyDescent="0.3">
      <c r="A288" s="79"/>
      <c r="B288" s="90" t="s">
        <v>1489</v>
      </c>
      <c r="C288" s="79"/>
      <c r="D288" s="66"/>
      <c r="E288" s="74"/>
    </row>
    <row r="289" spans="1:5" x14ac:dyDescent="0.3">
      <c r="A289" s="79"/>
      <c r="B289" s="90" t="s">
        <v>1490</v>
      </c>
      <c r="C289" s="79"/>
      <c r="D289" s="66"/>
      <c r="E289" s="74"/>
    </row>
    <row r="290" spans="1:5" x14ac:dyDescent="0.3">
      <c r="A290" s="79"/>
      <c r="B290" s="90" t="s">
        <v>1429</v>
      </c>
      <c r="C290" s="79"/>
      <c r="D290" s="66"/>
      <c r="E290" s="74"/>
    </row>
    <row r="291" spans="1:5" x14ac:dyDescent="0.3">
      <c r="A291" s="45" t="s">
        <v>0</v>
      </c>
      <c r="B291" s="46" t="s">
        <v>197</v>
      </c>
      <c r="C291" s="31">
        <v>1</v>
      </c>
      <c r="D291" s="65"/>
      <c r="E291" s="47" t="str">
        <f>IF(D291&gt;0,C291*D291,"")</f>
        <v/>
      </c>
    </row>
    <row r="292" spans="1:5" x14ac:dyDescent="0.3">
      <c r="A292" s="79"/>
      <c r="B292" s="90"/>
      <c r="C292" s="79"/>
      <c r="D292" s="66"/>
    </row>
    <row r="293" spans="1:5" x14ac:dyDescent="0.3">
      <c r="A293" s="79">
        <v>21</v>
      </c>
      <c r="B293" s="90" t="s">
        <v>1485</v>
      </c>
      <c r="C293" s="79"/>
      <c r="D293" s="66"/>
      <c r="E293" s="74"/>
    </row>
    <row r="294" spans="1:5" x14ac:dyDescent="0.3">
      <c r="A294" s="79"/>
      <c r="B294" s="90" t="s">
        <v>1486</v>
      </c>
      <c r="C294" s="79"/>
      <c r="D294" s="66"/>
      <c r="E294" s="74"/>
    </row>
    <row r="295" spans="1:5" x14ac:dyDescent="0.3">
      <c r="A295" s="79"/>
      <c r="B295" s="90" t="s">
        <v>1487</v>
      </c>
      <c r="C295" s="79"/>
      <c r="D295" s="66"/>
      <c r="E295" s="74"/>
    </row>
    <row r="296" spans="1:5" x14ac:dyDescent="0.3">
      <c r="A296" s="45" t="s">
        <v>0</v>
      </c>
      <c r="B296" s="46" t="s">
        <v>262</v>
      </c>
      <c r="C296" s="31">
        <v>1</v>
      </c>
      <c r="D296" s="65"/>
      <c r="E296" s="47" t="str">
        <f>IF(D296&gt;0,C296*D296,"")</f>
        <v/>
      </c>
    </row>
    <row r="297" spans="1:5" x14ac:dyDescent="0.3">
      <c r="A297" s="79"/>
      <c r="B297" s="90"/>
      <c r="C297" s="79"/>
      <c r="D297" s="66"/>
    </row>
    <row r="298" spans="1:5" s="117" customFormat="1" x14ac:dyDescent="0.3">
      <c r="A298" s="79">
        <v>22</v>
      </c>
      <c r="B298" s="84" t="s">
        <v>1481</v>
      </c>
      <c r="C298" s="79"/>
      <c r="D298" s="66"/>
      <c r="E298" s="74"/>
    </row>
    <row r="299" spans="1:5" s="117" customFormat="1" x14ac:dyDescent="0.3">
      <c r="A299" s="79"/>
      <c r="B299" s="84" t="s">
        <v>1482</v>
      </c>
      <c r="C299" s="79"/>
      <c r="D299" s="66"/>
      <c r="E299" s="74"/>
    </row>
    <row r="300" spans="1:5" s="117" customFormat="1" x14ac:dyDescent="0.3">
      <c r="A300" s="79"/>
      <c r="B300" s="84" t="s">
        <v>1483</v>
      </c>
      <c r="C300" s="79"/>
      <c r="D300" s="66"/>
      <c r="E300" s="74"/>
    </row>
    <row r="301" spans="1:5" s="117" customFormat="1" x14ac:dyDescent="0.3">
      <c r="A301" s="79"/>
      <c r="B301" s="84" t="s">
        <v>1484</v>
      </c>
      <c r="C301" s="79"/>
      <c r="D301" s="66"/>
      <c r="E301" s="74"/>
    </row>
    <row r="302" spans="1:5" s="117" customFormat="1" x14ac:dyDescent="0.3">
      <c r="A302" s="79"/>
      <c r="B302" s="84" t="s">
        <v>1480</v>
      </c>
      <c r="C302" s="79"/>
      <c r="D302" s="66"/>
      <c r="E302" s="74"/>
    </row>
    <row r="303" spans="1:5" s="117" customFormat="1" x14ac:dyDescent="0.3">
      <c r="A303" s="45" t="s">
        <v>0</v>
      </c>
      <c r="B303" s="46" t="s">
        <v>262</v>
      </c>
      <c r="C303" s="31">
        <v>1</v>
      </c>
      <c r="D303" s="65"/>
      <c r="E303" s="47" t="str">
        <f>IF(D303&gt;0,C303*D303,"")</f>
        <v/>
      </c>
    </row>
    <row r="304" spans="1:5" s="117" customFormat="1" x14ac:dyDescent="0.3">
      <c r="A304" s="79"/>
      <c r="B304" s="84"/>
      <c r="C304" s="79"/>
      <c r="D304" s="66"/>
      <c r="E304" s="47"/>
    </row>
    <row r="305" spans="1:5" s="117" customFormat="1" x14ac:dyDescent="0.3">
      <c r="A305" s="79">
        <v>23</v>
      </c>
      <c r="B305" s="84" t="s">
        <v>1478</v>
      </c>
      <c r="C305" s="79"/>
      <c r="D305" s="66"/>
      <c r="E305" s="74"/>
    </row>
    <row r="306" spans="1:5" s="117" customFormat="1" x14ac:dyDescent="0.3">
      <c r="A306" s="79"/>
      <c r="B306" s="84" t="s">
        <v>1479</v>
      </c>
      <c r="C306" s="79"/>
      <c r="D306" s="66"/>
      <c r="E306" s="74"/>
    </row>
    <row r="307" spans="1:5" s="117" customFormat="1" x14ac:dyDescent="0.3">
      <c r="A307" s="45" t="s">
        <v>0</v>
      </c>
      <c r="B307" s="46" t="s">
        <v>262</v>
      </c>
      <c r="C307" s="31">
        <v>1</v>
      </c>
      <c r="D307" s="65"/>
      <c r="E307" s="47" t="str">
        <f>IF(D307&gt;0,C307*D307,"")</f>
        <v/>
      </c>
    </row>
    <row r="308" spans="1:5" s="117" customFormat="1" x14ac:dyDescent="0.3">
      <c r="A308" s="79"/>
      <c r="B308" s="84"/>
      <c r="C308" s="79"/>
      <c r="D308" s="66"/>
      <c r="E308" s="47"/>
    </row>
    <row r="309" spans="1:5" s="117" customFormat="1" x14ac:dyDescent="0.3">
      <c r="A309" s="79">
        <v>24</v>
      </c>
      <c r="B309" s="84" t="s">
        <v>1475</v>
      </c>
      <c r="C309" s="79"/>
      <c r="D309" s="66"/>
      <c r="E309" s="74"/>
    </row>
    <row r="310" spans="1:5" s="117" customFormat="1" x14ac:dyDescent="0.3">
      <c r="A310" s="79"/>
      <c r="B310" s="84" t="s">
        <v>1476</v>
      </c>
      <c r="C310" s="79"/>
      <c r="D310" s="66"/>
      <c r="E310" s="74"/>
    </row>
    <row r="311" spans="1:5" s="117" customFormat="1" x14ac:dyDescent="0.3">
      <c r="A311" s="79"/>
      <c r="B311" s="84" t="s">
        <v>1477</v>
      </c>
      <c r="C311" s="79"/>
      <c r="D311" s="66"/>
      <c r="E311" s="74"/>
    </row>
    <row r="312" spans="1:5" s="117" customFormat="1" x14ac:dyDescent="0.3">
      <c r="A312" s="45" t="s">
        <v>0</v>
      </c>
      <c r="B312" s="46" t="s">
        <v>262</v>
      </c>
      <c r="C312" s="31">
        <v>1</v>
      </c>
      <c r="D312" s="65"/>
      <c r="E312" s="47" t="str">
        <f>IF(D312&gt;0,C312*D312,"")</f>
        <v/>
      </c>
    </row>
    <row r="313" spans="1:5" s="117" customFormat="1" x14ac:dyDescent="0.3">
      <c r="A313" s="79"/>
      <c r="B313" s="84"/>
      <c r="C313" s="79"/>
      <c r="D313" s="66"/>
      <c r="E313" s="47"/>
    </row>
    <row r="314" spans="1:5" s="117" customFormat="1" x14ac:dyDescent="0.3">
      <c r="A314" s="79">
        <v>25</v>
      </c>
      <c r="B314" s="84" t="s">
        <v>1471</v>
      </c>
      <c r="C314" s="79"/>
      <c r="D314" s="66"/>
      <c r="E314" s="74"/>
    </row>
    <row r="315" spans="1:5" s="117" customFormat="1" x14ac:dyDescent="0.3">
      <c r="A315" s="79"/>
      <c r="B315" s="84" t="s">
        <v>1472</v>
      </c>
      <c r="C315" s="79"/>
      <c r="D315" s="66"/>
      <c r="E315" s="74"/>
    </row>
    <row r="316" spans="1:5" s="117" customFormat="1" x14ac:dyDescent="0.3">
      <c r="A316" s="79"/>
      <c r="B316" s="84" t="s">
        <v>1473</v>
      </c>
      <c r="C316" s="79"/>
      <c r="D316" s="66"/>
      <c r="E316" s="74"/>
    </row>
    <row r="317" spans="1:5" s="117" customFormat="1" x14ac:dyDescent="0.3">
      <c r="A317" s="79"/>
      <c r="B317" s="84" t="s">
        <v>1474</v>
      </c>
      <c r="C317" s="79"/>
      <c r="D317" s="66"/>
      <c r="E317" s="74"/>
    </row>
    <row r="318" spans="1:5" s="117" customFormat="1" x14ac:dyDescent="0.3">
      <c r="A318" s="45" t="s">
        <v>0</v>
      </c>
      <c r="B318" s="46" t="s">
        <v>262</v>
      </c>
      <c r="C318" s="31">
        <v>1</v>
      </c>
      <c r="D318" s="65"/>
      <c r="E318" s="47" t="str">
        <f>IF(D318&gt;0,C318*D318,"")</f>
        <v/>
      </c>
    </row>
    <row r="319" spans="1:5" s="117" customFormat="1" x14ac:dyDescent="0.3">
      <c r="A319" s="79"/>
      <c r="B319" s="84"/>
      <c r="C319" s="79"/>
      <c r="D319" s="66"/>
      <c r="E319" s="47"/>
    </row>
    <row r="320" spans="1:5" s="117" customFormat="1" x14ac:dyDescent="0.3">
      <c r="A320" s="79">
        <v>26</v>
      </c>
      <c r="B320" s="84" t="s">
        <v>1466</v>
      </c>
      <c r="C320" s="79"/>
      <c r="D320" s="66"/>
      <c r="E320" s="74"/>
    </row>
    <row r="321" spans="1:5" s="117" customFormat="1" x14ac:dyDescent="0.3">
      <c r="A321" s="79"/>
      <c r="B321" s="84" t="s">
        <v>1467</v>
      </c>
      <c r="C321" s="79"/>
      <c r="D321" s="66"/>
      <c r="E321" s="74"/>
    </row>
    <row r="322" spans="1:5" s="117" customFormat="1" x14ac:dyDescent="0.3">
      <c r="A322" s="79"/>
      <c r="B322" s="84" t="s">
        <v>1468</v>
      </c>
      <c r="C322" s="79"/>
      <c r="D322" s="66"/>
      <c r="E322" s="74"/>
    </row>
    <row r="323" spans="1:5" s="117" customFormat="1" x14ac:dyDescent="0.3">
      <c r="A323" s="79"/>
      <c r="B323" s="84" t="s">
        <v>1469</v>
      </c>
      <c r="C323" s="79"/>
      <c r="D323" s="66"/>
      <c r="E323" s="74"/>
    </row>
    <row r="324" spans="1:5" s="117" customFormat="1" x14ac:dyDescent="0.3">
      <c r="A324" s="79"/>
      <c r="B324" s="84" t="s">
        <v>1470</v>
      </c>
      <c r="C324" s="79"/>
      <c r="D324" s="66"/>
      <c r="E324" s="74"/>
    </row>
    <row r="325" spans="1:5" s="117" customFormat="1" x14ac:dyDescent="0.3">
      <c r="A325" s="45" t="s">
        <v>0</v>
      </c>
      <c r="B325" s="46" t="s">
        <v>262</v>
      </c>
      <c r="C325" s="31">
        <v>1</v>
      </c>
      <c r="D325" s="65"/>
      <c r="E325" s="47" t="str">
        <f>IF(D325&gt;0,C325*D325,"")</f>
        <v/>
      </c>
    </row>
    <row r="326" spans="1:5" s="117" customFormat="1" x14ac:dyDescent="0.3">
      <c r="A326" s="79"/>
      <c r="B326" s="84"/>
      <c r="C326" s="79"/>
      <c r="D326" s="66"/>
      <c r="E326" s="47"/>
    </row>
    <row r="327" spans="1:5" s="117" customFormat="1" x14ac:dyDescent="0.3">
      <c r="A327" s="79">
        <v>27</v>
      </c>
      <c r="B327" s="84" t="s">
        <v>1464</v>
      </c>
      <c r="C327" s="79"/>
      <c r="D327" s="66"/>
      <c r="E327" s="74"/>
    </row>
    <row r="328" spans="1:5" s="117" customFormat="1" x14ac:dyDescent="0.3">
      <c r="A328" s="79"/>
      <c r="B328" s="84" t="s">
        <v>1465</v>
      </c>
      <c r="C328" s="79"/>
      <c r="D328" s="66"/>
      <c r="E328" s="74"/>
    </row>
    <row r="329" spans="1:5" s="117" customFormat="1" x14ac:dyDescent="0.3">
      <c r="A329" s="45" t="s">
        <v>0</v>
      </c>
      <c r="B329" s="46" t="s">
        <v>262</v>
      </c>
      <c r="C329" s="31">
        <v>1</v>
      </c>
      <c r="D329" s="65"/>
      <c r="E329" s="47" t="str">
        <f>IF(D329&gt;0,C329*D329,"")</f>
        <v/>
      </c>
    </row>
    <row r="330" spans="1:5" x14ac:dyDescent="0.3">
      <c r="A330" s="79"/>
      <c r="B330" s="90"/>
      <c r="C330" s="79"/>
      <c r="D330" s="66"/>
    </row>
    <row r="331" spans="1:5" ht="15" thickBot="1" x14ac:dyDescent="0.35">
      <c r="A331" s="70"/>
      <c r="B331" s="94" t="s">
        <v>90</v>
      </c>
      <c r="C331" s="54"/>
      <c r="D331" s="54"/>
      <c r="E331" s="54">
        <f>SUM(E116:E330)</f>
        <v>0</v>
      </c>
    </row>
    <row r="332" spans="1:5" ht="15" thickTop="1" x14ac:dyDescent="0.3">
      <c r="C332" s="66"/>
    </row>
  </sheetData>
  <sheetProtection algorithmName="SHA-512" hashValue="xdiCgUSWt9uSURbspR0BqlmQ1DSTP63aAqh40Cct5fUHbPGPHhhYA0GeFUPv6zreVa2xXFQAK1yHNo9hsXNimg==" saltValue="uSlCpNU5EGjt/0fOGFPAdQ==" spinCount="100000" sheet="1" objects="1" scenarios="1"/>
  <pageMargins left="0.59055118110236227" right="0.19685039370078741" top="0.39370078740157483" bottom="0.59055118110236227" header="0.31496062992125984" footer="0.31496062992125984"/>
  <pageSetup paperSize="9" orientation="portrait" r:id="rId1"/>
  <headerFooter>
    <oddHeader>&amp;ROŠ Oskar Kovačič, zunanje šolsko igrišče</oddHeader>
    <oddFooter>&amp;L&amp;A&amp;R&amp;P od 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J873"/>
  <sheetViews>
    <sheetView showGridLines="0" showZeros="0" zoomScaleNormal="100" workbookViewId="0">
      <selection activeCell="C39" sqref="C39"/>
    </sheetView>
  </sheetViews>
  <sheetFormatPr defaultRowHeight="14.4" x14ac:dyDescent="0.3"/>
  <cols>
    <col min="1" max="1" width="5.21875" style="45" customWidth="1"/>
    <col min="2" max="2" width="43.44140625" style="46" customWidth="1"/>
    <col min="3" max="3" width="10.77734375" style="31" customWidth="1"/>
    <col min="4" max="4" width="12.5546875" style="47" customWidth="1"/>
    <col min="5" max="5" width="18.21875" style="47" customWidth="1"/>
  </cols>
  <sheetData>
    <row r="1" spans="1:5" x14ac:dyDescent="0.3">
      <c r="A1" s="60" t="s">
        <v>10</v>
      </c>
      <c r="B1" s="105" t="s">
        <v>11</v>
      </c>
    </row>
    <row r="2" spans="1:5" x14ac:dyDescent="0.3">
      <c r="A2" s="77"/>
      <c r="B2" s="76"/>
      <c r="C2" s="67"/>
      <c r="D2" s="68"/>
      <c r="E2" s="68"/>
    </row>
    <row r="3" spans="1:5" x14ac:dyDescent="0.3">
      <c r="A3" s="77" t="s">
        <v>73</v>
      </c>
      <c r="B3" s="49" t="s">
        <v>11</v>
      </c>
      <c r="C3" s="66"/>
      <c r="D3" s="68"/>
      <c r="E3" s="68"/>
    </row>
    <row r="4" spans="1:5" x14ac:dyDescent="0.3">
      <c r="A4" s="77"/>
      <c r="C4" s="66"/>
      <c r="D4" s="68"/>
      <c r="E4" s="68"/>
    </row>
    <row r="5" spans="1:5" x14ac:dyDescent="0.3">
      <c r="B5" s="49" t="s">
        <v>1133</v>
      </c>
      <c r="C5" s="66"/>
      <c r="D5" s="67"/>
      <c r="E5" s="68"/>
    </row>
    <row r="6" spans="1:5" x14ac:dyDescent="0.3">
      <c r="C6" s="66"/>
      <c r="D6" s="67"/>
      <c r="E6" s="68"/>
    </row>
    <row r="7" spans="1:5" x14ac:dyDescent="0.3">
      <c r="B7" s="46" t="s">
        <v>1134</v>
      </c>
      <c r="C7" s="66"/>
      <c r="D7" s="67"/>
      <c r="E7" s="68"/>
    </row>
    <row r="8" spans="1:5" x14ac:dyDescent="0.3">
      <c r="B8" s="46" t="s">
        <v>1135</v>
      </c>
      <c r="C8" s="66"/>
      <c r="D8" s="67"/>
      <c r="E8" s="68"/>
    </row>
    <row r="9" spans="1:5" x14ac:dyDescent="0.3">
      <c r="B9" s="46" t="s">
        <v>1136</v>
      </c>
      <c r="C9" s="66"/>
      <c r="D9" s="67"/>
      <c r="E9" s="68"/>
    </row>
    <row r="10" spans="1:5" x14ac:dyDescent="0.3">
      <c r="B10" s="46" t="s">
        <v>1137</v>
      </c>
      <c r="C10" s="66"/>
      <c r="D10" s="67"/>
      <c r="E10" s="68"/>
    </row>
    <row r="11" spans="1:5" x14ac:dyDescent="0.3">
      <c r="B11" s="46" t="s">
        <v>1138</v>
      </c>
      <c r="C11" s="66"/>
      <c r="D11" s="67"/>
      <c r="E11" s="68"/>
    </row>
    <row r="12" spans="1:5" x14ac:dyDescent="0.3">
      <c r="B12" s="46" t="s">
        <v>1139</v>
      </c>
      <c r="C12" s="66"/>
      <c r="D12" s="67"/>
      <c r="E12" s="68"/>
    </row>
    <row r="13" spans="1:5" x14ac:dyDescent="0.3">
      <c r="B13" s="46" t="s">
        <v>1140</v>
      </c>
      <c r="C13" s="66"/>
      <c r="D13" s="67"/>
      <c r="E13" s="68"/>
    </row>
    <row r="14" spans="1:5" x14ac:dyDescent="0.3">
      <c r="B14" s="46" t="s">
        <v>1141</v>
      </c>
      <c r="C14" s="66"/>
      <c r="D14" s="67"/>
      <c r="E14" s="68"/>
    </row>
    <row r="15" spans="1:5" x14ac:dyDescent="0.3">
      <c r="B15" s="46" t="s">
        <v>1142</v>
      </c>
      <c r="C15" s="66"/>
      <c r="D15" s="67"/>
      <c r="E15" s="68"/>
    </row>
    <row r="16" spans="1:5" x14ac:dyDescent="0.3">
      <c r="B16" s="46" t="s">
        <v>1143</v>
      </c>
      <c r="C16" s="66"/>
      <c r="D16" s="67"/>
      <c r="E16" s="68"/>
    </row>
    <row r="17" spans="2:5" x14ac:dyDescent="0.3">
      <c r="B17" s="46" t="s">
        <v>1144</v>
      </c>
      <c r="C17" s="66"/>
      <c r="D17" s="67"/>
      <c r="E17" s="68"/>
    </row>
    <row r="18" spans="2:5" x14ac:dyDescent="0.3">
      <c r="B18" s="46" t="s">
        <v>1145</v>
      </c>
      <c r="C18" s="66"/>
      <c r="D18" s="67"/>
      <c r="E18" s="68"/>
    </row>
    <row r="19" spans="2:5" x14ac:dyDescent="0.3">
      <c r="B19" s="46" t="s">
        <v>1146</v>
      </c>
      <c r="C19" s="66"/>
      <c r="D19" s="67"/>
      <c r="E19" s="68"/>
    </row>
    <row r="20" spans="2:5" x14ac:dyDescent="0.3">
      <c r="B20" s="46" t="s">
        <v>1147</v>
      </c>
      <c r="C20" s="66"/>
      <c r="D20" s="67"/>
      <c r="E20" s="68"/>
    </row>
    <row r="21" spans="2:5" x14ac:dyDescent="0.3">
      <c r="B21" s="46" t="s">
        <v>1148</v>
      </c>
      <c r="C21" s="66"/>
      <c r="D21" s="67"/>
      <c r="E21" s="68"/>
    </row>
    <row r="22" spans="2:5" x14ac:dyDescent="0.3">
      <c r="B22" s="46" t="s">
        <v>1149</v>
      </c>
      <c r="C22" s="66"/>
      <c r="D22" s="67"/>
      <c r="E22" s="68"/>
    </row>
    <row r="23" spans="2:5" x14ac:dyDescent="0.3">
      <c r="B23" s="46" t="s">
        <v>1150</v>
      </c>
      <c r="C23" s="66"/>
      <c r="D23" s="67"/>
      <c r="E23" s="68"/>
    </row>
    <row r="24" spans="2:5" x14ac:dyDescent="0.3">
      <c r="C24" s="66"/>
      <c r="D24" s="67"/>
      <c r="E24" s="68"/>
    </row>
    <row r="25" spans="2:5" x14ac:dyDescent="0.3">
      <c r="B25" s="46" t="s">
        <v>1151</v>
      </c>
      <c r="C25" s="66"/>
      <c r="D25" s="67"/>
      <c r="E25" s="68"/>
    </row>
    <row r="26" spans="2:5" x14ac:dyDescent="0.3">
      <c r="B26" s="46" t="s">
        <v>1152</v>
      </c>
      <c r="C26" s="66"/>
      <c r="D26" s="67"/>
      <c r="E26" s="68"/>
    </row>
    <row r="27" spans="2:5" x14ac:dyDescent="0.3">
      <c r="B27" s="46" t="s">
        <v>1153</v>
      </c>
      <c r="C27" s="66"/>
      <c r="D27" s="67"/>
      <c r="E27" s="68"/>
    </row>
    <row r="28" spans="2:5" x14ac:dyDescent="0.3">
      <c r="B28" s="46" t="s">
        <v>1154</v>
      </c>
      <c r="C28" s="66"/>
      <c r="D28" s="67"/>
      <c r="E28" s="68"/>
    </row>
    <row r="29" spans="2:5" x14ac:dyDescent="0.3">
      <c r="B29" s="46" t="s">
        <v>1155</v>
      </c>
      <c r="C29" s="66"/>
      <c r="D29" s="67"/>
      <c r="E29" s="68"/>
    </row>
    <row r="30" spans="2:5" x14ac:dyDescent="0.3">
      <c r="B30" s="46" t="s">
        <v>1156</v>
      </c>
      <c r="C30" s="66"/>
      <c r="D30" s="67"/>
      <c r="E30" s="68"/>
    </row>
    <row r="31" spans="2:5" x14ac:dyDescent="0.3">
      <c r="B31" s="46" t="s">
        <v>1157</v>
      </c>
      <c r="C31" s="66"/>
      <c r="D31" s="67"/>
      <c r="E31" s="68"/>
    </row>
    <row r="32" spans="2:5" x14ac:dyDescent="0.3">
      <c r="B32" s="46" t="s">
        <v>1158</v>
      </c>
      <c r="C32" s="66"/>
      <c r="D32" s="67"/>
      <c r="E32" s="68"/>
    </row>
    <row r="33" spans="2:5" x14ac:dyDescent="0.3">
      <c r="C33" s="66"/>
      <c r="D33" s="67"/>
      <c r="E33" s="68"/>
    </row>
    <row r="34" spans="2:5" x14ac:dyDescent="0.3">
      <c r="B34" s="46" t="s">
        <v>1159</v>
      </c>
      <c r="C34" s="66"/>
      <c r="D34" s="67"/>
      <c r="E34" s="68"/>
    </row>
    <row r="35" spans="2:5" x14ac:dyDescent="0.3">
      <c r="B35" s="46" t="s">
        <v>1160</v>
      </c>
      <c r="C35" s="66"/>
      <c r="D35" s="67"/>
      <c r="E35" s="68"/>
    </row>
    <row r="36" spans="2:5" x14ac:dyDescent="0.3">
      <c r="B36" s="46" t="s">
        <v>1161</v>
      </c>
      <c r="C36" s="66"/>
      <c r="D36" s="67"/>
      <c r="E36" s="68"/>
    </row>
    <row r="37" spans="2:5" x14ac:dyDescent="0.3">
      <c r="B37" s="46" t="s">
        <v>1162</v>
      </c>
      <c r="C37" s="66"/>
      <c r="D37" s="67"/>
      <c r="E37" s="68"/>
    </row>
    <row r="38" spans="2:5" x14ac:dyDescent="0.3">
      <c r="B38" s="46" t="s">
        <v>1163</v>
      </c>
      <c r="C38" s="66"/>
      <c r="D38" s="67"/>
      <c r="E38" s="68"/>
    </row>
    <row r="39" spans="2:5" x14ac:dyDescent="0.3">
      <c r="C39" s="66"/>
      <c r="D39" s="67"/>
      <c r="E39" s="68"/>
    </row>
    <row r="40" spans="2:5" x14ac:dyDescent="0.3">
      <c r="B40" s="46" t="s">
        <v>1164</v>
      </c>
      <c r="C40" s="66"/>
      <c r="D40" s="67"/>
      <c r="E40" s="68"/>
    </row>
    <row r="41" spans="2:5" x14ac:dyDescent="0.3">
      <c r="B41" s="46" t="s">
        <v>1165</v>
      </c>
      <c r="C41" s="66"/>
      <c r="D41" s="67"/>
      <c r="E41" s="68"/>
    </row>
    <row r="42" spans="2:5" x14ac:dyDescent="0.3">
      <c r="B42" s="46" t="s">
        <v>1166</v>
      </c>
      <c r="C42" s="66"/>
      <c r="D42" s="67"/>
      <c r="E42" s="68"/>
    </row>
    <row r="43" spans="2:5" x14ac:dyDescent="0.3">
      <c r="B43" s="46" t="s">
        <v>1167</v>
      </c>
      <c r="C43" s="66"/>
      <c r="D43" s="67"/>
      <c r="E43" s="68"/>
    </row>
    <row r="44" spans="2:5" x14ac:dyDescent="0.3">
      <c r="B44" s="46" t="s">
        <v>1168</v>
      </c>
      <c r="C44" s="66"/>
      <c r="D44" s="67"/>
      <c r="E44" s="68"/>
    </row>
    <row r="45" spans="2:5" x14ac:dyDescent="0.3">
      <c r="B45" s="46" t="s">
        <v>1169</v>
      </c>
      <c r="C45" s="66"/>
      <c r="D45" s="67"/>
      <c r="E45" s="68"/>
    </row>
    <row r="46" spans="2:5" x14ac:dyDescent="0.3">
      <c r="C46" s="66"/>
      <c r="D46" s="67"/>
      <c r="E46" s="68"/>
    </row>
    <row r="47" spans="2:5" x14ac:dyDescent="0.3">
      <c r="B47" s="46" t="s">
        <v>1170</v>
      </c>
      <c r="C47" s="66"/>
      <c r="D47" s="67"/>
      <c r="E47" s="68"/>
    </row>
    <row r="48" spans="2:5" x14ac:dyDescent="0.3">
      <c r="B48" s="46" t="s">
        <v>1171</v>
      </c>
      <c r="C48" s="66"/>
      <c r="D48" s="67"/>
      <c r="E48" s="68"/>
    </row>
    <row r="49" spans="1:5" x14ac:dyDescent="0.3">
      <c r="B49" s="46" t="s">
        <v>1172</v>
      </c>
      <c r="C49" s="66"/>
      <c r="D49" s="67"/>
      <c r="E49" s="68"/>
    </row>
    <row r="50" spans="1:5" x14ac:dyDescent="0.3">
      <c r="A50" s="45" t="s">
        <v>95</v>
      </c>
      <c r="B50" s="46" t="s">
        <v>1173</v>
      </c>
      <c r="C50" s="66"/>
      <c r="D50" s="67"/>
      <c r="E50" s="68"/>
    </row>
    <row r="51" spans="1:5" x14ac:dyDescent="0.3">
      <c r="B51" s="46" t="s">
        <v>1174</v>
      </c>
      <c r="C51" s="66"/>
      <c r="D51" s="67"/>
      <c r="E51" s="68"/>
    </row>
    <row r="52" spans="1:5" x14ac:dyDescent="0.3">
      <c r="B52" s="46" t="s">
        <v>1175</v>
      </c>
      <c r="C52" s="66"/>
      <c r="D52" s="67"/>
      <c r="E52" s="68"/>
    </row>
    <row r="53" spans="1:5" x14ac:dyDescent="0.3">
      <c r="B53" s="46" t="s">
        <v>1176</v>
      </c>
      <c r="C53" s="66"/>
      <c r="D53" s="67"/>
      <c r="E53" s="68"/>
    </row>
    <row r="54" spans="1:5" x14ac:dyDescent="0.3">
      <c r="B54" s="46" t="s">
        <v>1177</v>
      </c>
      <c r="C54" s="66"/>
      <c r="D54" s="67"/>
      <c r="E54" s="68"/>
    </row>
    <row r="55" spans="1:5" x14ac:dyDescent="0.3">
      <c r="B55" s="46" t="s">
        <v>1178</v>
      </c>
      <c r="C55" s="66"/>
      <c r="D55" s="67"/>
      <c r="E55" s="68"/>
    </row>
    <row r="56" spans="1:5" x14ac:dyDescent="0.3">
      <c r="B56" s="46" t="s">
        <v>1179</v>
      </c>
      <c r="C56" s="66"/>
      <c r="D56" s="67"/>
      <c r="E56" s="68"/>
    </row>
    <row r="57" spans="1:5" x14ac:dyDescent="0.3">
      <c r="B57" s="46" t="s">
        <v>1180</v>
      </c>
      <c r="C57" s="66"/>
      <c r="D57" s="67"/>
      <c r="E57" s="68"/>
    </row>
    <row r="58" spans="1:5" x14ac:dyDescent="0.3">
      <c r="B58" s="46" t="s">
        <v>1181</v>
      </c>
      <c r="C58" s="66"/>
      <c r="D58" s="67"/>
      <c r="E58" s="68"/>
    </row>
    <row r="59" spans="1:5" x14ac:dyDescent="0.3">
      <c r="B59" s="46" t="s">
        <v>1182</v>
      </c>
      <c r="C59" s="66"/>
      <c r="D59" s="67"/>
      <c r="E59" s="68"/>
    </row>
    <row r="60" spans="1:5" x14ac:dyDescent="0.3">
      <c r="B60" s="46" t="s">
        <v>1183</v>
      </c>
      <c r="C60" s="66"/>
      <c r="D60" s="67"/>
      <c r="E60" s="68"/>
    </row>
    <row r="61" spans="1:5" x14ac:dyDescent="0.3">
      <c r="C61" s="66"/>
      <c r="D61" s="67"/>
      <c r="E61" s="68"/>
    </row>
    <row r="62" spans="1:5" x14ac:dyDescent="0.3">
      <c r="A62" s="45">
        <v>1</v>
      </c>
      <c r="B62" s="49" t="s">
        <v>433</v>
      </c>
      <c r="C62" s="66"/>
      <c r="D62" s="67"/>
      <c r="E62" s="68"/>
    </row>
    <row r="63" spans="1:5" x14ac:dyDescent="0.3">
      <c r="B63" s="46" t="s">
        <v>434</v>
      </c>
      <c r="C63" s="66"/>
      <c r="D63" s="67"/>
      <c r="E63" s="68"/>
    </row>
    <row r="64" spans="1:5" x14ac:dyDescent="0.3">
      <c r="B64" s="46" t="s">
        <v>435</v>
      </c>
      <c r="C64" s="66"/>
      <c r="D64" s="67"/>
      <c r="E64" s="68"/>
    </row>
    <row r="65" spans="1:5" x14ac:dyDescent="0.3">
      <c r="B65" s="46" t="s">
        <v>436</v>
      </c>
      <c r="C65" s="66"/>
      <c r="D65" s="67"/>
      <c r="E65" s="68"/>
    </row>
    <row r="66" spans="1:5" x14ac:dyDescent="0.3">
      <c r="B66" s="46" t="s">
        <v>437</v>
      </c>
      <c r="C66" s="66"/>
      <c r="D66" s="67"/>
      <c r="E66" s="68"/>
    </row>
    <row r="67" spans="1:5" x14ac:dyDescent="0.3">
      <c r="B67" s="46" t="s">
        <v>438</v>
      </c>
      <c r="C67" s="66"/>
      <c r="D67" s="67"/>
      <c r="E67" s="68"/>
    </row>
    <row r="68" spans="1:5" x14ac:dyDescent="0.3">
      <c r="B68" s="46" t="s">
        <v>439</v>
      </c>
      <c r="C68" s="66"/>
      <c r="D68" s="67"/>
      <c r="E68" s="68"/>
    </row>
    <row r="69" spans="1:5" x14ac:dyDescent="0.3">
      <c r="B69" s="46" t="s">
        <v>440</v>
      </c>
      <c r="C69" s="66"/>
      <c r="D69" s="67"/>
      <c r="E69" s="68"/>
    </row>
    <row r="70" spans="1:5" x14ac:dyDescent="0.3">
      <c r="B70" s="46" t="s">
        <v>441</v>
      </c>
      <c r="C70" s="66"/>
      <c r="D70" s="67"/>
      <c r="E70" s="68"/>
    </row>
    <row r="71" spans="1:5" x14ac:dyDescent="0.3">
      <c r="B71" s="46" t="s">
        <v>442</v>
      </c>
      <c r="C71" s="66"/>
      <c r="D71" s="67"/>
      <c r="E71" s="68"/>
    </row>
    <row r="72" spans="1:5" x14ac:dyDescent="0.3">
      <c r="B72" s="46" t="s">
        <v>443</v>
      </c>
      <c r="C72" s="66"/>
      <c r="D72" s="67"/>
      <c r="E72" s="68"/>
    </row>
    <row r="73" spans="1:5" x14ac:dyDescent="0.3">
      <c r="B73" s="46" t="s">
        <v>444</v>
      </c>
      <c r="C73" s="66"/>
      <c r="D73" s="67"/>
      <c r="E73" s="68"/>
    </row>
    <row r="74" spans="1:5" x14ac:dyDescent="0.3">
      <c r="B74" s="46" t="s">
        <v>445</v>
      </c>
      <c r="C74" s="66"/>
      <c r="D74" s="67"/>
      <c r="E74" s="68"/>
    </row>
    <row r="75" spans="1:5" x14ac:dyDescent="0.3">
      <c r="B75" s="46" t="s">
        <v>446</v>
      </c>
      <c r="C75" s="66"/>
      <c r="D75" s="67"/>
      <c r="E75" s="68"/>
    </row>
    <row r="76" spans="1:5" x14ac:dyDescent="0.3">
      <c r="B76" s="46" t="s">
        <v>1914</v>
      </c>
      <c r="C76" s="66"/>
      <c r="D76" s="67"/>
      <c r="E76" s="68"/>
    </row>
    <row r="77" spans="1:5" x14ac:dyDescent="0.3">
      <c r="A77" s="45" t="s">
        <v>0</v>
      </c>
      <c r="B77" s="46" t="s">
        <v>197</v>
      </c>
      <c r="C77" s="31">
        <v>2</v>
      </c>
      <c r="D77" s="65"/>
      <c r="E77" s="47" t="str">
        <f>IF(D77&gt;0,C77*D77,"")</f>
        <v/>
      </c>
    </row>
    <row r="78" spans="1:5" x14ac:dyDescent="0.3">
      <c r="C78" s="66"/>
      <c r="D78" s="67"/>
      <c r="E78" s="68"/>
    </row>
    <row r="79" spans="1:5" x14ac:dyDescent="0.3">
      <c r="A79" s="45">
        <v>2</v>
      </c>
      <c r="B79" s="49" t="s">
        <v>447</v>
      </c>
      <c r="C79" s="66"/>
      <c r="D79" s="67"/>
      <c r="E79" s="68"/>
    </row>
    <row r="80" spans="1:5" x14ac:dyDescent="0.3">
      <c r="B80" s="46" t="s">
        <v>448</v>
      </c>
      <c r="C80" s="66"/>
      <c r="D80" s="67"/>
      <c r="E80" s="68"/>
    </row>
    <row r="81" spans="2:5" x14ac:dyDescent="0.3">
      <c r="B81" s="46" t="s">
        <v>449</v>
      </c>
      <c r="C81" s="66"/>
      <c r="D81" s="67"/>
      <c r="E81" s="68"/>
    </row>
    <row r="82" spans="2:5" x14ac:dyDescent="0.3">
      <c r="B82" s="46" t="s">
        <v>450</v>
      </c>
      <c r="C82" s="66"/>
      <c r="D82" s="67"/>
      <c r="E82" s="68"/>
    </row>
    <row r="83" spans="2:5" x14ac:dyDescent="0.3">
      <c r="B83" s="46" t="s">
        <v>451</v>
      </c>
      <c r="C83" s="66"/>
      <c r="D83" s="67"/>
      <c r="E83" s="68"/>
    </row>
    <row r="84" spans="2:5" x14ac:dyDescent="0.3">
      <c r="B84" s="46" t="s">
        <v>452</v>
      </c>
      <c r="C84" s="66"/>
      <c r="D84" s="67"/>
      <c r="E84" s="68"/>
    </row>
    <row r="85" spans="2:5" x14ac:dyDescent="0.3">
      <c r="B85" s="46" t="s">
        <v>453</v>
      </c>
      <c r="C85" s="66"/>
      <c r="D85" s="67"/>
      <c r="E85" s="68"/>
    </row>
    <row r="86" spans="2:5" x14ac:dyDescent="0.3">
      <c r="B86" s="46" t="s">
        <v>454</v>
      </c>
      <c r="C86" s="66"/>
      <c r="D86" s="67"/>
      <c r="E86" s="68"/>
    </row>
    <row r="87" spans="2:5" x14ac:dyDescent="0.3">
      <c r="B87" s="46" t="s">
        <v>455</v>
      </c>
      <c r="C87" s="66"/>
      <c r="D87" s="67"/>
      <c r="E87" s="68"/>
    </row>
    <row r="88" spans="2:5" x14ac:dyDescent="0.3">
      <c r="B88" s="46" t="s">
        <v>456</v>
      </c>
      <c r="C88" s="66"/>
      <c r="D88" s="67"/>
      <c r="E88" s="68"/>
    </row>
    <row r="89" spans="2:5" x14ac:dyDescent="0.3">
      <c r="B89" s="46" t="s">
        <v>457</v>
      </c>
      <c r="C89" s="66"/>
      <c r="D89" s="67"/>
      <c r="E89" s="68"/>
    </row>
    <row r="90" spans="2:5" x14ac:dyDescent="0.3">
      <c r="B90" s="46" t="s">
        <v>458</v>
      </c>
      <c r="C90" s="66"/>
      <c r="D90" s="67"/>
      <c r="E90" s="68"/>
    </row>
    <row r="91" spans="2:5" x14ac:dyDescent="0.3">
      <c r="B91" s="46" t="s">
        <v>459</v>
      </c>
      <c r="C91" s="66"/>
      <c r="D91" s="67"/>
      <c r="E91" s="68"/>
    </row>
    <row r="92" spans="2:5" x14ac:dyDescent="0.3">
      <c r="B92" s="46" t="s">
        <v>460</v>
      </c>
      <c r="C92" s="66"/>
      <c r="D92" s="67"/>
      <c r="E92" s="68"/>
    </row>
    <row r="93" spans="2:5" x14ac:dyDescent="0.3">
      <c r="B93" s="46" t="s">
        <v>461</v>
      </c>
      <c r="C93" s="66"/>
      <c r="D93" s="67"/>
      <c r="E93" s="68"/>
    </row>
    <row r="94" spans="2:5" x14ac:dyDescent="0.3">
      <c r="B94" s="46" t="s">
        <v>462</v>
      </c>
      <c r="C94" s="66"/>
      <c r="D94" s="67"/>
      <c r="E94" s="68"/>
    </row>
    <row r="95" spans="2:5" x14ac:dyDescent="0.3">
      <c r="B95" s="46" t="s">
        <v>463</v>
      </c>
      <c r="C95" s="66"/>
      <c r="D95" s="67"/>
      <c r="E95" s="68"/>
    </row>
    <row r="96" spans="2:5" x14ac:dyDescent="0.3">
      <c r="B96" s="46" t="s">
        <v>464</v>
      </c>
      <c r="C96" s="66"/>
      <c r="D96" s="67"/>
      <c r="E96" s="68"/>
    </row>
    <row r="97" spans="1:5" x14ac:dyDescent="0.3">
      <c r="B97" s="46" t="s">
        <v>465</v>
      </c>
      <c r="C97" s="66"/>
      <c r="D97" s="67"/>
      <c r="E97" s="68"/>
    </row>
    <row r="98" spans="1:5" x14ac:dyDescent="0.3">
      <c r="B98" s="46" t="s">
        <v>466</v>
      </c>
      <c r="C98" s="66"/>
      <c r="D98" s="67"/>
      <c r="E98" s="68"/>
    </row>
    <row r="99" spans="1:5" x14ac:dyDescent="0.3">
      <c r="B99" s="46" t="s">
        <v>467</v>
      </c>
      <c r="C99" s="66"/>
      <c r="D99" s="67"/>
      <c r="E99" s="68"/>
    </row>
    <row r="100" spans="1:5" x14ac:dyDescent="0.3">
      <c r="B100" s="46" t="s">
        <v>468</v>
      </c>
      <c r="C100" s="66"/>
      <c r="D100" s="67"/>
      <c r="E100" s="68"/>
    </row>
    <row r="101" spans="1:5" x14ac:dyDescent="0.3">
      <c r="B101" s="46" t="s">
        <v>469</v>
      </c>
      <c r="C101" s="66"/>
      <c r="D101" s="67"/>
      <c r="E101" s="68"/>
    </row>
    <row r="102" spans="1:5" x14ac:dyDescent="0.3">
      <c r="B102" s="46" t="s">
        <v>470</v>
      </c>
      <c r="C102" s="66"/>
      <c r="D102" s="67"/>
      <c r="E102" s="68"/>
    </row>
    <row r="103" spans="1:5" x14ac:dyDescent="0.3">
      <c r="B103" s="46" t="s">
        <v>471</v>
      </c>
      <c r="C103" s="66"/>
      <c r="D103" s="67"/>
      <c r="E103" s="68"/>
    </row>
    <row r="104" spans="1:5" x14ac:dyDescent="0.3">
      <c r="B104" s="46" t="s">
        <v>472</v>
      </c>
      <c r="C104" s="66"/>
      <c r="D104" s="67"/>
      <c r="E104" s="68"/>
    </row>
    <row r="105" spans="1:5" x14ac:dyDescent="0.3">
      <c r="B105" s="46" t="s">
        <v>473</v>
      </c>
      <c r="C105" s="66"/>
      <c r="D105" s="67"/>
      <c r="E105" s="68"/>
    </row>
    <row r="106" spans="1:5" x14ac:dyDescent="0.3">
      <c r="B106" s="46" t="s">
        <v>474</v>
      </c>
      <c r="C106" s="66"/>
      <c r="D106" s="67"/>
      <c r="E106" s="68"/>
    </row>
    <row r="107" spans="1:5" x14ac:dyDescent="0.3">
      <c r="B107" s="46" t="s">
        <v>475</v>
      </c>
      <c r="C107" s="66"/>
      <c r="D107" s="67"/>
      <c r="E107" s="68"/>
    </row>
    <row r="108" spans="1:5" x14ac:dyDescent="0.3">
      <c r="B108" s="46" t="s">
        <v>446</v>
      </c>
      <c r="C108" s="66"/>
      <c r="D108" s="67"/>
      <c r="E108" s="68"/>
    </row>
    <row r="109" spans="1:5" x14ac:dyDescent="0.3">
      <c r="B109" s="46" t="s">
        <v>476</v>
      </c>
      <c r="C109" s="66"/>
      <c r="D109" s="67"/>
      <c r="E109" s="68"/>
    </row>
    <row r="110" spans="1:5" x14ac:dyDescent="0.3">
      <c r="B110" s="46" t="s">
        <v>477</v>
      </c>
      <c r="C110" s="66"/>
      <c r="D110" s="67"/>
      <c r="E110" s="68"/>
    </row>
    <row r="111" spans="1:5" x14ac:dyDescent="0.3">
      <c r="A111" s="45" t="s">
        <v>0</v>
      </c>
      <c r="B111" s="46" t="s">
        <v>262</v>
      </c>
      <c r="C111" s="31">
        <v>4</v>
      </c>
      <c r="D111" s="65"/>
      <c r="E111" s="47" t="str">
        <f>IF(D111&gt;0,C111*D111,"")</f>
        <v/>
      </c>
    </row>
    <row r="112" spans="1:5" x14ac:dyDescent="0.3">
      <c r="C112" s="66"/>
      <c r="D112" s="67"/>
      <c r="E112" s="68"/>
    </row>
    <row r="113" spans="1:5" x14ac:dyDescent="0.3">
      <c r="A113" s="45">
        <v>3</v>
      </c>
      <c r="B113" s="49" t="s">
        <v>478</v>
      </c>
      <c r="C113" s="66"/>
      <c r="D113" s="67"/>
      <c r="E113" s="68"/>
    </row>
    <row r="114" spans="1:5" x14ac:dyDescent="0.3">
      <c r="B114" s="46" t="s">
        <v>479</v>
      </c>
      <c r="C114" s="66"/>
      <c r="D114" s="67"/>
      <c r="E114" s="68"/>
    </row>
    <row r="115" spans="1:5" x14ac:dyDescent="0.3">
      <c r="B115" s="46" t="s">
        <v>480</v>
      </c>
      <c r="C115" s="66"/>
      <c r="D115" s="67"/>
      <c r="E115" s="68"/>
    </row>
    <row r="116" spans="1:5" x14ac:dyDescent="0.3">
      <c r="B116" s="46" t="s">
        <v>481</v>
      </c>
      <c r="C116" s="66"/>
      <c r="D116" s="67"/>
      <c r="E116" s="68"/>
    </row>
    <row r="117" spans="1:5" x14ac:dyDescent="0.3">
      <c r="B117" s="46" t="s">
        <v>482</v>
      </c>
      <c r="C117" s="66"/>
      <c r="D117" s="67"/>
      <c r="E117" s="68"/>
    </row>
    <row r="118" spans="1:5" x14ac:dyDescent="0.3">
      <c r="B118" s="46" t="s">
        <v>483</v>
      </c>
      <c r="C118" s="66"/>
      <c r="D118" s="67"/>
      <c r="E118" s="68"/>
    </row>
    <row r="119" spans="1:5" x14ac:dyDescent="0.3">
      <c r="B119" s="46" t="s">
        <v>484</v>
      </c>
      <c r="C119" s="66"/>
      <c r="D119" s="67"/>
      <c r="E119" s="68"/>
    </row>
    <row r="120" spans="1:5" x14ac:dyDescent="0.3">
      <c r="B120" s="46" t="s">
        <v>485</v>
      </c>
      <c r="C120" s="66"/>
      <c r="D120" s="67"/>
      <c r="E120" s="68"/>
    </row>
    <row r="121" spans="1:5" x14ac:dyDescent="0.3">
      <c r="B121" s="46" t="s">
        <v>486</v>
      </c>
      <c r="C121" s="66"/>
      <c r="D121" s="67"/>
      <c r="E121" s="68"/>
    </row>
    <row r="122" spans="1:5" x14ac:dyDescent="0.3">
      <c r="B122" s="46" t="s">
        <v>487</v>
      </c>
      <c r="C122" s="66"/>
      <c r="D122" s="67"/>
      <c r="E122" s="68"/>
    </row>
    <row r="123" spans="1:5" x14ac:dyDescent="0.3">
      <c r="B123" s="46" t="s">
        <v>488</v>
      </c>
      <c r="C123" s="66"/>
      <c r="D123" s="67"/>
      <c r="E123" s="68"/>
    </row>
    <row r="124" spans="1:5" x14ac:dyDescent="0.3">
      <c r="B124" s="46" t="s">
        <v>759</v>
      </c>
      <c r="C124" s="66"/>
      <c r="D124" s="67"/>
      <c r="E124" s="68"/>
    </row>
    <row r="125" spans="1:5" x14ac:dyDescent="0.3">
      <c r="B125" s="46" t="s">
        <v>760</v>
      </c>
      <c r="C125" s="66"/>
      <c r="D125" s="67"/>
      <c r="E125" s="68"/>
    </row>
    <row r="126" spans="1:5" x14ac:dyDescent="0.3">
      <c r="B126" s="46" t="s">
        <v>761</v>
      </c>
      <c r="C126" s="66"/>
      <c r="D126" s="67"/>
      <c r="E126" s="68"/>
    </row>
    <row r="127" spans="1:5" x14ac:dyDescent="0.3">
      <c r="B127" s="46" t="s">
        <v>762</v>
      </c>
      <c r="C127" s="66"/>
      <c r="D127" s="67"/>
      <c r="E127" s="68"/>
    </row>
    <row r="128" spans="1:5" x14ac:dyDescent="0.3">
      <c r="B128" s="46" t="s">
        <v>763</v>
      </c>
      <c r="C128" s="66"/>
      <c r="D128" s="67"/>
      <c r="E128" s="68"/>
    </row>
    <row r="129" spans="1:5" x14ac:dyDescent="0.3">
      <c r="B129" s="46" t="s">
        <v>764</v>
      </c>
      <c r="C129" s="66"/>
      <c r="D129" s="67"/>
      <c r="E129" s="68"/>
    </row>
    <row r="130" spans="1:5" x14ac:dyDescent="0.3">
      <c r="B130" s="46" t="s">
        <v>765</v>
      </c>
      <c r="C130" s="66"/>
      <c r="D130" s="67"/>
      <c r="E130" s="68"/>
    </row>
    <row r="131" spans="1:5" x14ac:dyDescent="0.3">
      <c r="B131" s="46" t="s">
        <v>489</v>
      </c>
      <c r="C131" s="66"/>
      <c r="D131" s="67"/>
      <c r="E131" s="68"/>
    </row>
    <row r="132" spans="1:5" x14ac:dyDescent="0.3">
      <c r="B132" s="46" t="s">
        <v>446</v>
      </c>
      <c r="C132" s="66"/>
      <c r="D132" s="67"/>
      <c r="E132" s="68"/>
    </row>
    <row r="133" spans="1:5" x14ac:dyDescent="0.3">
      <c r="B133" s="46" t="s">
        <v>490</v>
      </c>
      <c r="C133" s="66"/>
      <c r="D133" s="67"/>
      <c r="E133" s="68"/>
    </row>
    <row r="134" spans="1:5" x14ac:dyDescent="0.3">
      <c r="B134" s="46" t="s">
        <v>1915</v>
      </c>
      <c r="C134" s="66"/>
      <c r="D134" s="67"/>
      <c r="E134" s="68"/>
    </row>
    <row r="135" spans="1:5" x14ac:dyDescent="0.3">
      <c r="A135" s="45" t="s">
        <v>0</v>
      </c>
      <c r="B135" s="46" t="s">
        <v>262</v>
      </c>
      <c r="C135" s="31">
        <v>1</v>
      </c>
      <c r="D135" s="65"/>
      <c r="E135" s="47" t="str">
        <f>IF(D135&gt;0,C135*D135,"")</f>
        <v/>
      </c>
    </row>
    <row r="136" spans="1:5" x14ac:dyDescent="0.3">
      <c r="C136" s="66"/>
      <c r="D136" s="67"/>
      <c r="E136" s="68"/>
    </row>
    <row r="137" spans="1:5" x14ac:dyDescent="0.3">
      <c r="A137" s="45">
        <v>4</v>
      </c>
      <c r="B137" s="49" t="s">
        <v>491</v>
      </c>
      <c r="C137" s="66"/>
      <c r="D137" s="67"/>
      <c r="E137" s="68"/>
    </row>
    <row r="138" spans="1:5" x14ac:dyDescent="0.3">
      <c r="B138" s="46" t="s">
        <v>492</v>
      </c>
      <c r="C138" s="66"/>
      <c r="D138" s="67"/>
      <c r="E138" s="68"/>
    </row>
    <row r="139" spans="1:5" x14ac:dyDescent="0.3">
      <c r="B139" s="46" t="s">
        <v>493</v>
      </c>
      <c r="C139" s="66"/>
      <c r="D139" s="67"/>
      <c r="E139" s="68"/>
    </row>
    <row r="140" spans="1:5" x14ac:dyDescent="0.3">
      <c r="B140" s="46" t="s">
        <v>494</v>
      </c>
      <c r="C140" s="66"/>
      <c r="D140" s="67"/>
      <c r="E140" s="68"/>
    </row>
    <row r="141" spans="1:5" x14ac:dyDescent="0.3">
      <c r="B141" s="46" t="s">
        <v>495</v>
      </c>
      <c r="C141" s="66"/>
      <c r="D141" s="67"/>
      <c r="E141" s="68"/>
    </row>
    <row r="142" spans="1:5" x14ac:dyDescent="0.3">
      <c r="B142" s="46" t="s">
        <v>496</v>
      </c>
      <c r="C142" s="66"/>
      <c r="D142" s="67"/>
      <c r="E142" s="68"/>
    </row>
    <row r="143" spans="1:5" x14ac:dyDescent="0.3">
      <c r="B143" s="46" t="s">
        <v>497</v>
      </c>
      <c r="C143" s="66"/>
      <c r="D143" s="67"/>
      <c r="E143" s="68"/>
    </row>
    <row r="144" spans="1:5" x14ac:dyDescent="0.3">
      <c r="B144" s="46" t="s">
        <v>498</v>
      </c>
      <c r="C144" s="66"/>
      <c r="D144" s="67"/>
      <c r="E144" s="68"/>
    </row>
    <row r="145" spans="1:5" x14ac:dyDescent="0.3">
      <c r="B145" s="46" t="s">
        <v>499</v>
      </c>
      <c r="C145" s="66"/>
      <c r="D145" s="67"/>
      <c r="E145" s="68"/>
    </row>
    <row r="146" spans="1:5" x14ac:dyDescent="0.3">
      <c r="B146" s="46" t="s">
        <v>766</v>
      </c>
      <c r="C146" s="66"/>
      <c r="D146" s="67"/>
      <c r="E146" s="68"/>
    </row>
    <row r="147" spans="1:5" x14ac:dyDescent="0.3">
      <c r="B147" s="46" t="s">
        <v>760</v>
      </c>
      <c r="C147" s="66"/>
      <c r="D147" s="67"/>
      <c r="E147" s="68"/>
    </row>
    <row r="148" spans="1:5" x14ac:dyDescent="0.3">
      <c r="B148" s="46" t="s">
        <v>767</v>
      </c>
      <c r="C148" s="66"/>
      <c r="D148" s="67"/>
      <c r="E148" s="68"/>
    </row>
    <row r="149" spans="1:5" x14ac:dyDescent="0.3">
      <c r="B149" s="46" t="s">
        <v>768</v>
      </c>
      <c r="C149" s="66"/>
      <c r="D149" s="67"/>
      <c r="E149" s="68"/>
    </row>
    <row r="150" spans="1:5" x14ac:dyDescent="0.3">
      <c r="B150" s="46" t="s">
        <v>769</v>
      </c>
      <c r="C150" s="66"/>
      <c r="D150" s="67"/>
      <c r="E150" s="68"/>
    </row>
    <row r="151" spans="1:5" x14ac:dyDescent="0.3">
      <c r="B151" s="46" t="s">
        <v>770</v>
      </c>
      <c r="C151" s="66"/>
      <c r="D151" s="67"/>
      <c r="E151" s="68"/>
    </row>
    <row r="152" spans="1:5" x14ac:dyDescent="0.3">
      <c r="B152" s="46" t="s">
        <v>765</v>
      </c>
      <c r="C152" s="66"/>
      <c r="D152" s="67"/>
      <c r="E152" s="68"/>
    </row>
    <row r="153" spans="1:5" x14ac:dyDescent="0.3">
      <c r="B153" s="46" t="s">
        <v>489</v>
      </c>
      <c r="C153" s="66"/>
      <c r="D153" s="67"/>
      <c r="E153" s="68"/>
    </row>
    <row r="154" spans="1:5" x14ac:dyDescent="0.3">
      <c r="B154" s="46" t="s">
        <v>446</v>
      </c>
      <c r="C154" s="66"/>
      <c r="D154" s="67"/>
      <c r="E154" s="68"/>
    </row>
    <row r="155" spans="1:5" x14ac:dyDescent="0.3">
      <c r="B155" s="46" t="s">
        <v>1916</v>
      </c>
      <c r="C155" s="66"/>
      <c r="D155" s="67"/>
      <c r="E155" s="68"/>
    </row>
    <row r="156" spans="1:5" x14ac:dyDescent="0.3">
      <c r="A156" s="45" t="s">
        <v>0</v>
      </c>
      <c r="B156" s="46" t="s">
        <v>197</v>
      </c>
      <c r="C156" s="31">
        <v>1</v>
      </c>
      <c r="D156" s="65"/>
      <c r="E156" s="47" t="str">
        <f>IF(D156&gt;0,C156*D156,"")</f>
        <v/>
      </c>
    </row>
    <row r="157" spans="1:5" x14ac:dyDescent="0.3">
      <c r="C157" s="66"/>
      <c r="D157" s="67"/>
      <c r="E157" s="68"/>
    </row>
    <row r="158" spans="1:5" x14ac:dyDescent="0.3">
      <c r="A158" s="45">
        <v>5</v>
      </c>
      <c r="B158" s="49" t="s">
        <v>500</v>
      </c>
      <c r="C158" s="66"/>
      <c r="D158" s="67"/>
      <c r="E158" s="68"/>
    </row>
    <row r="159" spans="1:5" x14ac:dyDescent="0.3">
      <c r="B159" s="46" t="s">
        <v>501</v>
      </c>
      <c r="C159" s="66"/>
      <c r="D159" s="67"/>
      <c r="E159" s="68"/>
    </row>
    <row r="160" spans="1:5" x14ac:dyDescent="0.3">
      <c r="B160" s="46" t="s">
        <v>502</v>
      </c>
      <c r="C160" s="66"/>
      <c r="D160" s="67"/>
      <c r="E160" s="68"/>
    </row>
    <row r="161" spans="2:5" x14ac:dyDescent="0.3">
      <c r="B161" s="46" t="s">
        <v>503</v>
      </c>
      <c r="C161" s="66"/>
      <c r="D161" s="67"/>
      <c r="E161" s="68"/>
    </row>
    <row r="162" spans="2:5" x14ac:dyDescent="0.3">
      <c r="B162" s="46" t="s">
        <v>504</v>
      </c>
      <c r="C162" s="66"/>
      <c r="D162" s="67"/>
      <c r="E162" s="68"/>
    </row>
    <row r="163" spans="2:5" x14ac:dyDescent="0.3">
      <c r="B163" s="46" t="s">
        <v>505</v>
      </c>
      <c r="C163" s="66"/>
      <c r="D163" s="67"/>
      <c r="E163" s="68"/>
    </row>
    <row r="164" spans="2:5" x14ac:dyDescent="0.3">
      <c r="B164" s="46" t="s">
        <v>506</v>
      </c>
      <c r="C164" s="66"/>
      <c r="D164" s="67"/>
      <c r="E164" s="68"/>
    </row>
    <row r="165" spans="2:5" x14ac:dyDescent="0.3">
      <c r="B165" s="46" t="s">
        <v>507</v>
      </c>
      <c r="C165" s="66"/>
      <c r="D165" s="67"/>
      <c r="E165" s="68"/>
    </row>
    <row r="166" spans="2:5" x14ac:dyDescent="0.3">
      <c r="B166" s="46" t="s">
        <v>508</v>
      </c>
      <c r="C166" s="66"/>
      <c r="D166" s="67"/>
      <c r="E166" s="68"/>
    </row>
    <row r="167" spans="2:5" x14ac:dyDescent="0.3">
      <c r="B167" s="46" t="s">
        <v>509</v>
      </c>
      <c r="C167" s="66"/>
      <c r="D167" s="67"/>
      <c r="E167" s="68"/>
    </row>
    <row r="168" spans="2:5" x14ac:dyDescent="0.3">
      <c r="B168" s="46" t="s">
        <v>510</v>
      </c>
      <c r="C168" s="66"/>
      <c r="D168" s="67"/>
      <c r="E168" s="68"/>
    </row>
    <row r="169" spans="2:5" x14ac:dyDescent="0.3">
      <c r="B169" s="46" t="s">
        <v>511</v>
      </c>
      <c r="C169" s="66"/>
      <c r="D169" s="67"/>
      <c r="E169" s="68"/>
    </row>
    <row r="170" spans="2:5" x14ac:dyDescent="0.3">
      <c r="B170" s="46" t="s">
        <v>512</v>
      </c>
      <c r="C170" s="66"/>
      <c r="D170" s="67"/>
      <c r="E170" s="68"/>
    </row>
    <row r="171" spans="2:5" x14ac:dyDescent="0.3">
      <c r="B171" s="46" t="s">
        <v>513</v>
      </c>
      <c r="C171" s="66"/>
      <c r="D171" s="67"/>
      <c r="E171" s="68"/>
    </row>
    <row r="172" spans="2:5" x14ac:dyDescent="0.3">
      <c r="B172" s="46" t="s">
        <v>514</v>
      </c>
      <c r="C172" s="66"/>
      <c r="D172" s="67"/>
      <c r="E172" s="68"/>
    </row>
    <row r="173" spans="2:5" x14ac:dyDescent="0.3">
      <c r="B173" s="46" t="s">
        <v>515</v>
      </c>
      <c r="C173" s="66"/>
      <c r="D173" s="67"/>
      <c r="E173" s="68"/>
    </row>
    <row r="174" spans="2:5" x14ac:dyDescent="0.3">
      <c r="B174" s="46" t="s">
        <v>516</v>
      </c>
      <c r="C174" s="66"/>
      <c r="D174" s="67"/>
      <c r="E174" s="68"/>
    </row>
    <row r="175" spans="2:5" x14ac:dyDescent="0.3">
      <c r="B175" s="46" t="s">
        <v>517</v>
      </c>
      <c r="C175" s="66"/>
      <c r="D175" s="67"/>
      <c r="E175" s="68"/>
    </row>
    <row r="176" spans="2:5" x14ac:dyDescent="0.3">
      <c r="B176" s="46" t="s">
        <v>518</v>
      </c>
      <c r="C176" s="66"/>
      <c r="D176" s="67"/>
      <c r="E176" s="68"/>
    </row>
    <row r="177" spans="1:5" x14ac:dyDescent="0.3">
      <c r="B177" s="46" t="s">
        <v>519</v>
      </c>
      <c r="C177" s="66"/>
      <c r="D177" s="67"/>
      <c r="E177" s="68"/>
    </row>
    <row r="178" spans="1:5" x14ac:dyDescent="0.3">
      <c r="B178" s="46" t="s">
        <v>520</v>
      </c>
      <c r="C178" s="66"/>
      <c r="D178" s="67"/>
      <c r="E178" s="68"/>
    </row>
    <row r="179" spans="1:5" x14ac:dyDescent="0.3">
      <c r="B179" s="46" t="s">
        <v>521</v>
      </c>
      <c r="C179" s="66"/>
      <c r="D179" s="67"/>
      <c r="E179" s="68"/>
    </row>
    <row r="180" spans="1:5" x14ac:dyDescent="0.3">
      <c r="B180" s="46" t="s">
        <v>522</v>
      </c>
      <c r="C180" s="66"/>
      <c r="D180" s="67"/>
      <c r="E180" s="68"/>
    </row>
    <row r="181" spans="1:5" x14ac:dyDescent="0.3">
      <c r="B181" s="46" t="s">
        <v>523</v>
      </c>
      <c r="C181" s="66"/>
      <c r="D181" s="67"/>
      <c r="E181" s="68"/>
    </row>
    <row r="182" spans="1:5" x14ac:dyDescent="0.3">
      <c r="B182" s="46" t="s">
        <v>524</v>
      </c>
      <c r="C182" s="66"/>
      <c r="D182" s="67"/>
      <c r="E182" s="68"/>
    </row>
    <row r="183" spans="1:5" x14ac:dyDescent="0.3">
      <c r="A183" s="45" t="s">
        <v>0</v>
      </c>
      <c r="B183" s="46" t="s">
        <v>262</v>
      </c>
      <c r="C183" s="31">
        <v>4</v>
      </c>
      <c r="D183" s="65"/>
      <c r="E183" s="47" t="str">
        <f>IF(D183&gt;0,C183*D183,"")</f>
        <v/>
      </c>
    </row>
    <row r="184" spans="1:5" x14ac:dyDescent="0.3">
      <c r="C184" s="66"/>
      <c r="D184" s="67"/>
      <c r="E184" s="68"/>
    </row>
    <row r="185" spans="1:5" x14ac:dyDescent="0.3">
      <c r="A185" s="45">
        <v>6</v>
      </c>
      <c r="B185" s="49" t="s">
        <v>525</v>
      </c>
      <c r="C185" s="66"/>
      <c r="D185" s="67"/>
      <c r="E185" s="68"/>
    </row>
    <row r="186" spans="1:5" x14ac:dyDescent="0.3">
      <c r="B186" s="46" t="s">
        <v>526</v>
      </c>
      <c r="C186" s="66"/>
      <c r="D186" s="67"/>
      <c r="E186" s="68"/>
    </row>
    <row r="187" spans="1:5" x14ac:dyDescent="0.3">
      <c r="B187" s="46" t="s">
        <v>527</v>
      </c>
      <c r="C187" s="66"/>
      <c r="D187" s="67"/>
      <c r="E187" s="68"/>
    </row>
    <row r="188" spans="1:5" x14ac:dyDescent="0.3">
      <c r="B188" s="46" t="s">
        <v>528</v>
      </c>
      <c r="C188" s="66"/>
      <c r="D188" s="67"/>
      <c r="E188" s="68"/>
    </row>
    <row r="189" spans="1:5" x14ac:dyDescent="0.3">
      <c r="B189" s="46" t="s">
        <v>529</v>
      </c>
      <c r="C189" s="66"/>
      <c r="D189" s="67"/>
      <c r="E189" s="68"/>
    </row>
    <row r="190" spans="1:5" x14ac:dyDescent="0.3">
      <c r="B190" s="46" t="s">
        <v>530</v>
      </c>
      <c r="C190" s="66"/>
      <c r="D190" s="67"/>
      <c r="E190" s="68"/>
    </row>
    <row r="191" spans="1:5" x14ac:dyDescent="0.3">
      <c r="B191" s="46" t="s">
        <v>531</v>
      </c>
      <c r="C191" s="66"/>
      <c r="D191" s="67"/>
      <c r="E191" s="68"/>
    </row>
    <row r="192" spans="1:5" x14ac:dyDescent="0.3">
      <c r="B192" s="46" t="s">
        <v>532</v>
      </c>
      <c r="C192" s="66"/>
      <c r="D192" s="67"/>
      <c r="E192" s="68"/>
    </row>
    <row r="193" spans="1:5" x14ac:dyDescent="0.3">
      <c r="B193" s="46" t="s">
        <v>533</v>
      </c>
      <c r="C193" s="66"/>
      <c r="D193" s="67"/>
      <c r="E193" s="68"/>
    </row>
    <row r="194" spans="1:5" x14ac:dyDescent="0.3">
      <c r="B194" s="46" t="s">
        <v>534</v>
      </c>
      <c r="C194" s="66"/>
      <c r="D194" s="67"/>
      <c r="E194" s="68"/>
    </row>
    <row r="195" spans="1:5" x14ac:dyDescent="0.3">
      <c r="B195" s="46" t="s">
        <v>535</v>
      </c>
      <c r="C195" s="66"/>
      <c r="D195" s="67"/>
      <c r="E195" s="68"/>
    </row>
    <row r="196" spans="1:5" x14ac:dyDescent="0.3">
      <c r="B196" s="46" t="s">
        <v>536</v>
      </c>
      <c r="C196" s="66"/>
      <c r="D196" s="67"/>
      <c r="E196" s="68"/>
    </row>
    <row r="197" spans="1:5" x14ac:dyDescent="0.3">
      <c r="B197" s="46" t="s">
        <v>446</v>
      </c>
      <c r="C197" s="66"/>
      <c r="D197" s="67"/>
      <c r="E197" s="68"/>
    </row>
    <row r="198" spans="1:5" x14ac:dyDescent="0.3">
      <c r="B198" s="46" t="s">
        <v>537</v>
      </c>
      <c r="C198" s="66"/>
      <c r="D198" s="67"/>
      <c r="E198" s="68"/>
    </row>
    <row r="199" spans="1:5" x14ac:dyDescent="0.3">
      <c r="A199" s="45" t="s">
        <v>0</v>
      </c>
      <c r="B199" s="46" t="s">
        <v>197</v>
      </c>
      <c r="C199" s="31">
        <v>16</v>
      </c>
      <c r="D199" s="65"/>
      <c r="E199" s="47" t="str">
        <f>IF(D199&gt;0,C199*D199,"")</f>
        <v/>
      </c>
    </row>
    <row r="200" spans="1:5" x14ac:dyDescent="0.3">
      <c r="C200" s="66"/>
      <c r="D200" s="67"/>
      <c r="E200" s="68"/>
    </row>
    <row r="201" spans="1:5" x14ac:dyDescent="0.3">
      <c r="A201" s="45">
        <v>7</v>
      </c>
      <c r="B201" s="49" t="s">
        <v>538</v>
      </c>
      <c r="C201" s="66"/>
      <c r="D201" s="67"/>
      <c r="E201" s="68"/>
    </row>
    <row r="202" spans="1:5" x14ac:dyDescent="0.3">
      <c r="B202" s="46" t="s">
        <v>539</v>
      </c>
      <c r="C202" s="66"/>
      <c r="D202" s="67"/>
      <c r="E202" s="68"/>
    </row>
    <row r="203" spans="1:5" x14ac:dyDescent="0.3">
      <c r="B203" s="46" t="s">
        <v>540</v>
      </c>
      <c r="C203" s="66"/>
      <c r="D203" s="67"/>
      <c r="E203" s="68"/>
    </row>
    <row r="204" spans="1:5" x14ac:dyDescent="0.3">
      <c r="B204" s="46" t="s">
        <v>541</v>
      </c>
      <c r="C204" s="66"/>
      <c r="D204" s="67"/>
      <c r="E204" s="68"/>
    </row>
    <row r="205" spans="1:5" x14ac:dyDescent="0.3">
      <c r="B205" s="46" t="s">
        <v>542</v>
      </c>
      <c r="C205" s="66"/>
      <c r="D205" s="67"/>
      <c r="E205" s="68"/>
    </row>
    <row r="206" spans="1:5" x14ac:dyDescent="0.3">
      <c r="B206" s="46" t="s">
        <v>543</v>
      </c>
      <c r="C206" s="66"/>
      <c r="D206" s="67"/>
      <c r="E206" s="68"/>
    </row>
    <row r="207" spans="1:5" x14ac:dyDescent="0.3">
      <c r="B207" s="46" t="s">
        <v>544</v>
      </c>
      <c r="C207" s="66"/>
      <c r="D207" s="67"/>
      <c r="E207" s="68"/>
    </row>
    <row r="208" spans="1:5" x14ac:dyDescent="0.3">
      <c r="B208" s="46" t="s">
        <v>545</v>
      </c>
      <c r="C208" s="66"/>
      <c r="D208" s="67"/>
      <c r="E208" s="68"/>
    </row>
    <row r="209" spans="1:5" x14ac:dyDescent="0.3">
      <c r="B209" s="46" t="s">
        <v>546</v>
      </c>
      <c r="C209" s="66"/>
      <c r="D209" s="67"/>
      <c r="E209" s="68"/>
    </row>
    <row r="210" spans="1:5" x14ac:dyDescent="0.3">
      <c r="B210" s="46" t="s">
        <v>547</v>
      </c>
      <c r="C210" s="66"/>
      <c r="D210" s="67"/>
      <c r="E210" s="68"/>
    </row>
    <row r="211" spans="1:5" x14ac:dyDescent="0.3">
      <c r="B211" s="46" t="s">
        <v>548</v>
      </c>
      <c r="C211" s="66"/>
      <c r="D211" s="67"/>
      <c r="E211" s="68"/>
    </row>
    <row r="212" spans="1:5" x14ac:dyDescent="0.3">
      <c r="B212" s="46" t="s">
        <v>549</v>
      </c>
      <c r="C212" s="66"/>
      <c r="D212" s="67"/>
      <c r="E212" s="68"/>
    </row>
    <row r="213" spans="1:5" x14ac:dyDescent="0.3">
      <c r="B213" s="46" t="s">
        <v>550</v>
      </c>
      <c r="C213" s="66"/>
      <c r="D213" s="67"/>
      <c r="E213" s="68"/>
    </row>
    <row r="214" spans="1:5" x14ac:dyDescent="0.3">
      <c r="B214" s="46" t="s">
        <v>551</v>
      </c>
      <c r="C214" s="66"/>
      <c r="D214" s="67"/>
      <c r="E214" s="68"/>
    </row>
    <row r="215" spans="1:5" x14ac:dyDescent="0.3">
      <c r="B215" s="46" t="s">
        <v>552</v>
      </c>
      <c r="C215" s="66"/>
      <c r="D215" s="67"/>
      <c r="E215" s="68"/>
    </row>
    <row r="216" spans="1:5" x14ac:dyDescent="0.3">
      <c r="B216" s="46" t="s">
        <v>553</v>
      </c>
      <c r="C216" s="66"/>
      <c r="D216" s="67"/>
      <c r="E216" s="68"/>
    </row>
    <row r="217" spans="1:5" x14ac:dyDescent="0.3">
      <c r="B217" s="46" t="s">
        <v>554</v>
      </c>
      <c r="C217" s="66"/>
      <c r="D217" s="67"/>
      <c r="E217" s="68"/>
    </row>
    <row r="218" spans="1:5" x14ac:dyDescent="0.3">
      <c r="A218" s="45" t="s">
        <v>0</v>
      </c>
      <c r="B218" s="46" t="s">
        <v>262</v>
      </c>
      <c r="C218" s="31">
        <v>1</v>
      </c>
      <c r="D218" s="65"/>
      <c r="E218" s="47" t="str">
        <f>IF(D218&gt;0,C218*D218,"")</f>
        <v/>
      </c>
    </row>
    <row r="219" spans="1:5" x14ac:dyDescent="0.3">
      <c r="C219" s="66"/>
      <c r="D219" s="67"/>
      <c r="E219" s="68"/>
    </row>
    <row r="220" spans="1:5" x14ac:dyDescent="0.3">
      <c r="A220" s="45">
        <v>8</v>
      </c>
      <c r="B220" s="49" t="s">
        <v>555</v>
      </c>
      <c r="C220" s="66"/>
      <c r="D220" s="67"/>
      <c r="E220" s="68"/>
    </row>
    <row r="221" spans="1:5" x14ac:dyDescent="0.3">
      <c r="B221" s="46" t="s">
        <v>556</v>
      </c>
      <c r="C221" s="66"/>
      <c r="D221" s="67"/>
      <c r="E221" s="68"/>
    </row>
    <row r="222" spans="1:5" x14ac:dyDescent="0.3">
      <c r="B222" s="46" t="s">
        <v>557</v>
      </c>
      <c r="C222" s="66"/>
      <c r="D222" s="67"/>
      <c r="E222" s="68"/>
    </row>
    <row r="223" spans="1:5" x14ac:dyDescent="0.3">
      <c r="B223" s="46" t="s">
        <v>558</v>
      </c>
      <c r="C223" s="66"/>
      <c r="D223" s="67"/>
      <c r="E223" s="68"/>
    </row>
    <row r="224" spans="1:5" x14ac:dyDescent="0.3">
      <c r="B224" s="46" t="s">
        <v>559</v>
      </c>
      <c r="C224" s="66"/>
      <c r="D224" s="67"/>
      <c r="E224" s="68"/>
    </row>
    <row r="225" spans="1:5" x14ac:dyDescent="0.3">
      <c r="B225" s="46" t="s">
        <v>560</v>
      </c>
      <c r="C225" s="66"/>
      <c r="D225" s="67"/>
      <c r="E225" s="68"/>
    </row>
    <row r="226" spans="1:5" x14ac:dyDescent="0.3">
      <c r="B226" s="46" t="s">
        <v>561</v>
      </c>
      <c r="C226" s="66"/>
      <c r="D226" s="67"/>
      <c r="E226" s="68"/>
    </row>
    <row r="227" spans="1:5" x14ac:dyDescent="0.3">
      <c r="B227" s="46" t="s">
        <v>562</v>
      </c>
      <c r="C227" s="66"/>
      <c r="D227" s="67"/>
      <c r="E227" s="68"/>
    </row>
    <row r="228" spans="1:5" x14ac:dyDescent="0.3">
      <c r="B228" s="46" t="s">
        <v>563</v>
      </c>
      <c r="C228" s="66"/>
      <c r="D228" s="67"/>
      <c r="E228" s="68"/>
    </row>
    <row r="229" spans="1:5" x14ac:dyDescent="0.3">
      <c r="B229" s="46" t="s">
        <v>564</v>
      </c>
      <c r="C229" s="66"/>
      <c r="D229" s="67"/>
      <c r="E229" s="68"/>
    </row>
    <row r="230" spans="1:5" x14ac:dyDescent="0.3">
      <c r="B230" s="46" t="s">
        <v>565</v>
      </c>
      <c r="C230" s="66"/>
      <c r="D230" s="67"/>
      <c r="E230" s="68"/>
    </row>
    <row r="231" spans="1:5" x14ac:dyDescent="0.3">
      <c r="B231" s="46" t="s">
        <v>566</v>
      </c>
      <c r="C231" s="66"/>
      <c r="D231" s="67"/>
      <c r="E231" s="68"/>
    </row>
    <row r="232" spans="1:5" x14ac:dyDescent="0.3">
      <c r="B232" s="46" t="s">
        <v>567</v>
      </c>
      <c r="C232" s="66"/>
      <c r="D232" s="67"/>
      <c r="E232" s="68"/>
    </row>
    <row r="233" spans="1:5" x14ac:dyDescent="0.3">
      <c r="A233" s="45" t="s">
        <v>0</v>
      </c>
      <c r="B233" s="46" t="s">
        <v>197</v>
      </c>
      <c r="C233" s="31">
        <v>2</v>
      </c>
      <c r="D233" s="65"/>
      <c r="E233" s="47" t="str">
        <f>IF(D233&gt;0,C233*D233,"")</f>
        <v/>
      </c>
    </row>
    <row r="234" spans="1:5" x14ac:dyDescent="0.3">
      <c r="C234" s="66"/>
      <c r="D234" s="67"/>
      <c r="E234" s="68"/>
    </row>
    <row r="235" spans="1:5" x14ac:dyDescent="0.3">
      <c r="A235" s="45">
        <v>9</v>
      </c>
      <c r="B235" s="49" t="s">
        <v>568</v>
      </c>
      <c r="C235" s="66"/>
      <c r="D235" s="67"/>
      <c r="E235" s="68"/>
    </row>
    <row r="236" spans="1:5" x14ac:dyDescent="0.3">
      <c r="B236" s="46" t="s">
        <v>569</v>
      </c>
      <c r="C236" s="66"/>
      <c r="D236" s="67"/>
      <c r="E236" s="68"/>
    </row>
    <row r="237" spans="1:5" x14ac:dyDescent="0.3">
      <c r="B237" s="46" t="s">
        <v>570</v>
      </c>
      <c r="C237" s="66"/>
      <c r="D237" s="67"/>
      <c r="E237" s="68"/>
    </row>
    <row r="238" spans="1:5" x14ac:dyDescent="0.3">
      <c r="B238" s="46" t="s">
        <v>571</v>
      </c>
      <c r="C238" s="66"/>
      <c r="D238" s="67"/>
      <c r="E238" s="68"/>
    </row>
    <row r="239" spans="1:5" x14ac:dyDescent="0.3">
      <c r="B239" s="46" t="s">
        <v>572</v>
      </c>
      <c r="C239" s="66"/>
      <c r="D239" s="67"/>
      <c r="E239" s="68"/>
    </row>
    <row r="240" spans="1:5" x14ac:dyDescent="0.3">
      <c r="B240" s="46" t="s">
        <v>573</v>
      </c>
      <c r="C240" s="66"/>
      <c r="D240" s="67"/>
      <c r="E240" s="68"/>
    </row>
    <row r="241" spans="1:5" x14ac:dyDescent="0.3">
      <c r="B241" s="46" t="s">
        <v>574</v>
      </c>
      <c r="C241" s="66"/>
      <c r="D241" s="67"/>
      <c r="E241" s="68"/>
    </row>
    <row r="242" spans="1:5" x14ac:dyDescent="0.3">
      <c r="B242" s="46" t="s">
        <v>575</v>
      </c>
      <c r="C242" s="66"/>
      <c r="D242" s="67"/>
      <c r="E242" s="68"/>
    </row>
    <row r="243" spans="1:5" x14ac:dyDescent="0.3">
      <c r="B243" s="46" t="s">
        <v>576</v>
      </c>
      <c r="C243" s="66"/>
      <c r="D243" s="67"/>
      <c r="E243" s="68"/>
    </row>
    <row r="244" spans="1:5" x14ac:dyDescent="0.3">
      <c r="B244" s="46" t="s">
        <v>577</v>
      </c>
      <c r="C244" s="66"/>
      <c r="D244" s="67"/>
      <c r="E244" s="68"/>
    </row>
    <row r="245" spans="1:5" x14ac:dyDescent="0.3">
      <c r="B245" s="46" t="s">
        <v>578</v>
      </c>
      <c r="C245" s="66"/>
      <c r="D245" s="67"/>
      <c r="E245" s="68"/>
    </row>
    <row r="246" spans="1:5" x14ac:dyDescent="0.3">
      <c r="B246" s="46" t="s">
        <v>579</v>
      </c>
      <c r="C246" s="66"/>
      <c r="D246" s="67"/>
      <c r="E246" s="68"/>
    </row>
    <row r="247" spans="1:5" x14ac:dyDescent="0.3">
      <c r="A247" s="45" t="s">
        <v>0</v>
      </c>
      <c r="B247" s="46" t="s">
        <v>197</v>
      </c>
      <c r="C247" s="31">
        <v>5</v>
      </c>
      <c r="D247" s="65"/>
      <c r="E247" s="47" t="str">
        <f>IF(D247&gt;0,C247*D247,"")</f>
        <v/>
      </c>
    </row>
    <row r="248" spans="1:5" x14ac:dyDescent="0.3">
      <c r="C248" s="66"/>
      <c r="D248" s="67"/>
      <c r="E248" s="68"/>
    </row>
    <row r="249" spans="1:5" x14ac:dyDescent="0.3">
      <c r="A249" s="45">
        <v>10</v>
      </c>
      <c r="B249" s="49" t="s">
        <v>580</v>
      </c>
      <c r="C249" s="66"/>
      <c r="D249" s="67"/>
      <c r="E249" s="68"/>
    </row>
    <row r="250" spans="1:5" x14ac:dyDescent="0.3">
      <c r="B250" s="46" t="s">
        <v>581</v>
      </c>
      <c r="C250" s="66"/>
      <c r="D250" s="67"/>
      <c r="E250" s="68"/>
    </row>
    <row r="251" spans="1:5" x14ac:dyDescent="0.3">
      <c r="B251" s="46" t="s">
        <v>582</v>
      </c>
      <c r="C251" s="66"/>
      <c r="D251" s="67"/>
      <c r="E251" s="68"/>
    </row>
    <row r="252" spans="1:5" x14ac:dyDescent="0.3">
      <c r="B252" s="46" t="s">
        <v>583</v>
      </c>
      <c r="C252" s="66"/>
      <c r="D252" s="67"/>
      <c r="E252" s="68"/>
    </row>
    <row r="253" spans="1:5" x14ac:dyDescent="0.3">
      <c r="B253" s="46" t="s">
        <v>1703</v>
      </c>
      <c r="C253" s="66"/>
      <c r="D253" s="67"/>
      <c r="E253" s="68"/>
    </row>
    <row r="254" spans="1:5" x14ac:dyDescent="0.3">
      <c r="B254" s="46" t="s">
        <v>584</v>
      </c>
      <c r="C254" s="66"/>
      <c r="D254" s="67"/>
      <c r="E254" s="68"/>
    </row>
    <row r="255" spans="1:5" x14ac:dyDescent="0.3">
      <c r="B255" s="46" t="s">
        <v>2012</v>
      </c>
      <c r="C255" s="66"/>
      <c r="D255" s="67"/>
      <c r="E255" s="68"/>
    </row>
    <row r="256" spans="1:5" x14ac:dyDescent="0.3">
      <c r="B256" s="46" t="s">
        <v>585</v>
      </c>
      <c r="C256" s="66"/>
      <c r="D256" s="67"/>
      <c r="E256" s="68"/>
    </row>
    <row r="257" spans="2:5" x14ac:dyDescent="0.3">
      <c r="B257" s="46" t="s">
        <v>1935</v>
      </c>
      <c r="C257" s="66"/>
      <c r="D257" s="67"/>
      <c r="E257" s="68"/>
    </row>
    <row r="258" spans="2:5" x14ac:dyDescent="0.3">
      <c r="B258" s="46" t="s">
        <v>1949</v>
      </c>
      <c r="C258" s="66"/>
      <c r="D258" s="67"/>
      <c r="E258" s="68"/>
    </row>
    <row r="259" spans="2:5" x14ac:dyDescent="0.3">
      <c r="B259" s="46" t="s">
        <v>1936</v>
      </c>
      <c r="C259" s="66"/>
      <c r="D259" s="67"/>
      <c r="E259" s="68"/>
    </row>
    <row r="260" spans="2:5" x14ac:dyDescent="0.3">
      <c r="B260" s="46" t="s">
        <v>586</v>
      </c>
      <c r="C260" s="66"/>
      <c r="D260" s="67"/>
      <c r="E260" s="68"/>
    </row>
    <row r="261" spans="2:5" x14ac:dyDescent="0.3">
      <c r="B261" s="46" t="s">
        <v>2013</v>
      </c>
      <c r="C261" s="66"/>
      <c r="D261" s="67"/>
      <c r="E261" s="68"/>
    </row>
    <row r="262" spans="2:5" x14ac:dyDescent="0.3">
      <c r="B262" s="46" t="s">
        <v>1937</v>
      </c>
      <c r="C262" s="66"/>
      <c r="D262" s="67"/>
      <c r="E262" s="68"/>
    </row>
    <row r="263" spans="2:5" x14ac:dyDescent="0.3">
      <c r="B263" s="46" t="s">
        <v>1938</v>
      </c>
      <c r="C263" s="66"/>
      <c r="D263" s="67"/>
      <c r="E263" s="68"/>
    </row>
    <row r="264" spans="2:5" x14ac:dyDescent="0.3">
      <c r="B264" s="46" t="s">
        <v>1939</v>
      </c>
      <c r="C264" s="66"/>
      <c r="D264" s="67"/>
      <c r="E264" s="68"/>
    </row>
    <row r="265" spans="2:5" x14ac:dyDescent="0.3">
      <c r="B265" s="46" t="s">
        <v>1940</v>
      </c>
      <c r="C265" s="66"/>
      <c r="D265" s="67"/>
      <c r="E265" s="68"/>
    </row>
    <row r="266" spans="2:5" x14ac:dyDescent="0.3">
      <c r="B266" s="46" t="s">
        <v>1952</v>
      </c>
      <c r="C266" s="66"/>
      <c r="D266" s="67"/>
      <c r="E266" s="68"/>
    </row>
    <row r="267" spans="2:5" x14ac:dyDescent="0.3">
      <c r="B267" s="46" t="s">
        <v>1953</v>
      </c>
      <c r="C267" s="66"/>
      <c r="D267" s="67"/>
      <c r="E267" s="68"/>
    </row>
    <row r="268" spans="2:5" x14ac:dyDescent="0.3">
      <c r="B268" s="46" t="s">
        <v>587</v>
      </c>
      <c r="C268" s="66"/>
      <c r="D268" s="67"/>
      <c r="E268" s="68"/>
    </row>
    <row r="269" spans="2:5" x14ac:dyDescent="0.3">
      <c r="B269" s="46" t="s">
        <v>588</v>
      </c>
      <c r="C269" s="66"/>
      <c r="D269" s="67"/>
      <c r="E269" s="68"/>
    </row>
    <row r="270" spans="2:5" x14ac:dyDescent="0.3">
      <c r="B270" s="46" t="s">
        <v>589</v>
      </c>
      <c r="C270" s="66"/>
      <c r="D270" s="67"/>
      <c r="E270" s="68"/>
    </row>
    <row r="271" spans="2:5" x14ac:dyDescent="0.3">
      <c r="B271" s="46" t="s">
        <v>590</v>
      </c>
      <c r="C271" s="66"/>
      <c r="D271" s="67"/>
      <c r="E271" s="68"/>
    </row>
    <row r="272" spans="2:5" x14ac:dyDescent="0.3">
      <c r="B272" s="46" t="s">
        <v>591</v>
      </c>
      <c r="C272" s="66"/>
      <c r="D272" s="67"/>
      <c r="E272" s="68"/>
    </row>
    <row r="273" spans="1:10" x14ac:dyDescent="0.3">
      <c r="B273" s="46" t="s">
        <v>592</v>
      </c>
      <c r="C273" s="66"/>
      <c r="D273" s="67"/>
      <c r="E273" s="68"/>
    </row>
    <row r="274" spans="1:10" x14ac:dyDescent="0.3">
      <c r="B274" s="46" t="s">
        <v>593</v>
      </c>
      <c r="C274" s="66"/>
      <c r="D274" s="67"/>
      <c r="E274" s="68"/>
    </row>
    <row r="275" spans="1:10" x14ac:dyDescent="0.3">
      <c r="B275" s="46" t="s">
        <v>594</v>
      </c>
      <c r="C275" s="66"/>
      <c r="D275" s="67"/>
      <c r="E275" s="68"/>
      <c r="J275" t="s">
        <v>1946</v>
      </c>
    </row>
    <row r="276" spans="1:10" x14ac:dyDescent="0.3">
      <c r="B276" s="46" t="s">
        <v>595</v>
      </c>
      <c r="C276" s="66"/>
      <c r="D276" s="67"/>
      <c r="E276" s="68"/>
    </row>
    <row r="277" spans="1:10" x14ac:dyDescent="0.3">
      <c r="B277" s="46" t="s">
        <v>596</v>
      </c>
      <c r="C277" s="66"/>
      <c r="D277" s="67"/>
      <c r="E277" s="68"/>
    </row>
    <row r="278" spans="1:10" x14ac:dyDescent="0.3">
      <c r="B278" s="46" t="s">
        <v>577</v>
      </c>
      <c r="C278" s="66"/>
      <c r="D278" s="67"/>
      <c r="E278" s="68"/>
    </row>
    <row r="279" spans="1:10" x14ac:dyDescent="0.3">
      <c r="B279" s="46" t="s">
        <v>597</v>
      </c>
      <c r="C279" s="66"/>
      <c r="D279" s="67"/>
      <c r="E279" s="68"/>
    </row>
    <row r="280" spans="1:10" x14ac:dyDescent="0.3">
      <c r="B280" s="46" t="s">
        <v>598</v>
      </c>
      <c r="C280" s="66"/>
      <c r="D280" s="67"/>
      <c r="E280" s="68"/>
    </row>
    <row r="281" spans="1:10" x14ac:dyDescent="0.3">
      <c r="B281" s="46" t="s">
        <v>1951</v>
      </c>
      <c r="C281" s="66"/>
      <c r="D281" s="67"/>
      <c r="E281" s="68"/>
    </row>
    <row r="282" spans="1:10" x14ac:dyDescent="0.3">
      <c r="B282" s="46" t="s">
        <v>1941</v>
      </c>
      <c r="C282" s="66"/>
      <c r="D282" s="67"/>
      <c r="E282" s="68"/>
    </row>
    <row r="283" spans="1:10" x14ac:dyDescent="0.3">
      <c r="B283" s="46" t="s">
        <v>1942</v>
      </c>
      <c r="C283" s="66"/>
      <c r="D283" s="67"/>
      <c r="E283" s="68"/>
    </row>
    <row r="284" spans="1:10" x14ac:dyDescent="0.3">
      <c r="A284" s="45" t="s">
        <v>0</v>
      </c>
      <c r="B284" s="46" t="s">
        <v>197</v>
      </c>
      <c r="C284" s="31">
        <v>2</v>
      </c>
      <c r="D284" s="65"/>
      <c r="E284" s="47" t="str">
        <f>IF(D284&gt;0,C284*D284,"")</f>
        <v/>
      </c>
    </row>
    <row r="285" spans="1:10" x14ac:dyDescent="0.3">
      <c r="C285" s="66"/>
      <c r="D285" s="67"/>
      <c r="E285" s="68"/>
    </row>
    <row r="286" spans="1:10" x14ac:dyDescent="0.3">
      <c r="A286" s="45">
        <v>11</v>
      </c>
      <c r="B286" s="49" t="s">
        <v>599</v>
      </c>
      <c r="C286" s="66"/>
      <c r="D286" s="67"/>
      <c r="E286" s="68"/>
    </row>
    <row r="287" spans="1:10" x14ac:dyDescent="0.3">
      <c r="B287" s="46" t="s">
        <v>581</v>
      </c>
      <c r="C287" s="66"/>
      <c r="D287" s="67"/>
      <c r="E287" s="68"/>
    </row>
    <row r="288" spans="1:10" x14ac:dyDescent="0.3">
      <c r="B288" s="46" t="s">
        <v>582</v>
      </c>
      <c r="C288" s="66"/>
      <c r="D288" s="67"/>
      <c r="E288" s="68"/>
    </row>
    <row r="289" spans="2:5" x14ac:dyDescent="0.3">
      <c r="B289" s="46" t="s">
        <v>583</v>
      </c>
      <c r="C289" s="66"/>
      <c r="D289" s="67"/>
      <c r="E289" s="68"/>
    </row>
    <row r="290" spans="2:5" x14ac:dyDescent="0.3">
      <c r="B290" s="46" t="s">
        <v>1703</v>
      </c>
      <c r="C290" s="66"/>
      <c r="D290" s="67"/>
      <c r="E290" s="68"/>
    </row>
    <row r="291" spans="2:5" x14ac:dyDescent="0.3">
      <c r="B291" s="46" t="s">
        <v>584</v>
      </c>
      <c r="C291" s="66"/>
      <c r="D291" s="67"/>
      <c r="E291" s="68"/>
    </row>
    <row r="292" spans="2:5" x14ac:dyDescent="0.3">
      <c r="B292" s="46" t="s">
        <v>2012</v>
      </c>
      <c r="C292" s="66"/>
      <c r="D292" s="67"/>
      <c r="E292" s="68"/>
    </row>
    <row r="293" spans="2:5" x14ac:dyDescent="0.3">
      <c r="B293" s="46" t="s">
        <v>585</v>
      </c>
      <c r="C293" s="66"/>
      <c r="D293" s="67"/>
      <c r="E293" s="68"/>
    </row>
    <row r="294" spans="2:5" x14ac:dyDescent="0.3">
      <c r="B294" s="46" t="s">
        <v>1935</v>
      </c>
      <c r="C294" s="66"/>
      <c r="D294" s="67"/>
      <c r="E294" s="68"/>
    </row>
    <row r="295" spans="2:5" x14ac:dyDescent="0.3">
      <c r="B295" s="46" t="s">
        <v>1949</v>
      </c>
      <c r="C295" s="66"/>
      <c r="D295" s="67"/>
      <c r="E295" s="68"/>
    </row>
    <row r="296" spans="2:5" x14ac:dyDescent="0.3">
      <c r="B296" s="46" t="s">
        <v>1936</v>
      </c>
      <c r="C296" s="66"/>
      <c r="D296" s="67"/>
      <c r="E296" s="68"/>
    </row>
    <row r="297" spans="2:5" x14ac:dyDescent="0.3">
      <c r="B297" s="46" t="s">
        <v>586</v>
      </c>
      <c r="C297" s="66"/>
      <c r="D297" s="67"/>
      <c r="E297" s="68"/>
    </row>
    <row r="298" spans="2:5" x14ac:dyDescent="0.3">
      <c r="B298" s="46" t="s">
        <v>2013</v>
      </c>
      <c r="C298" s="66"/>
      <c r="D298" s="67"/>
      <c r="E298" s="68"/>
    </row>
    <row r="299" spans="2:5" x14ac:dyDescent="0.3">
      <c r="B299" s="46" t="s">
        <v>1937</v>
      </c>
      <c r="C299" s="66"/>
      <c r="D299" s="67"/>
      <c r="E299" s="68"/>
    </row>
    <row r="300" spans="2:5" x14ac:dyDescent="0.3">
      <c r="B300" s="46" t="s">
        <v>1938</v>
      </c>
      <c r="C300" s="66"/>
      <c r="D300" s="67"/>
      <c r="E300" s="68"/>
    </row>
    <row r="301" spans="2:5" x14ac:dyDescent="0.3">
      <c r="B301" s="46" t="s">
        <v>1939</v>
      </c>
      <c r="C301" s="66"/>
      <c r="D301" s="67"/>
      <c r="E301" s="68"/>
    </row>
    <row r="302" spans="2:5" x14ac:dyDescent="0.3">
      <c r="B302" s="46" t="s">
        <v>1940</v>
      </c>
      <c r="C302" s="66"/>
      <c r="D302" s="67"/>
      <c r="E302" s="68"/>
    </row>
    <row r="303" spans="2:5" x14ac:dyDescent="0.3">
      <c r="B303" s="46" t="s">
        <v>1952</v>
      </c>
      <c r="C303" s="66"/>
      <c r="D303" s="67"/>
      <c r="E303" s="68"/>
    </row>
    <row r="304" spans="2:5" x14ac:dyDescent="0.3">
      <c r="B304" s="46" t="s">
        <v>1953</v>
      </c>
      <c r="C304" s="66"/>
      <c r="D304" s="67"/>
      <c r="E304" s="68"/>
    </row>
    <row r="305" spans="2:5" x14ac:dyDescent="0.3">
      <c r="B305" s="46" t="s">
        <v>1954</v>
      </c>
      <c r="C305" s="66"/>
      <c r="D305" s="67"/>
      <c r="E305" s="68"/>
    </row>
    <row r="306" spans="2:5" x14ac:dyDescent="0.3">
      <c r="B306" s="46" t="s">
        <v>601</v>
      </c>
      <c r="C306" s="66"/>
      <c r="D306" s="67"/>
      <c r="E306" s="68"/>
    </row>
    <row r="307" spans="2:5" x14ac:dyDescent="0.3">
      <c r="B307" s="46" t="s">
        <v>602</v>
      </c>
      <c r="C307" s="66"/>
      <c r="D307" s="67"/>
      <c r="E307" s="68"/>
    </row>
    <row r="308" spans="2:5" x14ac:dyDescent="0.3">
      <c r="B308" s="46" t="s">
        <v>603</v>
      </c>
      <c r="C308" s="66"/>
      <c r="D308" s="67"/>
      <c r="E308" s="68"/>
    </row>
    <row r="309" spans="2:5" x14ac:dyDescent="0.3">
      <c r="B309" s="46" t="s">
        <v>604</v>
      </c>
      <c r="C309" s="66"/>
      <c r="D309" s="67"/>
      <c r="E309" s="68"/>
    </row>
    <row r="310" spans="2:5" x14ac:dyDescent="0.3">
      <c r="B310" s="46" t="s">
        <v>605</v>
      </c>
      <c r="C310" s="66"/>
      <c r="D310" s="67"/>
      <c r="E310" s="68"/>
    </row>
    <row r="311" spans="2:5" x14ac:dyDescent="0.3">
      <c r="B311" s="46" t="s">
        <v>606</v>
      </c>
      <c r="C311" s="66"/>
      <c r="D311" s="67"/>
      <c r="E311" s="68"/>
    </row>
    <row r="312" spans="2:5" x14ac:dyDescent="0.3">
      <c r="B312" s="46" t="s">
        <v>607</v>
      </c>
      <c r="C312" s="66"/>
      <c r="D312" s="67"/>
      <c r="E312" s="68"/>
    </row>
    <row r="313" spans="2:5" x14ac:dyDescent="0.3">
      <c r="B313" s="46" t="s">
        <v>608</v>
      </c>
      <c r="C313" s="66"/>
      <c r="D313" s="67"/>
      <c r="E313" s="68"/>
    </row>
    <row r="314" spans="2:5" x14ac:dyDescent="0.3">
      <c r="B314" s="46" t="s">
        <v>609</v>
      </c>
      <c r="C314" s="66"/>
      <c r="D314" s="67"/>
      <c r="E314" s="68"/>
    </row>
    <row r="315" spans="2:5" x14ac:dyDescent="0.3">
      <c r="B315" s="46" t="s">
        <v>610</v>
      </c>
      <c r="C315" s="66"/>
      <c r="D315" s="67"/>
      <c r="E315" s="68"/>
    </row>
    <row r="316" spans="2:5" x14ac:dyDescent="0.3">
      <c r="B316" s="46" t="s">
        <v>611</v>
      </c>
      <c r="C316" s="66"/>
      <c r="D316" s="67"/>
      <c r="E316" s="68"/>
    </row>
    <row r="317" spans="2:5" x14ac:dyDescent="0.3">
      <c r="B317" s="46" t="s">
        <v>446</v>
      </c>
      <c r="C317" s="66"/>
      <c r="D317" s="67"/>
      <c r="E317" s="68"/>
    </row>
    <row r="318" spans="2:5" x14ac:dyDescent="0.3">
      <c r="B318" s="46" t="s">
        <v>612</v>
      </c>
      <c r="C318" s="66"/>
      <c r="D318" s="67"/>
      <c r="E318" s="68"/>
    </row>
    <row r="319" spans="2:5" x14ac:dyDescent="0.3">
      <c r="B319" s="46" t="s">
        <v>613</v>
      </c>
      <c r="C319" s="66"/>
      <c r="D319" s="67"/>
      <c r="E319" s="68"/>
    </row>
    <row r="320" spans="2:5" x14ac:dyDescent="0.3">
      <c r="B320" s="46" t="s">
        <v>1951</v>
      </c>
      <c r="C320" s="66"/>
      <c r="D320" s="67"/>
      <c r="E320" s="68"/>
    </row>
    <row r="321" spans="1:5" x14ac:dyDescent="0.3">
      <c r="B321" s="46" t="s">
        <v>1941</v>
      </c>
      <c r="C321" s="66"/>
      <c r="D321" s="67"/>
      <c r="E321" s="68"/>
    </row>
    <row r="322" spans="1:5" x14ac:dyDescent="0.3">
      <c r="B322" s="46" t="s">
        <v>1942</v>
      </c>
      <c r="C322" s="66"/>
      <c r="D322" s="67"/>
      <c r="E322" s="68"/>
    </row>
    <row r="323" spans="1:5" x14ac:dyDescent="0.3">
      <c r="A323" s="45" t="s">
        <v>0</v>
      </c>
      <c r="B323" s="46" t="s">
        <v>197</v>
      </c>
      <c r="C323" s="31">
        <v>1</v>
      </c>
      <c r="D323" s="65"/>
      <c r="E323" s="47" t="str">
        <f>IF(D323&gt;0,C323*D323,"")</f>
        <v/>
      </c>
    </row>
    <row r="324" spans="1:5" x14ac:dyDescent="0.3">
      <c r="C324" s="66"/>
      <c r="D324" s="67"/>
      <c r="E324" s="68"/>
    </row>
    <row r="325" spans="1:5" x14ac:dyDescent="0.3">
      <c r="A325" s="45">
        <v>12</v>
      </c>
      <c r="B325" s="49" t="s">
        <v>614</v>
      </c>
      <c r="C325" s="66"/>
      <c r="D325" s="67"/>
      <c r="E325" s="68"/>
    </row>
    <row r="326" spans="1:5" x14ac:dyDescent="0.3">
      <c r="B326" s="46" t="s">
        <v>615</v>
      </c>
      <c r="C326" s="66"/>
      <c r="D326" s="67"/>
      <c r="E326" s="68"/>
    </row>
    <row r="327" spans="1:5" x14ac:dyDescent="0.3">
      <c r="B327" s="46" t="s">
        <v>616</v>
      </c>
      <c r="C327" s="66"/>
      <c r="D327" s="67"/>
      <c r="E327" s="68"/>
    </row>
    <row r="328" spans="1:5" x14ac:dyDescent="0.3">
      <c r="B328" s="46" t="s">
        <v>1704</v>
      </c>
      <c r="C328" s="66"/>
      <c r="D328" s="67"/>
      <c r="E328" s="68"/>
    </row>
    <row r="329" spans="1:5" x14ac:dyDescent="0.3">
      <c r="B329" s="46" t="s">
        <v>617</v>
      </c>
      <c r="C329" s="66"/>
      <c r="D329" s="67"/>
      <c r="E329" s="68"/>
    </row>
    <row r="330" spans="1:5" x14ac:dyDescent="0.3">
      <c r="B330" s="46" t="s">
        <v>2014</v>
      </c>
      <c r="C330" s="66"/>
      <c r="D330" s="67"/>
      <c r="E330" s="68"/>
    </row>
    <row r="331" spans="1:5" x14ac:dyDescent="0.3">
      <c r="B331" s="46" t="s">
        <v>1948</v>
      </c>
      <c r="C331" s="112"/>
      <c r="D331" s="108"/>
      <c r="E331" s="68"/>
    </row>
    <row r="332" spans="1:5" x14ac:dyDescent="0.3">
      <c r="B332" s="46" t="s">
        <v>1949</v>
      </c>
      <c r="C332" s="66"/>
      <c r="D332" s="67"/>
      <c r="E332" s="68"/>
    </row>
    <row r="333" spans="1:5" x14ac:dyDescent="0.3">
      <c r="B333" s="46" t="s">
        <v>1950</v>
      </c>
      <c r="C333" s="66"/>
      <c r="D333" s="67"/>
      <c r="E333" s="68"/>
    </row>
    <row r="334" spans="1:5" x14ac:dyDescent="0.3">
      <c r="B334" s="46" t="s">
        <v>618</v>
      </c>
      <c r="C334" s="66"/>
      <c r="D334" s="67"/>
      <c r="E334" s="68"/>
    </row>
    <row r="335" spans="1:5" x14ac:dyDescent="0.3">
      <c r="B335" s="46" t="s">
        <v>2015</v>
      </c>
      <c r="C335" s="66"/>
      <c r="D335" s="67"/>
      <c r="E335" s="68"/>
    </row>
    <row r="336" spans="1:5" x14ac:dyDescent="0.3">
      <c r="B336" s="46" t="s">
        <v>1937</v>
      </c>
      <c r="C336" s="66"/>
      <c r="D336" s="67"/>
      <c r="E336" s="68"/>
    </row>
    <row r="337" spans="2:5" x14ac:dyDescent="0.3">
      <c r="B337" s="46" t="s">
        <v>1938</v>
      </c>
      <c r="C337" s="66"/>
      <c r="D337" s="67"/>
      <c r="E337" s="68"/>
    </row>
    <row r="338" spans="2:5" x14ac:dyDescent="0.3">
      <c r="B338" s="46" t="s">
        <v>1939</v>
      </c>
      <c r="C338" s="66"/>
      <c r="D338" s="67"/>
      <c r="E338" s="68"/>
    </row>
    <row r="339" spans="2:5" x14ac:dyDescent="0.3">
      <c r="B339" s="46" t="s">
        <v>1940</v>
      </c>
      <c r="C339" s="66"/>
      <c r="D339" s="67"/>
      <c r="E339" s="68"/>
    </row>
    <row r="340" spans="2:5" x14ac:dyDescent="0.3">
      <c r="B340" s="46" t="s">
        <v>1952</v>
      </c>
      <c r="C340" s="66"/>
      <c r="D340" s="67"/>
      <c r="E340" s="68"/>
    </row>
    <row r="341" spans="2:5" x14ac:dyDescent="0.3">
      <c r="B341" s="46" t="s">
        <v>1955</v>
      </c>
      <c r="C341" s="66"/>
      <c r="D341" s="67"/>
      <c r="E341" s="68"/>
    </row>
    <row r="342" spans="2:5" x14ac:dyDescent="0.3">
      <c r="B342" s="46" t="s">
        <v>619</v>
      </c>
      <c r="C342" s="66"/>
      <c r="D342" s="67"/>
      <c r="E342" s="68"/>
    </row>
    <row r="343" spans="2:5" x14ac:dyDescent="0.3">
      <c r="B343" s="46" t="s">
        <v>620</v>
      </c>
      <c r="C343" s="66"/>
      <c r="D343" s="67"/>
      <c r="E343" s="68"/>
    </row>
    <row r="344" spans="2:5" x14ac:dyDescent="0.3">
      <c r="B344" s="46" t="s">
        <v>621</v>
      </c>
      <c r="C344" s="66"/>
      <c r="D344" s="67"/>
      <c r="E344" s="68"/>
    </row>
    <row r="345" spans="2:5" x14ac:dyDescent="0.3">
      <c r="B345" s="46" t="s">
        <v>622</v>
      </c>
      <c r="C345" s="66"/>
      <c r="D345" s="67"/>
      <c r="E345" s="68"/>
    </row>
    <row r="346" spans="2:5" x14ac:dyDescent="0.3">
      <c r="B346" s="46" t="s">
        <v>623</v>
      </c>
      <c r="C346" s="66"/>
      <c r="D346" s="67"/>
      <c r="E346" s="68"/>
    </row>
    <row r="347" spans="2:5" x14ac:dyDescent="0.3">
      <c r="B347" s="46" t="s">
        <v>624</v>
      </c>
      <c r="C347" s="66"/>
      <c r="D347" s="67"/>
      <c r="E347" s="68"/>
    </row>
    <row r="348" spans="2:5" x14ac:dyDescent="0.3">
      <c r="B348" s="46" t="s">
        <v>625</v>
      </c>
      <c r="C348" s="66"/>
      <c r="D348" s="67"/>
      <c r="E348" s="68"/>
    </row>
    <row r="349" spans="2:5" x14ac:dyDescent="0.3">
      <c r="B349" s="46" t="s">
        <v>577</v>
      </c>
      <c r="C349" s="66"/>
      <c r="D349" s="67"/>
      <c r="E349" s="68"/>
    </row>
    <row r="350" spans="2:5" x14ac:dyDescent="0.3">
      <c r="B350" s="46" t="s">
        <v>626</v>
      </c>
      <c r="C350" s="66"/>
      <c r="D350" s="67"/>
      <c r="E350" s="68"/>
    </row>
    <row r="351" spans="2:5" x14ac:dyDescent="0.3">
      <c r="B351" s="46" t="s">
        <v>598</v>
      </c>
      <c r="C351" s="66"/>
      <c r="D351" s="67"/>
      <c r="E351" s="68"/>
    </row>
    <row r="352" spans="2:5" x14ac:dyDescent="0.3">
      <c r="B352" s="46" t="s">
        <v>1951</v>
      </c>
      <c r="C352" s="66"/>
      <c r="D352" s="67"/>
      <c r="E352" s="68"/>
    </row>
    <row r="353" spans="1:5" x14ac:dyDescent="0.3">
      <c r="B353" s="46" t="s">
        <v>1941</v>
      </c>
      <c r="C353" s="66"/>
      <c r="D353" s="67"/>
      <c r="E353" s="68"/>
    </row>
    <row r="354" spans="1:5" x14ac:dyDescent="0.3">
      <c r="B354" s="46" t="s">
        <v>1942</v>
      </c>
      <c r="C354" s="66"/>
      <c r="D354" s="67"/>
      <c r="E354" s="68"/>
    </row>
    <row r="355" spans="1:5" x14ac:dyDescent="0.3">
      <c r="A355" s="45" t="s">
        <v>0</v>
      </c>
      <c r="B355" s="46" t="s">
        <v>197</v>
      </c>
      <c r="C355" s="31">
        <v>2</v>
      </c>
      <c r="D355" s="65"/>
      <c r="E355" s="47" t="str">
        <f>IF(D355&gt;0,C355*D355,"")</f>
        <v/>
      </c>
    </row>
    <row r="356" spans="1:5" x14ac:dyDescent="0.3">
      <c r="C356" s="66"/>
      <c r="D356" s="67"/>
      <c r="E356" s="68"/>
    </row>
    <row r="357" spans="1:5" x14ac:dyDescent="0.3">
      <c r="A357" s="45">
        <v>13</v>
      </c>
      <c r="B357" s="49" t="s">
        <v>627</v>
      </c>
      <c r="C357" s="66"/>
      <c r="D357" s="67"/>
      <c r="E357" s="68"/>
    </row>
    <row r="358" spans="1:5" x14ac:dyDescent="0.3">
      <c r="B358" s="46" t="s">
        <v>615</v>
      </c>
      <c r="C358" s="66"/>
      <c r="D358" s="67"/>
      <c r="E358" s="68"/>
    </row>
    <row r="359" spans="1:5" x14ac:dyDescent="0.3">
      <c r="B359" s="46" t="s">
        <v>616</v>
      </c>
      <c r="C359" s="66"/>
      <c r="D359" s="67"/>
      <c r="E359" s="68"/>
    </row>
    <row r="360" spans="1:5" x14ac:dyDescent="0.3">
      <c r="B360" s="46" t="s">
        <v>1704</v>
      </c>
      <c r="C360" s="66"/>
      <c r="D360" s="67"/>
      <c r="E360" s="68"/>
    </row>
    <row r="361" spans="1:5" x14ac:dyDescent="0.3">
      <c r="B361" s="46" t="s">
        <v>617</v>
      </c>
      <c r="C361" s="66"/>
      <c r="D361" s="67"/>
      <c r="E361" s="68"/>
    </row>
    <row r="362" spans="1:5" x14ac:dyDescent="0.3">
      <c r="B362" s="46" t="s">
        <v>2014</v>
      </c>
      <c r="C362" s="66"/>
      <c r="D362" s="67"/>
      <c r="E362" s="68"/>
    </row>
    <row r="363" spans="1:5" x14ac:dyDescent="0.3">
      <c r="B363" s="46" t="s">
        <v>1948</v>
      </c>
      <c r="C363" s="66"/>
      <c r="D363" s="67"/>
      <c r="E363" s="68"/>
    </row>
    <row r="364" spans="1:5" x14ac:dyDescent="0.3">
      <c r="B364" s="46" t="s">
        <v>1949</v>
      </c>
      <c r="C364" s="66"/>
      <c r="D364" s="67"/>
      <c r="E364" s="68"/>
    </row>
    <row r="365" spans="1:5" x14ac:dyDescent="0.3">
      <c r="B365" s="46" t="s">
        <v>1950</v>
      </c>
      <c r="C365" s="66"/>
      <c r="D365" s="67"/>
      <c r="E365" s="68"/>
    </row>
    <row r="366" spans="1:5" x14ac:dyDescent="0.3">
      <c r="B366" s="46" t="s">
        <v>618</v>
      </c>
      <c r="C366" s="66"/>
      <c r="D366" s="67"/>
      <c r="E366" s="68"/>
    </row>
    <row r="367" spans="1:5" x14ac:dyDescent="0.3">
      <c r="B367" s="46" t="s">
        <v>2016</v>
      </c>
      <c r="C367" s="66"/>
      <c r="D367" s="67"/>
      <c r="E367" s="68"/>
    </row>
    <row r="368" spans="1:5" x14ac:dyDescent="0.3">
      <c r="B368" s="46" t="s">
        <v>1937</v>
      </c>
      <c r="C368" s="66"/>
      <c r="D368" s="67"/>
      <c r="E368" s="68"/>
    </row>
    <row r="369" spans="2:5" x14ac:dyDescent="0.3">
      <c r="B369" s="46" t="s">
        <v>1938</v>
      </c>
      <c r="C369" s="66"/>
      <c r="D369" s="67"/>
      <c r="E369" s="68"/>
    </row>
    <row r="370" spans="2:5" x14ac:dyDescent="0.3">
      <c r="B370" s="46" t="s">
        <v>1939</v>
      </c>
      <c r="C370" s="66"/>
      <c r="D370" s="67"/>
      <c r="E370" s="68"/>
    </row>
    <row r="371" spans="2:5" x14ac:dyDescent="0.3">
      <c r="B371" s="46" t="s">
        <v>1940</v>
      </c>
      <c r="C371" s="66"/>
      <c r="D371" s="67"/>
      <c r="E371" s="68"/>
    </row>
    <row r="372" spans="2:5" x14ac:dyDescent="0.3">
      <c r="B372" s="46" t="s">
        <v>1952</v>
      </c>
      <c r="C372" s="66"/>
      <c r="D372" s="67"/>
      <c r="E372" s="68"/>
    </row>
    <row r="373" spans="2:5" x14ac:dyDescent="0.3">
      <c r="B373" s="46" t="s">
        <v>1955</v>
      </c>
      <c r="C373" s="66"/>
      <c r="D373" s="67"/>
      <c r="E373" s="68"/>
    </row>
    <row r="374" spans="2:5" x14ac:dyDescent="0.3">
      <c r="B374" s="46" t="s">
        <v>619</v>
      </c>
      <c r="C374" s="66"/>
      <c r="D374" s="67"/>
      <c r="E374" s="68"/>
    </row>
    <row r="375" spans="2:5" x14ac:dyDescent="0.3">
      <c r="B375" s="46" t="s">
        <v>620</v>
      </c>
      <c r="C375" s="66"/>
      <c r="D375" s="67"/>
      <c r="E375" s="68"/>
    </row>
    <row r="376" spans="2:5" x14ac:dyDescent="0.3">
      <c r="B376" s="46" t="s">
        <v>628</v>
      </c>
      <c r="C376" s="66"/>
      <c r="D376" s="67"/>
      <c r="E376" s="68"/>
    </row>
    <row r="377" spans="2:5" x14ac:dyDescent="0.3">
      <c r="B377" s="46" t="s">
        <v>629</v>
      </c>
      <c r="C377" s="66"/>
      <c r="D377" s="67"/>
      <c r="E377" s="68"/>
    </row>
    <row r="378" spans="2:5" x14ac:dyDescent="0.3">
      <c r="B378" s="46" t="s">
        <v>630</v>
      </c>
      <c r="C378" s="66"/>
      <c r="D378" s="67"/>
      <c r="E378" s="68"/>
    </row>
    <row r="379" spans="2:5" x14ac:dyDescent="0.3">
      <c r="B379" s="46" t="s">
        <v>624</v>
      </c>
      <c r="C379" s="66"/>
      <c r="D379" s="67"/>
      <c r="E379" s="68"/>
    </row>
    <row r="380" spans="2:5" x14ac:dyDescent="0.3">
      <c r="B380" s="46" t="s">
        <v>625</v>
      </c>
      <c r="C380" s="66"/>
      <c r="D380" s="67"/>
      <c r="E380" s="68"/>
    </row>
    <row r="381" spans="2:5" x14ac:dyDescent="0.3">
      <c r="B381" s="46" t="s">
        <v>577</v>
      </c>
      <c r="C381" s="66"/>
      <c r="D381" s="67"/>
      <c r="E381" s="68"/>
    </row>
    <row r="382" spans="2:5" x14ac:dyDescent="0.3">
      <c r="B382" s="46" t="s">
        <v>626</v>
      </c>
      <c r="C382" s="66"/>
      <c r="D382" s="67"/>
      <c r="E382" s="68"/>
    </row>
    <row r="383" spans="2:5" x14ac:dyDescent="0.3">
      <c r="B383" s="46" t="s">
        <v>598</v>
      </c>
      <c r="C383" s="66"/>
      <c r="D383" s="67"/>
      <c r="E383" s="68"/>
    </row>
    <row r="384" spans="2:5" x14ac:dyDescent="0.3">
      <c r="B384" s="46" t="s">
        <v>1951</v>
      </c>
      <c r="C384" s="66"/>
      <c r="D384" s="67"/>
      <c r="E384" s="68"/>
    </row>
    <row r="385" spans="1:5" x14ac:dyDescent="0.3">
      <c r="B385" s="46" t="s">
        <v>1941</v>
      </c>
      <c r="C385" s="66"/>
      <c r="D385" s="67"/>
      <c r="E385" s="68"/>
    </row>
    <row r="386" spans="1:5" x14ac:dyDescent="0.3">
      <c r="B386" s="46" t="s">
        <v>1942</v>
      </c>
      <c r="C386" s="66"/>
      <c r="D386" s="67"/>
      <c r="E386" s="68"/>
    </row>
    <row r="387" spans="1:5" x14ac:dyDescent="0.3">
      <c r="A387" s="45" t="s">
        <v>0</v>
      </c>
      <c r="B387" s="46" t="s">
        <v>197</v>
      </c>
      <c r="C387" s="31">
        <v>1</v>
      </c>
      <c r="D387" s="65"/>
      <c r="E387" s="47" t="str">
        <f>IF(D387&gt;0,C387*D387,"")</f>
        <v/>
      </c>
    </row>
    <row r="389" spans="1:5" x14ac:dyDescent="0.3">
      <c r="A389" s="45">
        <v>14</v>
      </c>
      <c r="B389" s="49" t="s">
        <v>631</v>
      </c>
      <c r="C389" s="66"/>
      <c r="D389" s="67"/>
      <c r="E389" s="68"/>
    </row>
    <row r="390" spans="1:5" x14ac:dyDescent="0.3">
      <c r="B390" s="46" t="s">
        <v>615</v>
      </c>
      <c r="C390" s="66"/>
      <c r="D390" s="67"/>
      <c r="E390" s="68"/>
    </row>
    <row r="391" spans="1:5" x14ac:dyDescent="0.3">
      <c r="B391" s="46" t="s">
        <v>616</v>
      </c>
      <c r="C391" s="66"/>
      <c r="D391" s="67"/>
      <c r="E391" s="68"/>
    </row>
    <row r="392" spans="1:5" x14ac:dyDescent="0.3">
      <c r="B392" s="46" t="s">
        <v>1704</v>
      </c>
      <c r="C392" s="66"/>
      <c r="D392" s="67"/>
      <c r="E392" s="68"/>
    </row>
    <row r="393" spans="1:5" x14ac:dyDescent="0.3">
      <c r="B393" s="46" t="s">
        <v>617</v>
      </c>
      <c r="C393" s="66"/>
      <c r="D393" s="67"/>
      <c r="E393" s="68"/>
    </row>
    <row r="394" spans="1:5" x14ac:dyDescent="0.3">
      <c r="B394" s="46" t="s">
        <v>2014</v>
      </c>
      <c r="C394" s="66"/>
      <c r="D394" s="67"/>
      <c r="E394" s="68"/>
    </row>
    <row r="395" spans="1:5" x14ac:dyDescent="0.3">
      <c r="B395" s="46" t="s">
        <v>1948</v>
      </c>
      <c r="C395" s="66"/>
      <c r="D395" s="67"/>
      <c r="E395" s="68"/>
    </row>
    <row r="396" spans="1:5" x14ac:dyDescent="0.3">
      <c r="B396" s="46" t="s">
        <v>1949</v>
      </c>
      <c r="C396" s="66"/>
      <c r="D396" s="67"/>
      <c r="E396" s="68"/>
    </row>
    <row r="397" spans="1:5" x14ac:dyDescent="0.3">
      <c r="B397" s="46" t="s">
        <v>1950</v>
      </c>
      <c r="C397" s="66"/>
      <c r="D397" s="67"/>
      <c r="E397" s="68"/>
    </row>
    <row r="398" spans="1:5" x14ac:dyDescent="0.3">
      <c r="B398" s="46" t="s">
        <v>618</v>
      </c>
      <c r="C398" s="66"/>
      <c r="D398" s="67"/>
      <c r="E398" s="68"/>
    </row>
    <row r="399" spans="1:5" x14ac:dyDescent="0.3">
      <c r="B399" s="46" t="s">
        <v>2015</v>
      </c>
      <c r="C399" s="66"/>
      <c r="D399" s="67"/>
      <c r="E399" s="68"/>
    </row>
    <row r="400" spans="1:5" x14ac:dyDescent="0.3">
      <c r="B400" s="46" t="s">
        <v>1937</v>
      </c>
      <c r="C400" s="66"/>
      <c r="D400" s="67"/>
      <c r="E400" s="68"/>
    </row>
    <row r="401" spans="2:5" x14ac:dyDescent="0.3">
      <c r="B401" s="46" t="s">
        <v>1938</v>
      </c>
      <c r="C401" s="66"/>
      <c r="D401" s="67"/>
      <c r="E401" s="68"/>
    </row>
    <row r="402" spans="2:5" x14ac:dyDescent="0.3">
      <c r="B402" s="46" t="s">
        <v>1939</v>
      </c>
      <c r="C402" s="66"/>
      <c r="D402" s="67"/>
      <c r="E402" s="68"/>
    </row>
    <row r="403" spans="2:5" x14ac:dyDescent="0.3">
      <c r="B403" s="46" t="s">
        <v>1940</v>
      </c>
      <c r="C403" s="66"/>
      <c r="D403" s="67"/>
      <c r="E403" s="68"/>
    </row>
    <row r="404" spans="2:5" x14ac:dyDescent="0.3">
      <c r="B404" s="46" t="s">
        <v>1952</v>
      </c>
      <c r="C404" s="66"/>
      <c r="D404" s="67"/>
      <c r="E404" s="68"/>
    </row>
    <row r="405" spans="2:5" x14ac:dyDescent="0.3">
      <c r="B405" s="46" t="s">
        <v>1955</v>
      </c>
      <c r="C405" s="66"/>
      <c r="D405" s="67"/>
      <c r="E405" s="68"/>
    </row>
    <row r="406" spans="2:5" x14ac:dyDescent="0.3">
      <c r="B406" s="46" t="s">
        <v>619</v>
      </c>
      <c r="C406" s="66"/>
      <c r="D406" s="67"/>
      <c r="E406" s="68"/>
    </row>
    <row r="407" spans="2:5" x14ac:dyDescent="0.3">
      <c r="B407" s="46" t="s">
        <v>620</v>
      </c>
      <c r="C407" s="66"/>
      <c r="D407" s="67"/>
      <c r="E407" s="68"/>
    </row>
    <row r="408" spans="2:5" x14ac:dyDescent="0.3">
      <c r="B408" s="46" t="s">
        <v>632</v>
      </c>
      <c r="C408" s="66"/>
      <c r="D408" s="67"/>
      <c r="E408" s="68"/>
    </row>
    <row r="409" spans="2:5" x14ac:dyDescent="0.3">
      <c r="B409" s="46" t="s">
        <v>633</v>
      </c>
      <c r="C409" s="66"/>
      <c r="D409" s="67"/>
      <c r="E409" s="68"/>
    </row>
    <row r="410" spans="2:5" x14ac:dyDescent="0.3">
      <c r="B410" s="46" t="s">
        <v>609</v>
      </c>
      <c r="C410" s="66"/>
      <c r="D410" s="67"/>
      <c r="E410" s="68"/>
    </row>
    <row r="411" spans="2:5" x14ac:dyDescent="0.3">
      <c r="B411" s="46" t="s">
        <v>610</v>
      </c>
      <c r="C411" s="66"/>
      <c r="D411" s="67"/>
      <c r="E411" s="68"/>
    </row>
    <row r="412" spans="2:5" x14ac:dyDescent="0.3">
      <c r="B412" s="46" t="s">
        <v>611</v>
      </c>
      <c r="C412" s="66"/>
      <c r="D412" s="67"/>
      <c r="E412" s="68"/>
    </row>
    <row r="413" spans="2:5" x14ac:dyDescent="0.3">
      <c r="B413" s="46" t="s">
        <v>577</v>
      </c>
      <c r="C413" s="66"/>
      <c r="D413" s="67"/>
      <c r="E413" s="68"/>
    </row>
    <row r="414" spans="2:5" x14ac:dyDescent="0.3">
      <c r="B414" s="46" t="s">
        <v>626</v>
      </c>
      <c r="C414" s="66"/>
      <c r="D414" s="67"/>
      <c r="E414" s="68"/>
    </row>
    <row r="415" spans="2:5" x14ac:dyDescent="0.3">
      <c r="B415" s="46" t="s">
        <v>598</v>
      </c>
      <c r="C415" s="66"/>
      <c r="D415" s="67"/>
      <c r="E415" s="68"/>
    </row>
    <row r="416" spans="2:5" x14ac:dyDescent="0.3">
      <c r="B416" s="46" t="s">
        <v>1951</v>
      </c>
      <c r="C416" s="66"/>
      <c r="D416" s="67"/>
      <c r="E416" s="68"/>
    </row>
    <row r="417" spans="1:5" x14ac:dyDescent="0.3">
      <c r="B417" s="46" t="s">
        <v>1941</v>
      </c>
      <c r="C417" s="66"/>
      <c r="D417" s="67"/>
      <c r="E417" s="68"/>
    </row>
    <row r="418" spans="1:5" x14ac:dyDescent="0.3">
      <c r="B418" s="46" t="s">
        <v>1942</v>
      </c>
      <c r="C418" s="66"/>
      <c r="D418" s="67"/>
      <c r="E418" s="68"/>
    </row>
    <row r="419" spans="1:5" x14ac:dyDescent="0.3">
      <c r="A419" s="45" t="s">
        <v>0</v>
      </c>
      <c r="B419" s="46" t="s">
        <v>197</v>
      </c>
      <c r="C419" s="31">
        <v>1</v>
      </c>
      <c r="D419" s="65"/>
      <c r="E419" s="47" t="str">
        <f>IF(D419&gt;0,C419*D419,"")</f>
        <v/>
      </c>
    </row>
    <row r="420" spans="1:5" x14ac:dyDescent="0.3">
      <c r="C420" s="66"/>
      <c r="D420" s="67"/>
      <c r="E420" s="68"/>
    </row>
    <row r="421" spans="1:5" x14ac:dyDescent="0.3">
      <c r="A421" s="45">
        <v>15</v>
      </c>
      <c r="B421" s="49" t="s">
        <v>634</v>
      </c>
      <c r="C421" s="66"/>
      <c r="D421" s="67"/>
      <c r="E421" s="68"/>
    </row>
    <row r="422" spans="1:5" x14ac:dyDescent="0.3">
      <c r="B422" s="46" t="s">
        <v>635</v>
      </c>
      <c r="C422" s="66"/>
      <c r="D422" s="67"/>
      <c r="E422" s="68"/>
    </row>
    <row r="423" spans="1:5" x14ac:dyDescent="0.3">
      <c r="B423" s="46" t="s">
        <v>636</v>
      </c>
      <c r="C423" s="66"/>
      <c r="D423" s="67"/>
      <c r="E423" s="68"/>
    </row>
    <row r="424" spans="1:5" x14ac:dyDescent="0.3">
      <c r="B424" s="46" t="s">
        <v>1704</v>
      </c>
      <c r="C424" s="66"/>
      <c r="D424" s="67"/>
      <c r="E424" s="68"/>
    </row>
    <row r="425" spans="1:5" x14ac:dyDescent="0.3">
      <c r="B425" s="46" t="s">
        <v>617</v>
      </c>
      <c r="C425" s="66"/>
      <c r="D425" s="67"/>
      <c r="E425" s="68"/>
    </row>
    <row r="426" spans="1:5" x14ac:dyDescent="0.3">
      <c r="B426" s="46" t="s">
        <v>2014</v>
      </c>
      <c r="C426" s="66"/>
      <c r="D426" s="67"/>
      <c r="E426" s="68"/>
    </row>
    <row r="427" spans="1:5" x14ac:dyDescent="0.3">
      <c r="B427" s="46" t="s">
        <v>1948</v>
      </c>
      <c r="C427" s="66"/>
      <c r="D427" s="67"/>
      <c r="E427" s="68"/>
    </row>
    <row r="428" spans="1:5" x14ac:dyDescent="0.3">
      <c r="B428" s="46" t="s">
        <v>1949</v>
      </c>
      <c r="C428" s="66"/>
      <c r="D428" s="67"/>
      <c r="E428" s="68"/>
    </row>
    <row r="429" spans="1:5" x14ac:dyDescent="0.3">
      <c r="B429" s="46" t="s">
        <v>1950</v>
      </c>
      <c r="C429" s="66"/>
      <c r="D429" s="67"/>
      <c r="E429" s="68"/>
    </row>
    <row r="430" spans="1:5" x14ac:dyDescent="0.3">
      <c r="B430" s="46" t="s">
        <v>618</v>
      </c>
      <c r="C430" s="66"/>
      <c r="D430" s="67"/>
      <c r="E430" s="68"/>
    </row>
    <row r="431" spans="1:5" x14ac:dyDescent="0.3">
      <c r="B431" s="46" t="s">
        <v>1947</v>
      </c>
      <c r="C431" s="66"/>
      <c r="D431" s="67"/>
      <c r="E431" s="68"/>
    </row>
    <row r="432" spans="1:5" x14ac:dyDescent="0.3">
      <c r="B432" s="46" t="s">
        <v>1937</v>
      </c>
      <c r="C432" s="66"/>
      <c r="D432" s="67"/>
      <c r="E432" s="68"/>
    </row>
    <row r="433" spans="2:5" x14ac:dyDescent="0.3">
      <c r="B433" s="46" t="s">
        <v>1938</v>
      </c>
      <c r="C433" s="66"/>
      <c r="D433" s="67"/>
      <c r="E433" s="68"/>
    </row>
    <row r="434" spans="2:5" x14ac:dyDescent="0.3">
      <c r="B434" s="46" t="s">
        <v>1939</v>
      </c>
      <c r="C434" s="66"/>
      <c r="D434" s="67"/>
      <c r="E434" s="68"/>
    </row>
    <row r="435" spans="2:5" x14ac:dyDescent="0.3">
      <c r="B435" s="46" t="s">
        <v>1940</v>
      </c>
      <c r="C435" s="66"/>
      <c r="D435" s="67"/>
      <c r="E435" s="68"/>
    </row>
    <row r="436" spans="2:5" x14ac:dyDescent="0.3">
      <c r="B436" s="46" t="s">
        <v>1952</v>
      </c>
      <c r="C436" s="66"/>
      <c r="D436" s="67"/>
      <c r="E436" s="68"/>
    </row>
    <row r="437" spans="2:5" x14ac:dyDescent="0.3">
      <c r="B437" s="46" t="s">
        <v>1953</v>
      </c>
      <c r="C437" s="66"/>
      <c r="D437" s="67"/>
      <c r="E437" s="68"/>
    </row>
    <row r="438" spans="2:5" x14ac:dyDescent="0.3">
      <c r="B438" s="46" t="s">
        <v>587</v>
      </c>
      <c r="C438" s="66"/>
      <c r="D438" s="67"/>
      <c r="E438" s="68"/>
    </row>
    <row r="439" spans="2:5" x14ac:dyDescent="0.3">
      <c r="B439" s="46" t="s">
        <v>637</v>
      </c>
      <c r="C439" s="66"/>
      <c r="D439" s="67"/>
      <c r="E439" s="68"/>
    </row>
    <row r="440" spans="2:5" x14ac:dyDescent="0.3">
      <c r="B440" s="46" t="s">
        <v>638</v>
      </c>
      <c r="C440" s="66"/>
      <c r="D440" s="67"/>
      <c r="E440" s="68"/>
    </row>
    <row r="441" spans="2:5" x14ac:dyDescent="0.3">
      <c r="B441" s="46" t="s">
        <v>639</v>
      </c>
      <c r="C441" s="66"/>
      <c r="D441" s="67"/>
      <c r="E441" s="68"/>
    </row>
    <row r="442" spans="2:5" x14ac:dyDescent="0.3">
      <c r="B442" s="46" t="s">
        <v>640</v>
      </c>
      <c r="C442" s="66"/>
      <c r="D442" s="67"/>
      <c r="E442" s="68"/>
    </row>
    <row r="443" spans="2:5" x14ac:dyDescent="0.3">
      <c r="B443" s="46" t="s">
        <v>641</v>
      </c>
      <c r="C443" s="66"/>
      <c r="D443" s="67"/>
      <c r="E443" s="68"/>
    </row>
    <row r="444" spans="2:5" x14ac:dyDescent="0.3">
      <c r="B444" s="46" t="s">
        <v>608</v>
      </c>
      <c r="C444" s="66"/>
      <c r="D444" s="67"/>
      <c r="E444" s="68"/>
    </row>
    <row r="445" spans="2:5" x14ac:dyDescent="0.3">
      <c r="B445" s="46" t="s">
        <v>642</v>
      </c>
      <c r="C445" s="66"/>
      <c r="D445" s="67"/>
      <c r="E445" s="68"/>
    </row>
    <row r="446" spans="2:5" x14ac:dyDescent="0.3">
      <c r="B446" s="46" t="s">
        <v>643</v>
      </c>
      <c r="C446" s="66"/>
      <c r="D446" s="67"/>
      <c r="E446" s="68"/>
    </row>
    <row r="447" spans="2:5" x14ac:dyDescent="0.3">
      <c r="B447" s="46" t="s">
        <v>1705</v>
      </c>
      <c r="C447" s="66"/>
      <c r="D447" s="67"/>
      <c r="E447" s="68"/>
    </row>
    <row r="448" spans="2:5" x14ac:dyDescent="0.3">
      <c r="B448" s="46" t="s">
        <v>1706</v>
      </c>
      <c r="C448" s="66"/>
      <c r="D448" s="67"/>
      <c r="E448" s="68"/>
    </row>
    <row r="449" spans="1:5" x14ac:dyDescent="0.3">
      <c r="B449" s="46" t="s">
        <v>577</v>
      </c>
      <c r="C449" s="66"/>
      <c r="D449" s="67"/>
      <c r="E449" s="68"/>
    </row>
    <row r="450" spans="1:5" x14ac:dyDescent="0.3">
      <c r="B450" s="46" t="s">
        <v>644</v>
      </c>
      <c r="C450" s="66"/>
      <c r="D450" s="67"/>
      <c r="E450" s="68"/>
    </row>
    <row r="451" spans="1:5" x14ac:dyDescent="0.3">
      <c r="B451" s="46" t="s">
        <v>598</v>
      </c>
      <c r="C451" s="66"/>
      <c r="D451" s="67"/>
      <c r="E451" s="68"/>
    </row>
    <row r="452" spans="1:5" x14ac:dyDescent="0.3">
      <c r="B452" s="46" t="s">
        <v>1951</v>
      </c>
      <c r="C452" s="66"/>
      <c r="D452" s="67"/>
      <c r="E452" s="68"/>
    </row>
    <row r="453" spans="1:5" x14ac:dyDescent="0.3">
      <c r="B453" s="46" t="s">
        <v>1941</v>
      </c>
      <c r="C453" s="66"/>
      <c r="D453" s="67"/>
      <c r="E453" s="68"/>
    </row>
    <row r="454" spans="1:5" x14ac:dyDescent="0.3">
      <c r="B454" s="46" t="s">
        <v>1942</v>
      </c>
      <c r="C454" s="66"/>
      <c r="D454" s="67"/>
      <c r="E454" s="68"/>
    </row>
    <row r="455" spans="1:5" x14ac:dyDescent="0.3">
      <c r="A455" s="45" t="s">
        <v>0</v>
      </c>
      <c r="B455" s="46" t="s">
        <v>262</v>
      </c>
      <c r="C455" s="31">
        <v>4</v>
      </c>
      <c r="D455" s="65"/>
      <c r="E455" s="47" t="str">
        <f>IF(D455&gt;0,C455*D455,"")</f>
        <v/>
      </c>
    </row>
    <row r="456" spans="1:5" x14ac:dyDescent="0.3">
      <c r="C456" s="66"/>
      <c r="D456" s="67"/>
      <c r="E456" s="68"/>
    </row>
    <row r="457" spans="1:5" x14ac:dyDescent="0.3">
      <c r="A457" s="45">
        <v>16</v>
      </c>
      <c r="B457" s="49" t="s">
        <v>645</v>
      </c>
      <c r="C457" s="66"/>
      <c r="D457" s="67"/>
      <c r="E457" s="68"/>
    </row>
    <row r="458" spans="1:5" x14ac:dyDescent="0.3">
      <c r="B458" s="46" t="s">
        <v>635</v>
      </c>
      <c r="C458" s="66"/>
      <c r="D458" s="67"/>
      <c r="E458" s="68"/>
    </row>
    <row r="459" spans="1:5" x14ac:dyDescent="0.3">
      <c r="B459" s="46" t="s">
        <v>636</v>
      </c>
      <c r="C459" s="66"/>
      <c r="D459" s="67"/>
      <c r="E459" s="68"/>
    </row>
    <row r="460" spans="1:5" x14ac:dyDescent="0.3">
      <c r="B460" s="46" t="s">
        <v>1704</v>
      </c>
      <c r="C460" s="66"/>
      <c r="D460" s="67"/>
      <c r="E460" s="68"/>
    </row>
    <row r="461" spans="1:5" x14ac:dyDescent="0.3">
      <c r="B461" s="46" t="s">
        <v>617</v>
      </c>
      <c r="C461" s="66"/>
      <c r="D461" s="67"/>
      <c r="E461" s="68"/>
    </row>
    <row r="462" spans="1:5" x14ac:dyDescent="0.3">
      <c r="B462" s="46" t="s">
        <v>2014</v>
      </c>
      <c r="C462" s="66"/>
      <c r="D462" s="67"/>
      <c r="E462" s="68"/>
    </row>
    <row r="463" spans="1:5" x14ac:dyDescent="0.3">
      <c r="B463" s="46" t="s">
        <v>1948</v>
      </c>
      <c r="C463" s="66"/>
      <c r="D463" s="67"/>
      <c r="E463" s="68"/>
    </row>
    <row r="464" spans="1:5" x14ac:dyDescent="0.3">
      <c r="B464" s="46" t="s">
        <v>1949</v>
      </c>
      <c r="C464" s="66"/>
      <c r="D464" s="67"/>
      <c r="E464" s="68"/>
    </row>
    <row r="465" spans="2:5" x14ac:dyDescent="0.3">
      <c r="B465" s="46" t="s">
        <v>1950</v>
      </c>
      <c r="C465" s="66"/>
      <c r="D465" s="67"/>
      <c r="E465" s="68"/>
    </row>
    <row r="466" spans="2:5" x14ac:dyDescent="0.3">
      <c r="B466" s="46" t="s">
        <v>618</v>
      </c>
      <c r="C466" s="66"/>
      <c r="D466" s="67"/>
      <c r="E466" s="68"/>
    </row>
    <row r="467" spans="2:5" x14ac:dyDescent="0.3">
      <c r="B467" s="46" t="s">
        <v>1947</v>
      </c>
      <c r="C467" s="66"/>
      <c r="D467" s="67"/>
      <c r="E467" s="68"/>
    </row>
    <row r="468" spans="2:5" x14ac:dyDescent="0.3">
      <c r="B468" s="46" t="s">
        <v>1937</v>
      </c>
      <c r="C468" s="66"/>
      <c r="D468" s="67"/>
      <c r="E468" s="68"/>
    </row>
    <row r="469" spans="2:5" x14ac:dyDescent="0.3">
      <c r="B469" s="46" t="s">
        <v>1938</v>
      </c>
      <c r="C469" s="66"/>
      <c r="D469" s="67"/>
      <c r="E469" s="68"/>
    </row>
    <row r="470" spans="2:5" x14ac:dyDescent="0.3">
      <c r="B470" s="46" t="s">
        <v>1939</v>
      </c>
      <c r="C470" s="66"/>
      <c r="D470" s="67"/>
      <c r="E470" s="68"/>
    </row>
    <row r="471" spans="2:5" x14ac:dyDescent="0.3">
      <c r="B471" s="46" t="s">
        <v>1940</v>
      </c>
      <c r="C471" s="66"/>
      <c r="D471" s="67"/>
      <c r="E471" s="68"/>
    </row>
    <row r="472" spans="2:5" x14ac:dyDescent="0.3">
      <c r="B472" s="46" t="s">
        <v>1952</v>
      </c>
      <c r="C472" s="66"/>
      <c r="D472" s="67"/>
      <c r="E472" s="68"/>
    </row>
    <row r="473" spans="2:5" x14ac:dyDescent="0.3">
      <c r="B473" s="46" t="s">
        <v>1953</v>
      </c>
      <c r="C473" s="66"/>
      <c r="D473" s="67"/>
      <c r="E473" s="68"/>
    </row>
    <row r="474" spans="2:5" x14ac:dyDescent="0.3">
      <c r="B474" s="46" t="s">
        <v>600</v>
      </c>
      <c r="C474" s="66"/>
      <c r="D474" s="67"/>
      <c r="E474" s="68"/>
    </row>
    <row r="475" spans="2:5" x14ac:dyDescent="0.3">
      <c r="B475" s="46" t="s">
        <v>646</v>
      </c>
      <c r="C475" s="66"/>
      <c r="D475" s="67"/>
      <c r="E475" s="68"/>
    </row>
    <row r="476" spans="2:5" x14ac:dyDescent="0.3">
      <c r="B476" s="46" t="s">
        <v>647</v>
      </c>
      <c r="C476" s="66"/>
      <c r="D476" s="67"/>
      <c r="E476" s="68"/>
    </row>
    <row r="477" spans="2:5" x14ac:dyDescent="0.3">
      <c r="B477" s="46" t="s">
        <v>639</v>
      </c>
      <c r="C477" s="66"/>
      <c r="D477" s="67"/>
      <c r="E477" s="68"/>
    </row>
    <row r="478" spans="2:5" x14ac:dyDescent="0.3">
      <c r="B478" s="46" t="s">
        <v>648</v>
      </c>
      <c r="C478" s="66"/>
      <c r="D478" s="67"/>
      <c r="E478" s="68"/>
    </row>
    <row r="479" spans="2:5" x14ac:dyDescent="0.3">
      <c r="B479" s="46" t="s">
        <v>649</v>
      </c>
      <c r="C479" s="66"/>
      <c r="D479" s="67"/>
      <c r="E479" s="68"/>
    </row>
    <row r="480" spans="2:5" x14ac:dyDescent="0.3">
      <c r="B480" s="46" t="s">
        <v>650</v>
      </c>
      <c r="C480" s="66"/>
      <c r="D480" s="67"/>
      <c r="E480" s="68"/>
    </row>
    <row r="481" spans="1:5" x14ac:dyDescent="0.3">
      <c r="B481" s="46" t="s">
        <v>651</v>
      </c>
      <c r="C481" s="66"/>
      <c r="D481" s="67"/>
      <c r="E481" s="68"/>
    </row>
    <row r="482" spans="1:5" x14ac:dyDescent="0.3">
      <c r="B482" s="46" t="s">
        <v>608</v>
      </c>
      <c r="C482" s="66"/>
      <c r="D482" s="67"/>
      <c r="E482" s="68"/>
    </row>
    <row r="483" spans="1:5" x14ac:dyDescent="0.3">
      <c r="B483" s="46" t="s">
        <v>609</v>
      </c>
      <c r="C483" s="66"/>
      <c r="D483" s="67"/>
      <c r="E483" s="68"/>
    </row>
    <row r="484" spans="1:5" x14ac:dyDescent="0.3">
      <c r="B484" s="46" t="s">
        <v>610</v>
      </c>
      <c r="C484" s="66"/>
      <c r="D484" s="67"/>
      <c r="E484" s="68"/>
    </row>
    <row r="485" spans="1:5" x14ac:dyDescent="0.3">
      <c r="B485" s="46" t="s">
        <v>1708</v>
      </c>
      <c r="C485" s="66"/>
      <c r="D485" s="67"/>
      <c r="E485" s="68"/>
    </row>
    <row r="486" spans="1:5" x14ac:dyDescent="0.3">
      <c r="B486" s="46" t="s">
        <v>1707</v>
      </c>
      <c r="C486" s="66"/>
      <c r="D486" s="67"/>
      <c r="E486" s="68"/>
    </row>
    <row r="487" spans="1:5" x14ac:dyDescent="0.3">
      <c r="B487" s="46" t="s">
        <v>446</v>
      </c>
      <c r="C487" s="66"/>
      <c r="D487" s="67"/>
      <c r="E487" s="68"/>
    </row>
    <row r="488" spans="1:5" x14ac:dyDescent="0.3">
      <c r="B488" s="46" t="s">
        <v>652</v>
      </c>
      <c r="C488" s="66"/>
      <c r="D488" s="67"/>
      <c r="E488" s="68"/>
    </row>
    <row r="489" spans="1:5" x14ac:dyDescent="0.3">
      <c r="B489" s="46" t="s">
        <v>613</v>
      </c>
      <c r="C489" s="66"/>
      <c r="D489" s="67"/>
      <c r="E489" s="68"/>
    </row>
    <row r="490" spans="1:5" x14ac:dyDescent="0.3">
      <c r="B490" s="46" t="s">
        <v>1951</v>
      </c>
      <c r="C490" s="112"/>
      <c r="D490" s="67"/>
      <c r="E490" s="68"/>
    </row>
    <row r="491" spans="1:5" x14ac:dyDescent="0.3">
      <c r="B491" s="46" t="s">
        <v>1941</v>
      </c>
      <c r="C491" s="112"/>
      <c r="D491" s="67"/>
      <c r="E491" s="68"/>
    </row>
    <row r="492" spans="1:5" x14ac:dyDescent="0.3">
      <c r="B492" s="46" t="s">
        <v>1942</v>
      </c>
      <c r="C492" s="66"/>
      <c r="D492" s="67"/>
      <c r="E492" s="68"/>
    </row>
    <row r="493" spans="1:5" x14ac:dyDescent="0.3">
      <c r="A493" s="45" t="s">
        <v>0</v>
      </c>
      <c r="B493" s="46" t="s">
        <v>262</v>
      </c>
      <c r="C493" s="31">
        <v>1</v>
      </c>
      <c r="D493" s="65"/>
      <c r="E493" s="47" t="str">
        <f>IF(D493&gt;0,C493*D493,"")</f>
        <v/>
      </c>
    </row>
    <row r="494" spans="1:5" x14ac:dyDescent="0.3">
      <c r="C494" s="66"/>
      <c r="D494" s="67"/>
      <c r="E494" s="68"/>
    </row>
    <row r="495" spans="1:5" x14ac:dyDescent="0.3">
      <c r="A495" s="45">
        <v>17</v>
      </c>
      <c r="B495" s="49" t="s">
        <v>653</v>
      </c>
      <c r="C495" s="66"/>
      <c r="D495" s="67"/>
      <c r="E495" s="68"/>
    </row>
    <row r="496" spans="1:5" x14ac:dyDescent="0.3">
      <c r="B496" s="46" t="s">
        <v>654</v>
      </c>
      <c r="C496" s="66"/>
      <c r="D496" s="67"/>
      <c r="E496" s="68"/>
    </row>
    <row r="497" spans="2:5" x14ac:dyDescent="0.3">
      <c r="B497" s="46" t="s">
        <v>655</v>
      </c>
      <c r="C497" s="66"/>
      <c r="D497" s="67"/>
      <c r="E497" s="68"/>
    </row>
    <row r="498" spans="2:5" x14ac:dyDescent="0.3">
      <c r="B498" s="46" t="s">
        <v>656</v>
      </c>
      <c r="C498" s="66"/>
      <c r="D498" s="67"/>
      <c r="E498" s="68"/>
    </row>
    <row r="499" spans="2:5" x14ac:dyDescent="0.3">
      <c r="B499" s="46" t="s">
        <v>657</v>
      </c>
      <c r="C499" s="66"/>
      <c r="D499" s="67"/>
      <c r="E499" s="68"/>
    </row>
    <row r="500" spans="2:5" x14ac:dyDescent="0.3">
      <c r="B500" s="46" t="s">
        <v>658</v>
      </c>
      <c r="C500" s="66"/>
      <c r="D500" s="67"/>
      <c r="E500" s="68"/>
    </row>
    <row r="501" spans="2:5" x14ac:dyDescent="0.3">
      <c r="B501" s="46" t="s">
        <v>659</v>
      </c>
      <c r="C501" s="66"/>
      <c r="D501" s="67"/>
      <c r="E501" s="68"/>
    </row>
    <row r="502" spans="2:5" x14ac:dyDescent="0.3">
      <c r="B502" s="46" t="s">
        <v>660</v>
      </c>
      <c r="C502" s="66"/>
      <c r="D502" s="67"/>
      <c r="E502" s="68"/>
    </row>
    <row r="503" spans="2:5" x14ac:dyDescent="0.3">
      <c r="B503" s="46" t="s">
        <v>661</v>
      </c>
      <c r="C503" s="66"/>
      <c r="D503" s="67"/>
      <c r="E503" s="68"/>
    </row>
    <row r="504" spans="2:5" x14ac:dyDescent="0.3">
      <c r="B504" s="46" t="s">
        <v>662</v>
      </c>
      <c r="C504" s="66"/>
      <c r="D504" s="67"/>
      <c r="E504" s="68"/>
    </row>
    <row r="505" spans="2:5" x14ac:dyDescent="0.3">
      <c r="B505" s="46" t="s">
        <v>663</v>
      </c>
      <c r="C505" s="66"/>
      <c r="D505" s="67"/>
      <c r="E505" s="68"/>
    </row>
    <row r="506" spans="2:5" x14ac:dyDescent="0.3">
      <c r="B506" s="46" t="s">
        <v>664</v>
      </c>
      <c r="C506" s="66"/>
      <c r="D506" s="67"/>
      <c r="E506" s="68"/>
    </row>
    <row r="507" spans="2:5" x14ac:dyDescent="0.3">
      <c r="B507" s="46" t="s">
        <v>665</v>
      </c>
      <c r="C507" s="66"/>
      <c r="D507" s="67"/>
      <c r="E507" s="68"/>
    </row>
    <row r="508" spans="2:5" x14ac:dyDescent="0.3">
      <c r="B508" s="46" t="s">
        <v>666</v>
      </c>
      <c r="C508" s="66"/>
      <c r="D508" s="67"/>
      <c r="E508" s="68"/>
    </row>
    <row r="509" spans="2:5" x14ac:dyDescent="0.3">
      <c r="B509" s="46" t="s">
        <v>667</v>
      </c>
      <c r="C509" s="66"/>
      <c r="D509" s="67"/>
      <c r="E509" s="68"/>
    </row>
    <row r="510" spans="2:5" x14ac:dyDescent="0.3">
      <c r="B510" s="46" t="s">
        <v>668</v>
      </c>
      <c r="C510" s="66"/>
      <c r="D510" s="67"/>
      <c r="E510" s="68"/>
    </row>
    <row r="511" spans="2:5" x14ac:dyDescent="0.3">
      <c r="B511" s="46" t="s">
        <v>669</v>
      </c>
      <c r="C511" s="66"/>
      <c r="D511" s="67"/>
      <c r="E511" s="68"/>
    </row>
    <row r="512" spans="2:5" x14ac:dyDescent="0.3">
      <c r="B512" s="46" t="s">
        <v>670</v>
      </c>
      <c r="C512" s="66"/>
      <c r="D512" s="67"/>
      <c r="E512" s="68"/>
    </row>
    <row r="513" spans="2:5" x14ac:dyDescent="0.3">
      <c r="B513" s="46" t="s">
        <v>671</v>
      </c>
      <c r="C513" s="66"/>
      <c r="D513" s="67"/>
      <c r="E513" s="68"/>
    </row>
    <row r="514" spans="2:5" x14ac:dyDescent="0.3">
      <c r="B514" s="46" t="s">
        <v>672</v>
      </c>
      <c r="C514" s="66"/>
      <c r="D514" s="67"/>
      <c r="E514" s="68"/>
    </row>
    <row r="515" spans="2:5" x14ac:dyDescent="0.3">
      <c r="B515" s="46" t="s">
        <v>673</v>
      </c>
      <c r="C515" s="66"/>
      <c r="D515" s="67"/>
      <c r="E515" s="68"/>
    </row>
    <row r="516" spans="2:5" x14ac:dyDescent="0.3">
      <c r="B516" s="46" t="s">
        <v>674</v>
      </c>
      <c r="C516" s="66"/>
      <c r="D516" s="67"/>
      <c r="E516" s="68"/>
    </row>
    <row r="517" spans="2:5" x14ac:dyDescent="0.3">
      <c r="B517" s="46" t="s">
        <v>675</v>
      </c>
      <c r="C517" s="66"/>
      <c r="D517" s="67"/>
      <c r="E517" s="68"/>
    </row>
    <row r="518" spans="2:5" x14ac:dyDescent="0.3">
      <c r="B518" s="46" t="s">
        <v>676</v>
      </c>
      <c r="C518" s="66"/>
      <c r="D518" s="67"/>
      <c r="E518" s="68"/>
    </row>
    <row r="519" spans="2:5" x14ac:dyDescent="0.3">
      <c r="B519" s="46" t="s">
        <v>677</v>
      </c>
      <c r="C519" s="66"/>
      <c r="D519" s="67"/>
      <c r="E519" s="68"/>
    </row>
    <row r="520" spans="2:5" x14ac:dyDescent="0.3">
      <c r="B520" s="46" t="s">
        <v>678</v>
      </c>
      <c r="C520" s="66"/>
      <c r="D520" s="67"/>
      <c r="E520" s="68"/>
    </row>
    <row r="521" spans="2:5" x14ac:dyDescent="0.3">
      <c r="B521" s="46" t="s">
        <v>679</v>
      </c>
      <c r="C521" s="66"/>
      <c r="D521" s="67"/>
      <c r="E521" s="68"/>
    </row>
    <row r="522" spans="2:5" x14ac:dyDescent="0.3">
      <c r="B522" s="46" t="s">
        <v>680</v>
      </c>
      <c r="C522" s="66"/>
      <c r="D522" s="67"/>
      <c r="E522" s="68"/>
    </row>
    <row r="523" spans="2:5" x14ac:dyDescent="0.3">
      <c r="B523" s="46" t="s">
        <v>681</v>
      </c>
      <c r="C523" s="66"/>
      <c r="D523" s="67"/>
      <c r="E523" s="68"/>
    </row>
    <row r="524" spans="2:5" x14ac:dyDescent="0.3">
      <c r="B524" s="46" t="s">
        <v>682</v>
      </c>
      <c r="C524" s="66"/>
      <c r="D524" s="67"/>
      <c r="E524" s="68"/>
    </row>
    <row r="525" spans="2:5" x14ac:dyDescent="0.3">
      <c r="B525" s="46" t="s">
        <v>683</v>
      </c>
      <c r="C525" s="66"/>
      <c r="D525" s="67"/>
      <c r="E525" s="68"/>
    </row>
    <row r="526" spans="2:5" x14ac:dyDescent="0.3">
      <c r="B526" s="46" t="s">
        <v>684</v>
      </c>
      <c r="C526" s="66"/>
      <c r="D526" s="67"/>
      <c r="E526" s="68"/>
    </row>
    <row r="527" spans="2:5" x14ac:dyDescent="0.3">
      <c r="B527" s="46" t="s">
        <v>685</v>
      </c>
      <c r="C527" s="66"/>
      <c r="D527" s="67"/>
      <c r="E527" s="68"/>
    </row>
    <row r="528" spans="2:5" x14ac:dyDescent="0.3">
      <c r="B528" s="46" t="s">
        <v>686</v>
      </c>
      <c r="C528" s="66"/>
      <c r="D528" s="67"/>
      <c r="E528" s="68"/>
    </row>
    <row r="529" spans="1:5" x14ac:dyDescent="0.3">
      <c r="B529" s="46" t="s">
        <v>687</v>
      </c>
      <c r="C529" s="66"/>
      <c r="D529" s="67"/>
      <c r="E529" s="68"/>
    </row>
    <row r="530" spans="1:5" x14ac:dyDescent="0.3">
      <c r="B530" s="46" t="s">
        <v>688</v>
      </c>
      <c r="C530" s="66"/>
      <c r="D530" s="67"/>
      <c r="E530" s="68"/>
    </row>
    <row r="531" spans="1:5" x14ac:dyDescent="0.3">
      <c r="B531" s="46" t="s">
        <v>689</v>
      </c>
      <c r="C531" s="66"/>
      <c r="D531" s="67"/>
      <c r="E531" s="68"/>
    </row>
    <row r="532" spans="1:5" x14ac:dyDescent="0.3">
      <c r="B532" s="46" t="s">
        <v>690</v>
      </c>
      <c r="C532" s="66"/>
      <c r="D532" s="67"/>
      <c r="E532" s="68"/>
    </row>
    <row r="533" spans="1:5" x14ac:dyDescent="0.3">
      <c r="B533" s="46" t="s">
        <v>691</v>
      </c>
      <c r="C533" s="66"/>
      <c r="D533" s="67"/>
      <c r="E533" s="68"/>
    </row>
    <row r="534" spans="1:5" x14ac:dyDescent="0.3">
      <c r="B534" s="46" t="s">
        <v>692</v>
      </c>
      <c r="C534" s="66"/>
      <c r="D534" s="67"/>
      <c r="E534" s="68"/>
    </row>
    <row r="535" spans="1:5" x14ac:dyDescent="0.3">
      <c r="B535" s="46" t="s">
        <v>693</v>
      </c>
      <c r="C535" s="66"/>
      <c r="D535" s="67"/>
      <c r="E535" s="68"/>
    </row>
    <row r="536" spans="1:5" x14ac:dyDescent="0.3">
      <c r="B536" s="46" t="s">
        <v>694</v>
      </c>
      <c r="C536" s="66"/>
      <c r="D536" s="67"/>
      <c r="E536" s="68"/>
    </row>
    <row r="537" spans="1:5" x14ac:dyDescent="0.3">
      <c r="B537" s="46" t="s">
        <v>695</v>
      </c>
      <c r="C537" s="66"/>
      <c r="D537" s="67"/>
      <c r="E537" s="68"/>
    </row>
    <row r="538" spans="1:5" x14ac:dyDescent="0.3">
      <c r="B538" s="46" t="s">
        <v>696</v>
      </c>
      <c r="C538" s="66"/>
      <c r="D538" s="67"/>
      <c r="E538" s="68"/>
    </row>
    <row r="539" spans="1:5" x14ac:dyDescent="0.3">
      <c r="B539" s="46" t="s">
        <v>446</v>
      </c>
      <c r="C539" s="66"/>
      <c r="D539" s="67"/>
      <c r="E539" s="68"/>
    </row>
    <row r="540" spans="1:5" x14ac:dyDescent="0.3">
      <c r="B540" s="46" t="s">
        <v>697</v>
      </c>
      <c r="C540" s="66"/>
      <c r="D540" s="67"/>
      <c r="E540" s="68"/>
    </row>
    <row r="541" spans="1:5" x14ac:dyDescent="0.3">
      <c r="B541" s="46" t="s">
        <v>698</v>
      </c>
      <c r="C541" s="66"/>
      <c r="D541" s="67"/>
      <c r="E541" s="68"/>
    </row>
    <row r="542" spans="1:5" x14ac:dyDescent="0.3">
      <c r="A542" s="45" t="s">
        <v>95</v>
      </c>
      <c r="B542" s="46" t="s">
        <v>699</v>
      </c>
      <c r="C542" s="66"/>
      <c r="D542" s="67"/>
      <c r="E542" s="68"/>
    </row>
    <row r="543" spans="1:5" x14ac:dyDescent="0.3">
      <c r="A543" s="45" t="s">
        <v>0</v>
      </c>
      <c r="B543" s="46" t="s">
        <v>262</v>
      </c>
      <c r="C543" s="31">
        <v>2</v>
      </c>
      <c r="D543" s="65"/>
      <c r="E543" s="47" t="str">
        <f>IF(D543&gt;0,C543*D543,"")</f>
        <v/>
      </c>
    </row>
    <row r="544" spans="1:5" x14ac:dyDescent="0.3">
      <c r="A544" s="45" t="s">
        <v>95</v>
      </c>
      <c r="B544" s="46" t="s">
        <v>700</v>
      </c>
      <c r="C544" s="66"/>
      <c r="D544" s="67"/>
      <c r="E544" s="68"/>
    </row>
    <row r="545" spans="1:5" x14ac:dyDescent="0.3">
      <c r="A545" s="45" t="s">
        <v>0</v>
      </c>
      <c r="B545" s="46" t="s">
        <v>262</v>
      </c>
      <c r="C545" s="31">
        <v>1</v>
      </c>
      <c r="D545" s="65"/>
      <c r="E545" s="47" t="str">
        <f>IF(D545&gt;0,C545*D545,"")</f>
        <v/>
      </c>
    </row>
    <row r="546" spans="1:5" x14ac:dyDescent="0.3">
      <c r="C546" s="66"/>
      <c r="D546" s="67"/>
      <c r="E546" s="68"/>
    </row>
    <row r="547" spans="1:5" x14ac:dyDescent="0.3">
      <c r="B547" s="49" t="s">
        <v>701</v>
      </c>
      <c r="C547" s="66"/>
      <c r="D547" s="67"/>
      <c r="E547" s="68"/>
    </row>
    <row r="548" spans="1:5" x14ac:dyDescent="0.3">
      <c r="C548" s="66"/>
      <c r="D548" s="67"/>
      <c r="E548" s="68"/>
    </row>
    <row r="549" spans="1:5" x14ac:dyDescent="0.3">
      <c r="A549" s="45">
        <v>18</v>
      </c>
      <c r="B549" s="46" t="s">
        <v>702</v>
      </c>
      <c r="C549" s="66"/>
      <c r="D549" s="67"/>
      <c r="E549" s="68"/>
    </row>
    <row r="550" spans="1:5" x14ac:dyDescent="0.3">
      <c r="B550" s="46" t="s">
        <v>703</v>
      </c>
      <c r="C550" s="66"/>
      <c r="D550" s="67"/>
      <c r="E550" s="68"/>
    </row>
    <row r="551" spans="1:5" x14ac:dyDescent="0.3">
      <c r="B551" s="46" t="s">
        <v>704</v>
      </c>
      <c r="C551" s="66"/>
      <c r="D551" s="67"/>
      <c r="E551" s="68"/>
    </row>
    <row r="552" spans="1:5" x14ac:dyDescent="0.3">
      <c r="B552" s="46" t="s">
        <v>705</v>
      </c>
      <c r="C552" s="66"/>
      <c r="D552" s="67"/>
      <c r="E552" s="68"/>
    </row>
    <row r="553" spans="1:5" x14ac:dyDescent="0.3">
      <c r="A553" s="45" t="s">
        <v>0</v>
      </c>
      <c r="B553" s="46" t="s">
        <v>197</v>
      </c>
      <c r="C553" s="31">
        <v>8</v>
      </c>
      <c r="D553" s="65"/>
      <c r="E553" s="47" t="str">
        <f>IF(D553&gt;0,C553*D553,"")</f>
        <v/>
      </c>
    </row>
    <row r="554" spans="1:5" x14ac:dyDescent="0.3">
      <c r="C554" s="66"/>
      <c r="D554" s="67"/>
      <c r="E554" s="68"/>
    </row>
    <row r="555" spans="1:5" x14ac:dyDescent="0.3">
      <c r="A555" s="45">
        <v>19</v>
      </c>
      <c r="B555" s="46" t="s">
        <v>706</v>
      </c>
      <c r="C555" s="66"/>
      <c r="D555" s="67"/>
      <c r="E555" s="68"/>
    </row>
    <row r="556" spans="1:5" x14ac:dyDescent="0.3">
      <c r="B556" s="46" t="s">
        <v>707</v>
      </c>
      <c r="C556" s="66"/>
      <c r="D556" s="67"/>
      <c r="E556" s="68"/>
    </row>
    <row r="557" spans="1:5" x14ac:dyDescent="0.3">
      <c r="B557" s="46" t="s">
        <v>708</v>
      </c>
      <c r="C557" s="66"/>
      <c r="D557" s="67"/>
      <c r="E557" s="68"/>
    </row>
    <row r="558" spans="1:5" x14ac:dyDescent="0.3">
      <c r="B558" s="46" t="s">
        <v>709</v>
      </c>
      <c r="C558" s="66"/>
      <c r="D558" s="67"/>
      <c r="E558" s="68"/>
    </row>
    <row r="559" spans="1:5" x14ac:dyDescent="0.3">
      <c r="A559" s="45" t="s">
        <v>0</v>
      </c>
      <c r="B559" s="46" t="s">
        <v>197</v>
      </c>
      <c r="C559" s="31">
        <v>2</v>
      </c>
      <c r="D559" s="65"/>
      <c r="E559" s="47" t="str">
        <f>IF(D559&gt;0,C559*D559,"")</f>
        <v/>
      </c>
    </row>
    <row r="560" spans="1:5" x14ac:dyDescent="0.3">
      <c r="C560" s="66"/>
      <c r="D560" s="67"/>
      <c r="E560" s="68"/>
    </row>
    <row r="561" spans="1:5" x14ac:dyDescent="0.3">
      <c r="A561" s="45">
        <v>20</v>
      </c>
      <c r="B561" s="46" t="s">
        <v>706</v>
      </c>
      <c r="C561" s="66"/>
      <c r="D561" s="67"/>
      <c r="E561" s="68"/>
    </row>
    <row r="562" spans="1:5" x14ac:dyDescent="0.3">
      <c r="B562" s="46" t="s">
        <v>707</v>
      </c>
      <c r="C562" s="66"/>
      <c r="D562" s="67"/>
      <c r="E562" s="68"/>
    </row>
    <row r="563" spans="1:5" x14ac:dyDescent="0.3">
      <c r="B563" s="46" t="s">
        <v>708</v>
      </c>
      <c r="C563" s="66"/>
      <c r="D563" s="67"/>
      <c r="E563" s="68"/>
    </row>
    <row r="564" spans="1:5" x14ac:dyDescent="0.3">
      <c r="B564" s="46" t="s">
        <v>710</v>
      </c>
      <c r="C564" s="66"/>
      <c r="D564" s="67"/>
      <c r="E564" s="68"/>
    </row>
    <row r="565" spans="1:5" x14ac:dyDescent="0.3">
      <c r="B565" s="46" t="s">
        <v>711</v>
      </c>
      <c r="C565" s="66"/>
      <c r="D565" s="67"/>
      <c r="E565" s="68"/>
    </row>
    <row r="566" spans="1:5" x14ac:dyDescent="0.3">
      <c r="A566" s="45" t="s">
        <v>0</v>
      </c>
      <c r="B566" s="46" t="s">
        <v>197</v>
      </c>
      <c r="C566" s="31">
        <v>2</v>
      </c>
      <c r="D566" s="65"/>
      <c r="E566" s="47" t="str">
        <f>IF(D566&gt;0,C566*D566,"")</f>
        <v/>
      </c>
    </row>
    <row r="567" spans="1:5" x14ac:dyDescent="0.3">
      <c r="C567" s="66"/>
      <c r="D567" s="67"/>
      <c r="E567" s="68"/>
    </row>
    <row r="568" spans="1:5" x14ac:dyDescent="0.3">
      <c r="A568" s="45">
        <v>21</v>
      </c>
      <c r="B568" s="46" t="s">
        <v>712</v>
      </c>
      <c r="C568" s="66"/>
      <c r="D568" s="67"/>
      <c r="E568" s="68"/>
    </row>
    <row r="569" spans="1:5" x14ac:dyDescent="0.3">
      <c r="B569" s="46" t="s">
        <v>713</v>
      </c>
      <c r="C569" s="66"/>
      <c r="D569" s="67"/>
      <c r="E569" s="68"/>
    </row>
    <row r="570" spans="1:5" x14ac:dyDescent="0.3">
      <c r="B570" s="46" t="s">
        <v>714</v>
      </c>
      <c r="C570" s="66"/>
      <c r="D570" s="67"/>
      <c r="E570" s="68"/>
    </row>
    <row r="571" spans="1:5" x14ac:dyDescent="0.3">
      <c r="A571" s="45" t="s">
        <v>0</v>
      </c>
      <c r="B571" s="46" t="s">
        <v>197</v>
      </c>
      <c r="C571" s="31">
        <v>2</v>
      </c>
      <c r="D571" s="65"/>
      <c r="E571" s="47" t="str">
        <f>IF(D571&gt;0,C571*D571,"")</f>
        <v/>
      </c>
    </row>
    <row r="572" spans="1:5" x14ac:dyDescent="0.3">
      <c r="C572" s="66"/>
      <c r="D572" s="67"/>
      <c r="E572" s="68"/>
    </row>
    <row r="573" spans="1:5" x14ac:dyDescent="0.3">
      <c r="A573" s="45">
        <v>22</v>
      </c>
      <c r="B573" s="46" t="s">
        <v>715</v>
      </c>
      <c r="C573" s="66"/>
      <c r="D573" s="67"/>
      <c r="E573" s="68"/>
    </row>
    <row r="574" spans="1:5" x14ac:dyDescent="0.3">
      <c r="B574" s="46" t="s">
        <v>716</v>
      </c>
      <c r="C574" s="66"/>
      <c r="D574" s="67"/>
      <c r="E574" s="68"/>
    </row>
    <row r="575" spans="1:5" x14ac:dyDescent="0.3">
      <c r="B575" s="46" t="s">
        <v>717</v>
      </c>
      <c r="C575" s="66"/>
      <c r="D575" s="67"/>
      <c r="E575" s="68"/>
    </row>
    <row r="576" spans="1:5" x14ac:dyDescent="0.3">
      <c r="A576" s="45" t="s">
        <v>0</v>
      </c>
      <c r="B576" s="46" t="s">
        <v>197</v>
      </c>
      <c r="C576" s="31">
        <v>2</v>
      </c>
      <c r="D576" s="65"/>
      <c r="E576" s="47" t="str">
        <f>IF(D576&gt;0,C576*D576,"")</f>
        <v/>
      </c>
    </row>
    <row r="577" spans="1:5" x14ac:dyDescent="0.3">
      <c r="C577" s="66"/>
      <c r="D577" s="67"/>
      <c r="E577" s="68"/>
    </row>
    <row r="578" spans="1:5" x14ac:dyDescent="0.3">
      <c r="A578" s="45">
        <v>23</v>
      </c>
      <c r="B578" s="46" t="s">
        <v>715</v>
      </c>
      <c r="C578" s="66"/>
      <c r="D578" s="67"/>
      <c r="E578" s="68"/>
    </row>
    <row r="579" spans="1:5" x14ac:dyDescent="0.3">
      <c r="B579" s="46" t="s">
        <v>716</v>
      </c>
      <c r="C579" s="66"/>
      <c r="D579" s="67"/>
      <c r="E579" s="68"/>
    </row>
    <row r="580" spans="1:5" x14ac:dyDescent="0.3">
      <c r="B580" s="46" t="s">
        <v>718</v>
      </c>
      <c r="C580" s="66"/>
      <c r="D580" s="67"/>
      <c r="E580" s="68"/>
    </row>
    <row r="581" spans="1:5" x14ac:dyDescent="0.3">
      <c r="B581" s="46" t="s">
        <v>719</v>
      </c>
      <c r="C581" s="66"/>
      <c r="D581" s="67"/>
      <c r="E581" s="68"/>
    </row>
    <row r="582" spans="1:5" x14ac:dyDescent="0.3">
      <c r="B582" s="46" t="s">
        <v>720</v>
      </c>
      <c r="C582" s="66"/>
      <c r="D582" s="67"/>
      <c r="E582" s="68"/>
    </row>
    <row r="583" spans="1:5" x14ac:dyDescent="0.3">
      <c r="A583" s="45" t="s">
        <v>0</v>
      </c>
      <c r="B583" s="46" t="s">
        <v>197</v>
      </c>
      <c r="C583" s="31">
        <v>1</v>
      </c>
      <c r="D583" s="65"/>
      <c r="E583" s="47" t="str">
        <f>IF(D583&gt;0,C583*D583,"")</f>
        <v/>
      </c>
    </row>
    <row r="584" spans="1:5" x14ac:dyDescent="0.3">
      <c r="C584" s="66"/>
      <c r="D584" s="67"/>
      <c r="E584" s="68"/>
    </row>
    <row r="585" spans="1:5" x14ac:dyDescent="0.3">
      <c r="A585" s="45">
        <v>24</v>
      </c>
      <c r="B585" s="46" t="s">
        <v>715</v>
      </c>
      <c r="C585" s="66"/>
      <c r="D585" s="67"/>
      <c r="E585" s="68"/>
    </row>
    <row r="586" spans="1:5" x14ac:dyDescent="0.3">
      <c r="B586" s="46" t="s">
        <v>716</v>
      </c>
      <c r="C586" s="66"/>
      <c r="D586" s="67"/>
      <c r="E586" s="68"/>
    </row>
    <row r="587" spans="1:5" x14ac:dyDescent="0.3">
      <c r="B587" s="46" t="s">
        <v>718</v>
      </c>
      <c r="C587" s="66"/>
      <c r="D587" s="67"/>
      <c r="E587" s="68"/>
    </row>
    <row r="588" spans="1:5" x14ac:dyDescent="0.3">
      <c r="B588" s="46" t="s">
        <v>721</v>
      </c>
      <c r="C588" s="66"/>
      <c r="D588" s="67"/>
      <c r="E588" s="68"/>
    </row>
    <row r="589" spans="1:5" x14ac:dyDescent="0.3">
      <c r="B589" s="46" t="s">
        <v>720</v>
      </c>
      <c r="C589" s="66"/>
      <c r="D589" s="67"/>
      <c r="E589" s="68"/>
    </row>
    <row r="590" spans="1:5" x14ac:dyDescent="0.3">
      <c r="A590" s="45" t="s">
        <v>0</v>
      </c>
      <c r="B590" s="46" t="s">
        <v>197</v>
      </c>
      <c r="C590" s="31">
        <v>1</v>
      </c>
      <c r="D590" s="65"/>
      <c r="E590" s="47" t="str">
        <f>IF(D590&gt;0,C590*D590,"")</f>
        <v/>
      </c>
    </row>
    <row r="591" spans="1:5" x14ac:dyDescent="0.3">
      <c r="C591" s="66"/>
      <c r="D591" s="67"/>
      <c r="E591" s="68"/>
    </row>
    <row r="592" spans="1:5" x14ac:dyDescent="0.3">
      <c r="A592" s="45">
        <v>25</v>
      </c>
      <c r="B592" s="46" t="s">
        <v>715</v>
      </c>
      <c r="C592" s="66"/>
      <c r="D592" s="67"/>
      <c r="E592" s="68"/>
    </row>
    <row r="593" spans="1:5" x14ac:dyDescent="0.3">
      <c r="B593" s="46" t="s">
        <v>716</v>
      </c>
      <c r="C593" s="66"/>
      <c r="D593" s="67"/>
      <c r="E593" s="68"/>
    </row>
    <row r="594" spans="1:5" x14ac:dyDescent="0.3">
      <c r="B594" s="46" t="s">
        <v>722</v>
      </c>
      <c r="C594" s="66"/>
      <c r="D594" s="67"/>
      <c r="E594" s="68"/>
    </row>
    <row r="595" spans="1:5" x14ac:dyDescent="0.3">
      <c r="B595" s="46" t="s">
        <v>723</v>
      </c>
      <c r="C595" s="66"/>
      <c r="D595" s="67"/>
      <c r="E595" s="68"/>
    </row>
    <row r="596" spans="1:5" x14ac:dyDescent="0.3">
      <c r="A596" s="45" t="s">
        <v>0</v>
      </c>
      <c r="B596" s="46" t="s">
        <v>197</v>
      </c>
      <c r="C596" s="31">
        <v>2</v>
      </c>
      <c r="D596" s="65"/>
      <c r="E596" s="47" t="str">
        <f>IF(D596&gt;0,C596*D596,"")</f>
        <v/>
      </c>
    </row>
    <row r="597" spans="1:5" x14ac:dyDescent="0.3">
      <c r="C597" s="66"/>
      <c r="D597" s="67"/>
      <c r="E597" s="68"/>
    </row>
    <row r="598" spans="1:5" x14ac:dyDescent="0.3">
      <c r="A598" s="45">
        <v>26</v>
      </c>
      <c r="B598" s="49" t="s">
        <v>724</v>
      </c>
      <c r="C598" s="66"/>
      <c r="D598" s="67"/>
      <c r="E598" s="68"/>
    </row>
    <row r="599" spans="1:5" x14ac:dyDescent="0.3">
      <c r="B599" s="46" t="s">
        <v>725</v>
      </c>
      <c r="C599" s="66"/>
      <c r="D599" s="67"/>
      <c r="E599" s="68"/>
    </row>
    <row r="600" spans="1:5" x14ac:dyDescent="0.3">
      <c r="B600" s="46" t="s">
        <v>726</v>
      </c>
      <c r="C600" s="66"/>
      <c r="D600" s="67"/>
      <c r="E600" s="68"/>
    </row>
    <row r="601" spans="1:5" x14ac:dyDescent="0.3">
      <c r="B601" s="46" t="s">
        <v>727</v>
      </c>
      <c r="C601" s="66"/>
      <c r="D601" s="67"/>
      <c r="E601" s="68"/>
    </row>
    <row r="602" spans="1:5" x14ac:dyDescent="0.3">
      <c r="B602" s="46" t="s">
        <v>728</v>
      </c>
      <c r="C602" s="66"/>
      <c r="D602" s="67"/>
      <c r="E602" s="68"/>
    </row>
    <row r="603" spans="1:5" x14ac:dyDescent="0.3">
      <c r="B603" s="46" t="s">
        <v>729</v>
      </c>
      <c r="C603" s="66"/>
      <c r="D603" s="67"/>
      <c r="E603" s="68"/>
    </row>
    <row r="604" spans="1:5" x14ac:dyDescent="0.3">
      <c r="B604" s="46" t="s">
        <v>730</v>
      </c>
      <c r="C604" s="66"/>
      <c r="D604" s="67"/>
      <c r="E604" s="68"/>
    </row>
    <row r="605" spans="1:5" x14ac:dyDescent="0.3">
      <c r="B605" s="46" t="s">
        <v>731</v>
      </c>
      <c r="C605" s="66"/>
      <c r="D605" s="67"/>
      <c r="E605" s="68"/>
    </row>
    <row r="606" spans="1:5" x14ac:dyDescent="0.3">
      <c r="B606" s="46" t="s">
        <v>732</v>
      </c>
      <c r="C606" s="66"/>
      <c r="D606" s="67"/>
      <c r="E606" s="68"/>
    </row>
    <row r="607" spans="1:5" x14ac:dyDescent="0.3">
      <c r="B607" s="46" t="s">
        <v>733</v>
      </c>
      <c r="C607" s="66"/>
      <c r="D607" s="67"/>
      <c r="E607" s="68"/>
    </row>
    <row r="608" spans="1:5" x14ac:dyDescent="0.3">
      <c r="B608" s="46" t="s">
        <v>734</v>
      </c>
      <c r="C608" s="66"/>
      <c r="D608" s="67"/>
      <c r="E608" s="68"/>
    </row>
    <row r="609" spans="2:5" x14ac:dyDescent="0.3">
      <c r="B609" s="46" t="s">
        <v>735</v>
      </c>
      <c r="C609" s="66"/>
      <c r="D609" s="67"/>
      <c r="E609" s="68"/>
    </row>
    <row r="610" spans="2:5" x14ac:dyDescent="0.3">
      <c r="B610" s="46" t="s">
        <v>736</v>
      </c>
      <c r="C610" s="66"/>
      <c r="D610" s="67"/>
      <c r="E610" s="68"/>
    </row>
    <row r="611" spans="2:5" x14ac:dyDescent="0.3">
      <c r="B611" s="46" t="s">
        <v>737</v>
      </c>
      <c r="C611" s="66"/>
      <c r="D611" s="67"/>
      <c r="E611" s="68"/>
    </row>
    <row r="612" spans="2:5" x14ac:dyDescent="0.3">
      <c r="B612" s="46" t="s">
        <v>738</v>
      </c>
      <c r="C612" s="66"/>
      <c r="D612" s="67"/>
      <c r="E612" s="68"/>
    </row>
    <row r="613" spans="2:5" x14ac:dyDescent="0.3">
      <c r="B613" s="46" t="s">
        <v>739</v>
      </c>
      <c r="C613" s="66"/>
      <c r="D613" s="67"/>
      <c r="E613" s="68"/>
    </row>
    <row r="614" spans="2:5" x14ac:dyDescent="0.3">
      <c r="B614" s="46" t="s">
        <v>740</v>
      </c>
      <c r="C614" s="66"/>
      <c r="D614" s="67"/>
      <c r="E614" s="68"/>
    </row>
    <row r="615" spans="2:5" x14ac:dyDescent="0.3">
      <c r="B615" s="46" t="s">
        <v>741</v>
      </c>
      <c r="C615" s="66"/>
      <c r="D615" s="67"/>
      <c r="E615" s="68"/>
    </row>
    <row r="616" spans="2:5" x14ac:dyDescent="0.3">
      <c r="B616" s="46" t="s">
        <v>742</v>
      </c>
      <c r="C616" s="66"/>
      <c r="D616" s="67"/>
      <c r="E616" s="68"/>
    </row>
    <row r="617" spans="2:5" x14ac:dyDescent="0.3">
      <c r="B617" s="46" t="s">
        <v>743</v>
      </c>
      <c r="C617" s="66"/>
      <c r="D617" s="67"/>
      <c r="E617" s="68"/>
    </row>
    <row r="618" spans="2:5" x14ac:dyDescent="0.3">
      <c r="B618" s="46" t="s">
        <v>744</v>
      </c>
      <c r="C618" s="66"/>
      <c r="D618" s="67"/>
      <c r="E618" s="68"/>
    </row>
    <row r="619" spans="2:5" x14ac:dyDescent="0.3">
      <c r="B619" s="46" t="s">
        <v>745</v>
      </c>
      <c r="C619" s="66"/>
      <c r="D619" s="67"/>
      <c r="E619" s="68"/>
    </row>
    <row r="620" spans="2:5" x14ac:dyDescent="0.3">
      <c r="B620" s="46" t="s">
        <v>746</v>
      </c>
      <c r="C620" s="66"/>
      <c r="D620" s="67"/>
      <c r="E620" s="68"/>
    </row>
    <row r="621" spans="2:5" x14ac:dyDescent="0.3">
      <c r="B621" s="46" t="s">
        <v>747</v>
      </c>
      <c r="C621" s="66"/>
      <c r="D621" s="67"/>
      <c r="E621" s="68"/>
    </row>
    <row r="622" spans="2:5" x14ac:dyDescent="0.3">
      <c r="B622" s="46" t="s">
        <v>748</v>
      </c>
      <c r="C622" s="66"/>
      <c r="D622" s="67"/>
      <c r="E622" s="68"/>
    </row>
    <row r="623" spans="2:5" x14ac:dyDescent="0.3">
      <c r="B623" s="46" t="s">
        <v>749</v>
      </c>
      <c r="C623" s="66"/>
      <c r="D623" s="67"/>
      <c r="E623" s="68"/>
    </row>
    <row r="624" spans="2:5" x14ac:dyDescent="0.3">
      <c r="B624" s="46" t="s">
        <v>750</v>
      </c>
      <c r="C624" s="66"/>
      <c r="D624" s="67"/>
      <c r="E624" s="68"/>
    </row>
    <row r="625" spans="1:5" x14ac:dyDescent="0.3">
      <c r="B625" s="46" t="s">
        <v>751</v>
      </c>
      <c r="C625" s="66"/>
      <c r="D625" s="67"/>
      <c r="E625" s="68"/>
    </row>
    <row r="626" spans="1:5" x14ac:dyDescent="0.3">
      <c r="B626" s="46" t="s">
        <v>752</v>
      </c>
      <c r="C626" s="66"/>
      <c r="D626" s="67"/>
      <c r="E626" s="68"/>
    </row>
    <row r="627" spans="1:5" x14ac:dyDescent="0.3">
      <c r="B627" s="46" t="s">
        <v>753</v>
      </c>
      <c r="C627" s="66"/>
      <c r="D627" s="67"/>
      <c r="E627" s="68"/>
    </row>
    <row r="628" spans="1:5" x14ac:dyDescent="0.3">
      <c r="B628" s="46" t="s">
        <v>754</v>
      </c>
      <c r="C628" s="66"/>
      <c r="D628" s="67"/>
      <c r="E628" s="68"/>
    </row>
    <row r="629" spans="1:5" x14ac:dyDescent="0.3">
      <c r="B629" s="46" t="s">
        <v>755</v>
      </c>
      <c r="C629" s="66"/>
      <c r="D629" s="67"/>
      <c r="E629" s="68"/>
    </row>
    <row r="630" spans="1:5" x14ac:dyDescent="0.3">
      <c r="B630" s="46" t="s">
        <v>756</v>
      </c>
      <c r="C630" s="66"/>
      <c r="D630" s="67"/>
      <c r="E630" s="68"/>
    </row>
    <row r="631" spans="1:5" x14ac:dyDescent="0.3">
      <c r="B631" s="46" t="s">
        <v>757</v>
      </c>
      <c r="C631" s="66"/>
      <c r="D631" s="67"/>
      <c r="E631" s="68"/>
    </row>
    <row r="632" spans="1:5" x14ac:dyDescent="0.3">
      <c r="B632" s="46" t="s">
        <v>758</v>
      </c>
      <c r="C632" s="66"/>
      <c r="D632" s="67"/>
      <c r="E632" s="68"/>
    </row>
    <row r="633" spans="1:5" x14ac:dyDescent="0.3">
      <c r="B633" s="46" t="s">
        <v>1917</v>
      </c>
      <c r="C633" s="66"/>
      <c r="D633" s="67"/>
      <c r="E633" s="68"/>
    </row>
    <row r="634" spans="1:5" x14ac:dyDescent="0.3">
      <c r="A634" s="45" t="s">
        <v>0</v>
      </c>
      <c r="B634" s="46" t="s">
        <v>262</v>
      </c>
      <c r="C634" s="31">
        <v>4</v>
      </c>
      <c r="D634" s="65"/>
      <c r="E634" s="47" t="str">
        <f>IF(D634&gt;0,C634*D634,"")</f>
        <v/>
      </c>
    </row>
    <row r="636" spans="1:5" x14ac:dyDescent="0.3">
      <c r="A636" s="45">
        <v>27</v>
      </c>
      <c r="B636" s="75" t="s">
        <v>1315</v>
      </c>
    </row>
    <row r="637" spans="1:5" x14ac:dyDescent="0.3">
      <c r="B637" s="75" t="s">
        <v>1309</v>
      </c>
    </row>
    <row r="638" spans="1:5" x14ac:dyDescent="0.3">
      <c r="B638" s="75" t="s">
        <v>1310</v>
      </c>
    </row>
    <row r="639" spans="1:5" x14ac:dyDescent="0.3">
      <c r="B639" s="75" t="s">
        <v>1311</v>
      </c>
    </row>
    <row r="640" spans="1:5" x14ac:dyDescent="0.3">
      <c r="B640" s="75" t="s">
        <v>1312</v>
      </c>
    </row>
    <row r="641" spans="1:5" x14ac:dyDescent="0.3">
      <c r="B641" s="75" t="s">
        <v>1313</v>
      </c>
    </row>
    <row r="642" spans="1:5" x14ac:dyDescent="0.3">
      <c r="B642" s="75" t="s">
        <v>1314</v>
      </c>
    </row>
    <row r="643" spans="1:5" x14ac:dyDescent="0.3">
      <c r="A643" s="45" t="s">
        <v>0</v>
      </c>
      <c r="B643" s="46" t="s">
        <v>262</v>
      </c>
      <c r="C643" s="31">
        <v>1</v>
      </c>
      <c r="D643" s="65"/>
      <c r="E643" s="47" t="str">
        <f>IF(D643&gt;0,C643*D643,"")</f>
        <v/>
      </c>
    </row>
    <row r="645" spans="1:5" x14ac:dyDescent="0.3">
      <c r="A645" s="45">
        <v>28</v>
      </c>
      <c r="B645" s="75" t="s">
        <v>1734</v>
      </c>
    </row>
    <row r="646" spans="1:5" x14ac:dyDescent="0.3">
      <c r="B646" s="75"/>
    </row>
    <row r="647" spans="1:5" x14ac:dyDescent="0.3">
      <c r="B647" s="98" t="s">
        <v>204</v>
      </c>
    </row>
    <row r="648" spans="1:5" x14ac:dyDescent="0.3">
      <c r="B648" s="75" t="s">
        <v>1735</v>
      </c>
    </row>
    <row r="649" spans="1:5" x14ac:dyDescent="0.3">
      <c r="B649" s="75" t="s">
        <v>1736</v>
      </c>
    </row>
    <row r="650" spans="1:5" x14ac:dyDescent="0.3">
      <c r="B650" s="75" t="s">
        <v>1737</v>
      </c>
    </row>
    <row r="651" spans="1:5" x14ac:dyDescent="0.3">
      <c r="B651" s="75" t="s">
        <v>1738</v>
      </c>
    </row>
    <row r="652" spans="1:5" x14ac:dyDescent="0.3">
      <c r="B652" s="75" t="s">
        <v>1739</v>
      </c>
    </row>
    <row r="653" spans="1:5" x14ac:dyDescent="0.3">
      <c r="B653" s="75" t="s">
        <v>1740</v>
      </c>
    </row>
    <row r="654" spans="1:5" x14ac:dyDescent="0.3">
      <c r="B654" s="75" t="s">
        <v>1741</v>
      </c>
    </row>
    <row r="655" spans="1:5" x14ac:dyDescent="0.3">
      <c r="B655" s="75" t="s">
        <v>1742</v>
      </c>
    </row>
    <row r="656" spans="1:5" x14ac:dyDescent="0.3">
      <c r="B656" s="75" t="s">
        <v>1743</v>
      </c>
    </row>
    <row r="657" spans="2:2" x14ac:dyDescent="0.3">
      <c r="B657" s="75" t="s">
        <v>1744</v>
      </c>
    </row>
    <row r="658" spans="2:2" x14ac:dyDescent="0.3">
      <c r="B658" s="75" t="s">
        <v>1745</v>
      </c>
    </row>
    <row r="659" spans="2:2" x14ac:dyDescent="0.3">
      <c r="B659" s="75" t="s">
        <v>1746</v>
      </c>
    </row>
    <row r="660" spans="2:2" x14ac:dyDescent="0.3">
      <c r="B660" s="75"/>
    </row>
    <row r="661" spans="2:2" x14ac:dyDescent="0.3">
      <c r="B661" s="75" t="s">
        <v>1747</v>
      </c>
    </row>
    <row r="662" spans="2:2" x14ac:dyDescent="0.3">
      <c r="B662" s="75" t="s">
        <v>1748</v>
      </c>
    </row>
    <row r="663" spans="2:2" x14ac:dyDescent="0.3">
      <c r="B663" s="75" t="s">
        <v>1749</v>
      </c>
    </row>
    <row r="664" spans="2:2" x14ac:dyDescent="0.3">
      <c r="B664" s="75" t="s">
        <v>1750</v>
      </c>
    </row>
    <row r="665" spans="2:2" x14ac:dyDescent="0.3">
      <c r="B665" s="75" t="s">
        <v>1751</v>
      </c>
    </row>
    <row r="666" spans="2:2" x14ac:dyDescent="0.3">
      <c r="B666" s="75" t="s">
        <v>1752</v>
      </c>
    </row>
    <row r="667" spans="2:2" x14ac:dyDescent="0.3">
      <c r="B667" s="75" t="s">
        <v>1753</v>
      </c>
    </row>
    <row r="668" spans="2:2" x14ac:dyDescent="0.3">
      <c r="B668" s="75" t="s">
        <v>1754</v>
      </c>
    </row>
    <row r="669" spans="2:2" x14ac:dyDescent="0.3">
      <c r="B669" s="75"/>
    </row>
    <row r="670" spans="2:2" x14ac:dyDescent="0.3">
      <c r="B670" s="75" t="s">
        <v>1755</v>
      </c>
    </row>
    <row r="671" spans="2:2" x14ac:dyDescent="0.3">
      <c r="B671" s="75" t="s">
        <v>1756</v>
      </c>
    </row>
    <row r="672" spans="2:2" x14ac:dyDescent="0.3">
      <c r="B672" s="75" t="s">
        <v>1757</v>
      </c>
    </row>
    <row r="673" spans="2:2" x14ac:dyDescent="0.3">
      <c r="B673" s="75" t="s">
        <v>1758</v>
      </c>
    </row>
    <row r="674" spans="2:2" x14ac:dyDescent="0.3">
      <c r="B674" s="75" t="s">
        <v>1759</v>
      </c>
    </row>
    <row r="675" spans="2:2" x14ac:dyDescent="0.3">
      <c r="B675" s="75" t="s">
        <v>1760</v>
      </c>
    </row>
    <row r="676" spans="2:2" x14ac:dyDescent="0.3">
      <c r="B676" s="75" t="s">
        <v>1761</v>
      </c>
    </row>
    <row r="677" spans="2:2" x14ac:dyDescent="0.3">
      <c r="B677" s="75" t="s">
        <v>1762</v>
      </c>
    </row>
    <row r="678" spans="2:2" x14ac:dyDescent="0.3">
      <c r="B678" s="75" t="s">
        <v>1763</v>
      </c>
    </row>
    <row r="679" spans="2:2" x14ac:dyDescent="0.3">
      <c r="B679" s="75" t="s">
        <v>1764</v>
      </c>
    </row>
    <row r="680" spans="2:2" x14ac:dyDescent="0.3">
      <c r="B680" s="75" t="s">
        <v>1765</v>
      </c>
    </row>
    <row r="681" spans="2:2" x14ac:dyDescent="0.3">
      <c r="B681" s="75" t="s">
        <v>1766</v>
      </c>
    </row>
    <row r="682" spans="2:2" x14ac:dyDescent="0.3">
      <c r="B682" s="75" t="s">
        <v>1767</v>
      </c>
    </row>
    <row r="683" spans="2:2" x14ac:dyDescent="0.3">
      <c r="B683" s="75" t="s">
        <v>1768</v>
      </c>
    </row>
    <row r="684" spans="2:2" x14ac:dyDescent="0.3">
      <c r="B684" s="75" t="s">
        <v>1769</v>
      </c>
    </row>
    <row r="685" spans="2:2" x14ac:dyDescent="0.3">
      <c r="B685" s="75" t="s">
        <v>1770</v>
      </c>
    </row>
    <row r="686" spans="2:2" x14ac:dyDescent="0.3">
      <c r="B686" s="75" t="s">
        <v>1771</v>
      </c>
    </row>
    <row r="687" spans="2:2" x14ac:dyDescent="0.3">
      <c r="B687" s="75" t="s">
        <v>1772</v>
      </c>
    </row>
    <row r="688" spans="2:2" x14ac:dyDescent="0.3">
      <c r="B688" s="75" t="s">
        <v>1773</v>
      </c>
    </row>
    <row r="689" spans="2:2" x14ac:dyDescent="0.3">
      <c r="B689" s="75" t="s">
        <v>1774</v>
      </c>
    </row>
    <row r="690" spans="2:2" x14ac:dyDescent="0.3">
      <c r="B690" s="75" t="s">
        <v>1775</v>
      </c>
    </row>
    <row r="691" spans="2:2" x14ac:dyDescent="0.3">
      <c r="B691" s="75" t="s">
        <v>1776</v>
      </c>
    </row>
    <row r="692" spans="2:2" x14ac:dyDescent="0.3">
      <c r="B692" s="75" t="s">
        <v>1777</v>
      </c>
    </row>
    <row r="693" spans="2:2" x14ac:dyDescent="0.3">
      <c r="B693" s="75" t="s">
        <v>1778</v>
      </c>
    </row>
    <row r="694" spans="2:2" x14ac:dyDescent="0.3">
      <c r="B694" s="75" t="s">
        <v>1779</v>
      </c>
    </row>
    <row r="695" spans="2:2" x14ac:dyDescent="0.3">
      <c r="B695" s="75" t="s">
        <v>1780</v>
      </c>
    </row>
    <row r="696" spans="2:2" x14ac:dyDescent="0.3">
      <c r="B696" s="75" t="s">
        <v>1781</v>
      </c>
    </row>
    <row r="697" spans="2:2" x14ac:dyDescent="0.3">
      <c r="B697" s="75" t="s">
        <v>1782</v>
      </c>
    </row>
    <row r="698" spans="2:2" x14ac:dyDescent="0.3">
      <c r="B698" s="75" t="s">
        <v>1783</v>
      </c>
    </row>
    <row r="699" spans="2:2" x14ac:dyDescent="0.3">
      <c r="B699" s="75" t="s">
        <v>1784</v>
      </c>
    </row>
    <row r="700" spans="2:2" x14ac:dyDescent="0.3">
      <c r="B700" s="75" t="s">
        <v>1785</v>
      </c>
    </row>
    <row r="701" spans="2:2" x14ac:dyDescent="0.3">
      <c r="B701" s="75" t="s">
        <v>1786</v>
      </c>
    </row>
    <row r="702" spans="2:2" x14ac:dyDescent="0.3">
      <c r="B702" s="75" t="s">
        <v>1787</v>
      </c>
    </row>
    <row r="703" spans="2:2" x14ac:dyDescent="0.3">
      <c r="B703" s="75" t="s">
        <v>1788</v>
      </c>
    </row>
    <row r="704" spans="2:2" x14ac:dyDescent="0.3">
      <c r="B704" s="75" t="s">
        <v>1789</v>
      </c>
    </row>
    <row r="705" spans="2:3" x14ac:dyDescent="0.3">
      <c r="B705" s="75" t="s">
        <v>1790</v>
      </c>
    </row>
    <row r="706" spans="2:3" x14ac:dyDescent="0.3">
      <c r="B706" s="75" t="s">
        <v>1791</v>
      </c>
    </row>
    <row r="707" spans="2:3" x14ac:dyDescent="0.3">
      <c r="B707" s="75" t="s">
        <v>1792</v>
      </c>
    </row>
    <row r="708" spans="2:3" x14ac:dyDescent="0.3">
      <c r="B708" s="75" t="s">
        <v>1793</v>
      </c>
    </row>
    <row r="709" spans="2:3" x14ac:dyDescent="0.3">
      <c r="B709" s="75" t="s">
        <v>1794</v>
      </c>
    </row>
    <row r="710" spans="2:3" x14ac:dyDescent="0.3">
      <c r="B710" s="75" t="s">
        <v>1795</v>
      </c>
    </row>
    <row r="711" spans="2:3" x14ac:dyDescent="0.3">
      <c r="B711" s="75" t="s">
        <v>1796</v>
      </c>
    </row>
    <row r="712" spans="2:3" x14ac:dyDescent="0.3">
      <c r="B712" s="75" t="s">
        <v>1797</v>
      </c>
    </row>
    <row r="713" spans="2:3" x14ac:dyDescent="0.3">
      <c r="B713" s="75" t="s">
        <v>1798</v>
      </c>
    </row>
    <row r="714" spans="2:3" x14ac:dyDescent="0.3">
      <c r="B714" s="75" t="s">
        <v>1799</v>
      </c>
    </row>
    <row r="715" spans="2:3" x14ac:dyDescent="0.3">
      <c r="B715" s="75" t="s">
        <v>1800</v>
      </c>
    </row>
    <row r="716" spans="2:3" x14ac:dyDescent="0.3">
      <c r="B716" s="75" t="s">
        <v>1801</v>
      </c>
    </row>
    <row r="717" spans="2:3" x14ac:dyDescent="0.3">
      <c r="B717" s="75" t="s">
        <v>1802</v>
      </c>
    </row>
    <row r="718" spans="2:3" x14ac:dyDescent="0.3">
      <c r="B718" s="75" t="s">
        <v>1803</v>
      </c>
    </row>
    <row r="719" spans="2:3" x14ac:dyDescent="0.3">
      <c r="B719" s="31" t="s">
        <v>1854</v>
      </c>
      <c r="C719" s="73"/>
    </row>
    <row r="720" spans="2:3" x14ac:dyDescent="0.3">
      <c r="B720" s="31" t="s">
        <v>1855</v>
      </c>
      <c r="C720" s="73"/>
    </row>
    <row r="721" spans="2:2" x14ac:dyDescent="0.3">
      <c r="B721" s="75" t="s">
        <v>1804</v>
      </c>
    </row>
    <row r="722" spans="2:2" x14ac:dyDescent="0.3">
      <c r="B722" s="75" t="s">
        <v>1805</v>
      </c>
    </row>
    <row r="723" spans="2:2" x14ac:dyDescent="0.3">
      <c r="B723" s="75" t="s">
        <v>1806</v>
      </c>
    </row>
    <row r="724" spans="2:2" x14ac:dyDescent="0.3">
      <c r="B724" s="75" t="s">
        <v>1807</v>
      </c>
    </row>
    <row r="725" spans="2:2" x14ac:dyDescent="0.3">
      <c r="B725" s="75" t="s">
        <v>1808</v>
      </c>
    </row>
    <row r="726" spans="2:2" x14ac:dyDescent="0.3">
      <c r="B726" s="75" t="s">
        <v>1809</v>
      </c>
    </row>
    <row r="727" spans="2:2" x14ac:dyDescent="0.3">
      <c r="B727" s="75" t="s">
        <v>1810</v>
      </c>
    </row>
    <row r="728" spans="2:2" x14ac:dyDescent="0.3">
      <c r="B728" s="75" t="s">
        <v>1811</v>
      </c>
    </row>
    <row r="729" spans="2:2" x14ac:dyDescent="0.3">
      <c r="B729" s="75" t="s">
        <v>1812</v>
      </c>
    </row>
    <row r="730" spans="2:2" x14ac:dyDescent="0.3">
      <c r="B730" s="75" t="s">
        <v>1813</v>
      </c>
    </row>
    <row r="731" spans="2:2" x14ac:dyDescent="0.3">
      <c r="B731" s="75" t="s">
        <v>1814</v>
      </c>
    </row>
    <row r="732" spans="2:2" x14ac:dyDescent="0.3">
      <c r="B732" s="75" t="s">
        <v>1815</v>
      </c>
    </row>
    <row r="733" spans="2:2" x14ac:dyDescent="0.3">
      <c r="B733" s="75" t="s">
        <v>1816</v>
      </c>
    </row>
    <row r="734" spans="2:2" x14ac:dyDescent="0.3">
      <c r="B734" s="75" t="s">
        <v>1817</v>
      </c>
    </row>
    <row r="735" spans="2:2" x14ac:dyDescent="0.3">
      <c r="B735" s="75" t="s">
        <v>1818</v>
      </c>
    </row>
    <row r="736" spans="2:2" x14ac:dyDescent="0.3">
      <c r="B736" s="75" t="s">
        <v>1819</v>
      </c>
    </row>
    <row r="737" spans="2:2" x14ac:dyDescent="0.3">
      <c r="B737" s="75" t="s">
        <v>1820</v>
      </c>
    </row>
    <row r="738" spans="2:2" x14ac:dyDescent="0.3">
      <c r="B738" s="75" t="s">
        <v>1821</v>
      </c>
    </row>
    <row r="739" spans="2:2" x14ac:dyDescent="0.3">
      <c r="B739" s="75" t="s">
        <v>1822</v>
      </c>
    </row>
    <row r="740" spans="2:2" x14ac:dyDescent="0.3">
      <c r="B740" s="75" t="s">
        <v>1823</v>
      </c>
    </row>
    <row r="741" spans="2:2" x14ac:dyDescent="0.3">
      <c r="B741" s="75" t="s">
        <v>1824</v>
      </c>
    </row>
    <row r="742" spans="2:2" x14ac:dyDescent="0.3">
      <c r="B742" s="75" t="s">
        <v>1825</v>
      </c>
    </row>
    <row r="743" spans="2:2" x14ac:dyDescent="0.3">
      <c r="B743" s="75" t="s">
        <v>1826</v>
      </c>
    </row>
    <row r="744" spans="2:2" x14ac:dyDescent="0.3">
      <c r="B744" s="75" t="s">
        <v>1827</v>
      </c>
    </row>
    <row r="745" spans="2:2" x14ac:dyDescent="0.3">
      <c r="B745" s="75" t="s">
        <v>1828</v>
      </c>
    </row>
    <row r="746" spans="2:2" x14ac:dyDescent="0.3">
      <c r="B746" s="75" t="s">
        <v>1829</v>
      </c>
    </row>
    <row r="747" spans="2:2" x14ac:dyDescent="0.3">
      <c r="B747" s="75" t="s">
        <v>1830</v>
      </c>
    </row>
    <row r="748" spans="2:2" x14ac:dyDescent="0.3">
      <c r="B748" s="75" t="s">
        <v>1831</v>
      </c>
    </row>
    <row r="749" spans="2:2" x14ac:dyDescent="0.3">
      <c r="B749" s="75" t="s">
        <v>1832</v>
      </c>
    </row>
    <row r="750" spans="2:2" x14ac:dyDescent="0.3">
      <c r="B750" s="75" t="s">
        <v>1833</v>
      </c>
    </row>
    <row r="751" spans="2:2" x14ac:dyDescent="0.3">
      <c r="B751" s="75" t="s">
        <v>1834</v>
      </c>
    </row>
    <row r="752" spans="2:2" x14ac:dyDescent="0.3">
      <c r="B752" s="75" t="s">
        <v>1835</v>
      </c>
    </row>
    <row r="753" spans="1:2" x14ac:dyDescent="0.3">
      <c r="B753" s="75"/>
    </row>
    <row r="754" spans="1:2" x14ac:dyDescent="0.3">
      <c r="B754" s="98" t="s">
        <v>1836</v>
      </c>
    </row>
    <row r="755" spans="1:2" x14ac:dyDescent="0.3">
      <c r="B755" s="75"/>
    </row>
    <row r="756" spans="1:2" x14ac:dyDescent="0.3">
      <c r="A756" s="99" t="s">
        <v>1869</v>
      </c>
      <c r="B756" s="75" t="s">
        <v>1868</v>
      </c>
    </row>
    <row r="757" spans="1:2" x14ac:dyDescent="0.3">
      <c r="B757" s="75" t="s">
        <v>1837</v>
      </c>
    </row>
    <row r="758" spans="1:2" x14ac:dyDescent="0.3">
      <c r="B758" s="75" t="s">
        <v>1838</v>
      </c>
    </row>
    <row r="759" spans="1:2" x14ac:dyDescent="0.3">
      <c r="B759" s="75" t="s">
        <v>1839</v>
      </c>
    </row>
    <row r="760" spans="1:2" x14ac:dyDescent="0.3">
      <c r="B760" s="75" t="s">
        <v>1840</v>
      </c>
    </row>
    <row r="761" spans="1:2" x14ac:dyDescent="0.3">
      <c r="B761" s="75" t="s">
        <v>1841</v>
      </c>
    </row>
    <row r="762" spans="1:2" x14ac:dyDescent="0.3">
      <c r="B762" s="75" t="s">
        <v>1842</v>
      </c>
    </row>
    <row r="763" spans="1:2" x14ac:dyDescent="0.3">
      <c r="B763" s="75" t="s">
        <v>1843</v>
      </c>
    </row>
    <row r="764" spans="1:2" x14ac:dyDescent="0.3">
      <c r="B764" s="75" t="s">
        <v>1844</v>
      </c>
    </row>
    <row r="765" spans="1:2" x14ac:dyDescent="0.3">
      <c r="B765" s="75" t="s">
        <v>1845</v>
      </c>
    </row>
    <row r="766" spans="1:2" x14ac:dyDescent="0.3">
      <c r="B766" s="75" t="s">
        <v>1846</v>
      </c>
    </row>
    <row r="767" spans="1:2" x14ac:dyDescent="0.3">
      <c r="B767" s="75" t="s">
        <v>1856</v>
      </c>
    </row>
    <row r="768" spans="1:2" x14ac:dyDescent="0.3">
      <c r="B768" s="75" t="s">
        <v>1857</v>
      </c>
    </row>
    <row r="769" spans="1:4" x14ac:dyDescent="0.3">
      <c r="B769" s="75"/>
    </row>
    <row r="770" spans="1:4" x14ac:dyDescent="0.3">
      <c r="B770" s="75"/>
    </row>
    <row r="771" spans="1:4" x14ac:dyDescent="0.3">
      <c r="B771" s="75"/>
    </row>
    <row r="772" spans="1:4" x14ac:dyDescent="0.3">
      <c r="B772" s="75"/>
    </row>
    <row r="773" spans="1:4" x14ac:dyDescent="0.3">
      <c r="B773"/>
      <c r="C773"/>
      <c r="D773"/>
    </row>
    <row r="774" spans="1:4" x14ac:dyDescent="0.3">
      <c r="B774" s="100"/>
      <c r="C774"/>
      <c r="D774"/>
    </row>
    <row r="775" spans="1:4" x14ac:dyDescent="0.3">
      <c r="B775"/>
      <c r="C775"/>
      <c r="D775"/>
    </row>
    <row r="776" spans="1:4" x14ac:dyDescent="0.3">
      <c r="B776" s="100"/>
      <c r="C776"/>
      <c r="D776"/>
    </row>
    <row r="777" spans="1:4" x14ac:dyDescent="0.3">
      <c r="B777" s="100"/>
      <c r="C777"/>
      <c r="D777"/>
    </row>
    <row r="778" spans="1:4" x14ac:dyDescent="0.3">
      <c r="B778" s="100"/>
      <c r="C778"/>
      <c r="D778"/>
    </row>
    <row r="779" spans="1:4" x14ac:dyDescent="0.3">
      <c r="B779" s="100"/>
      <c r="C779"/>
      <c r="D779"/>
    </row>
    <row r="780" spans="1:4" x14ac:dyDescent="0.3">
      <c r="B780" s="100"/>
      <c r="C780"/>
      <c r="D780"/>
    </row>
    <row r="781" spans="1:4" x14ac:dyDescent="0.3">
      <c r="A781" s="99" t="s">
        <v>1866</v>
      </c>
      <c r="B781" s="100" t="s">
        <v>1867</v>
      </c>
      <c r="C781"/>
      <c r="D781"/>
    </row>
    <row r="782" spans="1:4" ht="27.6" x14ac:dyDescent="0.3">
      <c r="B782" s="100" t="s">
        <v>1847</v>
      </c>
      <c r="C782"/>
      <c r="D782"/>
    </row>
    <row r="783" spans="1:4" x14ac:dyDescent="0.3">
      <c r="B783" s="100" t="s">
        <v>1848</v>
      </c>
      <c r="C783"/>
      <c r="D783"/>
    </row>
    <row r="784" spans="1:4" x14ac:dyDescent="0.3">
      <c r="B784"/>
      <c r="C784"/>
      <c r="D784"/>
    </row>
    <row r="785" spans="1:4" x14ac:dyDescent="0.3">
      <c r="B785" s="100"/>
      <c r="C785"/>
      <c r="D785"/>
    </row>
    <row r="786" spans="1:4" x14ac:dyDescent="0.3">
      <c r="B786" s="100"/>
      <c r="C786"/>
      <c r="D786"/>
    </row>
    <row r="787" spans="1:4" x14ac:dyDescent="0.3">
      <c r="B787" s="100"/>
      <c r="C787"/>
      <c r="D787"/>
    </row>
    <row r="788" spans="1:4" x14ac:dyDescent="0.3">
      <c r="B788" s="100"/>
      <c r="C788"/>
      <c r="D788"/>
    </row>
    <row r="789" spans="1:4" x14ac:dyDescent="0.3">
      <c r="B789" s="100"/>
      <c r="C789"/>
      <c r="D789"/>
    </row>
    <row r="790" spans="1:4" x14ac:dyDescent="0.3">
      <c r="B790" s="100"/>
      <c r="C790"/>
      <c r="D790"/>
    </row>
    <row r="791" spans="1:4" x14ac:dyDescent="0.3">
      <c r="B791" s="100"/>
      <c r="C791"/>
      <c r="D791"/>
    </row>
    <row r="792" spans="1:4" x14ac:dyDescent="0.3">
      <c r="B792" s="100"/>
      <c r="C792"/>
      <c r="D792"/>
    </row>
    <row r="793" spans="1:4" x14ac:dyDescent="0.3">
      <c r="B793" s="100"/>
      <c r="C793"/>
      <c r="D793"/>
    </row>
    <row r="794" spans="1:4" x14ac:dyDescent="0.3">
      <c r="B794" s="100"/>
      <c r="C794"/>
      <c r="D794"/>
    </row>
    <row r="795" spans="1:4" x14ac:dyDescent="0.3">
      <c r="B795" s="100"/>
      <c r="C795"/>
      <c r="D795"/>
    </row>
    <row r="796" spans="1:4" x14ac:dyDescent="0.3">
      <c r="B796" s="100"/>
      <c r="C796"/>
      <c r="D796"/>
    </row>
    <row r="797" spans="1:4" x14ac:dyDescent="0.3">
      <c r="A797" s="99" t="s">
        <v>1864</v>
      </c>
      <c r="B797" s="100" t="s">
        <v>1865</v>
      </c>
      <c r="C797"/>
      <c r="D797"/>
    </row>
    <row r="798" spans="1:4" x14ac:dyDescent="0.3">
      <c r="B798" s="100" t="s">
        <v>1849</v>
      </c>
      <c r="C798"/>
      <c r="D798"/>
    </row>
    <row r="799" spans="1:4" ht="27.6" x14ac:dyDescent="0.3">
      <c r="B799" s="100" t="s">
        <v>1850</v>
      </c>
      <c r="C799"/>
      <c r="D799"/>
    </row>
    <row r="800" spans="1:4" x14ac:dyDescent="0.3">
      <c r="B800" s="100"/>
      <c r="C800"/>
      <c r="D800"/>
    </row>
    <row r="801" spans="1:4" x14ac:dyDescent="0.3">
      <c r="B801"/>
      <c r="C801"/>
      <c r="D801"/>
    </row>
    <row r="802" spans="1:4" x14ac:dyDescent="0.3">
      <c r="B802" s="100"/>
      <c r="C802"/>
      <c r="D802"/>
    </row>
    <row r="803" spans="1:4" x14ac:dyDescent="0.3">
      <c r="B803" s="100"/>
      <c r="C803"/>
      <c r="D803"/>
    </row>
    <row r="804" spans="1:4" x14ac:dyDescent="0.3">
      <c r="B804" s="100"/>
      <c r="C804"/>
      <c r="D804"/>
    </row>
    <row r="805" spans="1:4" x14ac:dyDescent="0.3">
      <c r="B805" s="100"/>
      <c r="C805"/>
      <c r="D805"/>
    </row>
    <row r="806" spans="1:4" x14ac:dyDescent="0.3">
      <c r="B806" s="100"/>
      <c r="C806"/>
      <c r="D806"/>
    </row>
    <row r="807" spans="1:4" x14ac:dyDescent="0.3">
      <c r="B807" s="100"/>
      <c r="C807"/>
      <c r="D807"/>
    </row>
    <row r="808" spans="1:4" x14ac:dyDescent="0.3">
      <c r="B808" s="100"/>
      <c r="C808"/>
      <c r="D808"/>
    </row>
    <row r="809" spans="1:4" x14ac:dyDescent="0.3">
      <c r="B809" s="100"/>
      <c r="C809"/>
      <c r="D809"/>
    </row>
    <row r="810" spans="1:4" x14ac:dyDescent="0.3">
      <c r="B810" s="100"/>
      <c r="C810"/>
      <c r="D810"/>
    </row>
    <row r="811" spans="1:4" x14ac:dyDescent="0.3">
      <c r="B811" s="100"/>
      <c r="C811"/>
      <c r="D811"/>
    </row>
    <row r="812" spans="1:4" x14ac:dyDescent="0.3">
      <c r="B812" s="100"/>
      <c r="C812"/>
      <c r="D812"/>
    </row>
    <row r="813" spans="1:4" x14ac:dyDescent="0.3">
      <c r="B813" s="100"/>
      <c r="C813"/>
      <c r="D813"/>
    </row>
    <row r="814" spans="1:4" x14ac:dyDescent="0.3">
      <c r="B814" s="100"/>
      <c r="C814"/>
      <c r="D814"/>
    </row>
    <row r="815" spans="1:4" x14ac:dyDescent="0.3">
      <c r="A815" s="99" t="s">
        <v>1862</v>
      </c>
      <c r="B815" s="100" t="s">
        <v>1863</v>
      </c>
      <c r="C815"/>
      <c r="D815"/>
    </row>
    <row r="816" spans="1:4" ht="27.6" x14ac:dyDescent="0.3">
      <c r="B816" s="100" t="s">
        <v>1847</v>
      </c>
      <c r="C816"/>
      <c r="D816"/>
    </row>
    <row r="817" spans="1:4" x14ac:dyDescent="0.3">
      <c r="B817" s="100" t="s">
        <v>1851</v>
      </c>
      <c r="C817"/>
      <c r="D817"/>
    </row>
    <row r="818" spans="1:4" x14ac:dyDescent="0.3">
      <c r="B818" s="100"/>
      <c r="C818"/>
      <c r="D818"/>
    </row>
    <row r="819" spans="1:4" x14ac:dyDescent="0.3">
      <c r="B819" s="100"/>
      <c r="C819"/>
      <c r="D819"/>
    </row>
    <row r="820" spans="1:4" x14ac:dyDescent="0.3">
      <c r="B820" s="100"/>
      <c r="C820"/>
      <c r="D820"/>
    </row>
    <row r="821" spans="1:4" x14ac:dyDescent="0.3">
      <c r="B821" s="100"/>
      <c r="C821"/>
      <c r="D821"/>
    </row>
    <row r="822" spans="1:4" x14ac:dyDescent="0.3">
      <c r="B822" s="100"/>
      <c r="C822"/>
      <c r="D822"/>
    </row>
    <row r="823" spans="1:4" x14ac:dyDescent="0.3">
      <c r="B823" s="100"/>
      <c r="C823"/>
      <c r="D823"/>
    </row>
    <row r="824" spans="1:4" x14ac:dyDescent="0.3">
      <c r="B824" s="100"/>
      <c r="C824"/>
      <c r="D824"/>
    </row>
    <row r="825" spans="1:4" x14ac:dyDescent="0.3">
      <c r="B825"/>
      <c r="C825"/>
      <c r="D825"/>
    </row>
    <row r="826" spans="1:4" x14ac:dyDescent="0.3">
      <c r="B826" s="100"/>
      <c r="C826"/>
      <c r="D826"/>
    </row>
    <row r="827" spans="1:4" x14ac:dyDescent="0.3">
      <c r="B827" s="100"/>
      <c r="C827"/>
      <c r="D827"/>
    </row>
    <row r="828" spans="1:4" x14ac:dyDescent="0.3">
      <c r="B828" s="100"/>
      <c r="C828"/>
      <c r="D828"/>
    </row>
    <row r="829" spans="1:4" x14ac:dyDescent="0.3">
      <c r="B829" s="100"/>
      <c r="C829"/>
      <c r="D829"/>
    </row>
    <row r="830" spans="1:4" x14ac:dyDescent="0.3">
      <c r="B830" s="100"/>
      <c r="C830"/>
      <c r="D830"/>
    </row>
    <row r="831" spans="1:4" x14ac:dyDescent="0.3">
      <c r="A831" s="99" t="s">
        <v>1861</v>
      </c>
      <c r="B831" s="100" t="s">
        <v>1860</v>
      </c>
      <c r="C831"/>
      <c r="D831"/>
    </row>
    <row r="832" spans="1:4" ht="27.6" x14ac:dyDescent="0.3">
      <c r="B832" s="100" t="s">
        <v>1847</v>
      </c>
      <c r="C832"/>
      <c r="D832"/>
    </row>
    <row r="833" spans="2:4" x14ac:dyDescent="0.3">
      <c r="B833" s="100" t="s">
        <v>1852</v>
      </c>
      <c r="C833"/>
      <c r="D833"/>
    </row>
    <row r="834" spans="2:4" x14ac:dyDescent="0.3">
      <c r="B834" s="100"/>
      <c r="C834"/>
      <c r="D834"/>
    </row>
    <row r="835" spans="2:4" x14ac:dyDescent="0.3">
      <c r="B835"/>
      <c r="C835"/>
      <c r="D835"/>
    </row>
    <row r="836" spans="2:4" x14ac:dyDescent="0.3">
      <c r="B836" s="100"/>
      <c r="C836"/>
      <c r="D836"/>
    </row>
    <row r="837" spans="2:4" x14ac:dyDescent="0.3">
      <c r="B837" s="100"/>
      <c r="C837"/>
      <c r="D837"/>
    </row>
    <row r="838" spans="2:4" x14ac:dyDescent="0.3">
      <c r="B838" s="100"/>
      <c r="C838"/>
      <c r="D838"/>
    </row>
    <row r="839" spans="2:4" x14ac:dyDescent="0.3">
      <c r="B839" s="100"/>
      <c r="C839"/>
      <c r="D839"/>
    </row>
    <row r="840" spans="2:4" x14ac:dyDescent="0.3">
      <c r="B840" s="100"/>
      <c r="C840"/>
      <c r="D840"/>
    </row>
    <row r="841" spans="2:4" x14ac:dyDescent="0.3">
      <c r="B841" s="100"/>
      <c r="C841"/>
      <c r="D841"/>
    </row>
    <row r="842" spans="2:4" x14ac:dyDescent="0.3">
      <c r="B842" s="100"/>
      <c r="C842"/>
      <c r="D842"/>
    </row>
    <row r="843" spans="2:4" x14ac:dyDescent="0.3">
      <c r="B843" s="100"/>
      <c r="C843"/>
      <c r="D843"/>
    </row>
    <row r="844" spans="2:4" x14ac:dyDescent="0.3">
      <c r="B844" s="100"/>
      <c r="C844"/>
      <c r="D844"/>
    </row>
    <row r="845" spans="2:4" x14ac:dyDescent="0.3">
      <c r="B845" s="100"/>
      <c r="C845"/>
      <c r="D845"/>
    </row>
    <row r="846" spans="2:4" x14ac:dyDescent="0.3">
      <c r="B846" s="100"/>
      <c r="C846"/>
      <c r="D846"/>
    </row>
    <row r="847" spans="2:4" x14ac:dyDescent="0.3">
      <c r="B847" s="100"/>
      <c r="C847"/>
      <c r="D847"/>
    </row>
    <row r="848" spans="2:4" x14ac:dyDescent="0.3">
      <c r="B848" s="100"/>
      <c r="C848"/>
      <c r="D848"/>
    </row>
    <row r="849" spans="1:4" x14ac:dyDescent="0.3">
      <c r="A849" s="99" t="s">
        <v>1858</v>
      </c>
      <c r="B849" s="100" t="s">
        <v>1859</v>
      </c>
      <c r="C849"/>
      <c r="D849"/>
    </row>
    <row r="850" spans="1:4" x14ac:dyDescent="0.3">
      <c r="B850" s="100" t="s">
        <v>1849</v>
      </c>
      <c r="C850"/>
      <c r="D850"/>
    </row>
    <row r="851" spans="1:4" x14ac:dyDescent="0.3">
      <c r="B851" s="100" t="s">
        <v>1853</v>
      </c>
      <c r="C851"/>
      <c r="D851"/>
    </row>
    <row r="852" spans="1:4" x14ac:dyDescent="0.3">
      <c r="B852" s="100"/>
      <c r="C852"/>
      <c r="D852"/>
    </row>
    <row r="853" spans="1:4" x14ac:dyDescent="0.3">
      <c r="B853" s="100"/>
      <c r="C853"/>
      <c r="D853"/>
    </row>
    <row r="854" spans="1:4" x14ac:dyDescent="0.3">
      <c r="B854" s="100"/>
      <c r="C854"/>
      <c r="D854"/>
    </row>
    <row r="855" spans="1:4" x14ac:dyDescent="0.3">
      <c r="B855" s="100"/>
      <c r="C855"/>
      <c r="D855"/>
    </row>
    <row r="856" spans="1:4" x14ac:dyDescent="0.3">
      <c r="B856"/>
      <c r="C856"/>
      <c r="D856"/>
    </row>
    <row r="857" spans="1:4" x14ac:dyDescent="0.3">
      <c r="B857" s="100"/>
      <c r="C857"/>
      <c r="D857"/>
    </row>
    <row r="858" spans="1:4" x14ac:dyDescent="0.3">
      <c r="B858" s="100"/>
      <c r="C858"/>
      <c r="D858"/>
    </row>
    <row r="859" spans="1:4" x14ac:dyDescent="0.3">
      <c r="B859" s="100"/>
      <c r="C859"/>
      <c r="D859"/>
    </row>
    <row r="860" spans="1:4" x14ac:dyDescent="0.3">
      <c r="B860" s="100"/>
      <c r="C860"/>
      <c r="D860"/>
    </row>
    <row r="861" spans="1:4" x14ac:dyDescent="0.3">
      <c r="B861" s="100"/>
      <c r="C861"/>
      <c r="D861"/>
    </row>
    <row r="862" spans="1:4" x14ac:dyDescent="0.3">
      <c r="B862" s="100"/>
      <c r="C862"/>
      <c r="D862"/>
    </row>
    <row r="863" spans="1:4" x14ac:dyDescent="0.3">
      <c r="B863" s="100"/>
      <c r="C863"/>
      <c r="D863"/>
    </row>
    <row r="864" spans="1:4" x14ac:dyDescent="0.3">
      <c r="B864" s="100"/>
      <c r="C864"/>
      <c r="D864"/>
    </row>
    <row r="870" spans="1:5" x14ac:dyDescent="0.3">
      <c r="A870" s="45" t="s">
        <v>0</v>
      </c>
      <c r="B870" s="46" t="s">
        <v>262</v>
      </c>
      <c r="C870" s="31">
        <v>1</v>
      </c>
      <c r="D870" s="65"/>
      <c r="E870" s="47" t="str">
        <f>IF(D870&gt;0,C870*D870,"")</f>
        <v/>
      </c>
    </row>
    <row r="871" spans="1:5" x14ac:dyDescent="0.3">
      <c r="A871" s="77"/>
      <c r="C871" s="66"/>
      <c r="D871" s="68"/>
      <c r="E871" s="68"/>
    </row>
    <row r="872" spans="1:5" ht="15" thickBot="1" x14ac:dyDescent="0.35">
      <c r="A872" s="101"/>
      <c r="B872" s="59" t="s">
        <v>90</v>
      </c>
      <c r="C872" s="53"/>
      <c r="D872" s="102"/>
      <c r="E872" s="102">
        <f>SUM(E4:F871)</f>
        <v>0</v>
      </c>
    </row>
    <row r="873" spans="1:5" ht="15" thickTop="1" x14ac:dyDescent="0.3"/>
  </sheetData>
  <sheetProtection algorithmName="SHA-512" hashValue="xvfE9smqMG+xbkn9bEewwXnRymTFyBbS4YHVEFRma9KyEE9k5iW2kR1GCQpmjGONqVOvSKpHSoZg8nDH1NinYg==" saltValue="BVkNPiWSQQHp3vl4vagtog==" spinCount="100000" sheet="1" objects="1" scenarios="1"/>
  <pageMargins left="0.59055118110236227" right="0.19685039370078741" top="0.59055118110236227" bottom="0.59055118110236227" header="0.31496062992125984" footer="0.31496062992125984"/>
  <pageSetup paperSize="9" orientation="portrait" r:id="rId1"/>
  <headerFooter>
    <oddHeader>&amp;ROŠ Oskar Kovačič, zunanje šolsko igrišče</oddHeader>
    <oddFooter>&amp;L&amp;A&amp;R&amp;P od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Delovni listi</vt:lpstr>
      </vt:variant>
      <vt:variant>
        <vt:i4>7</vt:i4>
      </vt:variant>
      <vt:variant>
        <vt:lpstr>Imenovani obsegi</vt:lpstr>
      </vt:variant>
      <vt:variant>
        <vt:i4>7</vt:i4>
      </vt:variant>
    </vt:vector>
  </HeadingPairs>
  <TitlesOfParts>
    <vt:vector size="14" baseType="lpstr">
      <vt:lpstr>Rekapitulacija</vt:lpstr>
      <vt:lpstr>Splošne opombe</vt:lpstr>
      <vt:lpstr>Gradbena dela</vt:lpstr>
      <vt:lpstr>Obrtniška dela</vt:lpstr>
      <vt:lpstr>Elektro inštalacije</vt:lpstr>
      <vt:lpstr>Strojne inštalacije</vt:lpstr>
      <vt:lpstr>Oprema</vt:lpstr>
      <vt:lpstr>'Elektro inštalacije'!Področje_tiskanja</vt:lpstr>
      <vt:lpstr>'Gradbena dela'!Področje_tiskanja</vt:lpstr>
      <vt:lpstr>'Obrtniška dela'!Področje_tiskanja</vt:lpstr>
      <vt:lpstr>Oprema!Področje_tiskanja</vt:lpstr>
      <vt:lpstr>Rekapitulacija!Področje_tiskanja</vt:lpstr>
      <vt:lpstr>'Splošne opombe'!Področje_tiskanja</vt:lpstr>
      <vt:lpstr>'Strojne inštalacije'!Področje_tiskanja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Slavko</dc:creator>
  <cp:lastModifiedBy>Borut Grabec</cp:lastModifiedBy>
  <cp:lastPrinted>2025-02-25T19:09:32Z</cp:lastPrinted>
  <dcterms:created xsi:type="dcterms:W3CDTF">2021-02-25T07:07:41Z</dcterms:created>
  <dcterms:modified xsi:type="dcterms:W3CDTF">2025-02-25T19:11:52Z</dcterms:modified>
</cp:coreProperties>
</file>