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15" yWindow="-15" windowWidth="28830" windowHeight="7050" tabRatio="931" firstSheet="7" activeTab="15"/>
  </bookViews>
  <sheets>
    <sheet name="GLAVNA REKAPITULACIJA" sheetId="139" r:id="rId1"/>
    <sheet name="REKAPITULACIJA GO" sheetId="138" r:id="rId2"/>
    <sheet name="OPOMBE" sheetId="37" r:id="rId3"/>
    <sheet name="PRIPRAVLJ IN DRUGA  DELA" sheetId="104" r:id="rId4"/>
    <sheet name="ODSTRANITVENA DELA" sheetId="103" r:id="rId5"/>
    <sheet name="ZEMELJSKA DELA" sheetId="142" r:id="rId6"/>
    <sheet name="BETONSKA DELA" sheetId="143" r:id="rId7"/>
    <sheet name="ZIDARSKA DELA" sheetId="144" r:id="rId8"/>
    <sheet name="TESARSKA DELA" sheetId="145" r:id="rId9"/>
    <sheet name="LESENE KONSTRUKCIJE" sheetId="102" r:id="rId10"/>
    <sheet name="JEKLENE KONSTRUKCIJE" sheetId="90" r:id="rId11"/>
    <sheet name="KLJUČAVNIČARSKA DELA" sheetId="129" r:id="rId12"/>
    <sheet name="KROVSKO KLEPARSKA DELA" sheetId="136" r:id="rId13"/>
    <sheet name="ODVODNJAVANJE" sheetId="83" r:id="rId14"/>
    <sheet name="FASADERSKA DELA" sheetId="137" r:id="rId15"/>
    <sheet name="ALU IN STEKLARSKA DELA" sheetId="105" r:id="rId16"/>
    <sheet name="MIZARSKA DELA " sheetId="126" r:id="rId17"/>
    <sheet name="MONTAŽNE STENE-OBLOGE-STROP" sheetId="146" r:id="rId18"/>
    <sheet name="PLAVAJOČI PODI " sheetId="63" r:id="rId19"/>
    <sheet name="KERAMIČARSKA DELA" sheetId="147" r:id="rId20"/>
    <sheet name="PODOPOLAGALSKA DELA" sheetId="71" r:id="rId21"/>
    <sheet name="SLIKOPLESKARSKA DELA" sheetId="148" r:id="rId22"/>
    <sheet name="BAZENSKE ŠKOLJKE IN OPREMA" sheetId="141" r:id="rId23"/>
    <sheet name="VGRADNA ŠPORTNA OPREMA" sheetId="134" r:id="rId24"/>
    <sheet name="SAVNE " sheetId="116" r:id="rId25"/>
    <sheet name="DVIGALA" sheetId="133" r:id="rId26"/>
    <sheet name="ZUNANJA UREDITEV" sheetId="149" r:id="rId27"/>
  </sheets>
  <externalReferences>
    <externalReference r:id="rId28"/>
  </externalReferences>
  <definedNames>
    <definedName name="_Hlk94458123" localSheetId="8">'TESARSKA DELA'!$A$9</definedName>
    <definedName name="_Hlk94541986" localSheetId="8">'TESARSKA DELA'!$A$10</definedName>
    <definedName name="Excel_BuiltIn_Print_Titles_4" localSheetId="15">'[1]NEPREDVIDENA GR.DELA'!#REF!</definedName>
    <definedName name="Excel_BuiltIn_Print_Titles_4" localSheetId="6">'[1]NEPREDVIDENA GR.DELA'!#REF!</definedName>
    <definedName name="Excel_BuiltIn_Print_Titles_4" localSheetId="25">'[1]NEPREDVIDENA GR.DELA'!#REF!</definedName>
    <definedName name="Excel_BuiltIn_Print_Titles_4" localSheetId="14">'[1]NEPREDVIDENA GR.DELA'!#REF!</definedName>
    <definedName name="Excel_BuiltIn_Print_Titles_4" localSheetId="10">'[1]NEPREDVIDENA GR.DELA'!#REF!</definedName>
    <definedName name="Excel_BuiltIn_Print_Titles_4" localSheetId="19">'[1]NEPREDVIDENA GR.DELA'!#REF!</definedName>
    <definedName name="Excel_BuiltIn_Print_Titles_4" localSheetId="11">'[1]NEPREDVIDENA GR.DELA'!#REF!</definedName>
    <definedName name="Excel_BuiltIn_Print_Titles_4" localSheetId="12">'[1]NEPREDVIDENA GR.DELA'!#REF!</definedName>
    <definedName name="Excel_BuiltIn_Print_Titles_4" localSheetId="9">'[1]NEPREDVIDENA GR.DELA'!#REF!</definedName>
    <definedName name="Excel_BuiltIn_Print_Titles_4" localSheetId="16">'[1]NEPREDVIDENA GR.DELA'!#REF!</definedName>
    <definedName name="Excel_BuiltIn_Print_Titles_4" localSheetId="17">'[1]NEPREDVIDENA GR.DELA'!#REF!</definedName>
    <definedName name="Excel_BuiltIn_Print_Titles_4" localSheetId="4">'[1]NEPREDVIDENA GR.DELA'!#REF!</definedName>
    <definedName name="Excel_BuiltIn_Print_Titles_4" localSheetId="18">'[1]NEPREDVIDENA GR.DELA'!#REF!</definedName>
    <definedName name="Excel_BuiltIn_Print_Titles_4" localSheetId="20">'[1]NEPREDVIDENA GR.DELA'!#REF!</definedName>
    <definedName name="Excel_BuiltIn_Print_Titles_4" localSheetId="21">'[1]NEPREDVIDENA GR.DELA'!#REF!</definedName>
    <definedName name="Excel_BuiltIn_Print_Titles_4" localSheetId="8">'[1]NEPREDVIDENA GR.DELA'!#REF!</definedName>
    <definedName name="Excel_BuiltIn_Print_Titles_4" localSheetId="5">'[1]NEPREDVIDENA GR.DELA'!#REF!</definedName>
    <definedName name="Excel_BuiltIn_Print_Titles_4" localSheetId="7">'[1]NEPREDVIDENA GR.DELA'!#REF!</definedName>
    <definedName name="Excel_BuiltIn_Print_Titles_4" localSheetId="26">'[1]NEPREDVIDENA GR.DELA'!#REF!</definedName>
    <definedName name="Excel_BuiltIn_Print_Titles_4">'[1]NEPREDVIDENA GR.DELA'!#REF!</definedName>
    <definedName name="_xlnm.Print_Area" localSheetId="15">'ALU IN STEKLARSKA DELA'!$A$1:$I$200</definedName>
    <definedName name="_xlnm.Print_Area" localSheetId="22">'BAZENSKE ŠKOLJKE IN OPREMA'!$A$1:$J$196</definedName>
    <definedName name="_xlnm.Print_Area" localSheetId="6">'BETONSKA DELA'!$A$1:$I$197</definedName>
    <definedName name="_xlnm.Print_Area" localSheetId="25">DVIGALA!$A$1:$I$104</definedName>
    <definedName name="_xlnm.Print_Area" localSheetId="14">'FASADERSKA DELA'!$A$1:$I$220</definedName>
    <definedName name="_xlnm.Print_Area" localSheetId="0">'GLAVNA REKAPITULACIJA'!$A$1:$M$29</definedName>
    <definedName name="_xlnm.Print_Area" localSheetId="10">'JEKLENE KONSTRUKCIJE'!$A$1:$I$23</definedName>
    <definedName name="_xlnm.Print_Area" localSheetId="19">'KERAMIČARSKA DELA'!$A$1:$I$155</definedName>
    <definedName name="_xlnm.Print_Area" localSheetId="11">'KLJUČAVNIČARSKA DELA'!$A$1:$I$230</definedName>
    <definedName name="_xlnm.Print_Area" localSheetId="12">'KROVSKO KLEPARSKA DELA'!$A$1:$I$236</definedName>
    <definedName name="_xlnm.Print_Area" localSheetId="9">'LESENE KONSTRUKCIJE'!$A$1:$I$140</definedName>
    <definedName name="_xlnm.Print_Area" localSheetId="16">'MIZARSKA DELA '!$A$1:$I$263</definedName>
    <definedName name="_xlnm.Print_Area" localSheetId="17">'MONTAŽNE STENE-OBLOGE-STROP'!$A$1:$I$97</definedName>
    <definedName name="_xlnm.Print_Area" localSheetId="4">'ODSTRANITVENA DELA'!$A$1:$F$84</definedName>
    <definedName name="_xlnm.Print_Area" localSheetId="13">ODVODNJAVANJE!$A$1:$I$243</definedName>
    <definedName name="_xlnm.Print_Area" localSheetId="2">OPOMBE!$A$1:$B$61</definedName>
    <definedName name="_xlnm.Print_Area" localSheetId="18">'PLAVAJOČI PODI '!$A$1:$I$117</definedName>
    <definedName name="_xlnm.Print_Area" localSheetId="20">'PODOPOLAGALSKA DELA'!$A$1:$I$60</definedName>
    <definedName name="_xlnm.Print_Area" localSheetId="3">'PRIPRAVLJ IN DRUGA  DELA'!$A$1:$F$17</definedName>
    <definedName name="_xlnm.Print_Area" localSheetId="1">'REKAPITULACIJA GO'!$A$1:$I$63</definedName>
    <definedName name="_xlnm.Print_Area" localSheetId="21">'SLIKOPLESKARSKA DELA'!$A$1:$I$14</definedName>
    <definedName name="_xlnm.Print_Area" localSheetId="8">'TESARSKA DELA'!$A$1:$I$172</definedName>
    <definedName name="_xlnm.Print_Area" localSheetId="23">'VGRADNA ŠPORTNA OPREMA'!$A$1:$F$26</definedName>
    <definedName name="_xlnm.Print_Area" localSheetId="5">'ZEMELJSKA DELA'!$A$1:$I$41</definedName>
    <definedName name="_xlnm.Print_Area" localSheetId="7">'ZIDARSKA DELA'!$A$1:$I$87</definedName>
    <definedName name="_xlnm.Print_Area" localSheetId="26">'ZUNANJA UREDITEV'!$A$1:$I$228</definedName>
  </definedNames>
  <calcPr calcId="144525"/>
</workbook>
</file>

<file path=xl/calcChain.xml><?xml version="1.0" encoding="utf-8"?>
<calcChain xmlns="http://schemas.openxmlformats.org/spreadsheetml/2006/main">
  <c r="H135" i="105" l="1"/>
  <c r="I135" i="105" s="1"/>
  <c r="H10" i="83" l="1"/>
  <c r="I10" i="83" s="1"/>
  <c r="I243" i="83" s="1"/>
  <c r="F10" i="83"/>
  <c r="I38" i="138" l="1"/>
  <c r="I30" i="138"/>
  <c r="I22" i="138"/>
  <c r="I16" i="138"/>
  <c r="H19" i="71"/>
  <c r="H48" i="71"/>
  <c r="I48" i="71" s="1"/>
  <c r="H47" i="71"/>
  <c r="I47" i="71" s="1"/>
  <c r="H46" i="71"/>
  <c r="I46" i="71" s="1"/>
  <c r="H25" i="71" l="1"/>
  <c r="H79" i="137"/>
  <c r="I79" i="137" s="1"/>
  <c r="J44" i="141" l="1"/>
  <c r="J72" i="141"/>
  <c r="J92" i="141"/>
  <c r="J109" i="141"/>
  <c r="J118" i="141"/>
  <c r="J145" i="141"/>
  <c r="H226" i="149" l="1"/>
  <c r="I226" i="149" s="1"/>
  <c r="F226" i="149"/>
  <c r="H224" i="149"/>
  <c r="I224" i="149" s="1"/>
  <c r="F224" i="149"/>
  <c r="H221" i="149"/>
  <c r="I221" i="149" s="1"/>
  <c r="F221" i="149"/>
  <c r="H218" i="149"/>
  <c r="I218" i="149" s="1"/>
  <c r="F218" i="149"/>
  <c r="H216" i="149"/>
  <c r="I216" i="149" s="1"/>
  <c r="F216" i="149"/>
  <c r="H214" i="149"/>
  <c r="I214" i="149" s="1"/>
  <c r="F214" i="149"/>
  <c r="H208" i="149"/>
  <c r="I208" i="149" s="1"/>
  <c r="F208" i="149"/>
  <c r="H206" i="149"/>
  <c r="I206" i="149" s="1"/>
  <c r="F206" i="149"/>
  <c r="I204" i="149"/>
  <c r="H204" i="149"/>
  <c r="F204" i="149"/>
  <c r="H202" i="149"/>
  <c r="I202" i="149" s="1"/>
  <c r="F202" i="149"/>
  <c r="H200" i="149"/>
  <c r="I200" i="149" s="1"/>
  <c r="F200" i="149"/>
  <c r="H198" i="149"/>
  <c r="I198" i="149" s="1"/>
  <c r="F198" i="149"/>
  <c r="H196" i="149"/>
  <c r="I196" i="149" s="1"/>
  <c r="F196" i="149"/>
  <c r="H189" i="149"/>
  <c r="I189" i="149" s="1"/>
  <c r="F189" i="149"/>
  <c r="H187" i="149"/>
  <c r="I187" i="149" s="1"/>
  <c r="F187" i="149"/>
  <c r="H186" i="149"/>
  <c r="I186" i="149" s="1"/>
  <c r="F186" i="149"/>
  <c r="I185" i="149"/>
  <c r="H185" i="149"/>
  <c r="F185" i="149"/>
  <c r="H182" i="149"/>
  <c r="I182" i="149" s="1"/>
  <c r="F182" i="149"/>
  <c r="H181" i="149"/>
  <c r="I181" i="149" s="1"/>
  <c r="F181" i="149"/>
  <c r="H180" i="149"/>
  <c r="I180" i="149" s="1"/>
  <c r="F180" i="149"/>
  <c r="H179" i="149"/>
  <c r="I179" i="149" s="1"/>
  <c r="F179" i="149"/>
  <c r="H171" i="149"/>
  <c r="I171" i="149" s="1"/>
  <c r="F171" i="149"/>
  <c r="H168" i="149"/>
  <c r="I168" i="149" s="1"/>
  <c r="F168" i="149"/>
  <c r="H163" i="149"/>
  <c r="I163" i="149" s="1"/>
  <c r="F163" i="149"/>
  <c r="H158" i="149"/>
  <c r="I158" i="149" s="1"/>
  <c r="F158" i="149"/>
  <c r="H156" i="149"/>
  <c r="I156" i="149" s="1"/>
  <c r="F156" i="149"/>
  <c r="H154" i="149"/>
  <c r="I154" i="149" s="1"/>
  <c r="F154" i="149"/>
  <c r="H151" i="149"/>
  <c r="I151" i="149" s="1"/>
  <c r="F151" i="149"/>
  <c r="H150" i="149"/>
  <c r="I150" i="149" s="1"/>
  <c r="F150" i="149"/>
  <c r="H148" i="149"/>
  <c r="I148" i="149" s="1"/>
  <c r="F148" i="149"/>
  <c r="H144" i="149"/>
  <c r="I144" i="149" s="1"/>
  <c r="F144" i="149"/>
  <c r="H142" i="149"/>
  <c r="I142" i="149" s="1"/>
  <c r="F142" i="149"/>
  <c r="H139" i="149"/>
  <c r="I139" i="149" s="1"/>
  <c r="F139" i="149"/>
  <c r="H136" i="149"/>
  <c r="I136" i="149" s="1"/>
  <c r="F136" i="149"/>
  <c r="H135" i="149"/>
  <c r="I135" i="149" s="1"/>
  <c r="F135" i="149"/>
  <c r="H132" i="149"/>
  <c r="I132" i="149" s="1"/>
  <c r="F132" i="149"/>
  <c r="H130" i="149"/>
  <c r="I130" i="149" s="1"/>
  <c r="F130" i="149"/>
  <c r="H126" i="149"/>
  <c r="I126" i="149" s="1"/>
  <c r="F126" i="149"/>
  <c r="I125" i="149"/>
  <c r="H125" i="149"/>
  <c r="F125" i="149"/>
  <c r="H122" i="149"/>
  <c r="I122" i="149" s="1"/>
  <c r="F122" i="149"/>
  <c r="H121" i="149"/>
  <c r="I121" i="149" s="1"/>
  <c r="F121" i="149"/>
  <c r="H118" i="149"/>
  <c r="I118" i="149" s="1"/>
  <c r="F118" i="149"/>
  <c r="H115" i="149"/>
  <c r="I115" i="149" s="1"/>
  <c r="F115" i="149"/>
  <c r="H113" i="149"/>
  <c r="I113" i="149" s="1"/>
  <c r="F113" i="149"/>
  <c r="H111" i="149"/>
  <c r="I111" i="149" s="1"/>
  <c r="F111" i="149"/>
  <c r="H109" i="149"/>
  <c r="I109" i="149" s="1"/>
  <c r="F109" i="149"/>
  <c r="H106" i="149"/>
  <c r="I106" i="149" s="1"/>
  <c r="F106" i="149"/>
  <c r="H103" i="149"/>
  <c r="I103" i="149" s="1"/>
  <c r="F103" i="149"/>
  <c r="H100" i="149"/>
  <c r="I100" i="149" s="1"/>
  <c r="F100" i="149"/>
  <c r="H97" i="149"/>
  <c r="I97" i="149" s="1"/>
  <c r="F97" i="149"/>
  <c r="H95" i="149"/>
  <c r="I95" i="149" s="1"/>
  <c r="F95" i="149"/>
  <c r="H94" i="149"/>
  <c r="I94" i="149" s="1"/>
  <c r="F94" i="149"/>
  <c r="H89" i="149"/>
  <c r="I89" i="149" s="1"/>
  <c r="F89" i="149"/>
  <c r="H87" i="149"/>
  <c r="I87" i="149" s="1"/>
  <c r="F87" i="149"/>
  <c r="H86" i="149"/>
  <c r="I86" i="149" s="1"/>
  <c r="F86" i="149"/>
  <c r="H85" i="149"/>
  <c r="I85" i="149" s="1"/>
  <c r="F85" i="149"/>
  <c r="H83" i="149"/>
  <c r="I83" i="149" s="1"/>
  <c r="F83" i="149"/>
  <c r="H82" i="149"/>
  <c r="I82" i="149" s="1"/>
  <c r="F82" i="149"/>
  <c r="H81" i="149"/>
  <c r="I81" i="149" s="1"/>
  <c r="F81" i="149"/>
  <c r="H79" i="149"/>
  <c r="I79" i="149" s="1"/>
  <c r="F79" i="149"/>
  <c r="H78" i="149"/>
  <c r="I78" i="149" s="1"/>
  <c r="F78" i="149"/>
  <c r="H77" i="149"/>
  <c r="I77" i="149" s="1"/>
  <c r="F77" i="149"/>
  <c r="H76" i="149"/>
  <c r="I76" i="149" s="1"/>
  <c r="F76" i="149"/>
  <c r="H75" i="149"/>
  <c r="I75" i="149" s="1"/>
  <c r="F75" i="149"/>
  <c r="I73" i="149"/>
  <c r="H73" i="149"/>
  <c r="F73" i="149"/>
  <c r="H72" i="149"/>
  <c r="I72" i="149" s="1"/>
  <c r="F72" i="149"/>
  <c r="H70" i="149"/>
  <c r="I70" i="149" s="1"/>
  <c r="F70" i="149"/>
  <c r="H69" i="149"/>
  <c r="I69" i="149" s="1"/>
  <c r="F69" i="149"/>
  <c r="H68" i="149"/>
  <c r="I68" i="149" s="1"/>
  <c r="F68" i="149"/>
  <c r="H67" i="149"/>
  <c r="I67" i="149" s="1"/>
  <c r="F67" i="149"/>
  <c r="I64" i="149"/>
  <c r="H64" i="149"/>
  <c r="F64" i="149"/>
  <c r="H63" i="149"/>
  <c r="I63" i="149" s="1"/>
  <c r="F63" i="149"/>
  <c r="H62" i="149"/>
  <c r="I62" i="149" s="1"/>
  <c r="F62" i="149"/>
  <c r="H61" i="149"/>
  <c r="I61" i="149" s="1"/>
  <c r="F61" i="149"/>
  <c r="H60" i="149"/>
  <c r="I60" i="149" s="1"/>
  <c r="F60" i="149"/>
  <c r="H58" i="149"/>
  <c r="I58" i="149" s="1"/>
  <c r="F58" i="149"/>
  <c r="H57" i="149"/>
  <c r="I57" i="149" s="1"/>
  <c r="F57" i="149"/>
  <c r="H56" i="149"/>
  <c r="I56" i="149" s="1"/>
  <c r="F56" i="149"/>
  <c r="H55" i="149"/>
  <c r="I55" i="149" s="1"/>
  <c r="F55" i="149"/>
  <c r="H53" i="149"/>
  <c r="I53" i="149" s="1"/>
  <c r="F53" i="149"/>
  <c r="H49" i="149"/>
  <c r="I49" i="149" s="1"/>
  <c r="F49" i="149"/>
  <c r="H48" i="149"/>
  <c r="I48" i="149" s="1"/>
  <c r="F48" i="149"/>
  <c r="H46" i="149"/>
  <c r="I46" i="149" s="1"/>
  <c r="F46" i="149"/>
  <c r="H44" i="149"/>
  <c r="I44" i="149" s="1"/>
  <c r="F44" i="149"/>
  <c r="H42" i="149"/>
  <c r="I42" i="149" s="1"/>
  <c r="F42" i="149"/>
  <c r="H40" i="149"/>
  <c r="I40" i="149" s="1"/>
  <c r="F40" i="149"/>
  <c r="I38" i="149"/>
  <c r="H38" i="149"/>
  <c r="F38" i="149"/>
  <c r="H36" i="149"/>
  <c r="I36" i="149" s="1"/>
  <c r="F36" i="149"/>
  <c r="I34" i="149"/>
  <c r="H34" i="149"/>
  <c r="F34" i="149"/>
  <c r="H33" i="149"/>
  <c r="I33" i="149" s="1"/>
  <c r="F33" i="149"/>
  <c r="I31" i="149"/>
  <c r="H31" i="149"/>
  <c r="F31" i="149"/>
  <c r="H29" i="149"/>
  <c r="I29" i="149" s="1"/>
  <c r="F29" i="149"/>
  <c r="I27" i="149"/>
  <c r="H27" i="149"/>
  <c r="F27" i="149"/>
  <c r="H25" i="149"/>
  <c r="I25" i="149" s="1"/>
  <c r="F25" i="149"/>
  <c r="I23" i="149"/>
  <c r="H23" i="149"/>
  <c r="F23" i="149"/>
  <c r="H20" i="149"/>
  <c r="I20" i="149" s="1"/>
  <c r="F20" i="149"/>
  <c r="H13" i="148"/>
  <c r="I13" i="148" s="1"/>
  <c r="F13" i="148"/>
  <c r="D10" i="148"/>
  <c r="F10" i="148" s="1"/>
  <c r="H150" i="147"/>
  <c r="I150" i="147" s="1"/>
  <c r="F150" i="147"/>
  <c r="H149" i="147"/>
  <c r="I149" i="147" s="1"/>
  <c r="F149" i="147"/>
  <c r="H147" i="147"/>
  <c r="I147" i="147" s="1"/>
  <c r="F147" i="147"/>
  <c r="H145" i="147"/>
  <c r="I145" i="147" s="1"/>
  <c r="F145" i="147"/>
  <c r="H144" i="147"/>
  <c r="I144" i="147" s="1"/>
  <c r="F144" i="147"/>
  <c r="H141" i="147"/>
  <c r="I141" i="147" s="1"/>
  <c r="F141" i="147"/>
  <c r="H140" i="147"/>
  <c r="I140" i="147" s="1"/>
  <c r="F140" i="147"/>
  <c r="H138" i="147"/>
  <c r="I138" i="147" s="1"/>
  <c r="F138" i="147"/>
  <c r="H136" i="147"/>
  <c r="I136" i="147" s="1"/>
  <c r="F136" i="147"/>
  <c r="H135" i="147"/>
  <c r="I135" i="147" s="1"/>
  <c r="F135" i="147"/>
  <c r="H133" i="147"/>
  <c r="I133" i="147" s="1"/>
  <c r="F133" i="147"/>
  <c r="H132" i="147"/>
  <c r="I132" i="147" s="1"/>
  <c r="F132" i="147"/>
  <c r="H131" i="147"/>
  <c r="I131" i="147" s="1"/>
  <c r="F131" i="147"/>
  <c r="H130" i="147"/>
  <c r="I130" i="147" s="1"/>
  <c r="F130" i="147"/>
  <c r="H127" i="147"/>
  <c r="I127" i="147" s="1"/>
  <c r="F127" i="147"/>
  <c r="H126" i="147"/>
  <c r="I126" i="147" s="1"/>
  <c r="F126" i="147"/>
  <c r="H124" i="147"/>
  <c r="I124" i="147" s="1"/>
  <c r="F124" i="147"/>
  <c r="H122" i="147"/>
  <c r="I122" i="147" s="1"/>
  <c r="F122" i="147"/>
  <c r="H121" i="147"/>
  <c r="I121" i="147" s="1"/>
  <c r="F121" i="147"/>
  <c r="H120" i="147"/>
  <c r="I120" i="147" s="1"/>
  <c r="F120" i="147"/>
  <c r="H119" i="147"/>
  <c r="I119" i="147" s="1"/>
  <c r="F119" i="147"/>
  <c r="H118" i="147"/>
  <c r="I118" i="147" s="1"/>
  <c r="F118" i="147"/>
  <c r="H115" i="147"/>
  <c r="I115" i="147" s="1"/>
  <c r="F115" i="147"/>
  <c r="I114" i="147"/>
  <c r="H114" i="147"/>
  <c r="F114" i="147"/>
  <c r="H113" i="147"/>
  <c r="I113" i="147" s="1"/>
  <c r="F113" i="147"/>
  <c r="H111" i="147"/>
  <c r="I111" i="147" s="1"/>
  <c r="F111" i="147"/>
  <c r="H110" i="147"/>
  <c r="I110" i="147" s="1"/>
  <c r="F110" i="147"/>
  <c r="I109" i="147"/>
  <c r="H109" i="147"/>
  <c r="F109" i="147"/>
  <c r="H107" i="147"/>
  <c r="I107" i="147" s="1"/>
  <c r="F107" i="147"/>
  <c r="H106" i="147"/>
  <c r="I106" i="147" s="1"/>
  <c r="F106" i="147"/>
  <c r="H105" i="147"/>
  <c r="I105" i="147" s="1"/>
  <c r="F105" i="147"/>
  <c r="H104" i="147"/>
  <c r="I104" i="147" s="1"/>
  <c r="F104" i="147"/>
  <c r="H103" i="147"/>
  <c r="I103" i="147" s="1"/>
  <c r="F103" i="147"/>
  <c r="H102" i="147"/>
  <c r="I102" i="147" s="1"/>
  <c r="F102" i="147"/>
  <c r="H98" i="147"/>
  <c r="I98" i="147" s="1"/>
  <c r="F98" i="147"/>
  <c r="H97" i="147"/>
  <c r="I97" i="147" s="1"/>
  <c r="F97" i="147"/>
  <c r="D94" i="147"/>
  <c r="H94" i="147" s="1"/>
  <c r="I94" i="147" s="1"/>
  <c r="H90" i="147"/>
  <c r="I90" i="147" s="1"/>
  <c r="F90" i="147"/>
  <c r="H89" i="147"/>
  <c r="I89" i="147" s="1"/>
  <c r="F89" i="147"/>
  <c r="H88" i="147"/>
  <c r="I88" i="147" s="1"/>
  <c r="F88" i="147"/>
  <c r="H86" i="147"/>
  <c r="I86" i="147" s="1"/>
  <c r="F86" i="147"/>
  <c r="H85" i="147"/>
  <c r="I85" i="147" s="1"/>
  <c r="F85" i="147"/>
  <c r="H84" i="147"/>
  <c r="I84" i="147" s="1"/>
  <c r="F84" i="147"/>
  <c r="H82" i="147"/>
  <c r="I82" i="147" s="1"/>
  <c r="F82" i="147"/>
  <c r="H81" i="147"/>
  <c r="I81" i="147" s="1"/>
  <c r="F81" i="147"/>
  <c r="H80" i="147"/>
  <c r="I80" i="147" s="1"/>
  <c r="F80" i="147"/>
  <c r="H78" i="147"/>
  <c r="I78" i="147" s="1"/>
  <c r="F78" i="147"/>
  <c r="H77" i="147"/>
  <c r="I77" i="147" s="1"/>
  <c r="F77" i="147"/>
  <c r="I76" i="147"/>
  <c r="H76" i="147"/>
  <c r="F76" i="147"/>
  <c r="H69" i="147"/>
  <c r="I69" i="147" s="1"/>
  <c r="F69" i="147"/>
  <c r="H67" i="147"/>
  <c r="I67" i="147" s="1"/>
  <c r="F67" i="147"/>
  <c r="H65" i="147"/>
  <c r="I65" i="147" s="1"/>
  <c r="F65" i="147"/>
  <c r="H63" i="147"/>
  <c r="I63" i="147" s="1"/>
  <c r="F63" i="147"/>
  <c r="H60" i="147"/>
  <c r="I60" i="147" s="1"/>
  <c r="F60" i="147"/>
  <c r="H57" i="147"/>
  <c r="I57" i="147" s="1"/>
  <c r="F57" i="147"/>
  <c r="D57" i="147"/>
  <c r="H54" i="147"/>
  <c r="I54" i="147" s="1"/>
  <c r="F54" i="147"/>
  <c r="H50" i="147"/>
  <c r="I50" i="147" s="1"/>
  <c r="F50" i="147"/>
  <c r="H46" i="147"/>
  <c r="I46" i="147" s="1"/>
  <c r="F46" i="147"/>
  <c r="H45" i="147"/>
  <c r="I45" i="147" s="1"/>
  <c r="F45" i="147"/>
  <c r="I39" i="147"/>
  <c r="H39" i="147"/>
  <c r="F39" i="147"/>
  <c r="H38" i="147"/>
  <c r="I38" i="147" s="1"/>
  <c r="F38" i="147"/>
  <c r="D32" i="147"/>
  <c r="H32" i="147" s="1"/>
  <c r="I32" i="147" s="1"/>
  <c r="F28" i="147"/>
  <c r="D28" i="147"/>
  <c r="H28" i="147" s="1"/>
  <c r="I28" i="147" s="1"/>
  <c r="D24" i="147"/>
  <c r="F24" i="147" s="1"/>
  <c r="D20" i="147"/>
  <c r="H20" i="147" s="1"/>
  <c r="I20" i="147" s="1"/>
  <c r="H95" i="146"/>
  <c r="I95" i="146" s="1"/>
  <c r="F95" i="146"/>
  <c r="H94" i="146"/>
  <c r="I94" i="146" s="1"/>
  <c r="F94" i="146"/>
  <c r="H93" i="146"/>
  <c r="I93" i="146" s="1"/>
  <c r="F93" i="146"/>
  <c r="H92" i="146"/>
  <c r="I92" i="146" s="1"/>
  <c r="F92" i="146"/>
  <c r="H88" i="146"/>
  <c r="I88" i="146" s="1"/>
  <c r="F88" i="146"/>
  <c r="H85" i="146"/>
  <c r="I85" i="146" s="1"/>
  <c r="F85" i="146"/>
  <c r="H82" i="146"/>
  <c r="I82" i="146" s="1"/>
  <c r="F82" i="146"/>
  <c r="I79" i="146"/>
  <c r="H79" i="146"/>
  <c r="F79" i="146"/>
  <c r="H76" i="146"/>
  <c r="I76" i="146" s="1"/>
  <c r="F76" i="146"/>
  <c r="H73" i="146"/>
  <c r="I73" i="146" s="1"/>
  <c r="F73" i="146"/>
  <c r="H69" i="146"/>
  <c r="I69" i="146" s="1"/>
  <c r="F69" i="146"/>
  <c r="H65" i="146"/>
  <c r="I65" i="146" s="1"/>
  <c r="F65" i="146"/>
  <c r="H62" i="146"/>
  <c r="I62" i="146" s="1"/>
  <c r="F62" i="146"/>
  <c r="H59" i="146"/>
  <c r="I59" i="146" s="1"/>
  <c r="F59" i="146"/>
  <c r="H58" i="146"/>
  <c r="I58" i="146" s="1"/>
  <c r="F58" i="146"/>
  <c r="H55" i="146"/>
  <c r="I55" i="146" s="1"/>
  <c r="F55" i="146"/>
  <c r="H52" i="146"/>
  <c r="I52" i="146" s="1"/>
  <c r="F52" i="146"/>
  <c r="H46" i="146"/>
  <c r="I46" i="146" s="1"/>
  <c r="F46" i="146"/>
  <c r="H41" i="146"/>
  <c r="I41" i="146" s="1"/>
  <c r="F41" i="146"/>
  <c r="H38" i="146"/>
  <c r="I38" i="146" s="1"/>
  <c r="F38" i="146"/>
  <c r="H37" i="146"/>
  <c r="I37" i="146" s="1"/>
  <c r="F37" i="146"/>
  <c r="H34" i="146"/>
  <c r="I34" i="146" s="1"/>
  <c r="F34" i="146"/>
  <c r="H31" i="146"/>
  <c r="I31" i="146" s="1"/>
  <c r="F31" i="146"/>
  <c r="I30" i="146"/>
  <c r="H30" i="146"/>
  <c r="F30" i="146"/>
  <c r="H27" i="146"/>
  <c r="I27" i="146" s="1"/>
  <c r="F27" i="146"/>
  <c r="H24" i="146"/>
  <c r="I24" i="146" s="1"/>
  <c r="F24" i="146"/>
  <c r="H23" i="146"/>
  <c r="I23" i="146" s="1"/>
  <c r="F23" i="146"/>
  <c r="H171" i="145"/>
  <c r="I171" i="145" s="1"/>
  <c r="F171" i="145"/>
  <c r="H169" i="145"/>
  <c r="I169" i="145" s="1"/>
  <c r="F169" i="145"/>
  <c r="H166" i="145"/>
  <c r="I166" i="145" s="1"/>
  <c r="F166" i="145"/>
  <c r="H165" i="145"/>
  <c r="I165" i="145" s="1"/>
  <c r="F165" i="145"/>
  <c r="H164" i="145"/>
  <c r="I164" i="145" s="1"/>
  <c r="F164" i="145"/>
  <c r="H163" i="145"/>
  <c r="I163" i="145" s="1"/>
  <c r="F163" i="145"/>
  <c r="H162" i="145"/>
  <c r="I162" i="145" s="1"/>
  <c r="F162" i="145"/>
  <c r="H161" i="145"/>
  <c r="I161" i="145" s="1"/>
  <c r="F161" i="145"/>
  <c r="H160" i="145"/>
  <c r="I160" i="145" s="1"/>
  <c r="F160" i="145"/>
  <c r="H159" i="145"/>
  <c r="I159" i="145" s="1"/>
  <c r="F159" i="145"/>
  <c r="H158" i="145"/>
  <c r="I158" i="145" s="1"/>
  <c r="F158" i="145"/>
  <c r="H157" i="145"/>
  <c r="I157" i="145" s="1"/>
  <c r="F157" i="145"/>
  <c r="H155" i="145"/>
  <c r="I155" i="145" s="1"/>
  <c r="F155" i="145"/>
  <c r="H154" i="145"/>
  <c r="I154" i="145" s="1"/>
  <c r="F154" i="145"/>
  <c r="H153" i="145"/>
  <c r="I153" i="145" s="1"/>
  <c r="F153" i="145"/>
  <c r="H152" i="145"/>
  <c r="I152" i="145" s="1"/>
  <c r="F152" i="145"/>
  <c r="H151" i="145"/>
  <c r="I151" i="145" s="1"/>
  <c r="F151" i="145"/>
  <c r="H150" i="145"/>
  <c r="I150" i="145" s="1"/>
  <c r="F150" i="145"/>
  <c r="H149" i="145"/>
  <c r="I149" i="145" s="1"/>
  <c r="F149" i="145"/>
  <c r="I148" i="145"/>
  <c r="H148" i="145"/>
  <c r="F148" i="145"/>
  <c r="H147" i="145"/>
  <c r="I147" i="145" s="1"/>
  <c r="F147" i="145"/>
  <c r="H146" i="145"/>
  <c r="I146" i="145" s="1"/>
  <c r="F146" i="145"/>
  <c r="H143" i="145"/>
  <c r="I143" i="145" s="1"/>
  <c r="F143" i="145"/>
  <c r="I142" i="145"/>
  <c r="H142" i="145"/>
  <c r="F142" i="145"/>
  <c r="H141" i="145"/>
  <c r="I141" i="145" s="1"/>
  <c r="F141" i="145"/>
  <c r="I139" i="145"/>
  <c r="H139" i="145"/>
  <c r="F139" i="145"/>
  <c r="H137" i="145"/>
  <c r="I137" i="145" s="1"/>
  <c r="F137" i="145"/>
  <c r="I135" i="145"/>
  <c r="H135" i="145"/>
  <c r="F135" i="145"/>
  <c r="H133" i="145"/>
  <c r="I133" i="145" s="1"/>
  <c r="F133" i="145"/>
  <c r="H131" i="145"/>
  <c r="I131" i="145" s="1"/>
  <c r="F131" i="145"/>
  <c r="H130" i="145"/>
  <c r="I130" i="145" s="1"/>
  <c r="F130" i="145"/>
  <c r="H129" i="145"/>
  <c r="I129" i="145" s="1"/>
  <c r="F129" i="145"/>
  <c r="H127" i="145"/>
  <c r="I127" i="145" s="1"/>
  <c r="F127" i="145"/>
  <c r="H125" i="145"/>
  <c r="I125" i="145" s="1"/>
  <c r="F125" i="145"/>
  <c r="H123" i="145"/>
  <c r="I123" i="145" s="1"/>
  <c r="F123" i="145"/>
  <c r="H121" i="145"/>
  <c r="I121" i="145" s="1"/>
  <c r="F121" i="145"/>
  <c r="H119" i="145"/>
  <c r="I119" i="145" s="1"/>
  <c r="F119" i="145"/>
  <c r="H117" i="145"/>
  <c r="I117" i="145" s="1"/>
  <c r="F117" i="145"/>
  <c r="H116" i="145"/>
  <c r="I116" i="145" s="1"/>
  <c r="F116" i="145"/>
  <c r="H115" i="145"/>
  <c r="I115" i="145" s="1"/>
  <c r="F115" i="145"/>
  <c r="H114" i="145"/>
  <c r="I114" i="145" s="1"/>
  <c r="F114" i="145"/>
  <c r="H112" i="145"/>
  <c r="I112" i="145" s="1"/>
  <c r="F112" i="145"/>
  <c r="H111" i="145"/>
  <c r="I111" i="145" s="1"/>
  <c r="F111" i="145"/>
  <c r="I110" i="145"/>
  <c r="H110" i="145"/>
  <c r="F110" i="145"/>
  <c r="H108" i="145"/>
  <c r="I108" i="145" s="1"/>
  <c r="F108" i="145"/>
  <c r="H106" i="145"/>
  <c r="I106" i="145" s="1"/>
  <c r="F106" i="145"/>
  <c r="H105" i="145"/>
  <c r="I105" i="145" s="1"/>
  <c r="F105" i="145"/>
  <c r="H103" i="145"/>
  <c r="I103" i="145" s="1"/>
  <c r="F103" i="145"/>
  <c r="H102" i="145"/>
  <c r="I102" i="145" s="1"/>
  <c r="F102" i="145"/>
  <c r="H100" i="145"/>
  <c r="I100" i="145" s="1"/>
  <c r="F100" i="145"/>
  <c r="H98" i="145"/>
  <c r="I98" i="145" s="1"/>
  <c r="F98" i="145"/>
  <c r="H97" i="145"/>
  <c r="I97" i="145" s="1"/>
  <c r="F97" i="145"/>
  <c r="H95" i="145"/>
  <c r="I95" i="145" s="1"/>
  <c r="F95" i="145"/>
  <c r="H93" i="145"/>
  <c r="I93" i="145" s="1"/>
  <c r="F93" i="145"/>
  <c r="H91" i="145"/>
  <c r="I91" i="145" s="1"/>
  <c r="F91" i="145"/>
  <c r="H89" i="145"/>
  <c r="I89" i="145" s="1"/>
  <c r="F89" i="145"/>
  <c r="H88" i="145"/>
  <c r="I88" i="145" s="1"/>
  <c r="F88" i="145"/>
  <c r="H86" i="145"/>
  <c r="I86" i="145" s="1"/>
  <c r="F86" i="145"/>
  <c r="H85" i="145"/>
  <c r="I85" i="145" s="1"/>
  <c r="F85" i="145"/>
  <c r="H84" i="145"/>
  <c r="I84" i="145" s="1"/>
  <c r="F84" i="145"/>
  <c r="H83" i="145"/>
  <c r="I83" i="145" s="1"/>
  <c r="F83" i="145"/>
  <c r="H82" i="145"/>
  <c r="I82" i="145" s="1"/>
  <c r="F82" i="145"/>
  <c r="H81" i="145"/>
  <c r="I81" i="145" s="1"/>
  <c r="F81" i="145"/>
  <c r="H80" i="145"/>
  <c r="I80" i="145" s="1"/>
  <c r="F80" i="145"/>
  <c r="H79" i="145"/>
  <c r="I79" i="145" s="1"/>
  <c r="F79" i="145"/>
  <c r="H78" i="145"/>
  <c r="I78" i="145" s="1"/>
  <c r="F78" i="145"/>
  <c r="H77" i="145"/>
  <c r="I77" i="145" s="1"/>
  <c r="F77" i="145"/>
  <c r="I76" i="145"/>
  <c r="H76" i="145"/>
  <c r="F76" i="145"/>
  <c r="H74" i="145"/>
  <c r="I74" i="145" s="1"/>
  <c r="F74" i="145"/>
  <c r="H73" i="145"/>
  <c r="I73" i="145" s="1"/>
  <c r="F73" i="145"/>
  <c r="H71" i="145"/>
  <c r="I71" i="145" s="1"/>
  <c r="F71" i="145"/>
  <c r="I70" i="145"/>
  <c r="H70" i="145"/>
  <c r="F70" i="145"/>
  <c r="H69" i="145"/>
  <c r="I69" i="145" s="1"/>
  <c r="F69" i="145"/>
  <c r="H67" i="145"/>
  <c r="I67" i="145" s="1"/>
  <c r="F67" i="145"/>
  <c r="H65" i="145"/>
  <c r="I65" i="145" s="1"/>
  <c r="F65" i="145"/>
  <c r="I64" i="145"/>
  <c r="H64" i="145"/>
  <c r="F64" i="145"/>
  <c r="H62" i="145"/>
  <c r="I62" i="145" s="1"/>
  <c r="F62" i="145"/>
  <c r="H60" i="145"/>
  <c r="I60" i="145" s="1"/>
  <c r="F60" i="145"/>
  <c r="H59" i="145"/>
  <c r="I59" i="145" s="1"/>
  <c r="F59" i="145"/>
  <c r="H58" i="145"/>
  <c r="I58" i="145" s="1"/>
  <c r="F58" i="145"/>
  <c r="H56" i="145"/>
  <c r="I56" i="145" s="1"/>
  <c r="F56" i="145"/>
  <c r="H54" i="145"/>
  <c r="I54" i="145" s="1"/>
  <c r="F54" i="145"/>
  <c r="H53" i="145"/>
  <c r="I53" i="145" s="1"/>
  <c r="F53" i="145"/>
  <c r="H51" i="145"/>
  <c r="I51" i="145" s="1"/>
  <c r="F51" i="145"/>
  <c r="H50" i="145"/>
  <c r="I50" i="145" s="1"/>
  <c r="F50" i="145"/>
  <c r="H48" i="145"/>
  <c r="I48" i="145" s="1"/>
  <c r="F48" i="145"/>
  <c r="H47" i="145"/>
  <c r="I47" i="145" s="1"/>
  <c r="F47" i="145"/>
  <c r="H45" i="145"/>
  <c r="I45" i="145" s="1"/>
  <c r="F45" i="145"/>
  <c r="H43" i="145"/>
  <c r="I43" i="145" s="1"/>
  <c r="F43" i="145"/>
  <c r="H41" i="145"/>
  <c r="I41" i="145" s="1"/>
  <c r="F41" i="145"/>
  <c r="H39" i="145"/>
  <c r="I39" i="145" s="1"/>
  <c r="F39" i="145"/>
  <c r="I38" i="145"/>
  <c r="H38" i="145"/>
  <c r="F38" i="145"/>
  <c r="H36" i="145"/>
  <c r="I36" i="145" s="1"/>
  <c r="F36" i="145"/>
  <c r="H34" i="145"/>
  <c r="I34" i="145" s="1"/>
  <c r="F34" i="145"/>
  <c r="H33" i="145"/>
  <c r="I33" i="145" s="1"/>
  <c r="F33" i="145"/>
  <c r="H32" i="145"/>
  <c r="I32" i="145" s="1"/>
  <c r="F32" i="145"/>
  <c r="H31" i="145"/>
  <c r="I31" i="145" s="1"/>
  <c r="F31" i="145"/>
  <c r="H30" i="145"/>
  <c r="I30" i="145" s="1"/>
  <c r="F30" i="145"/>
  <c r="H29" i="145"/>
  <c r="I29" i="145" s="1"/>
  <c r="F29" i="145"/>
  <c r="H27" i="145"/>
  <c r="I27" i="145" s="1"/>
  <c r="F27" i="145"/>
  <c r="H26" i="145"/>
  <c r="I26" i="145" s="1"/>
  <c r="F26" i="145"/>
  <c r="H25" i="145"/>
  <c r="I25" i="145" s="1"/>
  <c r="F25" i="145"/>
  <c r="H23" i="145"/>
  <c r="I23" i="145" s="1"/>
  <c r="F23" i="145"/>
  <c r="H22" i="145"/>
  <c r="I22" i="145" s="1"/>
  <c r="F22" i="145"/>
  <c r="H21" i="145"/>
  <c r="I21" i="145" s="1"/>
  <c r="F21" i="145"/>
  <c r="H20" i="145"/>
  <c r="I20" i="145" s="1"/>
  <c r="F20" i="145"/>
  <c r="H19" i="145"/>
  <c r="I19" i="145" s="1"/>
  <c r="F19" i="145"/>
  <c r="H18" i="145"/>
  <c r="I18" i="145" s="1"/>
  <c r="F18" i="145"/>
  <c r="H17" i="145"/>
  <c r="I17" i="145" s="1"/>
  <c r="F17" i="145"/>
  <c r="H16" i="145"/>
  <c r="I16" i="145" s="1"/>
  <c r="F16" i="145"/>
  <c r="H15" i="145"/>
  <c r="I15" i="145" s="1"/>
  <c r="F15" i="145"/>
  <c r="H14" i="145"/>
  <c r="I14" i="145" s="1"/>
  <c r="F14" i="145"/>
  <c r="H13" i="145"/>
  <c r="I13" i="145" s="1"/>
  <c r="F13" i="145"/>
  <c r="H86" i="144"/>
  <c r="I86" i="144" s="1"/>
  <c r="F86" i="144"/>
  <c r="H85" i="144"/>
  <c r="I85" i="144" s="1"/>
  <c r="F85" i="144"/>
  <c r="H82" i="144"/>
  <c r="I82" i="144" s="1"/>
  <c r="F82" i="144"/>
  <c r="H79" i="144"/>
  <c r="I79" i="144" s="1"/>
  <c r="F79" i="144"/>
  <c r="H77" i="144"/>
  <c r="I77" i="144" s="1"/>
  <c r="F77" i="144"/>
  <c r="H74" i="144"/>
  <c r="I74" i="144" s="1"/>
  <c r="F74" i="144"/>
  <c r="H71" i="144"/>
  <c r="I71" i="144" s="1"/>
  <c r="F71" i="144"/>
  <c r="H69" i="144"/>
  <c r="I69" i="144" s="1"/>
  <c r="F69" i="144"/>
  <c r="H66" i="144"/>
  <c r="I66" i="144" s="1"/>
  <c r="F66" i="144"/>
  <c r="H64" i="144"/>
  <c r="I64" i="144" s="1"/>
  <c r="F64" i="144"/>
  <c r="H62" i="144"/>
  <c r="I62" i="144" s="1"/>
  <c r="F62" i="144"/>
  <c r="I60" i="144"/>
  <c r="H60" i="144"/>
  <c r="F60" i="144"/>
  <c r="H57" i="144"/>
  <c r="I57" i="144" s="1"/>
  <c r="F57" i="144"/>
  <c r="H55" i="144"/>
  <c r="I55" i="144" s="1"/>
  <c r="F55" i="144"/>
  <c r="H51" i="144"/>
  <c r="I51" i="144" s="1"/>
  <c r="F51" i="144"/>
  <c r="H47" i="144"/>
  <c r="I47" i="144" s="1"/>
  <c r="F47" i="144"/>
  <c r="I42" i="144"/>
  <c r="H42" i="144"/>
  <c r="F42" i="144"/>
  <c r="H37" i="144"/>
  <c r="I37" i="144" s="1"/>
  <c r="F37" i="144"/>
  <c r="H36" i="144"/>
  <c r="I36" i="144" s="1"/>
  <c r="F36" i="144"/>
  <c r="H35" i="144"/>
  <c r="I35" i="144" s="1"/>
  <c r="F35" i="144"/>
  <c r="H33" i="144"/>
  <c r="I33" i="144" s="1"/>
  <c r="F33" i="144"/>
  <c r="H31" i="144"/>
  <c r="I31" i="144" s="1"/>
  <c r="F31" i="144"/>
  <c r="H29" i="144"/>
  <c r="I29" i="144" s="1"/>
  <c r="F29" i="144"/>
  <c r="H27" i="144"/>
  <c r="I27" i="144" s="1"/>
  <c r="F27" i="144"/>
  <c r="H25" i="144"/>
  <c r="I25" i="144" s="1"/>
  <c r="F25" i="144"/>
  <c r="H23" i="144"/>
  <c r="I23" i="144" s="1"/>
  <c r="F23" i="144"/>
  <c r="H21" i="144"/>
  <c r="I21" i="144" s="1"/>
  <c r="F21" i="144"/>
  <c r="I20" i="144"/>
  <c r="H20" i="144"/>
  <c r="F20" i="144"/>
  <c r="H18" i="144"/>
  <c r="I18" i="144" s="1"/>
  <c r="F18" i="144"/>
  <c r="H17" i="144"/>
  <c r="I17" i="144" s="1"/>
  <c r="F17" i="144"/>
  <c r="H15" i="144"/>
  <c r="I15" i="144" s="1"/>
  <c r="F15" i="144"/>
  <c r="H13" i="144"/>
  <c r="I13" i="144" s="1"/>
  <c r="F13" i="144"/>
  <c r="H11" i="144"/>
  <c r="I11" i="144" s="1"/>
  <c r="F11" i="144"/>
  <c r="I9" i="144"/>
  <c r="H9" i="144"/>
  <c r="F9" i="144"/>
  <c r="H8" i="144"/>
  <c r="I8" i="144" s="1"/>
  <c r="F8" i="144"/>
  <c r="H196" i="143"/>
  <c r="I196" i="143" s="1"/>
  <c r="F196" i="143"/>
  <c r="H193" i="143"/>
  <c r="I193" i="143" s="1"/>
  <c r="F193" i="143"/>
  <c r="H192" i="143"/>
  <c r="I192" i="143" s="1"/>
  <c r="F192" i="143"/>
  <c r="H190" i="143"/>
  <c r="I190" i="143" s="1"/>
  <c r="F190" i="143"/>
  <c r="H189" i="143"/>
  <c r="I189" i="143" s="1"/>
  <c r="F189" i="143"/>
  <c r="H188" i="143"/>
  <c r="I188" i="143" s="1"/>
  <c r="F188" i="143"/>
  <c r="H187" i="143"/>
  <c r="I187" i="143" s="1"/>
  <c r="F187" i="143"/>
  <c r="H185" i="143"/>
  <c r="I185" i="143" s="1"/>
  <c r="F185" i="143"/>
  <c r="H183" i="143"/>
  <c r="I183" i="143" s="1"/>
  <c r="F183" i="143"/>
  <c r="H181" i="143"/>
  <c r="I181" i="143" s="1"/>
  <c r="F181" i="143"/>
  <c r="H179" i="143"/>
  <c r="I179" i="143" s="1"/>
  <c r="F179" i="143"/>
  <c r="H177" i="143"/>
  <c r="I177" i="143" s="1"/>
  <c r="F177" i="143"/>
  <c r="H175" i="143"/>
  <c r="I175" i="143" s="1"/>
  <c r="F175" i="143"/>
  <c r="H173" i="143"/>
  <c r="I173" i="143" s="1"/>
  <c r="F173" i="143"/>
  <c r="H171" i="143"/>
  <c r="I171" i="143" s="1"/>
  <c r="F171" i="143"/>
  <c r="H169" i="143"/>
  <c r="I169" i="143" s="1"/>
  <c r="F169" i="143"/>
  <c r="H167" i="143"/>
  <c r="I167" i="143" s="1"/>
  <c r="F167" i="143"/>
  <c r="H165" i="143"/>
  <c r="I165" i="143" s="1"/>
  <c r="F165" i="143"/>
  <c r="H163" i="143"/>
  <c r="I163" i="143" s="1"/>
  <c r="F163" i="143"/>
  <c r="H161" i="143"/>
  <c r="I161" i="143" s="1"/>
  <c r="F161" i="143"/>
  <c r="H159" i="143"/>
  <c r="I159" i="143" s="1"/>
  <c r="F159" i="143"/>
  <c r="H157" i="143"/>
  <c r="I157" i="143" s="1"/>
  <c r="F157" i="143"/>
  <c r="H155" i="143"/>
  <c r="I155" i="143" s="1"/>
  <c r="F155" i="143"/>
  <c r="H154" i="143"/>
  <c r="I154" i="143" s="1"/>
  <c r="F154" i="143"/>
  <c r="H153" i="143"/>
  <c r="I153" i="143" s="1"/>
  <c r="F153" i="143"/>
  <c r="H151" i="143"/>
  <c r="I151" i="143" s="1"/>
  <c r="F151" i="143"/>
  <c r="H148" i="143"/>
  <c r="I148" i="143" s="1"/>
  <c r="F148" i="143"/>
  <c r="H147" i="143"/>
  <c r="I147" i="143" s="1"/>
  <c r="F147" i="143"/>
  <c r="H146" i="143"/>
  <c r="I146" i="143" s="1"/>
  <c r="F146" i="143"/>
  <c r="H145" i="143"/>
  <c r="I145" i="143" s="1"/>
  <c r="F145" i="143"/>
  <c r="H144" i="143"/>
  <c r="I144" i="143" s="1"/>
  <c r="F144" i="143"/>
  <c r="I143" i="143"/>
  <c r="H143" i="143"/>
  <c r="F143" i="143"/>
  <c r="H142" i="143"/>
  <c r="I142" i="143" s="1"/>
  <c r="F142" i="143"/>
  <c r="H140" i="143"/>
  <c r="I140" i="143" s="1"/>
  <c r="F140" i="143"/>
  <c r="H139" i="143"/>
  <c r="I139" i="143" s="1"/>
  <c r="F139" i="143"/>
  <c r="H138" i="143"/>
  <c r="I138" i="143" s="1"/>
  <c r="F138" i="143"/>
  <c r="H137" i="143"/>
  <c r="I137" i="143" s="1"/>
  <c r="F137" i="143"/>
  <c r="H136" i="143"/>
  <c r="I136" i="143" s="1"/>
  <c r="F136" i="143"/>
  <c r="H135" i="143"/>
  <c r="I135" i="143" s="1"/>
  <c r="F135" i="143"/>
  <c r="H132" i="143"/>
  <c r="I132" i="143" s="1"/>
  <c r="F132" i="143"/>
  <c r="H130" i="143"/>
  <c r="I130" i="143" s="1"/>
  <c r="F130" i="143"/>
  <c r="H129" i="143"/>
  <c r="I129" i="143" s="1"/>
  <c r="F129" i="143"/>
  <c r="H127" i="143"/>
  <c r="I127" i="143" s="1"/>
  <c r="F127" i="143"/>
  <c r="H126" i="143"/>
  <c r="I126" i="143" s="1"/>
  <c r="F126" i="143"/>
  <c r="H125" i="143"/>
  <c r="I125" i="143" s="1"/>
  <c r="F125" i="143"/>
  <c r="H124" i="143"/>
  <c r="I124" i="143" s="1"/>
  <c r="F124" i="143"/>
  <c r="H122" i="143"/>
  <c r="I122" i="143" s="1"/>
  <c r="F122" i="143"/>
  <c r="H121" i="143"/>
  <c r="I121" i="143" s="1"/>
  <c r="F121" i="143"/>
  <c r="H120" i="143"/>
  <c r="I120" i="143" s="1"/>
  <c r="F120" i="143"/>
  <c r="H119" i="143"/>
  <c r="I119" i="143" s="1"/>
  <c r="F119" i="143"/>
  <c r="H118" i="143"/>
  <c r="I118" i="143" s="1"/>
  <c r="F118" i="143"/>
  <c r="H116" i="143"/>
  <c r="I116" i="143" s="1"/>
  <c r="F116" i="143"/>
  <c r="H115" i="143"/>
  <c r="I115" i="143" s="1"/>
  <c r="F115" i="143"/>
  <c r="H114" i="143"/>
  <c r="I114" i="143" s="1"/>
  <c r="F114" i="143"/>
  <c r="H112" i="143"/>
  <c r="I112" i="143" s="1"/>
  <c r="F112" i="143"/>
  <c r="H110" i="143"/>
  <c r="I110" i="143" s="1"/>
  <c r="F110" i="143"/>
  <c r="H108" i="143"/>
  <c r="I108" i="143" s="1"/>
  <c r="F108" i="143"/>
  <c r="H107" i="143"/>
  <c r="I107" i="143" s="1"/>
  <c r="F107" i="143"/>
  <c r="H105" i="143"/>
  <c r="I105" i="143" s="1"/>
  <c r="F105" i="143"/>
  <c r="H103" i="143"/>
  <c r="I103" i="143" s="1"/>
  <c r="F103" i="143"/>
  <c r="H102" i="143"/>
  <c r="I102" i="143" s="1"/>
  <c r="F102" i="143"/>
  <c r="H101" i="143"/>
  <c r="I101" i="143" s="1"/>
  <c r="F101" i="143"/>
  <c r="H99" i="143"/>
  <c r="I99" i="143" s="1"/>
  <c r="F99" i="143"/>
  <c r="H97" i="143"/>
  <c r="I97" i="143" s="1"/>
  <c r="F97" i="143"/>
  <c r="H95" i="143"/>
  <c r="I95" i="143" s="1"/>
  <c r="F95" i="143"/>
  <c r="H94" i="143"/>
  <c r="I94" i="143" s="1"/>
  <c r="F94" i="143"/>
  <c r="H93" i="143"/>
  <c r="I93" i="143" s="1"/>
  <c r="F93" i="143"/>
  <c r="I92" i="143"/>
  <c r="H92" i="143"/>
  <c r="F92" i="143"/>
  <c r="H90" i="143"/>
  <c r="I90" i="143" s="1"/>
  <c r="F90" i="143"/>
  <c r="H89" i="143"/>
  <c r="I89" i="143" s="1"/>
  <c r="F89" i="143"/>
  <c r="H88" i="143"/>
  <c r="H87" i="143"/>
  <c r="I87" i="143" s="1"/>
  <c r="F87" i="143"/>
  <c r="H85" i="143"/>
  <c r="I85" i="143" s="1"/>
  <c r="F85" i="143"/>
  <c r="I84" i="143"/>
  <c r="H84" i="143"/>
  <c r="F84" i="143"/>
  <c r="H82" i="143"/>
  <c r="I82" i="143" s="1"/>
  <c r="F82" i="143"/>
  <c r="H81" i="143"/>
  <c r="I81" i="143" s="1"/>
  <c r="F81" i="143"/>
  <c r="H80" i="143"/>
  <c r="I80" i="143" s="1"/>
  <c r="F80" i="143"/>
  <c r="H79" i="143"/>
  <c r="I79" i="143" s="1"/>
  <c r="F79" i="143"/>
  <c r="H78" i="143"/>
  <c r="I78" i="143" s="1"/>
  <c r="F78" i="143"/>
  <c r="H76" i="143"/>
  <c r="I76" i="143" s="1"/>
  <c r="F76" i="143"/>
  <c r="H75" i="143"/>
  <c r="I75" i="143" s="1"/>
  <c r="F75" i="143"/>
  <c r="H73" i="143"/>
  <c r="I73" i="143" s="1"/>
  <c r="F73" i="143"/>
  <c r="H72" i="143"/>
  <c r="I72" i="143" s="1"/>
  <c r="F72" i="143"/>
  <c r="H71" i="143"/>
  <c r="I71" i="143" s="1"/>
  <c r="F71" i="143"/>
  <c r="H70" i="143"/>
  <c r="I70" i="143" s="1"/>
  <c r="F70" i="143"/>
  <c r="H69" i="143"/>
  <c r="I69" i="143" s="1"/>
  <c r="F69" i="143"/>
  <c r="H67" i="143"/>
  <c r="I67" i="143" s="1"/>
  <c r="F67" i="143"/>
  <c r="H66" i="143"/>
  <c r="I66" i="143" s="1"/>
  <c r="F66" i="143"/>
  <c r="H65" i="143"/>
  <c r="I65" i="143" s="1"/>
  <c r="F65" i="143"/>
  <c r="H63" i="143"/>
  <c r="I63" i="143" s="1"/>
  <c r="F63" i="143"/>
  <c r="H61" i="143"/>
  <c r="I61" i="143" s="1"/>
  <c r="F61" i="143"/>
  <c r="H60" i="143"/>
  <c r="I60" i="143" s="1"/>
  <c r="F60" i="143"/>
  <c r="H59" i="143"/>
  <c r="I59" i="143" s="1"/>
  <c r="F59" i="143"/>
  <c r="H58" i="143"/>
  <c r="I58" i="143" s="1"/>
  <c r="F58" i="143"/>
  <c r="H56" i="143"/>
  <c r="I56" i="143" s="1"/>
  <c r="F56" i="143"/>
  <c r="H55" i="143"/>
  <c r="I55" i="143" s="1"/>
  <c r="F55" i="143"/>
  <c r="H53" i="143"/>
  <c r="I53" i="143" s="1"/>
  <c r="F53" i="143"/>
  <c r="H52" i="143"/>
  <c r="I52" i="143" s="1"/>
  <c r="F52" i="143"/>
  <c r="H51" i="143"/>
  <c r="I51" i="143" s="1"/>
  <c r="F51" i="143"/>
  <c r="H49" i="143"/>
  <c r="I49" i="143" s="1"/>
  <c r="F49" i="143"/>
  <c r="H48" i="143"/>
  <c r="I48" i="143" s="1"/>
  <c r="F48" i="143"/>
  <c r="H46" i="143"/>
  <c r="I46" i="143" s="1"/>
  <c r="F46" i="143"/>
  <c r="H45" i="143"/>
  <c r="I45" i="143" s="1"/>
  <c r="F45" i="143"/>
  <c r="H44" i="143"/>
  <c r="I44" i="143" s="1"/>
  <c r="F44" i="143"/>
  <c r="H43" i="143"/>
  <c r="I43" i="143" s="1"/>
  <c r="F43" i="143"/>
  <c r="H41" i="143"/>
  <c r="I41" i="143" s="1"/>
  <c r="F41" i="143"/>
  <c r="H40" i="143"/>
  <c r="I40" i="143" s="1"/>
  <c r="F40" i="143"/>
  <c r="H39" i="143"/>
  <c r="I39" i="143" s="1"/>
  <c r="F39" i="143"/>
  <c r="H38" i="143"/>
  <c r="I38" i="143" s="1"/>
  <c r="F38" i="143"/>
  <c r="H37" i="143"/>
  <c r="I37" i="143" s="1"/>
  <c r="F37" i="143"/>
  <c r="H36" i="143"/>
  <c r="I36" i="143" s="1"/>
  <c r="F36" i="143"/>
  <c r="H35" i="143"/>
  <c r="I35" i="143" s="1"/>
  <c r="F35" i="143"/>
  <c r="H34" i="143"/>
  <c r="I34" i="143" s="1"/>
  <c r="F34" i="143"/>
  <c r="H32" i="143"/>
  <c r="I32" i="143" s="1"/>
  <c r="F32" i="143"/>
  <c r="H31" i="143"/>
  <c r="I31" i="143" s="1"/>
  <c r="F31" i="143"/>
  <c r="H30" i="143"/>
  <c r="I30" i="143" s="1"/>
  <c r="F30" i="143"/>
  <c r="H29" i="143"/>
  <c r="I29" i="143" s="1"/>
  <c r="F29" i="143"/>
  <c r="I28" i="143"/>
  <c r="H28" i="143"/>
  <c r="H27" i="143"/>
  <c r="I27" i="143" s="1"/>
  <c r="F27" i="143"/>
  <c r="H26" i="143"/>
  <c r="I26" i="143" s="1"/>
  <c r="F26" i="143"/>
  <c r="H25" i="143"/>
  <c r="I25" i="143" s="1"/>
  <c r="F25" i="143"/>
  <c r="H24" i="143"/>
  <c r="I24" i="143" s="1"/>
  <c r="F24" i="143"/>
  <c r="H39" i="142"/>
  <c r="I39" i="142" s="1"/>
  <c r="F39" i="142"/>
  <c r="H37" i="142"/>
  <c r="I37" i="142" s="1"/>
  <c r="F37" i="142"/>
  <c r="H35" i="142"/>
  <c r="I35" i="142" s="1"/>
  <c r="F35" i="142"/>
  <c r="H34" i="142"/>
  <c r="I34" i="142" s="1"/>
  <c r="F34" i="142"/>
  <c r="H32" i="142"/>
  <c r="I32" i="142" s="1"/>
  <c r="F32" i="142"/>
  <c r="H30" i="142"/>
  <c r="I30" i="142" s="1"/>
  <c r="F30" i="142"/>
  <c r="H28" i="142"/>
  <c r="I28" i="142" s="1"/>
  <c r="F28" i="142"/>
  <c r="H26" i="142"/>
  <c r="I26" i="142" s="1"/>
  <c r="F26" i="142"/>
  <c r="H24" i="142"/>
  <c r="I24" i="142" s="1"/>
  <c r="F24" i="142"/>
  <c r="H22" i="142"/>
  <c r="I22" i="142" s="1"/>
  <c r="F22" i="142"/>
  <c r="H20" i="142"/>
  <c r="I20" i="142" s="1"/>
  <c r="F20" i="142"/>
  <c r="H18" i="142"/>
  <c r="I18" i="142" s="1"/>
  <c r="F18" i="142"/>
  <c r="H10" i="148" l="1"/>
  <c r="I10" i="148" s="1"/>
  <c r="I14" i="148" s="1"/>
  <c r="I44" i="138" s="1"/>
  <c r="F94" i="147"/>
  <c r="F14" i="148"/>
  <c r="G44" i="138" s="1"/>
  <c r="F41" i="142"/>
  <c r="G8" i="138" s="1"/>
  <c r="I41" i="142"/>
  <c r="I8" i="138" s="1"/>
  <c r="F172" i="145"/>
  <c r="G14" i="138" s="1"/>
  <c r="F197" i="143"/>
  <c r="G10" i="138" s="1"/>
  <c r="H24" i="147"/>
  <c r="I24" i="147" s="1"/>
  <c r="I152" i="147" s="1"/>
  <c r="I40" i="138" s="1"/>
  <c r="F87" i="144"/>
  <c r="G12" i="138" s="1"/>
  <c r="F227" i="149"/>
  <c r="G54" i="138" s="1"/>
  <c r="I227" i="149"/>
  <c r="I54" i="138" s="1"/>
  <c r="F97" i="146"/>
  <c r="G36" i="138" s="1"/>
  <c r="F20" i="147"/>
  <c r="F32" i="147"/>
  <c r="I97" i="146"/>
  <c r="I36" i="138" s="1"/>
  <c r="I172" i="145"/>
  <c r="I14" i="138" s="1"/>
  <c r="I87" i="144"/>
  <c r="I12" i="138" s="1"/>
  <c r="I197" i="143"/>
  <c r="I10" i="138" s="1"/>
  <c r="H103" i="133"/>
  <c r="I103" i="133" s="1"/>
  <c r="F103" i="133"/>
  <c r="H99" i="133"/>
  <c r="I99" i="133" s="1"/>
  <c r="F99" i="133"/>
  <c r="H116" i="63"/>
  <c r="I116" i="63" s="1"/>
  <c r="F116" i="63"/>
  <c r="H219" i="137"/>
  <c r="I219" i="137" s="1"/>
  <c r="H218" i="137"/>
  <c r="I218" i="137" s="1"/>
  <c r="F219" i="137"/>
  <c r="F218" i="137"/>
  <c r="H216" i="137"/>
  <c r="I216" i="137" s="1"/>
  <c r="F216" i="137"/>
  <c r="H138" i="102"/>
  <c r="I138" i="102" s="1"/>
  <c r="F138" i="102"/>
  <c r="F152" i="147" l="1"/>
  <c r="G40" i="138" s="1"/>
  <c r="H242" i="83"/>
  <c r="H224" i="83"/>
  <c r="H222" i="83"/>
  <c r="I222" i="83" s="1"/>
  <c r="H220" i="83"/>
  <c r="H217" i="83"/>
  <c r="H214" i="83"/>
  <c r="H212" i="83"/>
  <c r="I212" i="83" s="1"/>
  <c r="H204" i="83"/>
  <c r="I204" i="83" s="1"/>
  <c r="H196" i="83"/>
  <c r="I196" i="83" s="1"/>
  <c r="H189" i="83"/>
  <c r="I189" i="83" s="1"/>
  <c r="H186" i="83"/>
  <c r="I186" i="83" s="1"/>
  <c r="H185" i="83"/>
  <c r="H184" i="83"/>
  <c r="H183" i="83"/>
  <c r="H182" i="83"/>
  <c r="H180" i="83"/>
  <c r="H178" i="83"/>
  <c r="H176" i="83"/>
  <c r="H175" i="83"/>
  <c r="I175" i="83" s="1"/>
  <c r="H173" i="83"/>
  <c r="H169" i="83"/>
  <c r="I169" i="83" s="1"/>
  <c r="H168" i="83"/>
  <c r="I168" i="83" s="1"/>
  <c r="H167" i="83"/>
  <c r="I167" i="83" s="1"/>
  <c r="H166" i="83"/>
  <c r="H164" i="83"/>
  <c r="H158" i="83"/>
  <c r="H154" i="83"/>
  <c r="H152" i="83"/>
  <c r="H150" i="83"/>
  <c r="H148" i="83"/>
  <c r="H146" i="83"/>
  <c r="I146" i="83" s="1"/>
  <c r="H144" i="83"/>
  <c r="I144" i="83" s="1"/>
  <c r="H142" i="83"/>
  <c r="I142" i="83" s="1"/>
  <c r="H138" i="83"/>
  <c r="I138" i="83" s="1"/>
  <c r="H130" i="83"/>
  <c r="I130" i="83" s="1"/>
  <c r="H127" i="83"/>
  <c r="H126" i="83"/>
  <c r="H125" i="83"/>
  <c r="H124" i="83"/>
  <c r="H122" i="83"/>
  <c r="I122" i="83" s="1"/>
  <c r="H123" i="83"/>
  <c r="H120" i="83"/>
  <c r="H118" i="83"/>
  <c r="I118" i="83" s="1"/>
  <c r="H116" i="83"/>
  <c r="I116" i="83" s="1"/>
  <c r="H113" i="83"/>
  <c r="H111" i="83"/>
  <c r="H109" i="83"/>
  <c r="H110" i="83"/>
  <c r="H108" i="83"/>
  <c r="H107" i="83"/>
  <c r="H106" i="83"/>
  <c r="H105" i="83"/>
  <c r="H104" i="83"/>
  <c r="H103" i="83"/>
  <c r="H102" i="83"/>
  <c r="H101" i="83"/>
  <c r="H100" i="83"/>
  <c r="H99" i="83"/>
  <c r="H98" i="83"/>
  <c r="H97" i="83"/>
  <c r="H96" i="83"/>
  <c r="H95" i="83"/>
  <c r="H94" i="83"/>
  <c r="H93" i="83"/>
  <c r="H92" i="83"/>
  <c r="H91" i="83"/>
  <c r="H90" i="83"/>
  <c r="H89" i="83"/>
  <c r="H88" i="83"/>
  <c r="H87" i="83"/>
  <c r="H86" i="83"/>
  <c r="H85" i="83"/>
  <c r="H84" i="83"/>
  <c r="H83" i="83"/>
  <c r="H82" i="83"/>
  <c r="H81" i="83"/>
  <c r="H80" i="83"/>
  <c r="H79" i="83"/>
  <c r="H78" i="83"/>
  <c r="H77" i="83"/>
  <c r="H76" i="83"/>
  <c r="H75" i="83"/>
  <c r="H74" i="83"/>
  <c r="H73" i="83"/>
  <c r="H72" i="83"/>
  <c r="H71" i="83"/>
  <c r="H70" i="83"/>
  <c r="H69" i="83"/>
  <c r="H68" i="83"/>
  <c r="H67" i="83"/>
  <c r="H66" i="83"/>
  <c r="H65" i="83"/>
  <c r="H64" i="83"/>
  <c r="H63" i="83"/>
  <c r="H62" i="83"/>
  <c r="H61" i="83"/>
  <c r="H60" i="83"/>
  <c r="H59" i="83"/>
  <c r="H58" i="83"/>
  <c r="H57" i="83"/>
  <c r="H56" i="83"/>
  <c r="H55" i="83"/>
  <c r="H54" i="83"/>
  <c r="H53" i="83"/>
  <c r="H52" i="83"/>
  <c r="H51" i="83"/>
  <c r="H50" i="83"/>
  <c r="H49" i="83"/>
  <c r="H48" i="83"/>
  <c r="H47" i="83"/>
  <c r="H46" i="83"/>
  <c r="H45" i="83"/>
  <c r="H44" i="83"/>
  <c r="H43" i="83"/>
  <c r="H42" i="83"/>
  <c r="H41" i="83"/>
  <c r="H40" i="83"/>
  <c r="H39" i="83"/>
  <c r="H38" i="83"/>
  <c r="H37" i="83"/>
  <c r="H36" i="83"/>
  <c r="H35" i="83"/>
  <c r="H34" i="83"/>
  <c r="H33" i="83"/>
  <c r="H32" i="83"/>
  <c r="H31" i="83"/>
  <c r="H30" i="83"/>
  <c r="H29" i="83"/>
  <c r="H28" i="83"/>
  <c r="H27" i="83"/>
  <c r="H26" i="83"/>
  <c r="H25" i="83"/>
  <c r="H23" i="83"/>
  <c r="H22" i="83"/>
  <c r="H21" i="83"/>
  <c r="H20" i="83"/>
  <c r="H19" i="83"/>
  <c r="H18" i="83"/>
  <c r="I242" i="83"/>
  <c r="I226" i="83"/>
  <c r="I224" i="83"/>
  <c r="I220" i="83"/>
  <c r="I217" i="83"/>
  <c r="I214" i="83"/>
  <c r="I185" i="83"/>
  <c r="I184" i="83"/>
  <c r="I183" i="83"/>
  <c r="I182" i="83"/>
  <c r="I180" i="83"/>
  <c r="I178" i="83"/>
  <c r="I177" i="83"/>
  <c r="I176" i="83"/>
  <c r="I173" i="83"/>
  <c r="I166" i="83"/>
  <c r="I164" i="83"/>
  <c r="I158" i="83"/>
  <c r="I154" i="83"/>
  <c r="I150" i="83"/>
  <c r="I127" i="83"/>
  <c r="I126" i="83"/>
  <c r="I125" i="83"/>
  <c r="I124" i="83"/>
  <c r="I123" i="83"/>
  <c r="I120" i="83"/>
  <c r="H114" i="63"/>
  <c r="I114" i="63" s="1"/>
  <c r="H111" i="63"/>
  <c r="I111" i="63" s="1"/>
  <c r="H109" i="63"/>
  <c r="I109" i="63" s="1"/>
  <c r="H105" i="63"/>
  <c r="I105" i="63" s="1"/>
  <c r="H101" i="63"/>
  <c r="I101" i="63" s="1"/>
  <c r="H97" i="63"/>
  <c r="I97" i="63" s="1"/>
  <c r="H91" i="63"/>
  <c r="I91" i="63" s="1"/>
  <c r="H85" i="63"/>
  <c r="I85" i="63" s="1"/>
  <c r="H79" i="63"/>
  <c r="I79" i="63" s="1"/>
  <c r="H73" i="63"/>
  <c r="I73" i="63" s="1"/>
  <c r="H67" i="63"/>
  <c r="I67" i="63" s="1"/>
  <c r="H59" i="63"/>
  <c r="I59" i="63" s="1"/>
  <c r="H53" i="63"/>
  <c r="I53" i="63" s="1"/>
  <c r="H46" i="63"/>
  <c r="I46" i="63" s="1"/>
  <c r="H39" i="63"/>
  <c r="I39" i="63" s="1"/>
  <c r="H36" i="63"/>
  <c r="I36" i="63" s="1"/>
  <c r="H31" i="63"/>
  <c r="I31" i="63" s="1"/>
  <c r="H26" i="63"/>
  <c r="I26" i="63" s="1"/>
  <c r="H20" i="63"/>
  <c r="I20" i="63" s="1"/>
  <c r="H16" i="63"/>
  <c r="I16" i="63" s="1"/>
  <c r="H235" i="136"/>
  <c r="I235" i="136" s="1"/>
  <c r="F235" i="136"/>
  <c r="H231" i="136"/>
  <c r="I231" i="136" s="1"/>
  <c r="F231" i="136"/>
  <c r="H22" i="90"/>
  <c r="I22" i="90" s="1"/>
  <c r="H21" i="90"/>
  <c r="I21" i="90" s="1"/>
  <c r="H20" i="90"/>
  <c r="I20" i="90" s="1"/>
  <c r="H19" i="90"/>
  <c r="I19" i="90" s="1"/>
  <c r="H17" i="90"/>
  <c r="I17" i="90" s="1"/>
  <c r="H15" i="90"/>
  <c r="I15" i="90" s="1"/>
  <c r="H13" i="90"/>
  <c r="I13" i="90" s="1"/>
  <c r="H117" i="105"/>
  <c r="I117" i="105" s="1"/>
  <c r="H129" i="105"/>
  <c r="I129" i="105" s="1"/>
  <c r="H198" i="105"/>
  <c r="I198" i="105" s="1"/>
  <c r="H195" i="105"/>
  <c r="I195" i="105" s="1"/>
  <c r="H193" i="105"/>
  <c r="I193" i="105" s="1"/>
  <c r="H190" i="105"/>
  <c r="I190" i="105" s="1"/>
  <c r="H189" i="105"/>
  <c r="I189" i="105" s="1"/>
  <c r="H186" i="105"/>
  <c r="I186" i="105" s="1"/>
  <c r="H185" i="105"/>
  <c r="I185" i="105" s="1"/>
  <c r="H182" i="105"/>
  <c r="I182" i="105" s="1"/>
  <c r="H180" i="105"/>
  <c r="I180" i="105" s="1"/>
  <c r="H177" i="105"/>
  <c r="I177" i="105" s="1"/>
  <c r="H173" i="105"/>
  <c r="I173" i="105" s="1"/>
  <c r="H171" i="105"/>
  <c r="I171" i="105" s="1"/>
  <c r="H165" i="105"/>
  <c r="I165" i="105" s="1"/>
  <c r="H163" i="105"/>
  <c r="I163" i="105" s="1"/>
  <c r="H157" i="105"/>
  <c r="I157" i="105" s="1"/>
  <c r="H153" i="105"/>
  <c r="I153" i="105" s="1"/>
  <c r="H151" i="105"/>
  <c r="I151" i="105" s="1"/>
  <c r="H149" i="105"/>
  <c r="I149" i="105" s="1"/>
  <c r="H147" i="105"/>
  <c r="I147" i="105" s="1"/>
  <c r="H145" i="105"/>
  <c r="I145" i="105" s="1"/>
  <c r="H143" i="105"/>
  <c r="I143" i="105" s="1"/>
  <c r="H141" i="105"/>
  <c r="I141" i="105" s="1"/>
  <c r="H139" i="105"/>
  <c r="I139" i="105" s="1"/>
  <c r="H137" i="105"/>
  <c r="I137" i="105" s="1"/>
  <c r="H133" i="105"/>
  <c r="I133" i="105" s="1"/>
  <c r="H131" i="105"/>
  <c r="I131" i="105" s="1"/>
  <c r="H127" i="105"/>
  <c r="I127" i="105" s="1"/>
  <c r="H125" i="105"/>
  <c r="I125" i="105" s="1"/>
  <c r="H121" i="105"/>
  <c r="I121" i="105" s="1"/>
  <c r="H119" i="105"/>
  <c r="I119" i="105" s="1"/>
  <c r="H115" i="105"/>
  <c r="I115" i="105" s="1"/>
  <c r="H113" i="105"/>
  <c r="I113" i="105" s="1"/>
  <c r="H111" i="105"/>
  <c r="I111" i="105" s="1"/>
  <c r="H105" i="105"/>
  <c r="I105" i="105" s="1"/>
  <c r="H104" i="105"/>
  <c r="I104" i="105" s="1"/>
  <c r="H102" i="105"/>
  <c r="I102" i="105" s="1"/>
  <c r="H99" i="105"/>
  <c r="I99" i="105" s="1"/>
  <c r="H98" i="105"/>
  <c r="I98" i="105" s="1"/>
  <c r="H97" i="105"/>
  <c r="I97" i="105" s="1"/>
  <c r="H84" i="105"/>
  <c r="I84" i="105" s="1"/>
  <c r="H83" i="105"/>
  <c r="I83" i="105" s="1"/>
  <c r="H81" i="105"/>
  <c r="I81" i="105" s="1"/>
  <c r="H78" i="105"/>
  <c r="I78" i="105" s="1"/>
  <c r="H75" i="105"/>
  <c r="I75" i="105" s="1"/>
  <c r="H74" i="105"/>
  <c r="I74" i="105" s="1"/>
  <c r="H71" i="105"/>
  <c r="I71" i="105" s="1"/>
  <c r="H70" i="105"/>
  <c r="I70" i="105" s="1"/>
  <c r="H67" i="105"/>
  <c r="I67" i="105" s="1"/>
  <c r="H65" i="105"/>
  <c r="I65" i="105" s="1"/>
  <c r="H63" i="105"/>
  <c r="I63" i="105" s="1"/>
  <c r="H53" i="105"/>
  <c r="I53" i="105" s="1"/>
  <c r="H49" i="105"/>
  <c r="I49" i="105" s="1"/>
  <c r="H45" i="105"/>
  <c r="I45" i="105" s="1"/>
  <c r="H44" i="105"/>
  <c r="I44" i="105" s="1"/>
  <c r="H41" i="105"/>
  <c r="I41" i="105" s="1"/>
  <c r="H37" i="105"/>
  <c r="I37" i="105" s="1"/>
  <c r="H33" i="105"/>
  <c r="I33" i="105" s="1"/>
  <c r="H32" i="105"/>
  <c r="I32" i="105" s="1"/>
  <c r="H31" i="105"/>
  <c r="I31" i="105" s="1"/>
  <c r="H28" i="105"/>
  <c r="I28" i="105" s="1"/>
  <c r="H27" i="105"/>
  <c r="I27" i="105" s="1"/>
  <c r="H24" i="105"/>
  <c r="I24" i="105" s="1"/>
  <c r="H20" i="105"/>
  <c r="I20" i="105" s="1"/>
  <c r="H16" i="105"/>
  <c r="I16" i="105" s="1"/>
  <c r="H212" i="137"/>
  <c r="I212" i="137" s="1"/>
  <c r="H211" i="137"/>
  <c r="I211" i="137" s="1"/>
  <c r="H208" i="137"/>
  <c r="I208" i="137" s="1"/>
  <c r="H202" i="137"/>
  <c r="I202" i="137" s="1"/>
  <c r="H197" i="137"/>
  <c r="I197" i="137" s="1"/>
  <c r="H193" i="137"/>
  <c r="I193" i="137" s="1"/>
  <c r="H189" i="137"/>
  <c r="I189" i="137" s="1"/>
  <c r="H186" i="137"/>
  <c r="I186" i="137" s="1"/>
  <c r="H183" i="137"/>
  <c r="I183" i="137" s="1"/>
  <c r="H182" i="137"/>
  <c r="I182" i="137" s="1"/>
  <c r="H179" i="137"/>
  <c r="I179" i="137" s="1"/>
  <c r="H171" i="137"/>
  <c r="I171" i="137" s="1"/>
  <c r="H165" i="137"/>
  <c r="I165" i="137" s="1"/>
  <c r="H158" i="137"/>
  <c r="I158" i="137" s="1"/>
  <c r="H153" i="137"/>
  <c r="I153" i="137" s="1"/>
  <c r="H150" i="137"/>
  <c r="I150" i="137" s="1"/>
  <c r="H146" i="137"/>
  <c r="I146" i="137" s="1"/>
  <c r="H145" i="137"/>
  <c r="I145" i="137" s="1"/>
  <c r="H144" i="137"/>
  <c r="I144" i="137" s="1"/>
  <c r="H140" i="137"/>
  <c r="I140" i="137" s="1"/>
  <c r="H138" i="137"/>
  <c r="I138" i="137" s="1"/>
  <c r="H135" i="137"/>
  <c r="I135" i="137" s="1"/>
  <c r="H130" i="137"/>
  <c r="I130" i="137" s="1"/>
  <c r="H129" i="137"/>
  <c r="I129" i="137" s="1"/>
  <c r="H127" i="137"/>
  <c r="I127" i="137" s="1"/>
  <c r="H119" i="137"/>
  <c r="I119" i="137" s="1"/>
  <c r="H118" i="137"/>
  <c r="I118" i="137" s="1"/>
  <c r="H116" i="137"/>
  <c r="I116" i="137" s="1"/>
  <c r="H114" i="137"/>
  <c r="I114" i="137" s="1"/>
  <c r="H109" i="137"/>
  <c r="I109" i="137" s="1"/>
  <c r="H104" i="137"/>
  <c r="I104" i="137" s="1"/>
  <c r="H99" i="137"/>
  <c r="I99" i="137" s="1"/>
  <c r="H94" i="137"/>
  <c r="I94" i="137" s="1"/>
  <c r="H86" i="137"/>
  <c r="I86" i="137" s="1"/>
  <c r="H85" i="137"/>
  <c r="I85" i="137" s="1"/>
  <c r="H84" i="137"/>
  <c r="I84" i="137" s="1"/>
  <c r="H83" i="137"/>
  <c r="I83" i="137" s="1"/>
  <c r="H78" i="137"/>
  <c r="I78" i="137" s="1"/>
  <c r="H77" i="137"/>
  <c r="I77" i="137" s="1"/>
  <c r="H76" i="137"/>
  <c r="I76" i="137" s="1"/>
  <c r="H71" i="137"/>
  <c r="I71" i="137" s="1"/>
  <c r="H70" i="137"/>
  <c r="I70" i="137" s="1"/>
  <c r="H67" i="137"/>
  <c r="I67" i="137" s="1"/>
  <c r="H59" i="137"/>
  <c r="I59" i="137" s="1"/>
  <c r="H54" i="137"/>
  <c r="I54" i="137" s="1"/>
  <c r="H50" i="137"/>
  <c r="I50" i="137" s="1"/>
  <c r="H43" i="137"/>
  <c r="I43" i="137" s="1"/>
  <c r="H40" i="137"/>
  <c r="I40" i="137" s="1"/>
  <c r="H32" i="137"/>
  <c r="I32" i="137" s="1"/>
  <c r="H130" i="102"/>
  <c r="I130" i="102" s="1"/>
  <c r="F130" i="102"/>
  <c r="H124" i="102"/>
  <c r="I124" i="102" s="1"/>
  <c r="H108" i="102"/>
  <c r="I108" i="102" s="1"/>
  <c r="H100" i="102"/>
  <c r="I100" i="102" s="1"/>
  <c r="H86" i="102"/>
  <c r="I86" i="102" s="1"/>
  <c r="H85" i="102"/>
  <c r="I85" i="102" s="1"/>
  <c r="H84" i="102"/>
  <c r="I84" i="102" s="1"/>
  <c r="H79" i="102"/>
  <c r="I79" i="102" s="1"/>
  <c r="H49" i="102"/>
  <c r="I49" i="102" s="1"/>
  <c r="H48" i="102"/>
  <c r="I48" i="102" s="1"/>
  <c r="H47" i="102"/>
  <c r="I47" i="102" s="1"/>
  <c r="H46" i="102"/>
  <c r="I46" i="102" s="1"/>
  <c r="H42" i="102"/>
  <c r="I42" i="102" s="1"/>
  <c r="H41" i="102"/>
  <c r="I41" i="102" s="1"/>
  <c r="H40" i="102"/>
  <c r="I40" i="102" s="1"/>
  <c r="H39" i="102"/>
  <c r="I39" i="102" s="1"/>
  <c r="H38" i="102"/>
  <c r="F38" i="102"/>
  <c r="H37" i="102"/>
  <c r="I37" i="102" s="1"/>
  <c r="I38" i="102" l="1"/>
  <c r="I140" i="102" s="1"/>
  <c r="H51" i="102"/>
  <c r="I117" i="63"/>
  <c r="I28" i="138"/>
  <c r="I23" i="90"/>
  <c r="I195" i="141" l="1"/>
  <c r="J195" i="141" s="1"/>
  <c r="G195" i="141"/>
  <c r="I194" i="141"/>
  <c r="J194" i="141" s="1"/>
  <c r="G194" i="141"/>
  <c r="I192" i="141"/>
  <c r="J192" i="141" s="1"/>
  <c r="G192" i="141"/>
  <c r="I191" i="141"/>
  <c r="J191" i="141" s="1"/>
  <c r="G191" i="141"/>
  <c r="I188" i="141"/>
  <c r="J188" i="141" s="1"/>
  <c r="G188" i="141"/>
  <c r="I187" i="141"/>
  <c r="J187" i="141" s="1"/>
  <c r="G187" i="141"/>
  <c r="I186" i="141"/>
  <c r="J186" i="141" s="1"/>
  <c r="G186" i="141"/>
  <c r="I183" i="141"/>
  <c r="J183" i="141" s="1"/>
  <c r="G183" i="141"/>
  <c r="I182" i="141"/>
  <c r="J182" i="141" s="1"/>
  <c r="G182" i="141"/>
  <c r="I181" i="141"/>
  <c r="J181" i="141" s="1"/>
  <c r="G181" i="141"/>
  <c r="I180" i="141"/>
  <c r="J180" i="141" s="1"/>
  <c r="G180" i="141"/>
  <c r="I179" i="141"/>
  <c r="J179" i="141" s="1"/>
  <c r="G179" i="141"/>
  <c r="I178" i="141"/>
  <c r="J178" i="141" s="1"/>
  <c r="G178" i="141"/>
  <c r="I177" i="141"/>
  <c r="J177" i="141" s="1"/>
  <c r="G177" i="141"/>
  <c r="I176" i="141"/>
  <c r="J176" i="141" s="1"/>
  <c r="G176" i="141"/>
  <c r="I175" i="141"/>
  <c r="J175" i="141" s="1"/>
  <c r="G175" i="141"/>
  <c r="I174" i="141"/>
  <c r="J174" i="141" s="1"/>
  <c r="G174" i="141"/>
  <c r="I171" i="141"/>
  <c r="J171" i="141" s="1"/>
  <c r="G171" i="141"/>
  <c r="I170" i="141"/>
  <c r="J170" i="141" s="1"/>
  <c r="G170" i="141"/>
  <c r="I169" i="141"/>
  <c r="J169" i="141" s="1"/>
  <c r="G169" i="141"/>
  <c r="I168" i="141"/>
  <c r="J168" i="141" s="1"/>
  <c r="G168" i="141"/>
  <c r="I167" i="141"/>
  <c r="J167" i="141" s="1"/>
  <c r="G167" i="141"/>
  <c r="I166" i="141"/>
  <c r="J166" i="141" s="1"/>
  <c r="G166" i="141"/>
  <c r="I165" i="141"/>
  <c r="J165" i="141" s="1"/>
  <c r="G165" i="141"/>
  <c r="I164" i="141"/>
  <c r="J164" i="141" s="1"/>
  <c r="G164" i="141"/>
  <c r="I163" i="141"/>
  <c r="J163" i="141" s="1"/>
  <c r="I162" i="141"/>
  <c r="J162" i="141" s="1"/>
  <c r="I158" i="141"/>
  <c r="J158" i="141" s="1"/>
  <c r="G158" i="141"/>
  <c r="I155" i="141"/>
  <c r="J155" i="141" s="1"/>
  <c r="G155" i="141"/>
  <c r="I153" i="141"/>
  <c r="J153" i="141" s="1"/>
  <c r="G153" i="141"/>
  <c r="I152" i="141"/>
  <c r="J152" i="141" s="1"/>
  <c r="G152" i="141"/>
  <c r="I151" i="141"/>
  <c r="J151" i="141" s="1"/>
  <c r="G151" i="141"/>
  <c r="I150" i="141"/>
  <c r="J150" i="141" s="1"/>
  <c r="G150" i="141"/>
  <c r="I148" i="141"/>
  <c r="J148" i="141" s="1"/>
  <c r="G148" i="141"/>
  <c r="I145" i="141"/>
  <c r="G145" i="141"/>
  <c r="I118" i="141"/>
  <c r="G118" i="141"/>
  <c r="I109" i="141"/>
  <c r="G109" i="141"/>
  <c r="I92" i="141"/>
  <c r="G92" i="141"/>
  <c r="I72" i="141"/>
  <c r="G72" i="141"/>
  <c r="I44" i="141"/>
  <c r="G44" i="141"/>
  <c r="G196" i="141" l="1"/>
  <c r="G46" i="138" s="1"/>
  <c r="J196" i="141"/>
  <c r="I46" i="138" s="1"/>
  <c r="H33" i="129"/>
  <c r="I33" i="129" s="1"/>
  <c r="F33" i="129"/>
  <c r="F95" i="133" l="1"/>
  <c r="F79" i="133"/>
  <c r="F146" i="129"/>
  <c r="F145" i="129"/>
  <c r="F27" i="136"/>
  <c r="F39" i="136"/>
  <c r="F212" i="137" l="1"/>
  <c r="F211" i="137"/>
  <c r="F208" i="137"/>
  <c r="F202" i="137"/>
  <c r="F197" i="137"/>
  <c r="F193" i="137"/>
  <c r="F189" i="137"/>
  <c r="F186" i="137"/>
  <c r="F183" i="137"/>
  <c r="F182" i="137"/>
  <c r="F179" i="137"/>
  <c r="F171" i="137"/>
  <c r="F165" i="137"/>
  <c r="F158" i="137"/>
  <c r="F153" i="137"/>
  <c r="F150" i="137"/>
  <c r="F146" i="137"/>
  <c r="F145" i="137"/>
  <c r="F144" i="137"/>
  <c r="F140" i="137"/>
  <c r="F138" i="137"/>
  <c r="F135" i="137"/>
  <c r="F130" i="137"/>
  <c r="F129" i="137"/>
  <c r="F127" i="137"/>
  <c r="F119" i="137"/>
  <c r="F118" i="137"/>
  <c r="F116" i="137"/>
  <c r="F114" i="137"/>
  <c r="F109" i="137"/>
  <c r="F104" i="137"/>
  <c r="F99" i="137"/>
  <c r="F94" i="137"/>
  <c r="F86" i="137"/>
  <c r="F85" i="137"/>
  <c r="F84" i="137"/>
  <c r="F83" i="137"/>
  <c r="F79" i="137"/>
  <c r="F78" i="137"/>
  <c r="F77" i="137"/>
  <c r="F76" i="137"/>
  <c r="F71" i="137"/>
  <c r="F70" i="137"/>
  <c r="F67" i="137"/>
  <c r="D64" i="137"/>
  <c r="F59" i="137"/>
  <c r="F54" i="137"/>
  <c r="F50" i="137"/>
  <c r="F43" i="137"/>
  <c r="F40" i="137"/>
  <c r="F32" i="137"/>
  <c r="H223" i="136"/>
  <c r="I223" i="136" s="1"/>
  <c r="F223" i="136"/>
  <c r="H215" i="136"/>
  <c r="I215" i="136" s="1"/>
  <c r="F215" i="136"/>
  <c r="H204" i="136"/>
  <c r="I204" i="136" s="1"/>
  <c r="F204" i="136"/>
  <c r="H203" i="136"/>
  <c r="I203" i="136" s="1"/>
  <c r="H202" i="136"/>
  <c r="I202" i="136" s="1"/>
  <c r="F202" i="136"/>
  <c r="H201" i="136"/>
  <c r="I201" i="136" s="1"/>
  <c r="F201" i="136"/>
  <c r="H200" i="136"/>
  <c r="I200" i="136" s="1"/>
  <c r="F200" i="136"/>
  <c r="H199" i="136"/>
  <c r="I199" i="136" s="1"/>
  <c r="F199" i="136"/>
  <c r="H194" i="136"/>
  <c r="I194" i="136" s="1"/>
  <c r="F194" i="136"/>
  <c r="H193" i="136"/>
  <c r="I193" i="136" s="1"/>
  <c r="F193" i="136"/>
  <c r="H192" i="136"/>
  <c r="I192" i="136" s="1"/>
  <c r="F192" i="136"/>
  <c r="H191" i="136"/>
  <c r="I191" i="136" s="1"/>
  <c r="F191" i="136"/>
  <c r="H185" i="136"/>
  <c r="I185" i="136" s="1"/>
  <c r="H184" i="136"/>
  <c r="I184" i="136" s="1"/>
  <c r="F184" i="136"/>
  <c r="H183" i="136"/>
  <c r="I183" i="136" s="1"/>
  <c r="F183" i="136"/>
  <c r="H182" i="136"/>
  <c r="I182" i="136" s="1"/>
  <c r="F182" i="136"/>
  <c r="H179" i="136"/>
  <c r="I179" i="136" s="1"/>
  <c r="F179" i="136"/>
  <c r="H176" i="136"/>
  <c r="I176" i="136" s="1"/>
  <c r="F176" i="136"/>
  <c r="H173" i="136"/>
  <c r="I173" i="136" s="1"/>
  <c r="F173" i="136"/>
  <c r="H169" i="136"/>
  <c r="I169" i="136" s="1"/>
  <c r="F169" i="136"/>
  <c r="H165" i="136"/>
  <c r="I165" i="136" s="1"/>
  <c r="F165" i="136"/>
  <c r="H160" i="136"/>
  <c r="I160" i="136" s="1"/>
  <c r="F160" i="136"/>
  <c r="H155" i="136"/>
  <c r="I155" i="136" s="1"/>
  <c r="F155" i="136"/>
  <c r="H152" i="136"/>
  <c r="I152" i="136" s="1"/>
  <c r="F152" i="136"/>
  <c r="H148" i="136"/>
  <c r="I148" i="136" s="1"/>
  <c r="F148" i="136"/>
  <c r="H144" i="136"/>
  <c r="I144" i="136" s="1"/>
  <c r="F144" i="136"/>
  <c r="H140" i="136"/>
  <c r="I140" i="136" s="1"/>
  <c r="F140" i="136"/>
  <c r="H139" i="136"/>
  <c r="I139" i="136" s="1"/>
  <c r="F139" i="136"/>
  <c r="H138" i="136"/>
  <c r="I138" i="136" s="1"/>
  <c r="F138" i="136"/>
  <c r="H136" i="136"/>
  <c r="I136" i="136" s="1"/>
  <c r="F136" i="136"/>
  <c r="H132" i="136"/>
  <c r="I132" i="136" s="1"/>
  <c r="F132" i="136"/>
  <c r="H126" i="136"/>
  <c r="I126" i="136" s="1"/>
  <c r="F126" i="136"/>
  <c r="H118" i="136"/>
  <c r="I118" i="136" s="1"/>
  <c r="F118" i="136"/>
  <c r="H107" i="136"/>
  <c r="I107" i="136" s="1"/>
  <c r="F107" i="136"/>
  <c r="H106" i="136"/>
  <c r="I106" i="136" s="1"/>
  <c r="F106" i="136"/>
  <c r="H101" i="136"/>
  <c r="I101" i="136" s="1"/>
  <c r="F101" i="136"/>
  <c r="H100" i="136"/>
  <c r="I100" i="136" s="1"/>
  <c r="F100" i="136"/>
  <c r="H97" i="136"/>
  <c r="I97" i="136" s="1"/>
  <c r="F97" i="136"/>
  <c r="H91" i="136"/>
  <c r="I91" i="136" s="1"/>
  <c r="F91" i="136"/>
  <c r="H87" i="136"/>
  <c r="I87" i="136" s="1"/>
  <c r="F87" i="136"/>
  <c r="H86" i="136"/>
  <c r="I86" i="136" s="1"/>
  <c r="F86" i="136"/>
  <c r="H80" i="136"/>
  <c r="I80" i="136" s="1"/>
  <c r="F80" i="136"/>
  <c r="H74" i="136"/>
  <c r="I74" i="136" s="1"/>
  <c r="F74" i="136"/>
  <c r="H68" i="136"/>
  <c r="I68" i="136" s="1"/>
  <c r="F68" i="136"/>
  <c r="H67" i="136"/>
  <c r="I67" i="136" s="1"/>
  <c r="F67" i="136"/>
  <c r="H60" i="136"/>
  <c r="I60" i="136" s="1"/>
  <c r="F60" i="136"/>
  <c r="H59" i="136"/>
  <c r="I59" i="136" s="1"/>
  <c r="F59" i="136"/>
  <c r="H56" i="136"/>
  <c r="I56" i="136" s="1"/>
  <c r="F56" i="136"/>
  <c r="H51" i="136"/>
  <c r="I51" i="136" s="1"/>
  <c r="F51" i="136"/>
  <c r="H45" i="136"/>
  <c r="I45" i="136" s="1"/>
  <c r="F45" i="136"/>
  <c r="H39" i="136"/>
  <c r="I39" i="136" s="1"/>
  <c r="H27" i="136"/>
  <c r="I27" i="136" s="1"/>
  <c r="F25" i="134"/>
  <c r="F21" i="134"/>
  <c r="F20" i="134"/>
  <c r="F16" i="134"/>
  <c r="F15" i="134"/>
  <c r="F11" i="134"/>
  <c r="F36" i="133"/>
  <c r="H36" i="133"/>
  <c r="I36" i="133" s="1"/>
  <c r="F62" i="133"/>
  <c r="F104" i="133" s="1"/>
  <c r="H62" i="133"/>
  <c r="I62" i="133" s="1"/>
  <c r="H79" i="133"/>
  <c r="I79" i="133" s="1"/>
  <c r="H95" i="133"/>
  <c r="I95" i="133" s="1"/>
  <c r="H43" i="71"/>
  <c r="I43" i="71" s="1"/>
  <c r="H29" i="71"/>
  <c r="I29" i="71" s="1"/>
  <c r="H59" i="71"/>
  <c r="I59" i="71" s="1"/>
  <c r="H57" i="71"/>
  <c r="I57" i="71" s="1"/>
  <c r="H55" i="71"/>
  <c r="I55" i="71" s="1"/>
  <c r="H53" i="71"/>
  <c r="I53" i="71" s="1"/>
  <c r="H52" i="71"/>
  <c r="I52" i="71" s="1"/>
  <c r="H41" i="71"/>
  <c r="I41" i="71" s="1"/>
  <c r="H37" i="71"/>
  <c r="I37" i="71" s="1"/>
  <c r="H33" i="71"/>
  <c r="I33" i="71" s="1"/>
  <c r="I25" i="71"/>
  <c r="H20" i="71"/>
  <c r="I20" i="71" s="1"/>
  <c r="I19" i="71"/>
  <c r="H229" i="129"/>
  <c r="I229" i="129" s="1"/>
  <c r="F229" i="129"/>
  <c r="H227" i="129"/>
  <c r="I227" i="129" s="1"/>
  <c r="F227" i="129"/>
  <c r="H225" i="129"/>
  <c r="I225" i="129" s="1"/>
  <c r="F225" i="129"/>
  <c r="H223" i="129"/>
  <c r="I223" i="129" s="1"/>
  <c r="F223" i="129"/>
  <c r="H222" i="129"/>
  <c r="I222" i="129" s="1"/>
  <c r="F222" i="129"/>
  <c r="H220" i="129"/>
  <c r="I220" i="129" s="1"/>
  <c r="F220" i="129"/>
  <c r="H217" i="129"/>
  <c r="I217" i="129" s="1"/>
  <c r="F217" i="129"/>
  <c r="H213" i="129"/>
  <c r="I213" i="129" s="1"/>
  <c r="F213" i="129"/>
  <c r="H211" i="129"/>
  <c r="I211" i="129" s="1"/>
  <c r="F211" i="129"/>
  <c r="H209" i="129"/>
  <c r="I209" i="129" s="1"/>
  <c r="F209" i="129"/>
  <c r="H207" i="129"/>
  <c r="I207" i="129" s="1"/>
  <c r="F207" i="129"/>
  <c r="H205" i="129"/>
  <c r="I205" i="129" s="1"/>
  <c r="F205" i="129"/>
  <c r="H201" i="129"/>
  <c r="I201" i="129" s="1"/>
  <c r="F201" i="129"/>
  <c r="H199" i="129"/>
  <c r="I199" i="129" s="1"/>
  <c r="F199" i="129"/>
  <c r="H197" i="129"/>
  <c r="I197" i="129" s="1"/>
  <c r="F197" i="129"/>
  <c r="H195" i="129"/>
  <c r="I195" i="129" s="1"/>
  <c r="F195" i="129"/>
  <c r="H193" i="129"/>
  <c r="I193" i="129" s="1"/>
  <c r="F193" i="129"/>
  <c r="H191" i="129"/>
  <c r="I191" i="129" s="1"/>
  <c r="F191" i="129"/>
  <c r="H189" i="129"/>
  <c r="I189" i="129" s="1"/>
  <c r="F189" i="129"/>
  <c r="H187" i="129"/>
  <c r="I187" i="129" s="1"/>
  <c r="F187" i="129"/>
  <c r="H184" i="129"/>
  <c r="I184" i="129" s="1"/>
  <c r="F184" i="129"/>
  <c r="H182" i="129"/>
  <c r="I182" i="129" s="1"/>
  <c r="F182" i="129"/>
  <c r="H180" i="129"/>
  <c r="I180" i="129" s="1"/>
  <c r="F180" i="129"/>
  <c r="H178" i="129"/>
  <c r="I178" i="129" s="1"/>
  <c r="F178" i="129"/>
  <c r="H176" i="129"/>
  <c r="I176" i="129" s="1"/>
  <c r="F176" i="129"/>
  <c r="H174" i="129"/>
  <c r="I174" i="129" s="1"/>
  <c r="F174" i="129"/>
  <c r="H172" i="129"/>
  <c r="I172" i="129" s="1"/>
  <c r="F172" i="129"/>
  <c r="H170" i="129"/>
  <c r="I170" i="129" s="1"/>
  <c r="F170" i="129"/>
  <c r="H168" i="129"/>
  <c r="I168" i="129" s="1"/>
  <c r="F168" i="129"/>
  <c r="H164" i="129"/>
  <c r="I164" i="129" s="1"/>
  <c r="F164" i="129"/>
  <c r="H162" i="129"/>
  <c r="I162" i="129" s="1"/>
  <c r="F162" i="129"/>
  <c r="H161" i="129"/>
  <c r="I161" i="129" s="1"/>
  <c r="F161" i="129"/>
  <c r="H159" i="129"/>
  <c r="I159" i="129" s="1"/>
  <c r="F159" i="129"/>
  <c r="H158" i="129"/>
  <c r="I158" i="129" s="1"/>
  <c r="F158" i="129"/>
  <c r="H155" i="129"/>
  <c r="I155" i="129" s="1"/>
  <c r="F155" i="129"/>
  <c r="H151" i="129"/>
  <c r="I151" i="129" s="1"/>
  <c r="F151" i="129"/>
  <c r="H150" i="129"/>
  <c r="I150" i="129" s="1"/>
  <c r="F150" i="129"/>
  <c r="H147" i="129"/>
  <c r="I147" i="129" s="1"/>
  <c r="F147" i="129"/>
  <c r="H146" i="129"/>
  <c r="I146" i="129" s="1"/>
  <c r="H145" i="129"/>
  <c r="I145" i="129" s="1"/>
  <c r="H142" i="129"/>
  <c r="I142" i="129" s="1"/>
  <c r="F142" i="129"/>
  <c r="H139" i="129"/>
  <c r="I139" i="129" s="1"/>
  <c r="F139" i="129"/>
  <c r="D138" i="129"/>
  <c r="H138" i="129" s="1"/>
  <c r="I138" i="129" s="1"/>
  <c r="D137" i="129"/>
  <c r="H137" i="129" s="1"/>
  <c r="I137" i="129" s="1"/>
  <c r="D136" i="129"/>
  <c r="H136" i="129" s="1"/>
  <c r="I136" i="129" s="1"/>
  <c r="H133" i="129"/>
  <c r="I133" i="129" s="1"/>
  <c r="F133" i="129"/>
  <c r="H130" i="129"/>
  <c r="I130" i="129" s="1"/>
  <c r="F130" i="129"/>
  <c r="H127" i="129"/>
  <c r="I127" i="129" s="1"/>
  <c r="F127" i="129"/>
  <c r="H124" i="129"/>
  <c r="I124" i="129" s="1"/>
  <c r="F124" i="129"/>
  <c r="H122" i="129"/>
  <c r="I122" i="129" s="1"/>
  <c r="F122" i="129"/>
  <c r="H120" i="129"/>
  <c r="I120" i="129" s="1"/>
  <c r="F120" i="129"/>
  <c r="H118" i="129"/>
  <c r="I118" i="129" s="1"/>
  <c r="F118" i="129"/>
  <c r="H116" i="129"/>
  <c r="I116" i="129" s="1"/>
  <c r="F116" i="129"/>
  <c r="H114" i="129"/>
  <c r="I114" i="129" s="1"/>
  <c r="F114" i="129"/>
  <c r="H112" i="129"/>
  <c r="I112" i="129" s="1"/>
  <c r="F112" i="129"/>
  <c r="H110" i="129"/>
  <c r="I110" i="129" s="1"/>
  <c r="F110" i="129"/>
  <c r="H107" i="129"/>
  <c r="I107" i="129" s="1"/>
  <c r="F107" i="129"/>
  <c r="H105" i="129"/>
  <c r="I105" i="129" s="1"/>
  <c r="F105" i="129"/>
  <c r="H103" i="129"/>
  <c r="I103" i="129" s="1"/>
  <c r="F103" i="129"/>
  <c r="H101" i="129"/>
  <c r="I101" i="129" s="1"/>
  <c r="F101" i="129"/>
  <c r="H99" i="129"/>
  <c r="I99" i="129" s="1"/>
  <c r="F99" i="129"/>
  <c r="H97" i="129"/>
  <c r="I97" i="129" s="1"/>
  <c r="F97" i="129"/>
  <c r="H95" i="129"/>
  <c r="I95" i="129" s="1"/>
  <c r="F95" i="129"/>
  <c r="H93" i="129"/>
  <c r="I93" i="129" s="1"/>
  <c r="F93" i="129"/>
  <c r="H90" i="129"/>
  <c r="I90" i="129" s="1"/>
  <c r="F90" i="129"/>
  <c r="H86" i="129"/>
  <c r="I86" i="129" s="1"/>
  <c r="F86" i="129"/>
  <c r="H84" i="129"/>
  <c r="I84" i="129" s="1"/>
  <c r="F84" i="129"/>
  <c r="H81" i="129"/>
  <c r="I81" i="129" s="1"/>
  <c r="F81" i="129"/>
  <c r="H78" i="129"/>
  <c r="I78" i="129" s="1"/>
  <c r="F78" i="129"/>
  <c r="H75" i="129"/>
  <c r="I75" i="129" s="1"/>
  <c r="F75" i="129"/>
  <c r="H73" i="129"/>
  <c r="I73" i="129" s="1"/>
  <c r="F73" i="129"/>
  <c r="H70" i="129"/>
  <c r="I70" i="129" s="1"/>
  <c r="F70" i="129"/>
  <c r="H67" i="129"/>
  <c r="I67" i="129" s="1"/>
  <c r="F67" i="129"/>
  <c r="H64" i="129"/>
  <c r="I64" i="129" s="1"/>
  <c r="F64" i="129"/>
  <c r="H62" i="129"/>
  <c r="I62" i="129" s="1"/>
  <c r="F62" i="129"/>
  <c r="H59" i="129"/>
  <c r="I59" i="129" s="1"/>
  <c r="F59" i="129"/>
  <c r="H56" i="129"/>
  <c r="I56" i="129" s="1"/>
  <c r="F56" i="129"/>
  <c r="H54" i="129"/>
  <c r="I54" i="129" s="1"/>
  <c r="F54" i="129"/>
  <c r="H52" i="129"/>
  <c r="I52" i="129" s="1"/>
  <c r="F52" i="129"/>
  <c r="H49" i="129"/>
  <c r="I49" i="129" s="1"/>
  <c r="F49" i="129"/>
  <c r="H46" i="129"/>
  <c r="I46" i="129" s="1"/>
  <c r="F46" i="129"/>
  <c r="H43" i="129"/>
  <c r="I43" i="129" s="1"/>
  <c r="F43" i="129"/>
  <c r="H40" i="129"/>
  <c r="I40" i="129" s="1"/>
  <c r="F40" i="129"/>
  <c r="H37" i="129"/>
  <c r="I37" i="129" s="1"/>
  <c r="F37" i="129"/>
  <c r="H31" i="129"/>
  <c r="I31" i="129" s="1"/>
  <c r="F31" i="129"/>
  <c r="H29" i="129"/>
  <c r="I29" i="129" s="1"/>
  <c r="F29" i="129"/>
  <c r="H27" i="129"/>
  <c r="I27" i="129" s="1"/>
  <c r="F27" i="129"/>
  <c r="H25" i="129"/>
  <c r="I25" i="129" s="1"/>
  <c r="F25" i="129"/>
  <c r="H23" i="129"/>
  <c r="I23" i="129" s="1"/>
  <c r="F23" i="129"/>
  <c r="H21" i="129"/>
  <c r="I21" i="129" s="1"/>
  <c r="F21" i="129"/>
  <c r="H19" i="129"/>
  <c r="I19" i="129" s="1"/>
  <c r="F19" i="129"/>
  <c r="H17" i="129"/>
  <c r="I17" i="129" s="1"/>
  <c r="F17" i="129"/>
  <c r="H15" i="129"/>
  <c r="I15" i="129" s="1"/>
  <c r="F15" i="129"/>
  <c r="H13" i="129"/>
  <c r="I13" i="129" s="1"/>
  <c r="F13" i="129"/>
  <c r="H11" i="129"/>
  <c r="I11" i="129" s="1"/>
  <c r="F11" i="129"/>
  <c r="I104" i="133" l="1"/>
  <c r="F136" i="129"/>
  <c r="F236" i="136"/>
  <c r="G26" i="138" s="1"/>
  <c r="I236" i="136"/>
  <c r="I26" i="138" s="1"/>
  <c r="F64" i="137"/>
  <c r="H64" i="137"/>
  <c r="I64" i="137" s="1"/>
  <c r="I220" i="137" s="1"/>
  <c r="H46" i="138"/>
  <c r="G52" i="138"/>
  <c r="F220" i="137"/>
  <c r="F26" i="134"/>
  <c r="I52" i="138"/>
  <c r="I230" i="129"/>
  <c r="I24" i="138" s="1"/>
  <c r="F137" i="129"/>
  <c r="F138" i="129"/>
  <c r="H40" i="138" l="1"/>
  <c r="H26" i="138"/>
  <c r="H52" i="138"/>
  <c r="H54" i="138"/>
  <c r="G48" i="138"/>
  <c r="I48" i="138"/>
  <c r="H44" i="138"/>
  <c r="G30" i="138"/>
  <c r="F230" i="129"/>
  <c r="G24" i="138" s="1"/>
  <c r="H24" i="138" s="1"/>
  <c r="H30" i="138" l="1"/>
  <c r="H48" i="138"/>
  <c r="H12" i="138"/>
  <c r="H261" i="126"/>
  <c r="I261" i="126" s="1"/>
  <c r="F261" i="126"/>
  <c r="H260" i="126"/>
  <c r="I260" i="126" s="1"/>
  <c r="F260" i="126"/>
  <c r="H258" i="126"/>
  <c r="I258" i="126" s="1"/>
  <c r="F258" i="126"/>
  <c r="H257" i="126"/>
  <c r="I257" i="126" s="1"/>
  <c r="F257" i="126"/>
  <c r="H256" i="126"/>
  <c r="I256" i="126" s="1"/>
  <c r="F256" i="126"/>
  <c r="H255" i="126"/>
  <c r="I255" i="126" s="1"/>
  <c r="F255" i="126"/>
  <c r="H244" i="126"/>
  <c r="I244" i="126" s="1"/>
  <c r="F244" i="126"/>
  <c r="H243" i="126"/>
  <c r="I243" i="126" s="1"/>
  <c r="F243" i="126"/>
  <c r="H242" i="126"/>
  <c r="I242" i="126" s="1"/>
  <c r="F242" i="126"/>
  <c r="H241" i="126"/>
  <c r="I241" i="126" s="1"/>
  <c r="F241" i="126"/>
  <c r="H240" i="126"/>
  <c r="I240" i="126" s="1"/>
  <c r="F240" i="126"/>
  <c r="H239" i="126"/>
  <c r="I239" i="126" s="1"/>
  <c r="F239" i="126"/>
  <c r="H234" i="126"/>
  <c r="I234" i="126" s="1"/>
  <c r="F234" i="126"/>
  <c r="H230" i="126"/>
  <c r="I230" i="126" s="1"/>
  <c r="F230" i="126"/>
  <c r="H229" i="126"/>
  <c r="I229" i="126" s="1"/>
  <c r="F229" i="126"/>
  <c r="H227" i="126"/>
  <c r="I227" i="126" s="1"/>
  <c r="F227" i="126"/>
  <c r="H223" i="126"/>
  <c r="I223" i="126" s="1"/>
  <c r="F223" i="126"/>
  <c r="H222" i="126"/>
  <c r="I222" i="126" s="1"/>
  <c r="F222" i="126"/>
  <c r="H220" i="126"/>
  <c r="I220" i="126" s="1"/>
  <c r="F220" i="126"/>
  <c r="H219" i="126"/>
  <c r="I219" i="126" s="1"/>
  <c r="F219" i="126"/>
  <c r="H218" i="126"/>
  <c r="I218" i="126" s="1"/>
  <c r="F218" i="126"/>
  <c r="H210" i="126"/>
  <c r="I210" i="126" s="1"/>
  <c r="F210" i="126"/>
  <c r="I208" i="126"/>
  <c r="H208" i="126"/>
  <c r="F208" i="126"/>
  <c r="H206" i="126"/>
  <c r="I206" i="126" s="1"/>
  <c r="F206" i="126"/>
  <c r="H205" i="126"/>
  <c r="I205" i="126" s="1"/>
  <c r="F205" i="126"/>
  <c r="H203" i="126"/>
  <c r="I203" i="126" s="1"/>
  <c r="F203" i="126"/>
  <c r="H201" i="126"/>
  <c r="I201" i="126" s="1"/>
  <c r="F201" i="126"/>
  <c r="H199" i="126"/>
  <c r="I199" i="126" s="1"/>
  <c r="F199" i="126"/>
  <c r="H197" i="126"/>
  <c r="I197" i="126" s="1"/>
  <c r="F197" i="126"/>
  <c r="H190" i="126"/>
  <c r="I190" i="126" s="1"/>
  <c r="F190" i="126"/>
  <c r="H188" i="126"/>
  <c r="I188" i="126" s="1"/>
  <c r="F188" i="126"/>
  <c r="H186" i="126"/>
  <c r="I186" i="126" s="1"/>
  <c r="F186" i="126"/>
  <c r="H184" i="126"/>
  <c r="I184" i="126" s="1"/>
  <c r="F184" i="126"/>
  <c r="H181" i="126"/>
  <c r="I181" i="126" s="1"/>
  <c r="F181" i="126"/>
  <c r="H179" i="126"/>
  <c r="I179" i="126" s="1"/>
  <c r="F179" i="126"/>
  <c r="H174" i="126"/>
  <c r="I174" i="126" s="1"/>
  <c r="F174" i="126"/>
  <c r="H171" i="126"/>
  <c r="I171" i="126" s="1"/>
  <c r="F171" i="126"/>
  <c r="H166" i="126"/>
  <c r="I166" i="126" s="1"/>
  <c r="F166" i="126"/>
  <c r="H161" i="126"/>
  <c r="I161" i="126" s="1"/>
  <c r="F161" i="126"/>
  <c r="H158" i="126"/>
  <c r="I158" i="126" s="1"/>
  <c r="F158" i="126"/>
  <c r="H154" i="126"/>
  <c r="I154" i="126" s="1"/>
  <c r="F154" i="126"/>
  <c r="H153" i="126"/>
  <c r="I153" i="126" s="1"/>
  <c r="F153" i="126"/>
  <c r="H152" i="126"/>
  <c r="I152" i="126" s="1"/>
  <c r="F152" i="126"/>
  <c r="H148" i="126"/>
  <c r="I148" i="126" s="1"/>
  <c r="F148" i="126"/>
  <c r="H145" i="126"/>
  <c r="I145" i="126" s="1"/>
  <c r="F145" i="126"/>
  <c r="H142" i="126"/>
  <c r="I142" i="126" s="1"/>
  <c r="F142" i="126"/>
  <c r="H118" i="126"/>
  <c r="I118" i="126" s="1"/>
  <c r="H115" i="126"/>
  <c r="I115" i="126" s="1"/>
  <c r="F115" i="126"/>
  <c r="H114" i="126"/>
  <c r="I114" i="126" s="1"/>
  <c r="H113" i="126"/>
  <c r="I113" i="126" s="1"/>
  <c r="F113" i="126"/>
  <c r="H111" i="126"/>
  <c r="I111" i="126" s="1"/>
  <c r="F111" i="126"/>
  <c r="H109" i="126"/>
  <c r="I109" i="126" s="1"/>
  <c r="F109" i="126"/>
  <c r="H107" i="126"/>
  <c r="I107" i="126" s="1"/>
  <c r="F107" i="126"/>
  <c r="H105" i="126"/>
  <c r="I105" i="126" s="1"/>
  <c r="F105" i="126"/>
  <c r="H103" i="126"/>
  <c r="I103" i="126" s="1"/>
  <c r="F103" i="126"/>
  <c r="H102" i="126"/>
  <c r="I102" i="126" s="1"/>
  <c r="H101" i="126"/>
  <c r="I101" i="126" s="1"/>
  <c r="F101" i="126"/>
  <c r="H99" i="126"/>
  <c r="I99" i="126" s="1"/>
  <c r="F99" i="126"/>
  <c r="H97" i="126"/>
  <c r="I97" i="126" s="1"/>
  <c r="F97" i="126"/>
  <c r="H92" i="126"/>
  <c r="I92" i="126" s="1"/>
  <c r="F92" i="126"/>
  <c r="H91" i="126"/>
  <c r="I91" i="126" s="1"/>
  <c r="F91" i="126"/>
  <c r="H88" i="126"/>
  <c r="I88" i="126" s="1"/>
  <c r="F88" i="126"/>
  <c r="H87" i="126"/>
  <c r="I87" i="126" s="1"/>
  <c r="F87" i="126"/>
  <c r="H81" i="126"/>
  <c r="I81" i="126" s="1"/>
  <c r="F81" i="126"/>
  <c r="H79" i="126"/>
  <c r="I79" i="126" s="1"/>
  <c r="F79" i="126"/>
  <c r="H77" i="126"/>
  <c r="I77" i="126" s="1"/>
  <c r="F77" i="126"/>
  <c r="H74" i="126"/>
  <c r="I74" i="126" s="1"/>
  <c r="F74" i="126"/>
  <c r="H72" i="126"/>
  <c r="I72" i="126" s="1"/>
  <c r="F72" i="126"/>
  <c r="H70" i="126"/>
  <c r="I70" i="126" s="1"/>
  <c r="F70" i="126"/>
  <c r="H68" i="126"/>
  <c r="I68" i="126" s="1"/>
  <c r="F68" i="126"/>
  <c r="H66" i="126"/>
  <c r="I66" i="126" s="1"/>
  <c r="F66" i="126"/>
  <c r="H64" i="126"/>
  <c r="I64" i="126" s="1"/>
  <c r="F64" i="126"/>
  <c r="H62" i="126"/>
  <c r="I62" i="126" s="1"/>
  <c r="F62" i="126"/>
  <c r="H60" i="126"/>
  <c r="I60" i="126" s="1"/>
  <c r="F60" i="126"/>
  <c r="H58" i="126"/>
  <c r="I58" i="126" s="1"/>
  <c r="F58" i="126"/>
  <c r="H55" i="126"/>
  <c r="I55" i="126" s="1"/>
  <c r="F55" i="126"/>
  <c r="H53" i="126"/>
  <c r="I53" i="126" s="1"/>
  <c r="F53" i="126"/>
  <c r="H51" i="126"/>
  <c r="I51" i="126" s="1"/>
  <c r="F51" i="126"/>
  <c r="H49" i="126"/>
  <c r="I49" i="126" s="1"/>
  <c r="F49" i="126"/>
  <c r="H41" i="126"/>
  <c r="I41" i="126" s="1"/>
  <c r="F41" i="126"/>
  <c r="H39" i="126"/>
  <c r="I39" i="126" s="1"/>
  <c r="F39" i="126"/>
  <c r="H37" i="126"/>
  <c r="I37" i="126" s="1"/>
  <c r="F37" i="126"/>
  <c r="H27" i="126"/>
  <c r="I27" i="126" s="1"/>
  <c r="F27" i="126"/>
  <c r="H25" i="126"/>
  <c r="I25" i="126" s="1"/>
  <c r="F25" i="126"/>
  <c r="H24" i="126"/>
  <c r="I24" i="126" s="1"/>
  <c r="H23" i="126"/>
  <c r="I23" i="126" s="1"/>
  <c r="F23" i="126"/>
  <c r="H22" i="126"/>
  <c r="I22" i="126" s="1"/>
  <c r="H21" i="126"/>
  <c r="I21" i="126" s="1"/>
  <c r="F21" i="126"/>
  <c r="H19" i="126"/>
  <c r="I19" i="126" s="1"/>
  <c r="F19" i="126"/>
  <c r="H18" i="126"/>
  <c r="I18" i="126" s="1"/>
  <c r="H17" i="126"/>
  <c r="I17" i="126" s="1"/>
  <c r="F17" i="126"/>
  <c r="H15" i="126"/>
  <c r="I15" i="126" s="1"/>
  <c r="F15" i="126"/>
  <c r="F263" i="126" l="1"/>
  <c r="G34" i="138" s="1"/>
  <c r="I263" i="126"/>
  <c r="I34" i="138" s="1"/>
  <c r="H36" i="138" l="1"/>
  <c r="H34" i="138"/>
  <c r="H14" i="138" l="1"/>
  <c r="I60" i="71" l="1"/>
  <c r="I42" i="138" s="1"/>
  <c r="F113" i="83" l="1"/>
  <c r="F79" i="102"/>
  <c r="F40" i="116" l="1"/>
  <c r="F29" i="116"/>
  <c r="F18" i="116"/>
  <c r="F42" i="116" l="1"/>
  <c r="I50" i="138" l="1"/>
  <c r="G50" i="138"/>
  <c r="H50" i="138" s="1"/>
  <c r="H10" i="138" l="1"/>
  <c r="F9" i="104"/>
  <c r="F43" i="71"/>
  <c r="F41" i="71"/>
  <c r="F37" i="71"/>
  <c r="F33" i="71"/>
  <c r="F29" i="71"/>
  <c r="F25" i="71"/>
  <c r="F20" i="71"/>
  <c r="F19" i="71"/>
  <c r="F226" i="83" l="1"/>
  <c r="F242" i="83"/>
  <c r="F224" i="83"/>
  <c r="F222" i="83"/>
  <c r="F220" i="83"/>
  <c r="F214" i="83"/>
  <c r="F217" i="83"/>
  <c r="F212" i="83"/>
  <c r="F204" i="83"/>
  <c r="F196" i="83"/>
  <c r="F189" i="83"/>
  <c r="F180" i="83"/>
  <c r="F173" i="83"/>
  <c r="F164" i="83"/>
  <c r="F158" i="83"/>
  <c r="F154" i="83"/>
  <c r="F150" i="83"/>
  <c r="F146" i="83"/>
  <c r="F142" i="83"/>
  <c r="F138" i="83"/>
  <c r="F130" i="83"/>
  <c r="F120" i="83"/>
  <c r="F118" i="83"/>
  <c r="F116" i="83"/>
  <c r="F114" i="63" l="1"/>
  <c r="F198" i="105"/>
  <c r="F195" i="105"/>
  <c r="F193" i="105"/>
  <c r="D191" i="105"/>
  <c r="F190" i="105"/>
  <c r="F189" i="105"/>
  <c r="D187" i="105"/>
  <c r="F186" i="105"/>
  <c r="F185" i="105"/>
  <c r="F182" i="105"/>
  <c r="F180" i="105"/>
  <c r="F177" i="105"/>
  <c r="F173" i="105"/>
  <c r="F171" i="105"/>
  <c r="F165" i="105"/>
  <c r="F163" i="105"/>
  <c r="F157" i="105"/>
  <c r="F153" i="105"/>
  <c r="F151" i="105"/>
  <c r="F149" i="105"/>
  <c r="F147" i="105"/>
  <c r="F145" i="105"/>
  <c r="F143" i="105"/>
  <c r="F141" i="105"/>
  <c r="F139" i="105"/>
  <c r="F137" i="105"/>
  <c r="F135" i="105"/>
  <c r="F133" i="105"/>
  <c r="F131" i="105"/>
  <c r="F129" i="105"/>
  <c r="F127" i="105"/>
  <c r="F125" i="105"/>
  <c r="F121" i="105"/>
  <c r="F119" i="105"/>
  <c r="F117" i="105"/>
  <c r="F115" i="105"/>
  <c r="F113" i="105"/>
  <c r="F111" i="105"/>
  <c r="F105" i="105"/>
  <c r="F104" i="105"/>
  <c r="F102" i="105"/>
  <c r="F99" i="105"/>
  <c r="F98" i="105"/>
  <c r="F97" i="105"/>
  <c r="F84" i="105"/>
  <c r="F83" i="105"/>
  <c r="F81" i="105"/>
  <c r="F78" i="105"/>
  <c r="F75" i="105"/>
  <c r="F74" i="105"/>
  <c r="F71" i="105"/>
  <c r="F70" i="105"/>
  <c r="F67" i="105"/>
  <c r="F65" i="105"/>
  <c r="F63" i="105"/>
  <c r="F53" i="105"/>
  <c r="F49" i="105"/>
  <c r="F45" i="105"/>
  <c r="F44" i="105"/>
  <c r="F41" i="105"/>
  <c r="F37" i="105"/>
  <c r="F33" i="105"/>
  <c r="F32" i="105"/>
  <c r="F31" i="105"/>
  <c r="F28" i="105"/>
  <c r="F27" i="105"/>
  <c r="F24" i="105"/>
  <c r="F20" i="105"/>
  <c r="F16" i="105"/>
  <c r="F15" i="104"/>
  <c r="F14" i="104"/>
  <c r="F13" i="104"/>
  <c r="F12" i="104"/>
  <c r="F11" i="104"/>
  <c r="F10" i="104"/>
  <c r="F8" i="104"/>
  <c r="F7" i="104"/>
  <c r="F81" i="103"/>
  <c r="F80" i="103"/>
  <c r="F79" i="103"/>
  <c r="F78" i="103"/>
  <c r="F77" i="103"/>
  <c r="F73" i="103"/>
  <c r="F72" i="103"/>
  <c r="F71" i="103"/>
  <c r="F69" i="103"/>
  <c r="F67" i="103"/>
  <c r="F65" i="103"/>
  <c r="F64" i="103"/>
  <c r="F62" i="103"/>
  <c r="F60" i="103"/>
  <c r="F58" i="103"/>
  <c r="F57" i="103"/>
  <c r="F55" i="103"/>
  <c r="F54" i="103"/>
  <c r="F53" i="103"/>
  <c r="F52" i="103"/>
  <c r="F51" i="103"/>
  <c r="F45" i="103"/>
  <c r="F44" i="103"/>
  <c r="F42" i="103"/>
  <c r="F41" i="103"/>
  <c r="F36" i="103"/>
  <c r="F35" i="103"/>
  <c r="F34" i="103"/>
  <c r="F30" i="103"/>
  <c r="F29" i="103"/>
  <c r="F23" i="103"/>
  <c r="F21" i="103"/>
  <c r="F20" i="103"/>
  <c r="F124" i="102"/>
  <c r="F108" i="102"/>
  <c r="F100" i="102"/>
  <c r="F86" i="102"/>
  <c r="F85" i="102"/>
  <c r="F84" i="102"/>
  <c r="D51" i="102"/>
  <c r="F49" i="102"/>
  <c r="F48" i="102"/>
  <c r="F47" i="102"/>
  <c r="F46" i="102"/>
  <c r="F42" i="102"/>
  <c r="F41" i="102"/>
  <c r="F40" i="102"/>
  <c r="F39" i="102"/>
  <c r="F37" i="102"/>
  <c r="F187" i="105" l="1"/>
  <c r="H187" i="105"/>
  <c r="I187" i="105" s="1"/>
  <c r="F191" i="105"/>
  <c r="H191" i="105"/>
  <c r="I191" i="105" s="1"/>
  <c r="F140" i="102"/>
  <c r="F17" i="104"/>
  <c r="F200" i="105"/>
  <c r="F84" i="103"/>
  <c r="I200" i="105" l="1"/>
  <c r="I32" i="138" s="1"/>
  <c r="G32" i="138"/>
  <c r="G16" i="138"/>
  <c r="I6" i="138"/>
  <c r="G6" i="138"/>
  <c r="H6" i="138" s="1"/>
  <c r="I4" i="138"/>
  <c r="G4" i="138"/>
  <c r="F97" i="63"/>
  <c r="F91" i="63"/>
  <c r="F85" i="63"/>
  <c r="F79" i="63"/>
  <c r="F73" i="63"/>
  <c r="F67" i="63"/>
  <c r="F59" i="63"/>
  <c r="F53" i="63"/>
  <c r="F46" i="63"/>
  <c r="F39" i="63"/>
  <c r="F36" i="63"/>
  <c r="F31" i="63"/>
  <c r="F26" i="63"/>
  <c r="F20" i="63"/>
  <c r="F16" i="63"/>
  <c r="H16" i="138" l="1"/>
  <c r="H32" i="138"/>
  <c r="I18" i="138"/>
  <c r="H4" i="138"/>
  <c r="F55" i="71"/>
  <c r="F59" i="71"/>
  <c r="F57" i="71" l="1"/>
  <c r="F22" i="90" l="1"/>
  <c r="F21" i="90"/>
  <c r="F20" i="90"/>
  <c r="F19" i="90"/>
  <c r="F17" i="90"/>
  <c r="F15" i="90"/>
  <c r="F13" i="90"/>
  <c r="F23" i="90" l="1"/>
  <c r="G22" i="138" l="1"/>
  <c r="F53" i="71"/>
  <c r="H22" i="138" l="1"/>
  <c r="F52" i="71"/>
  <c r="F46" i="71"/>
  <c r="F47" i="71"/>
  <c r="F48" i="71"/>
  <c r="F111" i="63" l="1"/>
  <c r="F109" i="63"/>
  <c r="F105" i="63"/>
  <c r="F101" i="63"/>
  <c r="F117" i="63" s="1"/>
  <c r="G38" i="138" l="1"/>
  <c r="F111" i="83"/>
  <c r="F110" i="83"/>
  <c r="F108" i="83"/>
  <c r="F109" i="83"/>
  <c r="F80" i="83"/>
  <c r="F81" i="83"/>
  <c r="F82" i="83"/>
  <c r="F83" i="83"/>
  <c r="F84" i="83"/>
  <c r="F85" i="83"/>
  <c r="F86" i="83"/>
  <c r="F87" i="83"/>
  <c r="F88" i="83"/>
  <c r="F89" i="83"/>
  <c r="F90" i="83"/>
  <c r="F91" i="83"/>
  <c r="F92" i="83"/>
  <c r="F93" i="83"/>
  <c r="F94" i="83"/>
  <c r="F95" i="83"/>
  <c r="F96" i="83"/>
  <c r="F97" i="83"/>
  <c r="F98" i="83"/>
  <c r="F99" i="83"/>
  <c r="F100" i="83"/>
  <c r="F101" i="83"/>
  <c r="F102" i="83"/>
  <c r="F103" i="83"/>
  <c r="F104" i="83"/>
  <c r="F105" i="83"/>
  <c r="F106" i="83"/>
  <c r="F79" i="83"/>
  <c r="F34" i="83"/>
  <c r="F35" i="83"/>
  <c r="F36" i="83"/>
  <c r="F37" i="83"/>
  <c r="F38" i="83"/>
  <c r="F39" i="83"/>
  <c r="F40" i="83"/>
  <c r="F41" i="83"/>
  <c r="F42" i="83"/>
  <c r="F43" i="83"/>
  <c r="F44" i="83"/>
  <c r="F45" i="83"/>
  <c r="F46" i="83"/>
  <c r="F47" i="83"/>
  <c r="F48" i="83"/>
  <c r="F49" i="83"/>
  <c r="F50" i="83"/>
  <c r="F51" i="83"/>
  <c r="F52" i="83"/>
  <c r="F53" i="83"/>
  <c r="F54" i="83"/>
  <c r="F55" i="83"/>
  <c r="F56" i="83"/>
  <c r="F57" i="83"/>
  <c r="F58" i="83"/>
  <c r="F59" i="83"/>
  <c r="F60" i="83"/>
  <c r="F61" i="83"/>
  <c r="F62" i="83"/>
  <c r="F63" i="83"/>
  <c r="F64" i="83"/>
  <c r="F65" i="83"/>
  <c r="F66" i="83"/>
  <c r="F67" i="83"/>
  <c r="F68" i="83"/>
  <c r="F69" i="83"/>
  <c r="F70" i="83"/>
  <c r="F71" i="83"/>
  <c r="F72" i="83"/>
  <c r="F73" i="83"/>
  <c r="F74" i="83"/>
  <c r="F75" i="83"/>
  <c r="F76" i="83"/>
  <c r="F77" i="83"/>
  <c r="F33" i="83"/>
  <c r="F25" i="83"/>
  <c r="F26" i="83"/>
  <c r="F27" i="83"/>
  <c r="F28" i="83"/>
  <c r="F29" i="83"/>
  <c r="F30" i="83"/>
  <c r="F31" i="83"/>
  <c r="F23" i="83"/>
  <c r="F22" i="83"/>
  <c r="F18" i="83"/>
  <c r="F21" i="83"/>
  <c r="F20" i="83"/>
  <c r="F19" i="83"/>
  <c r="H38" i="138" l="1"/>
  <c r="F243" i="83"/>
  <c r="I56" i="138" l="1"/>
  <c r="I58" i="138" s="1"/>
  <c r="L15" i="139" s="1"/>
  <c r="G28" i="138"/>
  <c r="F60" i="71"/>
  <c r="G42" i="138" s="1"/>
  <c r="H42" i="138" s="1"/>
  <c r="L19" i="139" l="1"/>
  <c r="H28" i="138"/>
  <c r="H56" i="138" s="1"/>
  <c r="G56" i="138"/>
  <c r="H8" i="138" l="1"/>
  <c r="H18" i="138" s="1"/>
  <c r="H58" i="138" s="1"/>
  <c r="J15" i="139" s="1"/>
  <c r="J19" i="139" s="1"/>
  <c r="G18" i="138"/>
  <c r="G58" i="138" s="1"/>
  <c r="H15" i="139" s="1"/>
  <c r="H19" i="139" l="1"/>
</calcChain>
</file>

<file path=xl/comments1.xml><?xml version="1.0" encoding="utf-8"?>
<comments xmlns="http://schemas.openxmlformats.org/spreadsheetml/2006/main">
  <authors>
    <author>Uporabnik</author>
  </authors>
  <commentList>
    <comment ref="B41" authorId="0">
      <text>
        <r>
          <rPr>
            <b/>
            <sz val="9"/>
            <color indexed="81"/>
            <rFont val="Tahoma"/>
            <family val="2"/>
            <charset val="238"/>
          </rPr>
          <t>Uporabnik:</t>
        </r>
        <r>
          <rPr>
            <sz val="9"/>
            <color indexed="81"/>
            <rFont val="Tahoma"/>
            <family val="2"/>
            <charset val="238"/>
          </rPr>
          <t xml:space="preserve">
DODANO!!</t>
        </r>
      </text>
    </comment>
    <comment ref="B44" authorId="0">
      <text>
        <r>
          <rPr>
            <b/>
            <sz val="9"/>
            <color indexed="81"/>
            <rFont val="Tahoma"/>
            <family val="2"/>
            <charset val="238"/>
          </rPr>
          <t>Uporabnik:</t>
        </r>
        <r>
          <rPr>
            <sz val="9"/>
            <color indexed="81"/>
            <rFont val="Tahoma"/>
            <family val="2"/>
            <charset val="238"/>
          </rPr>
          <t xml:space="preserve">
DODANO!!</t>
        </r>
      </text>
    </comment>
    <comment ref="B159" authorId="0">
      <text>
        <r>
          <rPr>
            <b/>
            <sz val="9"/>
            <color indexed="81"/>
            <rFont val="Tahoma"/>
            <family val="2"/>
            <charset val="238"/>
          </rPr>
          <t>Uporabnik:</t>
        </r>
        <r>
          <rPr>
            <sz val="9"/>
            <color indexed="81"/>
            <rFont val="Tahoma"/>
            <family val="2"/>
            <charset val="238"/>
          </rPr>
          <t xml:space="preserve">
DODANO</t>
        </r>
      </text>
    </comment>
    <comment ref="B167" authorId="0">
      <text>
        <r>
          <rPr>
            <b/>
            <sz val="9"/>
            <color indexed="81"/>
            <rFont val="Tahoma"/>
            <family val="2"/>
            <charset val="238"/>
          </rPr>
          <t>Uporabnik:</t>
        </r>
        <r>
          <rPr>
            <sz val="9"/>
            <color indexed="81"/>
            <rFont val="Tahoma"/>
            <family val="2"/>
            <charset val="238"/>
          </rPr>
          <t xml:space="preserve">
DODANO</t>
        </r>
      </text>
    </comment>
    <comment ref="B184" authorId="0">
      <text>
        <r>
          <rPr>
            <b/>
            <sz val="9"/>
            <color indexed="81"/>
            <rFont val="Tahoma"/>
            <family val="2"/>
            <charset val="238"/>
          </rPr>
          <t>Uporabnik:</t>
        </r>
        <r>
          <rPr>
            <sz val="9"/>
            <color indexed="81"/>
            <rFont val="Tahoma"/>
            <family val="2"/>
            <charset val="238"/>
          </rPr>
          <t xml:space="preserve">
DODANO!!</t>
        </r>
      </text>
    </comment>
    <comment ref="B203" authorId="0">
      <text>
        <r>
          <rPr>
            <b/>
            <sz val="9"/>
            <color indexed="81"/>
            <rFont val="Tahoma"/>
            <family val="2"/>
            <charset val="238"/>
          </rPr>
          <t>Uporabnik:</t>
        </r>
        <r>
          <rPr>
            <sz val="9"/>
            <color indexed="81"/>
            <rFont val="Tahoma"/>
            <family val="2"/>
            <charset val="238"/>
          </rPr>
          <t xml:space="preserve">
DODANO!!</t>
        </r>
      </text>
    </comment>
  </commentList>
</comments>
</file>

<file path=xl/comments2.xml><?xml version="1.0" encoding="utf-8"?>
<comments xmlns="http://schemas.openxmlformats.org/spreadsheetml/2006/main">
  <authors>
    <author>Uporabnik</author>
  </authors>
  <commentList>
    <comment ref="B152" authorId="0">
      <text>
        <r>
          <rPr>
            <b/>
            <sz val="9"/>
            <color indexed="81"/>
            <rFont val="Tahoma"/>
            <family val="2"/>
            <charset val="238"/>
          </rPr>
          <t>Uporabnik:</t>
        </r>
        <r>
          <rPr>
            <sz val="9"/>
            <color indexed="81"/>
            <rFont val="Tahoma"/>
            <family val="2"/>
            <charset val="238"/>
          </rPr>
          <t xml:space="preserve">
DODANO</t>
        </r>
      </text>
    </comment>
  </commentList>
</comments>
</file>

<file path=xl/sharedStrings.xml><?xml version="1.0" encoding="utf-8"?>
<sst xmlns="http://schemas.openxmlformats.org/spreadsheetml/2006/main" count="5331" uniqueCount="2982">
  <si>
    <t>Z oddajo ponudbe vsak ponudnik izjavlja, da je skrbno preučil vse prej omenjene sestavne dele projekta in da je v skupno vrednost vključil vsa dodatna, nepredvidena in presežna dela ter material, ki zagotavljajo popolno, zaključeno in celostno izvedbo objekta, ki ga obravnava projekt, tudi vsa dela, ki niso neposredno opisana ali našteta v tekstualnem delu popisa, a so kljub temu razvidna iz grafičnih prilog in ostalih prej naštetih sestavnih delov projekta.</t>
  </si>
  <si>
    <t>Finalno čiščenje zunanjih površin in odvoz odpadkov na trajno deponijo s plačilom takse za deponijo.</t>
  </si>
  <si>
    <t>XI.</t>
  </si>
  <si>
    <t>ZUNANJA UREDITEV</t>
  </si>
  <si>
    <t>X.</t>
  </si>
  <si>
    <t>SLIKOPLESKARSKA DELA</t>
  </si>
  <si>
    <t>Pisna potrditev vzorcev s strani odgovornega projektanta arhitekture mora biti vnešena v gradbeni dnevnik in je smatrana kot bistveni element tehničnega pregleda objekta.</t>
  </si>
  <si>
    <t xml:space="preserve">V popis so vnešeni le osnovni podatki o sestavnih delih objekta. Natančnejši opisi, način in kvaliteta izdelave, barve, velikost elementov, načini pritrjevanja, načini stikovanja z ostalimi elementi objekta, morebitna požarna varnost konstrukcij ali gradbenih elementov in podobno so razvidni iz prej naštetih sestavin projekta. </t>
  </si>
  <si>
    <t>g.</t>
  </si>
  <si>
    <t>SKUPAJ</t>
  </si>
  <si>
    <t>ZUNANJA UREDITEV SKUPAJ:</t>
  </si>
  <si>
    <t>KLJUČAVNIČARSKA DELA</t>
  </si>
  <si>
    <t>Zemeljska dela</t>
  </si>
  <si>
    <t>7.</t>
  </si>
  <si>
    <t>8.</t>
  </si>
  <si>
    <t>9.</t>
  </si>
  <si>
    <t>Razna manjša gradbena dela, pomoč obrtnikom in instalaterjem. Obračun po kalkulativnih osnovah in potrditvi nadzornega organa.</t>
  </si>
  <si>
    <t>ur</t>
  </si>
  <si>
    <t>TESARSKA DELA</t>
  </si>
  <si>
    <t>PODOPOLAGALSKA DELA SKUPAJ:</t>
  </si>
  <si>
    <t>VIII.</t>
  </si>
  <si>
    <t>PODOPOLAGALSKA DELA</t>
  </si>
  <si>
    <t>kpl</t>
  </si>
  <si>
    <t>KROVSKO KLEPARSKA DELA</t>
  </si>
  <si>
    <t>PLAVAJOČI PODI</t>
  </si>
  <si>
    <t>Krovsko kleparska dela</t>
  </si>
  <si>
    <t>Ključavničarska dela</t>
  </si>
  <si>
    <t>Montažne stene, stropovi in obloge</t>
  </si>
  <si>
    <t>Podopolagalska dela</t>
  </si>
  <si>
    <t>Plavajoči podi</t>
  </si>
  <si>
    <t>Slikopleskarska dela</t>
  </si>
  <si>
    <t>Fasaderska dela</t>
  </si>
  <si>
    <t>Dvigala</t>
  </si>
  <si>
    <t>Zunanja ureditev</t>
  </si>
  <si>
    <t>Dobava, polaganje in vezanje armature S 500B. Srednje komplicirana armatura. Vključena tudi armatura za izvedbo zunanje ureditve.</t>
  </si>
  <si>
    <t>kpl.</t>
  </si>
  <si>
    <t>Meritve objekta in izdelava energetske izkaznice  zgrajenega objekta.</t>
  </si>
  <si>
    <t>Tesarska dela:</t>
  </si>
  <si>
    <t>VI.</t>
  </si>
  <si>
    <t>E/M</t>
  </si>
  <si>
    <t>količina</t>
  </si>
  <si>
    <t>skupaj</t>
  </si>
  <si>
    <t>Opis</t>
  </si>
  <si>
    <t>V.</t>
  </si>
  <si>
    <t>VII.</t>
  </si>
  <si>
    <t xml:space="preserve">Investitor:   </t>
  </si>
  <si>
    <t xml:space="preserve">Objekt:      </t>
  </si>
  <si>
    <t xml:space="preserve">Štev. proj.:     </t>
  </si>
  <si>
    <t xml:space="preserve">Datum:      </t>
  </si>
  <si>
    <t>REKAPITULACIJA</t>
  </si>
  <si>
    <t>A. GRADBENA DELA</t>
  </si>
  <si>
    <t>B. OBRTNIŠKA DELA</t>
  </si>
  <si>
    <t>1.</t>
  </si>
  <si>
    <t>m3</t>
  </si>
  <si>
    <t>II.</t>
  </si>
  <si>
    <t>Vsak ponudnik z oddajo ponudbe prav tako izjavlja, da je dokumantacija popolna in da je sposoben v popolnosti kvalitetno izvesti predmetni objekt.</t>
  </si>
  <si>
    <t>Popolna ponudba za izvedbo GOI mora vsebovati tudi:</t>
  </si>
  <si>
    <t xml:space="preserve">- vse stroške, ki zajemajo izvedbo del in materiala po popisu GOI del, popisom GOI del za izvedbo priključkov na komunalno, vodovodno, plinovodno, tk, kabelsko in elektro infrastrukturo </t>
  </si>
  <si>
    <t>- stroški nakladanja in razkladanja odvoza odpadkov in ostalega materiala na stalno deponijo izvajalca, razkladanje, eventuelno razgrinjanje ter plačila vseh dovoljenj in potrebne komunalne in energetske pristojbine,</t>
  </si>
  <si>
    <t>IV.</t>
  </si>
  <si>
    <t xml:space="preserve"> </t>
  </si>
  <si>
    <t>I.</t>
  </si>
  <si>
    <t>III.</t>
  </si>
  <si>
    <t>UVODNE OPOMBE POPISA</t>
  </si>
  <si>
    <t>- vse stroške uradnega geodeta pri zakoličbi objekta, določitvi kote temeljenja, obiske geodeta med gradnjo, pri kontroli posedkov, ter izdelavi uradnega posnetka izvedenega stanja s podzemnim katastrom, izdelave eventuelne parcelacije ter pripravo potrebne dokumentacije za vpis v zemljiško knjigo,</t>
  </si>
  <si>
    <t>- vse stroške eventuelnega gretja prostorov s "tajfuni",</t>
  </si>
  <si>
    <t>- pridobivanje vseh potrebnih soglasij in mnenj, vse meritve kvalitete in projektiranih parametrov vgrajenih materialov in naprav, vsa atestna dokumentacija, garancije in potrdila o vgrajenih materialih ter izvedba kompletnega tehničnega pregleda s pripravo kompletne tehnične dokumentacije za tehnični pregled</t>
  </si>
  <si>
    <t>- pridobivanja internih soglasij, interne meritve kvalitete vgrajenih materialov, atesti, garancije in potrdila vgrajenih materialov v pripravi dela prevzemnika del,</t>
  </si>
  <si>
    <t>- stroški vmesnega in finalnega čiščenja prostorov,</t>
  </si>
  <si>
    <t xml:space="preserve">- stroški ureditve  in organizacije gradbišča in izvajanja ukrepov za zagotavljanje varnosti in zdravja pri delu, imenovanju koordinatorja varstva pri delu ter izdelava elaborata varstva pri delu, </t>
  </si>
  <si>
    <t>- zakoličba posameznih elementov objekta in zunanje ureditve, izvedba po situaciji zakoličbe skupaj s fiksiranjem glavnih geodetskih točk, navezava na obstoječo poligonsko mrežo, z vsemi pomožnimi deli.</t>
  </si>
  <si>
    <t>- izdelavo montažnih načrtov</t>
  </si>
  <si>
    <t>- izdelavo demontažnih načrtov</t>
  </si>
  <si>
    <t>Popis je veljaven le v kombinaciji z vsemi grafičnimi prilogami, risbami, načrti, tehničnim poročilom, sestavami konstrukcij, shemami oken in vrat in ostalimi sestavinami projekta (strojne, elektro instalacije in načrti gradbenih konstrukcij).</t>
  </si>
  <si>
    <t>eur/enoto</t>
  </si>
  <si>
    <t>a.</t>
  </si>
  <si>
    <t>b.</t>
  </si>
  <si>
    <t>c.</t>
  </si>
  <si>
    <t>d.</t>
  </si>
  <si>
    <t>e.</t>
  </si>
  <si>
    <t>f.</t>
  </si>
  <si>
    <t>10.</t>
  </si>
  <si>
    <t>11.</t>
  </si>
  <si>
    <t>m2</t>
  </si>
  <si>
    <t>m1</t>
  </si>
  <si>
    <t>kos</t>
  </si>
  <si>
    <t>2.</t>
  </si>
  <si>
    <t>3.</t>
  </si>
  <si>
    <t>4.</t>
  </si>
  <si>
    <t>5.</t>
  </si>
  <si>
    <t>6.</t>
  </si>
  <si>
    <t>SPLOŠNE OPOMBE:</t>
  </si>
  <si>
    <t>Izvajalec del mora upoštevati splošna določila  v ponudbi in pri izvajanju del, ki veljajo v RS.</t>
  </si>
  <si>
    <t xml:space="preserve">Uporaba popisa brez vseh prej omenjenih sestavin projekta NI DOVOLJENA. Ponudba, ki se sklicuje zgolj na tekstualni del popisa ni veljavna oziroma je smatrana kot pomanjkljiva. </t>
  </si>
  <si>
    <t>kg</t>
  </si>
  <si>
    <t>PRIPRAVLJALNA DELA   SKUPAJ:</t>
  </si>
  <si>
    <t>ZEMELJSKA DELA</t>
  </si>
  <si>
    <t>- vse splošne in stalne stroške,  povezane z organizacijo in delo na gradbišču,</t>
  </si>
  <si>
    <t>-  transportne stroške v območju in izven območja gradbišča,</t>
  </si>
  <si>
    <t>- splošne stroške pristojbin in davkov upravnih organov pri prijavi gradbišča, pridobivanja raznih dovoljenj in soglasij za izvedbo,</t>
  </si>
  <si>
    <t>-  stroške in pridobivanje soglasij za eventuelno zaporo cest,</t>
  </si>
  <si>
    <t>- stroške porabe električne energije, vode in telefona,</t>
  </si>
  <si>
    <t xml:space="preserve">-  predajo vseh, v načrte vnešenih sprememb med gradnjo (potrjenih s strani odgovornega vodje projekta, odgovornega projektanta arhitekture in odgovornega nadzornika), </t>
  </si>
  <si>
    <t>-  eventuelne stroške povezane s predstavitvami posameznih predvidenih in vgrajenih materialov investitorju,</t>
  </si>
  <si>
    <t>- stroški, ki nastanejo zaradi prilagajanja teminskega plana izvedbe glede na obstoječe stanje,</t>
  </si>
  <si>
    <t>-  izdelavo vseh v tehničnem poročilu, grafičnih prilogah in popisu navedenih vzorcev</t>
  </si>
  <si>
    <t>- izdelavo delavniških načrtov za izvedbo posameznih elementov</t>
  </si>
  <si>
    <t xml:space="preserve">Posamezni ponudnik z oddajo ponudbe izjavlja, da bo predmetno zgradbo izvajal izključno skladno s predmetno projektno dokumentacijo. </t>
  </si>
  <si>
    <t xml:space="preserve"> Kot spremembe projektne dokumentacije se šteje vsakeršno spreminjanje gabaritov zgradbe, nosilne in nenosilne gradbene konstrukcije, oblike fasad, sestav vertikalnih in horizontalnih konstrukcij (gradbene fizike), instalacijskih vodov, kot tudi spreminjanje gradbenih materialov, materialov in oblike oken ter jeklenih okvirjev okoli oken, notranjih in zunanjih tlakov, materialov fasad, ograj, finalnih obdelav sten, itd... </t>
  </si>
  <si>
    <t>tm</t>
  </si>
  <si>
    <t>Geodetske storitve</t>
  </si>
  <si>
    <t>splošno:                                                                                                                                                                                                                                                                                                                                                                                                                                                                                         -obračun po kompletni zakoličbi objekta, z upoštevanjem postavitve vseh potrebnih profilov! (groba in fina zakoličba)
 - zakoličba objekta  se izvede v skladu s pogoji, določenimi v gradbenem dovoljenju;
 - zakoličba objekta se izvede kot geodetska storitev po predpisih o geodetski dejavnosti;
 - zakoličbo izvede geodet, ki izpolnjuje pogoje, določene z geodetskimi predpisi;
 - o datumu in kraju zakoličenja mora izvajalec gradnje pisno obvestiti občinsko upravo  občine, na katere območju leži zemljišče z nameravano gradnjo in sicer najpozneje osem dni pred zakoličenjem;
 - o zakoličbi objekta se v skladu z geodetskimi predpisi izdela poseben zakoličbeni načrt, na podlagi katerega je omogočeno zakoličenje objekta v skladu s pogoji iz gradbenega dovoljenja;
 - zakoličbeni načrt podpišeta odgovorni geodet in izvajalec, lahko pa tudi pooblaščeni predstavnik občine, če je pri zakoličenju objekta navzoč.
 - izdelava geodetskega posnetka po končanih delih</t>
  </si>
  <si>
    <t>Geodetski posnetek izvedenega stanja gradnje in komunalnih vodov v papirnati in elektronski obliki,  vris v kataster in pridobitev potrdila o vrisu v kataster</t>
  </si>
  <si>
    <t>Izkop materiala v terenu  I.- III. Ktg., z nakladanjem in odvozom izkopanega materiala v trajno gradbeno deponijo , vključno s stroški deponije</t>
  </si>
  <si>
    <t xml:space="preserve">Izvajalec je dolžan izvesti odlaganje na trajno gradbeno deponijo skladno z vsemi predpisi o odlaganju gradbenih odpadkov vključno s plačilom stroškov in pripadajočo dokumentacijo </t>
  </si>
  <si>
    <t>ZEMELJSKA DELA   SKUPAJ:</t>
  </si>
  <si>
    <t>SPLOŠNO</t>
  </si>
  <si>
    <t>PRIPRAVLJALNA IN DRUGA DELA</t>
  </si>
  <si>
    <t>PLAVAJOČI PODI  SKUPAJ:</t>
  </si>
  <si>
    <t>VIII</t>
  </si>
  <si>
    <t>DVIGALO</t>
  </si>
  <si>
    <t>— Pri ponudbi je potrebno v enotni ceni  predvideti vse pomožne podkonstrukcije za montažo, vse zaključne profile ter drobni tesnilni in pritrdilni material</t>
  </si>
  <si>
    <t xml:space="preserve">URBANA OPREMA </t>
  </si>
  <si>
    <t>DRUGA DELA</t>
  </si>
  <si>
    <t>STREŠNE KONSTRUKCIJE</t>
  </si>
  <si>
    <t xml:space="preserve"> –  Pri izvedbi se morajo uporabljati sistemske komponente (pritrjevala in vijaki, oblikovniki za vogale, manšete za preboje, strelovodna držala, kabelski uvodniki, seti ogrevanih strešnih izlivnikov, varnostni prelivi in drugo).</t>
  </si>
  <si>
    <t xml:space="preserve">kos </t>
  </si>
  <si>
    <t>Preseka do vključno fi 12 mm ( jeklo S 500 B )</t>
  </si>
  <si>
    <t>Preseka nad fi 12 mm ( jeklo S 500 B )</t>
  </si>
  <si>
    <t>Pripravljalna in druga dela</t>
  </si>
  <si>
    <t>TESARSKA DELA   SKUPAJ:</t>
  </si>
  <si>
    <t>SUHOMONTAŽNA DELA</t>
  </si>
  <si>
    <t>— Pri predizmerah so upoštevane netto  količine sten in oblog.</t>
  </si>
  <si>
    <t>—Za vsa pritrjevanja v suhomontažne mavčnokartonske predelne stene se uporabljajo originalna pritrdilna sredstva ( vijaki, vložki)  iz asortimana proizvajalca suhomontažnih sten ( KOT NPR. Knauf kovinski vložek z vijakom M 5 ali M6 ter Knauf Hartmut vložek z vijakom M5).</t>
  </si>
  <si>
    <t xml:space="preserve">—V vseh enotnih cenah upoštevati tudi vse ojačitvene profile UA ustrezne širine v mavčnokartonskih stenah za predpripravo vgradnje vrat, zasteklitvenih sten in ostalih elementov opreme skladno z detajli ter navodili  za vgradnjo s strani proizvajalca. </t>
  </si>
  <si>
    <t>—Vse podkonstrukcije za vgradnjo  sanitarnih  elementov se izvajajo skladno z sistemom ( kot. Npr. Knauf W21 oziroma po načrtu strojnih instalacij.  Predstenske inštalacijske obloge mokrih prostorov se izvedejo v kombinaciji s sistemskimi ogrodji za namestitev sanitarnih elementov W221 ( umivalniki) , W223 ( wc školjke z vgradnim kotličkom) , W222U ( pisoarji) v kombinaciji z UA profili</t>
  </si>
  <si>
    <t>—za horizontalne razvode inštalacij se predvidijo ustrezne vertikalne stojke s predpripravljenimi zarezami</t>
  </si>
  <si>
    <t xml:space="preserve">(enojna podkonstrukcija, dvojna GK obloga, v sistemu kot je Knauf W112 )  </t>
  </si>
  <si>
    <t>SUHOMONTAŽNA DELA  SKUPAJ:</t>
  </si>
  <si>
    <t>SLIKOPLESKARSKA DELA  SKUPAJ:</t>
  </si>
  <si>
    <t>— Finalna obdelava obloge: izravnano v kvaliteti Q2, z gladilno maso (NPR. Jubolin P25 ali podobno ), na predhodni kontaktni premaz</t>
  </si>
  <si>
    <t>SUHOMONTAŽNI GIPS-KARTON STROP IN OBLOGE</t>
  </si>
  <si>
    <t>c</t>
  </si>
  <si>
    <t>KLJUČAVNIČARSKA DELA   SKUPAJ:</t>
  </si>
  <si>
    <t>h.</t>
  </si>
  <si>
    <t>i.</t>
  </si>
  <si>
    <t>j.</t>
  </si>
  <si>
    <t>k.</t>
  </si>
  <si>
    <t>l.</t>
  </si>
  <si>
    <t>Lesene konstrukcije</t>
  </si>
  <si>
    <t>Alu in steklarska dela</t>
  </si>
  <si>
    <t xml:space="preserve">Gradbena dela skupaj: </t>
  </si>
  <si>
    <t xml:space="preserve">Obrtniška dela skupaj: </t>
  </si>
  <si>
    <t>SKUPAJ GRADBENO OBRTNIŠKA DELA:</t>
  </si>
  <si>
    <t xml:space="preserve">Ponudba mora vsebovati ves pritrditveni material, vgradnjo zaključnih profilov, pločevin in kotnikov, izdelavo vseh potrebnih podkonstrukcij, dodatnega izsekavanja nosilnih , ponovnega odpiranja montažnih sten in podobna dela potrebna za vgradnjo posameznega elementa objekta, izdelavo vseh drobnih gradbenih, obrtniških in instalacijskih del ter ostalega četudi to ni neposredno navedeno popisu GOI del, a je kljub temu razvidno iz grafičnih prilog in ostalih prej naštetih sestavnih delov projekta.  </t>
  </si>
  <si>
    <t xml:space="preserve">Izvajalec gradbenih del je dolžan pred pričetkom gradnje v vseh načrtih, ki so sestavni del predmetnega projekta preveriti in medsebojno uskladiti vse preboje in utore v lesenih in AB  konstrukcijah. </t>
  </si>
  <si>
    <t>Vse morebitne spremembe in dopolnitve lahko izdelajo odgovorni projektanti navedenih projektov, pri čemer mora biti vsaka sprememba in dopolnitev pisno zavedena v gradbeni dnevnik, ožigosana in podpisana s strani odgovornega projektanta arhitekture in odgovornega nadzornika.</t>
  </si>
  <si>
    <t>STAVBNI OVOJ IN ENERGETSKA UČINKOVITOST</t>
  </si>
  <si>
    <t>kol.</t>
  </si>
  <si>
    <t>DVIGALO SKUPAJ</t>
  </si>
  <si>
    <t>16.</t>
  </si>
  <si>
    <t xml:space="preserve"> –  v enotni ceni zajeti ves pritrdilni in tesnilni material ter zaključne trakove in letve</t>
  </si>
  <si>
    <t xml:space="preserve"> - v enotni ceni zajeti sistemsko tesnenje vseh prebojev hidroizolativnega sloja strehe in strešnega venca</t>
  </si>
  <si>
    <t xml:space="preserve"> - izdelavo delavniške dokumentacije jeklenih konstrukcij (potrdi jih odg. proj. grad. konst.)</t>
  </si>
  <si>
    <t>17.</t>
  </si>
  <si>
    <t>18.</t>
  </si>
  <si>
    <t>MESTNA OBČINA LJUBLJANA</t>
  </si>
  <si>
    <t>KOPALIŠČE VEVČE</t>
  </si>
  <si>
    <t xml:space="preserve"> 19 / 07</t>
  </si>
  <si>
    <t>ZIDARSKA DELA   SKUPAJ:</t>
  </si>
  <si>
    <t>ODSTRANITVENA  DELA   SKUPAJ:</t>
  </si>
  <si>
    <t>Popravila za doseganje razreda VB 3 so dovoljena če so ustrezno izvedena. Za površine vidnega betona, ki ne bodo ustrezale pogojem projektiranega razreda VB 3 se ne bo priznalo zmanjšanje vrednosti del, temveč se bo vztrajalo pri izpolnitvi teh pogojev (odstranitev neustreznih betonskih elementov, ki ne izpolnjujejo zahtev VB 3 in ponovno betoniranje elementa; če izvajalec ni sposoben izpolniti zahtev se predlaga zamenjava izvajalca; popravila za doseganje razreda VB 3 so dovoljena, v kolikor so ustrezno izvedena in potrjena s strani arhitekta ) Postopke popravljanja in materiale potrdita arhitekt in nadzor. Če so popravila na elementih izvedena nestrokovno in neustrezno glede na zahtevani razred VB 3 se elementi odstranijo in ponovno izvedejo.</t>
  </si>
  <si>
    <t>V ceni je potrebno upoštevati izdelavo testnih polj za vse sestave vidnih betonov in verifikacije sestav. Testna polja morajo biti velika vsaj 5 – 6 m2 (proizvodnja vsaj 1,5 m3 betona) in izdelana po enaki tehnologiji (razporeditev armature, zaščitni sloj, proizvodnja betona, vgrajevanje, zgoščevanje, nega,...) in z enakimi materiali (osnovni materiali, sestava betonske mešanice, tip opažev, ločevalno sredstvo…) kot vidni element na objektu. Kot testna polja je možna je izdelava zunanjih opornih zidov na katerih je spodnji del zidu finalno zasut ali drugih zidov v objektu za katere ni podanih zahtev po vidnosti. Testna polja se izvaja dokler ni dosežen zahtevani razred vidne površine VB 3.</t>
  </si>
  <si>
    <t>V ceni je potrebno upoštevati izvedbo vseh delovnih stikov (v sodelovanju s statikom), negovanje betona ter vsa ostala dela potrebna za kvalitetno izvedbo betonov.</t>
  </si>
  <si>
    <t>BETONSKA DELA</t>
  </si>
  <si>
    <t>Stebri preseka 0,12-0,20 m3/m1.</t>
  </si>
  <si>
    <t xml:space="preserve">
Stebri preseka 0,20 do 0,30 m3/m1.</t>
  </si>
  <si>
    <t xml:space="preserve">
Stebri preseka nad  0,30 m3/m1.</t>
  </si>
  <si>
    <t xml:space="preserve">Nosilci in preklade preseka 0,02-0,08 m3/m1 </t>
  </si>
  <si>
    <t>a</t>
  </si>
  <si>
    <t>b</t>
  </si>
  <si>
    <t>d</t>
  </si>
  <si>
    <t>e</t>
  </si>
  <si>
    <t>f</t>
  </si>
  <si>
    <t>g</t>
  </si>
  <si>
    <t>BETONSKA  DELA   SKUPAJ:</t>
  </si>
  <si>
    <t>Izdelava  PIBK - projekta izvajanja betonske konstrukcije (projekt betona) skladen s standardom SIST EN 13670, ki ga potrdita odgovorni vodja projekta in  odgovorni nadzornik</t>
  </si>
  <si>
    <t>Dobava, montaža in demontaža opaža  nosilcev in preklad v kletni etaži. Opaž za gladek vidni beton, razreda VB 2. Robovi zaključeni s trikotno letvico:</t>
  </si>
  <si>
    <t>Dobava, montaža in demontaža opaža  stebrov  v kletni etaži. Opaž za gladek vidni beton, razreda VB 2. Robovi zaključeni s trikotno letvico:</t>
  </si>
  <si>
    <t>Stranice pri ravni plošči višine do 30cm.</t>
  </si>
  <si>
    <t>Stranice pri ravni plošči višine do 20cm.</t>
  </si>
  <si>
    <t>12.</t>
  </si>
  <si>
    <t>13.</t>
  </si>
  <si>
    <t>14.</t>
  </si>
  <si>
    <t>15.</t>
  </si>
  <si>
    <t>19.</t>
  </si>
  <si>
    <t xml:space="preserve">Dobava, montaža in demontaža opaža ravnih vertikalnih ploskev stopnic: </t>
  </si>
  <si>
    <t>20.</t>
  </si>
  <si>
    <t>22.</t>
  </si>
  <si>
    <t>23.</t>
  </si>
  <si>
    <t>24.</t>
  </si>
  <si>
    <t>25.</t>
  </si>
  <si>
    <t>26.</t>
  </si>
  <si>
    <t>V ponudbeni ceni je potrebno upoštevati:</t>
  </si>
  <si>
    <t xml:space="preserve">1) začasno deponiranje na gradbišču, nakladanje in odvoz rušenega/demontiranega materiala na trajno deponijo, s plačilom vseh taks in pristojbin </t>
  </si>
  <si>
    <t xml:space="preserve">2) vsa začasna  podpiranja stenskih , montažnih in stropnih konstrukcij </t>
  </si>
  <si>
    <t xml:space="preserve">3 ) zavarovanje gradbišča , ustrezno signalizacijo za dostope do sosednjih objektov  in začasne zapore </t>
  </si>
  <si>
    <t>5 ) za  vse javne komunalne vode v območju gradbene parcele je potrebno izvesti zakoličbo in zavarovanje v času izvajanja rušitev  in gradbenih del</t>
  </si>
  <si>
    <t>Rušenje lesene strešne in nosilne konstrukcije:</t>
  </si>
  <si>
    <t xml:space="preserve">dimenzije 4,10 x 6,90 x 3,0 m ( š / d / v ) </t>
  </si>
  <si>
    <t xml:space="preserve"> - pasovni AB temelj 6,90 / 0,40 / 0,80 m</t>
  </si>
  <si>
    <t xml:space="preserve"> - točkovni AB temelji nosilnih stebrov:AB temelj dim. 0,30/0,30/0,80 m </t>
  </si>
  <si>
    <t>Rušenje betonskih konstrukcij in tlakov  vklučno s podložnimi betoni</t>
  </si>
  <si>
    <t xml:space="preserve"> - betonski tlak višine 15 -20 cm  , 15 m2</t>
  </si>
  <si>
    <t xml:space="preserve"> - AB steber 0,45 / 0,35 / 2,80m ( kos 2 ) </t>
  </si>
  <si>
    <t>skupaj betonske konstrukcije</t>
  </si>
  <si>
    <t>Rušenje strešne kritine - azbestno - cementne plošče</t>
  </si>
  <si>
    <t>Odstranitev dvokrilnih vrat iz kovinskih profilov dim. 2,25 / 2,0 m</t>
  </si>
  <si>
    <t>Rušenje zidanih konstrukcij - odstranitev zidu iz zidakov dim. 3,90 / 2,80 / 0,24 m</t>
  </si>
  <si>
    <t>enokapnica z leseno konstrukcijo površine 30 m2,  - lege in špirovci  12/20-24 cm, špirovci 12/15cm, letvanje , podporni leseni stebri 16/16 cm  , leseni opaž 7 m2</t>
  </si>
  <si>
    <t>dimenzije 5,50x 16,0 x 4,0 m ( š / d / v ) , površina 90 m2</t>
  </si>
  <si>
    <t>Demontaža in odstranitev nadstrešnice R.1 , odstranitev vseh konstrukcij, vgrajenih materialov in opreme</t>
  </si>
  <si>
    <t>Rušenje strešne kritine - opečna kritina</t>
  </si>
  <si>
    <t>dvokapnica z leseno konstrukcijo - lege in špirovci  12/15-20cm, letvanje , podporni leseni stebri 20/20 cm  površina 90 m2</t>
  </si>
  <si>
    <t xml:space="preserve">Odstranitev fasade iz lesenih desk in enokrilnih vrat ( 1 kos) </t>
  </si>
  <si>
    <t>Rušenje zidanih konstrukcij - odstranitev zidu iz zidakov višine do 3m , dolžine 16m</t>
  </si>
  <si>
    <t xml:space="preserve"> - pasovni AB temelj 30 / 0,40 / 0,80 m</t>
  </si>
  <si>
    <t xml:space="preserve"> - betonski tlak , podložni betoni in prefabricirane talne plošče</t>
  </si>
  <si>
    <t xml:space="preserve">Demontaža in odstranitev žične ograje </t>
  </si>
  <si>
    <t>* za izdelavo ponudbe je potreben ogled obstoječega stanja</t>
  </si>
  <si>
    <r>
      <t xml:space="preserve">Demontaža in odstranitev nadstrešnice R.2 , odstranitev vseh konstrukcij, vgrajenih materialov in opreme . </t>
    </r>
    <r>
      <rPr>
        <sz val="10"/>
        <rFont val="Arial"/>
        <family val="2"/>
        <charset val="238"/>
      </rPr>
      <t>(* v skupno ceno zajeti zavarovanje konstrukcij , ki se ne odstanijo )</t>
    </r>
  </si>
  <si>
    <t>tlak ob obodu bazena , prefabricirane betonske plošče 50/50/5 cm</t>
  </si>
  <si>
    <t>dimenzije 54,20x 26,20 x 3,0 m ( š / d / v ) , debelina konstrukcij AB 30-50 cm,   površina 1.420 m2</t>
  </si>
  <si>
    <t>dimenzije 7,8x 5,6 x 0,8 m ( š / d / v ) , debelina AB konstrukcij 20-30 cm , površina 40 m2</t>
  </si>
  <si>
    <t>dimenzije delov bazena  : 12,80x 24,00 x 1,55  m ( š / d / v ) , 12,80x10x3,30 m  ( š / d / v ) , 9,30 x5,0x1,55m ( š / d / v )   , 2x jašek , debelina AB konstrukcij 30-50 cm,   površina 490 m2</t>
  </si>
  <si>
    <t>zid - dimenzije 2,30 x 54,0 x 0,30 m  ( š / d / v ) , debelina konstrukcij AB 30 cm , jašek 2,0 x3,50 x2,30 m</t>
  </si>
  <si>
    <t>zid - dimenzije 1,50 x 19,0 x 0,2 m  ( š / d / v ) , debelina konstrukcij AB 20 cm , AB stopnišče z bočnim opečnim zidom dim. 2,50 x 2,50 m , 8 stopnic</t>
  </si>
  <si>
    <t>Odstranitev zidu / ograje  iz AB panelov med betonskimi stebri  in podložnih betonov  - R.10</t>
  </si>
  <si>
    <t>Odstranitev ločnega AB zidu ,  stopnic in  podložnih betonov  - R.9</t>
  </si>
  <si>
    <t>Odstranitev AB zidu ,  jaška in  podložnih betonov  - R.8</t>
  </si>
  <si>
    <t>Odstranitev AB školjke bazena in AB kinete ob bazenu , odstranitev vseh konstrukcij , podložnih betonov in vgrajenih cevi ,  opreme in pokrovov- olimpijski  bazen R.7</t>
  </si>
  <si>
    <t>Odstranitev AB školjke bazena , odstranitev vseh konstrukcij , podložnih betonov in vgrajenih cevi - otroški bazen R.6</t>
  </si>
  <si>
    <t>Odstranitev AB školjke bazena in AB kinete ob bazenu , odstranitev vseh konstrukcij , jaškov ob bazenu , podložnih betonov in vgrajenih cevi ,  opreme in pokrovov- plavalni bazen R.5</t>
  </si>
  <si>
    <t xml:space="preserve">zid - višina 2,10 m , pasovni temelj višine 0,8m , debelina montažnih panelov 12 cm , paneli vpeti med stebre dim. 20 / 20 cm na razdalji cca 2,80 m , dolžina 98,00 m </t>
  </si>
  <si>
    <t>Odstranitev betonskih in zidanih konstrukcij</t>
  </si>
  <si>
    <t>Odstranitev kletnega dela AB  objekta,   odstranitev vseh konstrukcij  , jaškov , podložnih betonov ,  opreme in vodov - vkopani objekt  R.4</t>
  </si>
  <si>
    <t>dimenzije  : 33,40x 9,70 x 2,25  m ( š / d / v )  , 3x AB  jašek , debelina AB konstrukcij 20-30 cm,   površina 283 m2</t>
  </si>
  <si>
    <t xml:space="preserve">lesena ploščad na jekleni podkonstrukciji </t>
  </si>
  <si>
    <t>Rušenje betonskih konstrukcij in tlakov  vključno s podložnimi betoni</t>
  </si>
  <si>
    <t>odstranitev strešne kritine , kleparskih zaključkov in žlebov</t>
  </si>
  <si>
    <t>odstranitev lesenega notranjega stropa - medetažna konstrukcija na lesenih tramovih</t>
  </si>
  <si>
    <t>odstranitev stavbnega pohištva , okna vrata - 5x</t>
  </si>
  <si>
    <t>Odstranitev objekta strojnice , AB in zidana konstrukcija  - odstranitev vseh konstrukcij, tlakov   , jaškov , podložnih betonov ,  opreme in vodov inštalacij  -  objekt z ravno streho , pritlični , delno vkopan -  objekt  R.3</t>
  </si>
  <si>
    <t xml:space="preserve">odstranitev zidanih  konstrukcij </t>
  </si>
  <si>
    <t>odstranitev AB konstrukcij in hidroizolacije</t>
  </si>
  <si>
    <t>dimenzije : 8,40 x 5,70 x 6,60 m ( š / d / v ) , površina 48 m2</t>
  </si>
  <si>
    <t>Odstranitev tlaka iz betonskih tlakovcev</t>
  </si>
  <si>
    <t xml:space="preserve">Odstranitev asflatiranih površin , vključno z robniki </t>
  </si>
  <si>
    <t xml:space="preserve">Odstranitev montažnih konstrukcij s temelji </t>
  </si>
  <si>
    <t xml:space="preserve">Odstranitev manjših zidanih in betonskih elementov , zidci, robniki , zunanje stopnice </t>
  </si>
  <si>
    <t>Odstranitev tlakovanih površin in zelenih površin</t>
  </si>
  <si>
    <t>Odstranitev otroškega igrišča  tlaka in ostankov opreme</t>
  </si>
  <si>
    <t>Odstranitev AB jaškov internih inštalacij različnih dimenzij , vključno s pokrovi  in povezavami med jaški in objekti , 22 kosov</t>
  </si>
  <si>
    <t>Površinska odstranitev rastja na gradbeni parceli ( travne površine , grmovnice , manjša drevesa )</t>
  </si>
  <si>
    <t xml:space="preserve">* opomba - pri odstranitvenih delih upoštevati zaščito debel in koreninskega sistema dreves , ki so predvidena za ohranitev - 10 kosov ( po navodilih Načrta Krajinske arhitekture) </t>
  </si>
  <si>
    <t>4 )  Vse obstoječe komunalne vode , ki niso v funkciji  je  pričetkom rušitvenih  potrebno preveriti  in zapreti  pred odstranitvijo  . Vsi interni vodi in povezave med objekti predvidenimi za rušenje se odstranijo - zajeti v rušitvena zemeljska dela</t>
  </si>
  <si>
    <t xml:space="preserve">6) zemeljska dela - strojni izkopi potrebni  po obodu konstrukcij  za izvedbo rušitev  podzemnih delov objektov </t>
  </si>
  <si>
    <t xml:space="preserve">žična ograja s kovinskimi stojkami in pasovnim temeljem  , višina 2,00 m , stojke na razdalji cca 2,5m , </t>
  </si>
  <si>
    <t>AB temelj 40 / 50 cm</t>
  </si>
  <si>
    <t>* Pri vseh rušitvah in rušitvenih delih je potrebno upoštevati tudi vsa navodila in specifikacije iz tekstualnega in grafičnega dela Načrta odstranjevalnih del , Elaborata za ravnanje z odpadki , Varnostnega načrta in vseh pravilnikov ter predpisov s področja ravnanja z odpadki. Pravilnika o varstvu pri gradbenem delu, Pravilnik o rušenju, Pravilnik o ravnanju z odpadki, Pravilnik o ravnanju z nevarnimi snovmi.</t>
  </si>
  <si>
    <t>m.</t>
  </si>
  <si>
    <t>n.</t>
  </si>
  <si>
    <t>o.</t>
  </si>
  <si>
    <t>p.</t>
  </si>
  <si>
    <t>DODATNO:  zunanja obloga vratnih kril iz letvev iz lesene masive ( macesen)  40/40 mm na medsebojnem  razmaku 20 mm, zaščitene z lak lazuro, vijačene na kovinsko podkonstrukcijo</t>
  </si>
  <si>
    <t>OGRAJA V BAZENSKI DVORANI</t>
  </si>
  <si>
    <t>OGRAJA NA TERASI - SAVNE</t>
  </si>
  <si>
    <t>STOPNIŠČE IN OGRAJE V PROSTORU BAZENSKE TEHNIKE</t>
  </si>
  <si>
    <t>PREZRAČEVALNE REŠETKE NA JAŠKIH</t>
  </si>
  <si>
    <t>Rv.1</t>
  </si>
  <si>
    <t>DIMENZIJE: skupna dimenzija 3.99x1.70m
ZAHTEVE ZA ODVOD: minimalna prosta potrebna površina  A=1.00 m2, projektirano  A=5.15 m2</t>
  </si>
  <si>
    <t>Rv.2</t>
  </si>
  <si>
    <t>DIMENZIJE: skupne dimenzije 2.00x1.59m
ZAHTEVE ZA ODVOD: minimalna prosta projektirana površina    A=2.41 m2</t>
  </si>
  <si>
    <t>Rv.3</t>
  </si>
  <si>
    <t>DIMENZIJE: skupne dimenzije 2.90x1.25m
ZAHTEVE ZA DOVOD: minimalna prosta projektirana površina    A=2.76 m2</t>
  </si>
  <si>
    <t>Rv.4</t>
  </si>
  <si>
    <t>DIMENZIJE: skupne dimenzija 1.50x1.20m
ZAHTEVE ZA DOVOD: minimalna prosta projektirana površina   A=1.34 m2</t>
  </si>
  <si>
    <t>Rv.5</t>
  </si>
  <si>
    <t>DIMENZIJE: skupne dimenzije 2.40x1.07m
ZAHTEVE ZA ODVOD: minimalna prosta projektirana površina   A=1.93 m2</t>
  </si>
  <si>
    <t>Rh.1</t>
  </si>
  <si>
    <t>DIMENZIJE: skupna dimenzija 4.12x0.82m
ZAHTEVE ZA ODVOD: minimalna prosta potrebna površina  A=1.00 m2, projektirano  A=2.77m2</t>
  </si>
  <si>
    <t>Rh.2</t>
  </si>
  <si>
    <t>DIMENZIJE: skupna dimenzija 2.12x0.72m
ZAHTEVE ZA ODVOD: minimalna prosta projektirana površina    A=1.25m2</t>
  </si>
  <si>
    <t>Rh.3</t>
  </si>
  <si>
    <t>DIMENZIJE: skupna dimenzija 2.85x0.87m
ZAHTEVE ZA DOVOD: minimalna prosta projektirana površina    A=2.04m2</t>
  </si>
  <si>
    <t>Rh.4</t>
  </si>
  <si>
    <t>DIMENZIJE: skupna dimenzija 1.61x1.32m
ZAHTEVE ZA DOVOD: minimalna prosta projektirana površina   A=1.76m2</t>
  </si>
  <si>
    <t>Rh.7</t>
  </si>
  <si>
    <t>DIMENZIJE: skupna dimenzija 2.96x0.86m
PODKONSTRUKCIJA: jeklena podkonstrukcija po načrtu Gradbenih konstrukcij</t>
  </si>
  <si>
    <t>Rh.8</t>
  </si>
  <si>
    <t>DIMENZIJE: skupna dimenzija 5.66x0.86m
PODKONSTRUKCIJA: jeklena podkonstrukcija po načrtu Gradbenih konstrukcij</t>
  </si>
  <si>
    <t>GARAŽNA VRATA</t>
  </si>
  <si>
    <t>MONTAŽNE BAZENSKE ŠKOLJKE</t>
  </si>
  <si>
    <t>SAVNE</t>
  </si>
  <si>
    <t>SAVNE SKUPAJ:</t>
  </si>
  <si>
    <t>Pri izdelavi ponudbe  in pri izvedbi je izvajalec dolžan upoštevati vse grafične in tekstualne dele projekta. Izvajalec je  dolžan pri izdelavi, dobavi in vgradnji  elementov upoštevati vse veljavne predpise in standarde v RS ter  vse zahteve Načrta  požarne varnosti.  Za vse elemente, obdelane v shemah mora izvajalec pred izvedbo izdelati delavniške risbe in jih predložiti v potrditev projektantu. Izvajalec je pred pričetkom izvedbe dolžan preveriti za posamezne elemente vgradne gradbene mere na gradbišču in jih uskladiti  z izvajalcem gradbenih del in projektantom. Izvajalec je dolžan pred izvedbo izdelati barvni vzorec oziroma vrsto zahtevane obdelave in ga predložiti v potrditev projektantu . Izvajalec mora   pri izdelavi ponudbe in pri izvedbi predvideti  in vključiti vse pomožne podkonstrukcije za montažo, vse zaključne profile ter drobni tesnilni in pritrdilni material.</t>
  </si>
  <si>
    <t>PVC: Spodnji del elektro dvižne zavese je izdelan iz "PVC-ja". PVC združuje najnovejšo tehnologijo tkanja z običajno visoko kakovostjo prevleke, s čimer naredimo material z "edinstveno" površino in izjemnimi tehničnimi lastnostmi. Zagotovljene so popolne kotalne lastnosti.
Lastnosti materiala: 900 g/m2, negorljiv (certifikat o negorljivosti), optimalne kotalne lastnosti, visoka stabilnost, odporen na upogib / gubanje, barva po izboru arhitekta
VPETJE: Točkovno vpetje aluminijaste konstrukcije na primarne nosilce stropa dvorane. Vključena tudi  izdelava tehnične dokumentacije s točnimi obtežbami in načinom vpetjara  ter statično poročilo, ki ga je potrebno oddati ob oddaji ponudbe.
ELEKTRO OPREMA: Vključena tudi elektro omarica s tipkami za upravljanje in varnostnim stikalom. Opcijsko se lahko dobavi tudi daljinski upravljalec.
Vključno z vsem potrebnim  pritrdilnim materialom. 
VGRADNJA: Nad nivo stropne oblohe iz lesenih letev, skladno z detajlnim izrisom v Načrtu arhitekture.</t>
  </si>
  <si>
    <t>fazonski kosi</t>
  </si>
  <si>
    <t>cevi</t>
  </si>
  <si>
    <t>dovodi s strehe</t>
  </si>
  <si>
    <t>pritrdilni material</t>
  </si>
  <si>
    <t>Pribor - protikondenčna izolacija cevi - 102 m2</t>
  </si>
  <si>
    <t xml:space="preserve">Pri izdelavi ponudbe  in pri izvedbi je izvajalec dolžan upoštevati vse grafične in tekstualne dele projekta. 
Izvajalec je  dolžan pri izdelavi, dobavi in vgradnji  elementov upoštevati vse veljavne predpise in standarde v RS ter  vse zahteve Načrta  požarne varnosti.  
Za vse elemente, obdelane v shemah mora izvajalec pred izvedbo izdelati delavniške risbe in jih predložiti v potrditev projektantu. Izvajalec je pred pričetkom izvedbe dolžan preveriti za posamezne elemente vgradne gradbene mere na gradbišču in jih uskladiti  z izvajalcem gradbenih del in projektantom. 
Izvajalec je dolžan pred izvedbo izdelati barvni vzorec oziroma vrsto zahtevane obdelave in ga predložiti v potrditev projektantu . 
Izvajalec mora   pri izdelavi ponudbe in pri izvedbipredvideti  in vključiti vse pomožne podkonstrukcije za montažo, vse zaključne profile ter drobni tesnilni in pritrdilni material.    </t>
  </si>
  <si>
    <t>ELEMENTI VGRADNE OPREME</t>
  </si>
  <si>
    <t>Dobava in izvedba označevalnih linij na zunanjem igrišču košarka 3x3</t>
  </si>
  <si>
    <t>Dobava in izdelava plavajočih podov, ogrevana tla v sestavi "T.2.1, T.2.1P, T.2.2"  :</t>
  </si>
  <si>
    <t>Dobava in izdelava plavajočih podov, tla v sestavi "T.2.3"  :</t>
  </si>
  <si>
    <t>Dobava in izdelava plavajočih podov, tla tušev, v sestavi "T.2.3a"  :</t>
  </si>
  <si>
    <t>Dobava in izdelava plavajočih podov, tla bazenske dvorane, v sestavi "T.2.4"  :</t>
  </si>
  <si>
    <t>* v predelu kanalete se izvede izolacija v debelini 2 cm in obbetoniranje za vgradnjo kanalete</t>
  </si>
  <si>
    <t>Dobava in izdelava plavajočih podov, tla bazenske dvorane, ploščad nad tribuno, v sestavi "T.2.4a"  :</t>
  </si>
  <si>
    <t>Dobava in izdelava plavajočih podov, tla kolesarnice, čolnarn , v sestavi "T.2.5"  :</t>
  </si>
  <si>
    <t>Dobava in izdelava plavajočih podov, medetažna lesena konstrukcija, v sestavi "T.3.1"  :</t>
  </si>
  <si>
    <t>Dobava in izdelava plavajočih podov, medetažna lesena konstrukcija, v sestavi "T.3.2"  :</t>
  </si>
  <si>
    <t>Dobava in izdelava plavajočih podov, medetažna lesena konstrukcija, savne-masažni bazen, v sestavi "T.3.2b"  :</t>
  </si>
  <si>
    <t>Dobava in izdelava plavajočih podov, medetažna lesena konstrukcija, brez talnega gretja, v sestavi "T.3.2a"  :</t>
  </si>
  <si>
    <t>Dobava in izdelava plavajočih podov, medetažna lesena konstrukcija, sanitarije, v sestavi "T.3.3"  :</t>
  </si>
  <si>
    <t>Dobava in izdelava plavajočih podov, medetažna lesena konstrukcija, tla tušev, v sestavi "T.3.3a"  :</t>
  </si>
  <si>
    <t>Dobava in izdelava plavajočih podov, medetažna lesena konstrukcija, pomožni prostori, v sestavi "T.3.4"  :</t>
  </si>
  <si>
    <t>Dobava in izdelava plavajočih podov, medetažna lesena konstrukcija, pisarne, v sestavi "T.3.5"  :</t>
  </si>
  <si>
    <t>Dobava in izdelava plavajočih podov, medetažna lesena konstrukcija, telovadnica, v sestavi "T.3.6"  :</t>
  </si>
  <si>
    <t>KERAMIČARSKA DELA</t>
  </si>
  <si>
    <t>STOPNIŠČE S1</t>
  </si>
  <si>
    <t>STOPNIŠČE S2</t>
  </si>
  <si>
    <t>STOPNIŠČE S3</t>
  </si>
  <si>
    <t>STOPNIŠČE S4</t>
  </si>
  <si>
    <t xml:space="preserve">Sestava sistema:
— Finalni sloj: Sikafloor 264, poraba 0,7kg/m2, barva po RAL lestvici po izboru projektanta
— Vezni sloj: Sikafloor 264, poraba 0,95kg/m2, barva po RAL lestvici po izboru projektanta , s posipom iz kremenčevega peska granulacije 0.6-1.2mm, , poraba 5kg/m2
— Temeljni premaz: Sikafloor 156, poraba 0,3-0,5kg/m2 </t>
  </si>
  <si>
    <t xml:space="preserve">Dobava in izvedba epoksidnega tlaka, tla tehničnih in servisnih prostorov, v sestavi "T.1.2" </t>
  </si>
  <si>
    <t xml:space="preserve">Dobava in izvedba epoksidnega tlaka, povozne površine v kleti, v sestavi "T.1.1" </t>
  </si>
  <si>
    <t xml:space="preserve">Dobava in izvedba epoksidnega tlaka, tla tehničnih in servisnih prostorov, v sestavi "T.1.2K" </t>
  </si>
  <si>
    <t xml:space="preserve">Dobava in izvedba vodotesnega premaza, dno prezračevalnih jaškov, v sestavi "T.1.Ja, T.1.Jb, T.1.Jc" </t>
  </si>
  <si>
    <t>Vodotesni premaz : elastični  tesnilni  in zaščitni premaz: iz vodotesnepolimer cementne mikroarmirane fleksibilne tiksotropne mase(kot je Sikalastic-152 ) v dveh nanosih 2x2mm, v prvi sloj sovtisnjeni tesnilni trakovi, vogalniki in manšete na prebojih ( * temeljni premaz po sistemskih zahtevah)</t>
  </si>
  <si>
    <t>Priprava betonske površine: odstranitev umazanije, nesprijetih delcev in cementnega mleka (po potrebi s peskanjem), pobrušeni grebeni, odprašeno, zapolnjene vdolbine in izvedene zaokrožice s cementno reparaturno malto
* tesnilni sloj se izvede tudi na stenah jaškov po obodu  do višine 50 cm</t>
  </si>
  <si>
    <t>VODOTESNI / OLJETESNI PREMAZI</t>
  </si>
  <si>
    <t xml:space="preserve">Dobava in izvedba oljetesnega premaza, poglobljeni deli dvigalnih jaškov ter drugih talnih jaškov znotraj objekta, v sestavi "T.1.D" </t>
  </si>
  <si>
    <t>(sistemska rešitev, dvokomponentni oljetesni epoksidni premaz na vodni osnovi z valjčkom, jaški niso izpostavljeni  meteroni vodi)</t>
  </si>
  <si>
    <t>— Oljetesen premaz dna jaška: disperzijska dvokomponentna epoksi barva (kot je Mapei Mapecoat W ali Sikafloor 2530W ali Kemapox Final 6500 Aqua ali enakovredno) v dveh nanosih do višine 50cm nad dnom, vogali in koti predhodno zaobljeni s cementno malto</t>
  </si>
  <si>
    <t xml:space="preserve">— Osnovni premaz: sistemska komponenta z razredčeno barvo, dodatek vode do 10%. </t>
  </si>
  <si>
    <t>— Priprava podlage:podlaga naj bo z odprto strukturo, čista, brez zmrzali, cementnega mleka, površinske vode, olja, masti, starih premazov, slabo sprijetih delcev in ostalih nečistoč.( po potrebi burušenje grebenov) . Podlaga mora biti pripravljena  skladno z  tehničnimi navodili vgradnje  proizvajalca finalnega tlaka.</t>
  </si>
  <si>
    <t>EPOKSIDNI TLAK</t>
  </si>
  <si>
    <t>GLAVNI IN POMOŽNI OBJEKT</t>
  </si>
  <si>
    <t>SERVISNI OBJEKT</t>
  </si>
  <si>
    <t xml:space="preserve">Dobava in izvedba epoksidnega premaza, v sestavi "T.So.3" </t>
  </si>
  <si>
    <t xml:space="preserve">Zaključni tesnilni premaz: dvokomponentni epoksidni (kot je Sikafloor-264), dvakratni raznos z valjčkanjem v skupni debelini 0.6-0.8mm 
Temeljni penetrirni premaz za sprijemnost: dvokomponentni epoksidni, sistemski,  brušenje, dvakratni nanos epoksidnega osnovnega premaza, izravnava ( npr.Sikafloor 156/ 161,poraba cca 0,6 kg/m2 ) 
Priprava betonske površine: odstranitev umazanije, nesprijetih delcev in cementne kožice (predvidoma s peskanjem), pobrušeni grebeni, odprašeno, zapolnjene vdolbine in sanirane razpoke (predvidoma z epoksi reparaturno malto), dosežena fino hrapava površina, dopustna vlažnost betona 4%CM
Upoštevajo se pogoji za doseganje predpisane oprijemne trdnosti (&gt;1.5N/mm2)!
</t>
  </si>
  <si>
    <t>Dobava in izvedba epoksidnega premaza, v sestavi "T.So.4</t>
  </si>
  <si>
    <t>Zaključni tesnilni premaz: dvokomponentni epoksidni (kot je Sikafloor-264), dvakratni raznos z valjčkanjem v skupni debelini 0.6-0.8mm 
Temeljni penetrirni premaz za sprijemnost: dvokomponentni epoksidni, sistemski,  brušenje, dvakratni nanos epoksidnega osnovnega premaza, izravnava ( npr.Sikafloor 156/ 161,poraba cca 0,6 kg/m2 ) 
Priprava betonske površine: odstranitev umazanije, nesprijetih delcev in cementne kožice (predvidoma s peskanjem), pobrušeni grebeni, odprašeno, zapolnjene vdolbine in sanirane razpoke (predvidoma z epoksi reparaturno malto), dosežena fino hrapava površina, dopustna vlažnost betona 4%CM
Upoštevajo se pogoji za doseganje predpisane oprijemne trdnosti (&gt;1.5N/mm2)!</t>
  </si>
  <si>
    <t>PARKET</t>
  </si>
  <si>
    <t xml:space="preserve">Dobava in polaganje kant parketa, pisarne, v sestavi "T.3.5" </t>
  </si>
  <si>
    <t xml:space="preserve">Dobava in polaganje parketa, športno elastični pod, v sestavi "T.3.6" </t>
  </si>
  <si>
    <t>LESENI PODI</t>
  </si>
  <si>
    <t xml:space="preserve">Dobava in montaža toplotne izolacije na stropu kleti, proti ogrevanim prostorom, v sestavi "st.o1" </t>
  </si>
  <si>
    <r>
      <t xml:space="preserve">— Obešen strop, obloga: mavčno-kartonske plošče, vlagoodporne  (GKBI),
</t>
    </r>
    <r>
      <rPr>
        <u/>
        <sz val="10"/>
        <rFont val="Arial"/>
        <family val="2"/>
        <charset val="238"/>
      </rPr>
      <t>deb. 12,5mm</t>
    </r>
    <r>
      <rPr>
        <sz val="10"/>
        <rFont val="Arial"/>
        <family val="2"/>
        <charset val="238"/>
      </rPr>
      <t>, v enem sloju</t>
    </r>
  </si>
  <si>
    <t xml:space="preserve">Dobava in montaža spuščenega mavčno-kartonskega stropa, v sestavi "st.GK2" </t>
  </si>
  <si>
    <r>
      <t xml:space="preserve">— Obešen strop, obloga: mavčno-kartonske plošče, navadne  (GKB), </t>
    </r>
    <r>
      <rPr>
        <u/>
        <sz val="10"/>
        <rFont val="Arial"/>
        <family val="2"/>
        <charset val="238"/>
      </rPr>
      <t>deb. 12,5mm</t>
    </r>
    <r>
      <rPr>
        <sz val="10"/>
        <rFont val="Arial"/>
        <family val="2"/>
        <charset val="238"/>
      </rPr>
      <t>, v enem sloju</t>
    </r>
  </si>
  <si>
    <t xml:space="preserve">Dobava in montaža spuščenega mavčno-kartonskega stopa vodoodporni, vlažni prostori, v sestavi "st.GK1" </t>
  </si>
  <si>
    <r>
      <t xml:space="preserve">—Podkonstrukcija za spuščeni strop in medprostor za napeljave: dvojno letvanje (nosilne in montažne letve) iz CD pocinkanih profilov 60/27mm, v rastru 100/41,7cm, na antivibracijskih žičnih obešalih, v rastru 100/90cm
 </t>
    </r>
    <r>
      <rPr>
        <u/>
        <sz val="10"/>
        <rFont val="Arial"/>
        <family val="2"/>
        <charset val="238"/>
      </rPr>
      <t>debelina 100,0 cm</t>
    </r>
  </si>
  <si>
    <t xml:space="preserve">Dobava in montaža toploizolativne stropne obloge, v sestavi "st.GK4" </t>
  </si>
  <si>
    <t>JEKLENA PODKONSTRUKCIJA: kombinacija  vzdolžnega nosilnega jeklenega profila C160, vpetega v AB ploščo ter prečnih IPE160 profilov vpetih v AB pasovni  temelj na osnih razdalijah 60cm. Na IPE 160 profilih izvedena stopničasta podkonstrukcija 55/40cm za tribune iz jeklenih pravokotnih profilov 80/60mm in stopničasta podkonstrukcija 28/20cm za stopnice iz ploščatega železa 60/10mm.  Vključiti vse pomožne podkonstrukcije za montažo, vse zaključne profile ter drobni tesnilni in pritrdilni material.    Vse detajlno obdelano v  Načrtu gredbenih konstrukcij.
OBDELAVA: vsi deli podkonstrukcije vroče cinkani</t>
  </si>
  <si>
    <t>JEKLENA PODKONSTRUKCIJA:  iz jeklenih kvadratnih profilov 60/60/4mm, ki tlorisno oblikujejo podkonstrukcijsko mrežo z osno razdalijo 60cm v vzdolžni smeri in 80cm v prečni smeri, ki je podprta  s stojkami iz enakih profilov. Jeklena podkonstrukcija je preko EPDM distančnih podložk sidrana v armiranibetonski estrih. Vključiti vse pomožne podkonstrukcije za montažo, vse zaključne profile ter drobni tesnilni in pritrdilni material. Vse detajlno obdelano v  Načrtu gredbenih konstrukcij.
OBDELAVA: vsi deli podkonstrukcije vroče cinkani</t>
  </si>
  <si>
    <t>h</t>
  </si>
  <si>
    <t>i</t>
  </si>
  <si>
    <t>j</t>
  </si>
  <si>
    <t xml:space="preserve">Dobava in montaža predelnih sten skupne debeline 12,5 cm, v vlažnih prostorih, enostranska keramična obloga, v sestavi  "MK1.1": </t>
  </si>
  <si>
    <t>(enojna podkonstrukcija ,v sistemu  npr. Knauf  W623 ali enakovredno* skupaj z  W21 sanitarno podkonstrukcijo )</t>
  </si>
  <si>
    <t>(enojna podkonstrukcija ,v sistemu  npr. Knauf  W623 ali enakovredno)</t>
  </si>
  <si>
    <t xml:space="preserve">( v sistemu  npr. Knauf  W623 ali enakovredno) </t>
  </si>
  <si>
    <t xml:space="preserve"> (enojna podkonstrukcija ,v sistemu  npr. Knauf  W623 ali enakovredno) </t>
  </si>
  <si>
    <t xml:space="preserve">( v sistemu  npr. Knauf  W623 ali enakovredno)  </t>
  </si>
  <si>
    <r>
      <t xml:space="preserve">— Stenska obloga: cementne plošče, obojestransk ojačane s stekleno tkanino,
vodoodporne (kot Knauf Aquapanel cementboard indoor) , 100%  vodoodpornih, primernih za uporabo v mokrih in vlažnih prostorih z večjo obremenitvijo , deb. 12.5mm, stiki lepljeni s poliuretanskim fugirnim lepilom , vijačena na steno , v liniji vijakov podložni gumiran trak 3mm 
</t>
    </r>
    <r>
      <rPr>
        <u/>
        <sz val="10"/>
        <rFont val="Arial"/>
        <family val="2"/>
        <charset val="238"/>
      </rPr>
      <t>debelina 1,5cm</t>
    </r>
  </si>
  <si>
    <t>(Stenski jašek EI=30 minut, v sistemu kot je Knauf W628 TIP B , enojna podkonstrukcija, dvojna GKF obloga )</t>
  </si>
  <si>
    <t>( višina 70 do 110 cm )</t>
  </si>
  <si>
    <t>— Finalna obdelava stene: izravnano v kvaliteti Q2, s fino disperzijsko izravnalno maso predvidoma v dveh nanosih  na predhodni kontaktni premaz
— Stenska obloga: mavčno kartonske plošče,   impregnirane ( kot npr. Knauf  GKBI) v enem sloju slojih 1x12.5mm, 1,25 cm
— Podkonstrukcija: nosilni okvir iz Fe profilov 60 / 60  / 3mm  povezovalni vertiaklni profili na 50 cm  , vmes filc iz samonosne steklene volne  deb. 50mm (Ursa TWF1) 5,0 cm
— Stenska obloga: mavčno kartonske plošče, impregnirane ( kot npr. Knauf  GKBI) v enem sloju 1x12.5mm, 1,25 cm
— Finalna obdelava stene: izravnano v kvaliteti Q2, s fino disperzijsko izravnalno maso (Jubolin P-25 Fine), predvidoma v dveh nanosih  na predhodni kontaktni premaz</t>
  </si>
  <si>
    <t xml:space="preserve">Dobava in montaža suhomontažnih predelnih sten 12,5 cm, v mokrih prostorih,  dvostranska keramična obloga, "MK1.2": </t>
  </si>
  <si>
    <t xml:space="preserve">Dobava in montaža suhomontažnih predelnih sten 10,0cm v pisarniških prostorih "MK1.3": </t>
  </si>
  <si>
    <t xml:space="preserve">Dobava in montaža stenske mavčnokartonske obloge  v vlažnih prostorih "MKo.1b": </t>
  </si>
  <si>
    <t xml:space="preserve">Dobava in montaža stenske mavčnokartonske obloge v vlažnih prostorih "MKo.1c": </t>
  </si>
  <si>
    <t xml:space="preserve">Dobava in montaža predstenske prostostoječe inštalacijske mavčnokartonske obloge v mokrih prostorih in tuših, keramika  "MKo.2a": </t>
  </si>
  <si>
    <t xml:space="preserve">Dobava in montaža stenske mavčnokartonske obloge  v mokrih prostorih in tuših, keramika   "MKo.2b": </t>
  </si>
  <si>
    <t xml:space="preserve">Dobava in montaža stenske mavčnokartonske obloge kontaktna obloga v vlažnih prostorih, keramika  "MKo.2c": </t>
  </si>
  <si>
    <t xml:space="preserve">Dobava in montaža predstenske prostostoječe  mavčnokartonske obloge s termoizolacijo  "MKo.TI": </t>
  </si>
  <si>
    <t xml:space="preserve">Dobava in montaža suhomontažne predstenske obloge inštalacijskega jaška, požarno varna  "MK.P": </t>
  </si>
  <si>
    <t xml:space="preserve">Dobava in montaža suhomontažne zapore nad notranjimi zasteklitvami s kovinsko podkonstrukcijo "Mk.S": </t>
  </si>
  <si>
    <t xml:space="preserve">Slikanje mavčnokartonskih stropov v sestavi "st.GK1, st.GK2, ST.GK3" </t>
  </si>
  <si>
    <t>— Finalno barvanje: z disperzijsko stensko barvo za notranje prostore (npr.Jupol Classic ali enakovredno),  dvojni premaz, barvni odtenek po izboru projektanta, mat, barvni odtenek po izboru projektanta</t>
  </si>
  <si>
    <t>DODATNO:  zunanja obloga vratnih kril iz letvev iz lesene masive ( macesen)  40/40 mm na medsebojnem  razmaku 20 mm, zaščitene z lak lazuro, vijačene na kovinsko podkonstrukcijo (zajeto v fasaderskih delih)</t>
  </si>
  <si>
    <t xml:space="preserve">DODATNO:  zunanja obloga vratnega krila iz letvev iz lesene masive ( macesen)  40/40 mm na medsebojnem  razmaku 20 mm , zaščitene z lak lazuro (zajeto v fasaderskih delih)
</t>
  </si>
  <si>
    <t>DODATNO:  zunanja obloga vratnih kril iz letvev iz lesene masive ( macesen)  40/40 mm na medsebojnem  razmaku 20 mm, zaščitene z lak lazuro (zajeto v fasaderskih delih)</t>
  </si>
  <si>
    <t xml:space="preserve">DODATNO:  zunanja obloga vratnih kril iz letvev iz lesene masive ( macesen)  40/40 mm na medsebojnem  razmaku 20 mm, zaščitene z lak lazuro, vijačene na kovinsko podkonstrukcijo (zajeto v fasaderskih delih)
</t>
  </si>
  <si>
    <t>DODATNO:  zunanja obloga vratnega krila iz letvev iz lesene masive ( macesen)  40/40 mm na medsebojnem  razmaku 20 mm , zaščitene z lak lazuro  (zajeto v fasaderskih delih)</t>
  </si>
  <si>
    <t>DODATNO:  zunanja obloga vratnega krila iz letvev iz lesene masive ( macesen)  40/40 mm na medsebojnem  razmaku 20 mm , zaščitene z lak lazuro (zajeto v fasaderskih delih)</t>
  </si>
  <si>
    <t>Dobava in vgrajevanje pasovnih temeljev zunanjih tribun:</t>
  </si>
  <si>
    <t>Dobava, montaža in demontaža opaža za tobogan:</t>
  </si>
  <si>
    <t>Enostranski opaž za AB plošče, višina 80 cm</t>
  </si>
  <si>
    <t>Enostranski opaž za AB plošče, višina 30 cm</t>
  </si>
  <si>
    <t>Dvostranski opaž za stene</t>
  </si>
  <si>
    <t>Opaž za zgornjo AB ploščo</t>
  </si>
  <si>
    <t>Dobava in vgrajevanje betona jaška za praznenje bazena:</t>
  </si>
  <si>
    <t>Dvostranski opaž zidov in sten</t>
  </si>
  <si>
    <t>Opaž stopniščnih ram in podestov</t>
  </si>
  <si>
    <t>Dobava, montaža in demontaža opažev AB konstrukcij jaška za praznenje bazena:</t>
  </si>
  <si>
    <t>Dvostranski opaž za stene jaška</t>
  </si>
  <si>
    <t>Dvostranski opaž za zobnike za montažo pokrova jaška, višina 15 cm</t>
  </si>
  <si>
    <t>podložni beton  C 8/10 v debelini 10 cm</t>
  </si>
  <si>
    <t>*spodnji sloji so zajeti v drugih postavkah</t>
  </si>
  <si>
    <t>*spodnji sloji (sestava S.6) so zajeti v drugih postavkah</t>
  </si>
  <si>
    <t>*spodnji sloji (sestava S.6a) so zajeti v drugih postavkah</t>
  </si>
  <si>
    <t>— finalni sloj – mivka za športno igrišče , kremenčeva mivka 40-60cm</t>
  </si>
  <si>
    <t>— spodnji nevezani blažilni sloj: droben prodec / sipek pesek)  30cm</t>
  </si>
  <si>
    <t>* spodnji ločilni in filterski sloji zajeti v drugi postavki</t>
  </si>
  <si>
    <t>— finalni sloj – droben sivi  rečni prod – pesek za otoško igrišče 10cm</t>
  </si>
  <si>
    <t>— spodnji nevezani blažilni sloj: sipek pesek za otroško igrišče 20cm</t>
  </si>
  <si>
    <t>* spodnji sloji ter ločilni in filterski sloji zajeti v drugi postavki</t>
  </si>
  <si>
    <t>*SPLOŠNO - površine otroškega igrišča : izvedba ustrezne podloge mora ustrezati varnostnim standardom SIST EN 1176 (Oprema otroških igrišč) in SIST EN 1177 (Ublažitev udarcev pri površinah otroških igrišč) ter ostalim predpisom, ki urejajo ustreznost materialov vgrajenih v otroška igrišča s stališča zdravja in varnosti pri uporabi . Varna podlaga pri igralih s katerih je mogoč padec mora biti zagotovljena v območju  skladno s specifikacijami proizvajalca igral in glede na tip podlage</t>
  </si>
  <si>
    <t>— Finalni sloj: povozni predizdelani sestavljivi mrežasti modul v obliki satovja za utrditev površin brez zapiranja. Modul je izdelan iz recikliranega Low-density polietilena,  visoko obremenljiv do 800 t/m2, ceste do 20t osne obremenitve, UV odporen in odporen na zmrzal , ,tem. območje -50C do +90C, odporen na sol za posipanje cest.  zapolnitveni material:  humusno / gramozna mešanica za zelene površine , organski substrat  ( kot npr: ECORASTER GREEN E50 )  5,0 cm
— Izravnana podlaga -  mešanica kremenovega peska , gramoza in humusa , uvaljano ( kot npr. sloj Ecoraster FERTILIT)   4,0 cm
— Rodoviten vmesni sloj: rodovitna podlaga iz ( 65-70% gramoza 30/60 mmm in 30-35% humusa  kot npr. HYDROFERTIL)    10,0 cm</t>
  </si>
  <si>
    <t>— Zgornji sloj: rečni prodniki, beli prod, deb. 10/20 mm, v pasu širine 30cm, debelina sloja 6.0cm</t>
  </si>
  <si>
    <t>* ločilni in filterski sloji zajeti v drugi postavki</t>
  </si>
  <si>
    <t>TL.5a - dobava in izvedba lesenega tlaka za pešpot ob zunanjih tribunah na terenu:</t>
  </si>
  <si>
    <t>*spodnji sloji, ločilni in filterski sloji ter kovinski robnik so zajeti v drugih postavkah</t>
  </si>
  <si>
    <t>ZU.K - dobava in montaža robnikov iz pocinkanega jekla:</t>
  </si>
  <si>
    <t>ZU.P1 - Pokrovi jaškov praznenje bazena in odtočnik</t>
  </si>
  <si>
    <t>ZU.P2 - Pokrovi jaškov praznenje bazena in odtočnik</t>
  </si>
  <si>
    <t xml:space="preserve">Višinsko nastavljiv talni požiralnik s prirobnico iz nerjavečega jekla </t>
  </si>
  <si>
    <t>Čelna stena iz vročecinkanega jekla za začetek kanala</t>
  </si>
  <si>
    <t>Čelna stena iz vročecinkanega jekla za konec kanala</t>
  </si>
  <si>
    <t xml:space="preserve">Silikonska mast (npr. Seal In) </t>
  </si>
  <si>
    <t>Čelna stena z iztokom</t>
  </si>
  <si>
    <t>Čelna stena za začetek kanala (polna)</t>
  </si>
  <si>
    <t xml:space="preserve">Silikonska mast npr. Seal In </t>
  </si>
  <si>
    <t>Kavelj za dvig revizijskih elementov</t>
  </si>
  <si>
    <t>Zaključni sloj:  prani rečni enozrnati pesek, zrnavosti 16/32mm,    debeline 5,0 cm</t>
  </si>
  <si>
    <t>Izdelava kleparskih zaključkov - strešnega venca po sestavi Sv.9:</t>
  </si>
  <si>
    <t>Odvodnjavanje</t>
  </si>
  <si>
    <t xml:space="preserve">TIP: Koš za odpadke (npr. EKIKRANJ, art. 100455)
DIMENZIJE: fi40x85cm
MATERIAL: INOX, prašno barvana površina
BARVA: po izboru projektanta
DODATNO: z betonskim podstavkom, z inox obroči za PVC vrečko in pregradnimi stenami med posameznimi prostori za odpadke, s ključavnico
</t>
  </si>
  <si>
    <t>ZU.P - dobava in montaža podpornih inox pletenic za rast zelenja:</t>
  </si>
  <si>
    <t>V kolikor ni v projektni dokumentaciji, razpisu in v teh zahtevah drugače določeno se bodo vsa dela z betonom izvajal skladno s slovenskimi standardi SIST EN 206-1, SIST EN 1026, SIST EN 1008, SIST EN 13670 in nacionalnim dodatkom SIST EN 13670:2010/A101. Recepture betona morajo biti prilagojene zahtevanemu trdnostnemu razredu, ustrezne obstojnosti in končnemu videzu – zahtevani vidni površini betona razreda  ter omejenemu krčenju kjer je to predvideno.</t>
  </si>
  <si>
    <r>
      <rPr>
        <b/>
        <u/>
        <sz val="10"/>
        <color theme="1"/>
        <rFont val="Arial"/>
        <family val="2"/>
        <charset val="238"/>
      </rPr>
      <t>Za VB3 veljajo naslednej splošne zahteve:</t>
    </r>
    <r>
      <rPr>
        <sz val="10"/>
        <color theme="1"/>
        <rFont val="Arial"/>
        <family val="2"/>
        <charset val="238"/>
      </rPr>
      <t xml:space="preserve">
Površina brez segregacije, krušenja robov, izcedkov, eflorescence in mikrorazpok na površinskem sloju. Dodatna zahteva, barvno odstopanje dovoljeno po kriteriju C3, zračne luknjice in tekstura po prilagojenem kriteriju T3 in ravnost po prilagojenem kriteriju P3 (kriteriji so povzeti po predpisu SIST-TP CEN/TR 15739 in spremenjeni, natančen opis je podan v tehničnem poročilu). Ocena videza se izvede iz prilagojene razdalje 3,0 m, opažena napaka na površini ne sme biti večja od 15 cm2 pri navedeni razdalji 3,0 m. 
</t>
    </r>
  </si>
  <si>
    <t>Kit za tesnjenje navideznih stikov (trikotne letvice )in dilatacij (prekinitve betoniranja) s trajno elastičnim UV obstojnim kitom  ( tam kjer je to določeno) mora biti barvno usklajen z barvo vidnih betonskih površin.  Količina stikov je odvisna od tehnologije gradnje in krčenja/omejevanja krčenja betona. Upoštevati v enotnih cenah.</t>
  </si>
  <si>
    <r>
      <rPr>
        <u/>
        <sz val="10"/>
        <color theme="1"/>
        <rFont val="Arial"/>
        <family val="2"/>
        <charset val="238"/>
      </rPr>
      <t>A. Beton  za notranje podeste in stopniščne rame ter stropne plošče komunikacijskih jeder z zahtevo  razreda VB3 v glavnem in pomožnem  objektu</t>
    </r>
    <r>
      <rPr>
        <sz val="10"/>
        <color theme="1"/>
        <rFont val="Arial"/>
        <family val="2"/>
        <charset val="238"/>
      </rPr>
      <t xml:space="preserve">
Notranje podeste in stopniščne rame se izvede kot vidni beton z odtisom strukture lesa razreda VB3 z dodatnimi zahtevami po ravnosti razred P3, teksturi razred T3 in barvi razred C3 povzeto po SIST TP CEN TR 15739:2009, (natančen opis je podan v tehničnem poročilu). Zaradi barvnega ujemanja se uporabi enaka sestava betona kot za notranje stene. Če se uporabi drugo sestavo betona mora biti doseženo barvno ujemanje s stenami stopniščnih jeder za vidni beton razreda VB 3 (dopustno barvno odstopanje razred C3 ena stopnja senčenja za sosednje površine).
</t>
    </r>
  </si>
  <si>
    <r>
      <rPr>
        <u/>
        <sz val="10"/>
        <color theme="1"/>
        <rFont val="Arial"/>
        <family val="2"/>
        <charset val="238"/>
      </rPr>
      <t>B. Beton   za stene  stopniščnih jaškov in drugih notranjih  ter obodnih sten  z zahtevo  razreda VB3 v glavnem,  pomožnem in  servisnem objektu z enostranskim ali dvostranskim horizontalnim opažem iz lesenih desk.</t>
    </r>
    <r>
      <rPr>
        <sz val="10"/>
        <color theme="1"/>
        <rFont val="Arial"/>
        <family val="2"/>
        <charset val="238"/>
      </rPr>
      <t xml:space="preserve">
Notranje vidne stene stopniščnih jaškov in druge notranje vidne stene (garderobe, sanitarije, shrambe) se izvede kot vidni beton z vodoravnim odtisom lesenih oblanih desk razreda VB3 z dodatnimi zahtevami po ravnosti razred P3, teksturi razred T3 in barvi razred C3 povzeto po SIST TP CEN TR 15739:2009, (natančen opis je podan v tehničnem poročilu). Sestava betona mora biti prilagojena doseganju predpisanega razreda vidnega betona VB 3 in opažni površini iz naravnih oblanih desk. Tlačna trdnost poda statik, sicer pa mora znašati najmanj C30/37 zaradi zagotavljanja VB3. Stene stopniščnih jaškov se izvede z betonom specifikacije C30/37 XC4 Dmax16 mm S4, pri tem mora biti vodocementno razmerje v/c&lt;0,50 (zahtevi XC4 in  v/c&lt;0,50 sta podani zaradi omogočanja doseganja vidnega betona razreda VB3 in omejevanja krčenja). Konsistenco betona se prilagodi glede na tesnost opažev. Predvidena je svetlo siva barva betona zato je za izdelavo betona potrebno uporabiti cementa tipa CEM I ali CEM II/A, fino frakcijo agregata Calcit (apnenec) in kamnolomske grobe frakcije dolomitnega izvora (obvezna je uporaba frakcije 4/8  in 8/16 mm). V sestavo betona se doda dodatek za zmanjšanje krčenja zaradi izsuševanja (6-8 kg/m3 tekočega dodatka SRA 100, HaBe) in polipropilenska vlakna PP (0,9 kg vlaken Belmix dolžine 10mm) in ekspanzijski dodatek (25 do 30 kg DENKA CSA) za kompenziranje krčenja, ki omogoči izvajanje predvidenih dolžin segmentov sten.
</t>
    </r>
  </si>
  <si>
    <r>
      <rPr>
        <u/>
        <sz val="10"/>
        <color theme="1"/>
        <rFont val="Arial"/>
        <family val="2"/>
        <charset val="238"/>
      </rPr>
      <t xml:space="preserve">C. Beton  za zunanje stene z zahtevo  razreda VB3 za fasadne stene dvigala  na strehi  pomožnega objekta z enostranskim ali dvostranskim vertikalnim  opažem iz lesenih desk.  </t>
    </r>
    <r>
      <rPr>
        <sz val="10"/>
        <color theme="1"/>
        <rFont val="Arial"/>
        <family val="2"/>
        <charset val="238"/>
      </rPr>
      <t xml:space="preserve">
Zunanje stene (stena dvigala na strehi, stene zunanjih tušev in stena betonske ograje ob odpadkih) se izvede kot vidni beton z navpičnim odtisom lesenih oblanih desk razreda VB3 z dodatnimi zahtevami po ravnosti razred P3, teksturi razred T3 in barvi razred C3 povzeto po SIST TP CEN TR 15739:2009, (natančen opis je podan v tehničnem poročilu). Sestava betona mora biti prilagojena doseganju predpisanega razreda vidnega betona VB 3 in opažni površini iz naravnih oblanih desk. Tlačna trdnost poda statik, sicer pa mora znašati najmanj C30/37 zaradi zagotavljanja VB3. Zunanje stene (dvigalo, tuši, ograja ob prostoru za odpadke) se izvede z betonom specifikacije C30/37 XC4/XF1 Dmax16 mm S4, pri tem mora biti vodocementno razmerje v/c&lt;0,50. Konsistenco betona se prilagodi glede na tesnost opažev in desk pritrjenih na opaže. Predvidena je svetlo siva barva betona zato je za izdelavo betona potrebno uporabiti cementa tipa CEM I ali CEM II/A, fino frakcijo agregata Calcit (apnenec) in kamnolomske grobe frakcije dolomitnega izvora (obvezna je uporaba frakcije 4/8  in 8/16 mm). Kamnolomski agregat v sestavi betona mora biti  zmrzlinsko obstojen kategorije MS 18.
V sestavo betona se doda dodatek za zmanjšanje krčenja zaradi izsuševanja (6-8 kg/m3 tekočega dodatka SRA 100, HaBe) in polipropilenska vlakna PP (0,9 kg vlaken Belmix dolžine 10mm) in ekspanzijski dodatek (25 do 30 kg DENKA CSA) za kompenziranje krčenja, ki omogoči izvajanje predvidenih dolžin segmentov sten. 
</t>
    </r>
  </si>
  <si>
    <t>ARMIRANO BETONSKE KONSTRUKCIJE</t>
  </si>
  <si>
    <t>Pasovni temelj pod  zunanjimi  tribunami  TR1 (ob gostinskem vrtu)</t>
  </si>
  <si>
    <t xml:space="preserve">Nosilna arm. bet. kletna stena  višine   60cm po statiki, na  višinskem preskoku talne plošče  med osjo J in K izvedena v betonu vidnega  razreda VB 2 :
C30/37,  XC4,  PV-II , C2,T2,P2,  Dmax=16 ali 22mm.  V stik obodna stena in stropna plošča naj bo vstavljen nabrekujoči bentonitni trak (  npr: Bentorub+, 25/20mm ), prilepljeno na bet. površino z (npr.  Swellseal Mastic WA), enokomponentno nabrekajočo pasto, površina je gladka, sledovi opaževanja so pobrušeni. Debelina stene 30cm. </t>
  </si>
  <si>
    <t xml:space="preserve">Obodne nosilna arm. bet.  stene prezračevalnih jaškov , jaška za vnos opreme ter poglobljenih delov prezračevalnih jaškov  po statiki, izvedene v betonu vidnega  razreda VB 2:
C30/37,  XC4,  PV-II , C2,T2,P2,  Dmax=16 ali 22mm.  V stik obodna stena jaška in ab obodna stena kleti naj bo vstavljen nabrekujoči bentonitni trak (  npr: Bentorub+, 25/20mm ), prilepljeno na bet. površino z (npr.  Swellseal Mastic WA), enokomponentno nabrekajočo pasto. Površina je gladka, sledovi opaževanja so pobrušeni. Debelina stene 30cm. </t>
  </si>
  <si>
    <t xml:space="preserve">Nosilna arm.bet. stena po statiki ,  razred vidnega betona VB2, sledovi opaževanja so pobrušeni. 
 Debelina stene 20cm. </t>
  </si>
  <si>
    <t xml:space="preserve">Nosilna arm.bet. stena po statiki ,  razred vidnega betona VB2, sledovi opaževanja so pobrušeni. 
 Debelina stene 30cm. </t>
  </si>
  <si>
    <t xml:space="preserve">Nosilna arm.bet. Stene znotraj komunukacijskih jeder v kletni etaži  Stopnišče 1 in 3  po statiki ,  razred vidnega betona VB2, sledovi opaževanja so pobrušeni.  Debeline sten 15cm  in 20cm. </t>
  </si>
  <si>
    <t xml:space="preserve">Nosilci in preklade preseka 0,08-0,30 m3/m1 </t>
  </si>
  <si>
    <t xml:space="preserve">Stopnišče S1 z dvigalnim jaškom  po sestavah "Z2" in  "Z3" - vse etaže in vključno s predprostorom v kletni etaži. Debelina sten 24cm ali 30cm. </t>
  </si>
  <si>
    <t xml:space="preserve">Stopnišče  S2 po sestavah "Z2" in  "Z3"  - vse etaže in vključno s predprostorom v kletni etaži. Debelina sten 24 ali 30cm. </t>
  </si>
  <si>
    <t xml:space="preserve">Stopnišče S3 z dvigalnim jaškom po sestavah "Z2" in  "Z3"  - vse etaže. Debelina sten 24cm. </t>
  </si>
  <si>
    <t xml:space="preserve">Stopnišče S4 po sestavah "Z2" in  "Z3"   kletna in pritlična etaža.  Debelina sten 24cm. </t>
  </si>
  <si>
    <t>Dobava in vgrajevanje betona  v armiranobetonske   rame in podeste ter etažne plošče v  komunikacijskih  jedrih  po sestavi "T.S"  izvedenega v kvaliteti vidnega betona razreda VB 3: C30/37,  XC4,  PV-II , C3,T3,P3,  Dmax=16. :</t>
  </si>
  <si>
    <t>Stopnišča S1 -S4</t>
  </si>
  <si>
    <t>Dobava in vgrajevanje vodotesnega betona v  armiranobetonske plošče nad kletno etažo od osi A do osi D in obodno kineto okoli olimpijskega bazena  izvedenega v kvaliteti vidnega betona razreda VB 2: C30/37,  XC4,  PV-II , C2,T2,P2,  Dmax=16 ali 22mm:</t>
  </si>
  <si>
    <t xml:space="preserve">Armirano betonska plošča po statiki nad kletno etažo  v predelu pomožnega objekta od osi A do osi G po sestavah "T.2.3 ","T.2.5 " Zgornja površina z ravnostjo 3 mm/3m, površina je gladka. Debelina plošče 20cm. </t>
  </si>
  <si>
    <t xml:space="preserve">Armirano betonska plošča po statiki nad kletno etažo  v predelu pohonih in povoznih površin dovozne ceste, parkirišča in vhodnega trga  od osi A do osi D po sestavah "S.5a " do  "S.5c " Del plošče  bo izveden v 2% naklonu.  Zgornja površina z ravnostjo 3 mm/3m, površina je gladka. Debelina plošče 30cm. </t>
  </si>
  <si>
    <t xml:space="preserve">Armirano betonska plošča po statiki nad  nad obodno kineto okoli olimpijskega bazena  po sestavah "S.6". Zgornja površina z ravnostjo 3 mm/3m, površina je gladka. Debelina plošče 25cm. </t>
  </si>
  <si>
    <t>Dobava in vgrajevanje  betona v  armiranobetonske plošče ter ostale konstrukcije nad kletjo, izvedenega v  betonu: C30/37,  XC3,  Dmax=16 ali 22mm.  Zgornja površina z ravnostjo 3 mm/3m, površina je gladka.</t>
  </si>
  <si>
    <t xml:space="preserve">Armirano betonska plošča po statiki nad kletno etažo od osi D do osi J.po sestavah od  "T.2.1 "do "T.2.3b" ter "S.5a" v območju nadkritega vhoda.   Debelina plošče 30cm. </t>
  </si>
  <si>
    <t xml:space="preserve">Armirano betonska plošča po statiki nad kletno etažo v območju  bazenske dvorane  od osi J do osi  S  po sestavi  "T.2.4 " Debelina plošče 25cm. </t>
  </si>
  <si>
    <t xml:space="preserve"> Armirano betonska plošča  in parapet po statiki klančine v bazenski dvorani po sestavi  "T.2.5c ". Debelina plošče in parapeta 25cm. </t>
  </si>
  <si>
    <t xml:space="preserve"> Armirano betonska konstrukcija tribun v bazenski dvorani po sestavah od  "T.2.4b ".  Debelina plošč  25cm. </t>
  </si>
  <si>
    <t xml:space="preserve"> Armirano betonska ploščad nad tribuno v bazenski dvorani.po sestavah od  "T.2.4c ". Debelina plošče 25cm. </t>
  </si>
  <si>
    <t>Nosilni  AB parapetni venec  po statiki  C30/37,  XC4,  XF1, Dmax=16 ali 22mm, PV-I  Debelina parapetnega venca 20cm, višina 55cm in 138cm.</t>
  </si>
  <si>
    <t>Nosilna AB stena dvigalnega jaška po statiki višine 322cm, ki se nadaljuje nad parapetnim vencem   C30/37,  XC4,  XF1, Dmax=16 ali 22mm, PV-I.  Debelina stene 20cm.</t>
  </si>
  <si>
    <t>Nosilni  AB   temelj  za sidranje kovinske podkonstrukcije košarkaškega koša na strehi pomožnega objekta  po statiki  C30/37,  XC4,  XF1, Dmax=16 ali 22mm, PV-I.</t>
  </si>
  <si>
    <t>Dobava in vgrajevanje  betona   v armiranobetonske  notranje stenske konstrukcije v pritličju in prvem nadstropju glavnega in pomožnega objekta, v sestavah "Z.1.a "  :</t>
  </si>
  <si>
    <t>Dobava in vgrajevanje  betona  vidnega razreda VB3  v armiranobetonske  strešne plošče nad komunikacijskimi jedri  ( S1-S3) po sestavi "S.1a ":</t>
  </si>
  <si>
    <t xml:space="preserve">Armirano betonska plošča po statiki z izvedbo betona  C30/37,  XC4,   Dmax=16mm,   C3,T3,P3.  Zgornja površina z ravnostjo 3 mm/3m, površina je gladka. Debelina plošče 20cm. </t>
  </si>
  <si>
    <t>Dobava in vgrajevanje  betona v armiranobetonsko ploščo nad pritličjem  pomožnega objekta  po sestavi "S.7 ":</t>
  </si>
  <si>
    <t xml:space="preserve">Armirano betonska plošča po statiki v  razredu vidnega betona VB2;   C30/37,  XC3,    Dmax=16 ali 22mm. Debelina plošče 20cm. </t>
  </si>
  <si>
    <t xml:space="preserve">Armirano betonska plošča po statiki v  razredu vidnega betona VB3 ( plošča v predelu stopniščnega jedra S4 );   C30/37,  XC4,   Dmax=16mm, C3,T3,P3.   Debelina plošče 20cm. </t>
  </si>
  <si>
    <t xml:space="preserve">Dobava in vgrajevanje betona   v nosilno arm. bet.  Konstrukcijo pod lesenimi tribunami s stopniščem na pomožnem objektu po sestavi "S.7a",  izvedeno v betonu  vidnega  razreda VB 2: C30/37, XC3,  C2,T2,P2,  Dmax=16 ali 22mm. </t>
  </si>
  <si>
    <t xml:space="preserve">Armirano betonska plošča po statiki, izvedba v v naklonu. Debelina plošče 25cm. </t>
  </si>
  <si>
    <t xml:space="preserve">Armirano betonski nosilec   na nivoju 1. nadstropja preseka 0,02-0,08 m3/m1 </t>
  </si>
  <si>
    <t xml:space="preserve">Armirano betonska plošča po statiki v  razredu vidnega betona VB3 ;   C30/37,  XC4,  Dmax=16mm, C3,T3,P3.   Debelina plošče 20cm. </t>
  </si>
  <si>
    <t>Dobava in vgrajevanje vodotesnega betona  v armiranobetonske temeljne konstrukcije servisnega objekta po principu 'bele kadi' v sestavah  od "T.So.1" do  "T.So.4". Nosilne arm. bet. konst. po statiki, izvedene v betonu: C30/37,  XC4,  PV-II ,  Dmax=16 ali 22mm  :</t>
  </si>
  <si>
    <t xml:space="preserve">Pasovni temelj dim. 60/60cm </t>
  </si>
  <si>
    <t>Podporna stena nad temeljem deb.30cm in višine 68cm</t>
  </si>
  <si>
    <t>Dobava in vgrajevanje vodotesnega betona  po principu 'bele kadi' na  višinskem preskoku talne plošče  servisnega objekta  po  sestavi  "F.3.K":</t>
  </si>
  <si>
    <t xml:space="preserve">Nosilna arm. bet. kletna stena  višine  68cm po statiki, na  višinskem preskoku talne plošče  servisnega objekta izvedena v betonu vidnega  razreda VB 2 :
C30/37,  XC4,  PV-II , C2,T2,P2,  Dmax=16 ali 22mm.  .Debelina stene 24cm. </t>
  </si>
  <si>
    <t xml:space="preserve">Armirano betonska plošča po statiki v  razredu vidnega betona VB2;   C30/37,  XC3, C2,T2,P2, max=16 ali 22mm. Debelina plošče 20cm. </t>
  </si>
  <si>
    <t xml:space="preserve">Armirano betonski  strešni venec po statiki : C30/37,  XC3, Dmax=16 ali 22mm. Debelina  venca 12cm. </t>
  </si>
  <si>
    <t>Armaturne mreže ( bruto) ( jeklo S 500 B )</t>
  </si>
  <si>
    <t>Distančne kače</t>
  </si>
  <si>
    <t>Dobava in vgrajevanje tipskih armaturnih priključkov v skladu z Načrtom gradbenih konstrukcij:</t>
  </si>
  <si>
    <t xml:space="preserve">DILATACIJSKI PROFILI </t>
  </si>
  <si>
    <t>Podložni  beton C16/20, XC0, Dmax=16,  debeline 10 cm, zaglajena površina.</t>
  </si>
  <si>
    <t>Dobava in vgrajevanje podložnega betona pod talno ploščo  in pasovnim temeljem servisnega objekta v sestavah  od "T.So.1" do  "T.So.4":</t>
  </si>
  <si>
    <t>Dobava in vgrajevanje naklonskega veznega estriha  v  2,0 % naklonu dno prezračevalnih jaškov, po sestavi "T.1.Ja" :</t>
  </si>
  <si>
    <t>Naklonski vezni estrih 2%, 2-4 cm, hrapavo zaglajen     4,0 cm</t>
  </si>
  <si>
    <t>Dobava in vgrajevanje naklonskega veznega estriha  v  2,0 % naklonu dno prezračevalnih jaškov, po sestavi "T.1.Jb" :</t>
  </si>
  <si>
    <t>Naklonski vezni estrih 2%, 2-4 cm, hrapavo zaglajen     4,0-21,0 cm</t>
  </si>
  <si>
    <t>Dobava in vgrajevanje naklonskega veznega estriha  v  2,0 % naklonu v ravno streho na nivoju pritličja po sestavah "S.4":</t>
  </si>
  <si>
    <t>Dobava in vgrajevanje naklonskega veznega estriha  v  1,9-3,7% naklonu v ravno streho na nivoju pritličja po sestavi "S.5.a":</t>
  </si>
  <si>
    <t>Naklonski vezni estrih lokalno po načrtu naklonskih betonov v robnem predelu pod linijsko kanaleto    0,0-9,0cm</t>
  </si>
  <si>
    <t>Dobava in vgrajevanje naklonskega veznega estriha  v  2,0-3,0 % naklonu v ravno streho na nivoju pritličja po sestavi "S.5.b":</t>
  </si>
  <si>
    <t>Dobava in vgrajevanje naklonskega veznega estriha  v  1,0-3,0 % naklonu v ravno streho na nivoju pritličja po sestavi "S.5.c":</t>
  </si>
  <si>
    <t>Naklonski vezni estrih 2,0%, 3 do 24 cm, zaglajen,( ustrezno očiščen, pobrušen, brez ostrih prehodov eventuelne rege zapolnjene)
Sprijemni sloj – pačok, izvedba sveže na sveže</t>
  </si>
  <si>
    <t>Dobava in vgrajevanje naklonskega veznega estriha  v  1,0-4% naklonu v ravno streho na nivoju pritličja po sestavi "S.6":</t>
  </si>
  <si>
    <t>Dobava in vgrajevanje naklonskega veznega estriha  v  2,0 % naklonu v ravno streho na nivoju pritličja po sestavi "S.6a":</t>
  </si>
  <si>
    <t>Dobava in vgrajevanje naklonskega veznega estriha  v  2,0 % naklonu v ravno streho objekta B - servisni objekt po sestavi "S.7":</t>
  </si>
  <si>
    <t>Dobava in vgrajevanje naklonskega veznega estriha  v  2,0 % naklonu v ravno streho objekta B - servisni objekt po sestavi "S.7b":</t>
  </si>
  <si>
    <t xml:space="preserve">Naklonski vezni estrih 3 cm  do 5 cm </t>
  </si>
  <si>
    <t>Dobava in vgrajevanje naklonskega veznega estriha  v  2,0 % naklonu v ravno streho objekta B - servisni objekt po sestavi "S.8":</t>
  </si>
  <si>
    <t xml:space="preserve">Naklonski vezni estrih 3 cm  do 19 cm </t>
  </si>
  <si>
    <t>Splošna navodila za izdelavo opažev za armiranobetonske  konstrukcije  z zahtevo VB3, ki jih je potrebno upoštevati pri izdelavi ponudbe in pri izvedbi.</t>
  </si>
  <si>
    <t xml:space="preserve">Dobava, montaža in demontaža opaža za  talne plošče kletne  etaže  glavnega in pomožnega objekta, zunanjega  olimpijskega bazena z obodno kineto in prezračevalnih ter ostalih  jaškov temeljne plošče:  </t>
  </si>
  <si>
    <t>Dvostranski opaž  pasovnega temelja pod tribunami TR 1 ob gostinskem vrtu višine 75 cm</t>
  </si>
  <si>
    <t>Stranice - obod  temeljne plošče olimpijskega bazena z obodno kineto  višine  do 30cm</t>
  </si>
  <si>
    <t xml:space="preserve">Dobava, montaža in demontaža  enostranskega opaža obodnih  armiranobetonskih sten glavnega in pomožnega objekta  ter prezračevalnih jaškov  v kletni etaži. Opaž za obodne stene do zgornjega roba izvedene zaščite gradbene jame. Opaž za gladek vidni beton, razreda VB2, robovi zaključeni s trikotno letvico: </t>
  </si>
  <si>
    <t>Enostranski opaž obodne stene  višine do 3,00m.</t>
  </si>
  <si>
    <t>Enostranski opaž  obodne stene   višine od 2,10m do 3,10m  ( obodne stene  prezračevalnih jaškov)</t>
  </si>
  <si>
    <t>Enostranski opaž  stene na višinskem preskoku talne plošče  0,60m. (med osjo J in K)</t>
  </si>
  <si>
    <t xml:space="preserve">Dobava, montaža in demontaža  dvostranskega opaža obodnih  armiranobetonskih sten glavnega in pomožnega objekta ter prezračevalnih jaškov  v kletni etaži. Opaž za obodne stene v območju širokega izkopa oz. nad zgornjim robom  izvedene zaščite gradbene jame. Opaž za gladek vidni beton, razreda VB2, robovi zaključeni s trikotno letvico: </t>
  </si>
  <si>
    <t>Dvostranski opaž   obodne stene  višine do 3,50m.</t>
  </si>
  <si>
    <t xml:space="preserve">Dvostranski opaž   obodne stene  višine od 5,70 m </t>
  </si>
  <si>
    <t>Dvostranski opaž  obodne stene z zaključkom v 2% naklonu višine od 3,20m do 3,34m.</t>
  </si>
  <si>
    <t>Dvostranski opaž   obodne stene z zaključkom v 2% naklonu višine od  2,89m do 3,34m.</t>
  </si>
  <si>
    <t xml:space="preserve">Dobava, montaža in demontaža  enostranskega opaža obodnih  armiranobetonskih sten   kinete okoli olimpijskega bazena  v kletni etaži. Opaž za gladek vidni beton, razreda VB2, robovi zaključeni s trikotno letvico: </t>
  </si>
  <si>
    <t>Enostranski opaž obodne stene  višine  1,70m.</t>
  </si>
  <si>
    <t xml:space="preserve">Dobava, montaža in demontaža  dvostranskega opaža obodnih  armiranobetonskih sten kinete okoli olimpijskega bazena  v kletni etaži. Opaž za gladek vidni beton, razreda VB2, robovi zaključeni s trikotno letvico: </t>
  </si>
  <si>
    <t>Dvostranski opaž obodne stene  višine  1,70m.</t>
  </si>
  <si>
    <t>Dvostranski opaž    stene med višinskim preskokom talne plošče kinete in talne plošče olimpijskega bazena  višine od 0,00cm do 0,55m.</t>
  </si>
  <si>
    <t xml:space="preserve">Nosilci  in preklade pravokotnega preseka s podporami do 3,5 m. </t>
  </si>
  <si>
    <t>Stebrov pravokotnega in kvadratnega preseka, višine do 3,50 m.</t>
  </si>
  <si>
    <t xml:space="preserve">Dobava, montaža in demontaža  dvostranskega opaža notranjih  armiranobetonskih sten glavnega in pomožnega objekta v kletni etaži. Opaž za gladek vidni beton, razreda VB2, robovi zaključeni s trikotno letvico: </t>
  </si>
  <si>
    <t>Dvostranski opaž   notranje stene  višine do 3,50m.</t>
  </si>
  <si>
    <t xml:space="preserve">Dobava, montaža in demontaža opaža  ravne betonske plošče  za izvedbo dna  notranjega bazena v kletni etaži: </t>
  </si>
  <si>
    <t xml:space="preserve">Dno notranjega bazena v kletni etaži </t>
  </si>
  <si>
    <t>Obodne stranice plošče  višine  25cm</t>
  </si>
  <si>
    <t xml:space="preserve">Dobava, montaža in demontaža opaža za okenske in vratne odprtine  in odprtine za prezr. jaške in za   razvod instalacij v stenah klete etaže glavnega in pomožnega objekta  velikosti nad 1,00m2:  </t>
  </si>
  <si>
    <t>Odprtine v stenah širine do  20cm, v kletni etaži</t>
  </si>
  <si>
    <t>Odprtine  v stenah širine do  30cm, v kletni etaži</t>
  </si>
  <si>
    <t xml:space="preserve">Dobava, montaža in demontaža  enostranskega opaža iz horizontalno zloženih lesenih desk  armiranobetonskih obodnih sten v segmenu stopniščnih jeder, dvigal  in predprostorov.  Opaž za obodne stene do zgornjega roba izvedene zaščite gradbene jame. Predvidena  je uporaba okvirnega  opažnega sistema  (na primer Doka Framax), ki se enostransko  na novo obleče v leseno oblogo iz vodoravno nameščenih novih oblanih smrekovih desk širine 12 cm. Opaž  za vidni beton  razreda VB3: </t>
  </si>
  <si>
    <t>Enostranski opaž   VB3 obodne stene  višine do 2,00m.</t>
  </si>
  <si>
    <t xml:space="preserve">Dobava, montaža in demontaža  dvostranskega  opaža; obojestransko iz horizontalno zloženih lesenih desk  armiranobetonskih obodnih sten v segmenu stopniščnih jeder, dvigal in predprostorov.  Predvidena  je uporaba okvirnega  opažnega sistema  (na primer Doka Framax), ki se obojestransko na novo obleče v leseno oblogo iz vodoravno nameščenih novih oblanih smrekovih desk širine 12 cm. Dvostransko opaž  za vidni beton  razreda VB3/VB3: </t>
  </si>
  <si>
    <t xml:space="preserve">Dobava, montaža in demontaža  dvostranskega  opaža; z ene strani je opaž sestavljen iz  horizontalno zloženih lesenih desk VB3 , z druge strani je predviden opaž za vidni beton VB2  armiranobetonskih obodnih sten v segmenu stopniščnih jeder in  dvigal. Predvidena  je uporaba okvirnega  opažnega sistema  (na primer Doka Framax), ki se  enostransko na novo obleče v leseno oblogo iz vodoravno nameščenih novih oblanih smrekovih desk širine 12 cm. Opaž vidni beton  razreda VB2/ VB3: </t>
  </si>
  <si>
    <t xml:space="preserve">Dobava, montaža in demontaža  dvostranskega  opaža armiranobetonskih predelnih sten  v segmenu stopniščnih jeder in  dvigal. Opaž za  vidni beton  razreda VB2/ VB2: </t>
  </si>
  <si>
    <t>Dvostranki opaž VB2/VB2 predelne stene instalacijskih  jaškov  stene  višine celotnega stopniščnega jedra (S1, S2 in S3) 12,77m.</t>
  </si>
  <si>
    <t xml:space="preserve">Dobava, montaža in demontaža opaža stopniščnih ram in podestov, vključno z bočnimi stranicami.  Predvidena uporaba klasičnih opažev in klasičnih rumenih stropnih  opažnih plošč, ki ne smejo puščati rumene barve (kot na primer Doka 3 SO). Opaž za  vidni beton  razreda VB3: </t>
  </si>
  <si>
    <t xml:space="preserve">Opaž  VB3 za izvedbo stopniščnih ram in podestov ter etažnih plošč znotraj stopniščnega jedra (S1, S2 , S3 in S4) </t>
  </si>
  <si>
    <t>Stranice opaža  višine do 30cm.</t>
  </si>
  <si>
    <t>Višine  stopnic do 18cm.</t>
  </si>
  <si>
    <t>Dobava, montaža in demontaža opaža ravne betonske plošče  nad stopniščnimi in dvigalnimi jaški. Predvidena uporaba klasičnih opažev in klasičnih rumenih stropnih  opažnih plošč, ki ne smejo puščati rumene barve (kot na primer Doka 3 SO).Opaž za  vidni beton  razreda VB3:</t>
  </si>
  <si>
    <t>Strešne plošče komunikacijskega  jedra (S1, S2 in S3) s podporami do višine 12,77m.</t>
  </si>
  <si>
    <t>Strešne plošče komunikacijskega  jedra (S4) s podporami do višine 7,28m.</t>
  </si>
  <si>
    <t xml:space="preserve">Dobava, montaža in demontaža opaža za  vratne in okenske  odprtine v stenah stopniščnih jeder in dvigalnih jaškov:  </t>
  </si>
  <si>
    <t>Odprtine  v stenah širine do  24cm</t>
  </si>
  <si>
    <t>Odprtine  v stenah širine do  30cm</t>
  </si>
  <si>
    <t>Dobava, montaža in demontaža opaža ravne betonske plošče  ter stranic pri plošči nad kletjo (vključno z  podzemnim delom uvozne klančine):</t>
  </si>
  <si>
    <t>Plošča nad kletjo s podporami do višine  3,50 m</t>
  </si>
  <si>
    <t>Plošča nad kletjo s podporami do višine  5,70 m</t>
  </si>
  <si>
    <t>Plošča nad kletjo s podporami do višine  7,30 m</t>
  </si>
  <si>
    <t>Plošča nad kletjo-uvozna klančina  s podporami do višine  3,50 m v 15% naklonu</t>
  </si>
  <si>
    <t>Plošča nad kletjo s podporami višine do  3,34 m v 2% naklonu</t>
  </si>
  <si>
    <t>Plošča nad kletjo ter pod tribunami  s podporami do višine  6,78 m v 34 % naklonu</t>
  </si>
  <si>
    <t>k</t>
  </si>
  <si>
    <t>Dobava, montaža in demontaža opaža ravne betonske plošče  ter stranic pri plošči nad obodno kineto okoli olimpijskega bazena:</t>
  </si>
  <si>
    <t>Plošča nad kineto s podporami do višine 1,70 m</t>
  </si>
  <si>
    <t xml:space="preserve">Dobava, montaža in demontaža  dvostranskega  opaža v armiranobetonsko obodno steno v osi 9 v   v pritličju glavnega objekta : </t>
  </si>
  <si>
    <t xml:space="preserve">Dobava, montaža in demontaža  dvostranskega  opaža armiranobetonsko obodno steno v osi 9 v   v pritličju glavnega objekta; z ene strani je opaž sestavljen iz  horizontalno zloženih lesenih desk VB3 , z druge strani je predviden opaž za vidni beton VB2.  Predvidena  je uporaba okvirnega  opažnega sistema  (na primer Doka Framax), ki se   enostransko na novo obleče v leseno oblogo iz vodoravno nameščenih novih oblanih smrekovih desk širine 12 cm. Opaž vidni beton  razreda VB2/ VB3: </t>
  </si>
  <si>
    <t xml:space="preserve">Dobava, montaža in demontaža  dvostranskega  opaža v armiranobetonske   stene( obodne in notranje)  pritličja  pomožnega  objekta : </t>
  </si>
  <si>
    <t xml:space="preserve">Dobava, montaža in demontaža opaža za špalete odprtin v stenah pritličja glavnega in pomožnega objekta v pritličju in 1. nadstropju : </t>
  </si>
  <si>
    <t>Dobava, montaža in demontaža opaža  nosilcev in preklad v pritlični  etaži pomožmega objekta Opaž za gladek vidni beton, razreda VB 2. Robovi zaključeni s trikotno letvico:</t>
  </si>
  <si>
    <t>Dobava, montaža in demontaža opaža ravne betonske plošče  vključno s stranicami nad  pritličjem pomožnega objekta:</t>
  </si>
  <si>
    <t>Dobava, montaža in demontaža dvostranskega  opaža za stranice  strešnih vencev:</t>
  </si>
  <si>
    <t xml:space="preserve">Dobava, montaža in demontaža  dvostranskega  opaža za  armiranobetonsko obodno steno dvigalnega jaška na pomožnem objektu  na nivoju 1. nadstropja. Z ene strani je opaž sestavljen iz  vertikalno  zloženih lesenih desk VB3 , z druge strani je predviden opaž za vidni beton VB2. Predvidena  je uporaba okvirnega  opažnega sistema  (na primer Doka Framax), ki se  enostransko na novo obleče v leseno oblogo iz vertikalno  nameščenih novih oblanih smrekovih desk širine 12 cm.   Opaž vidni beton  razreda VB2/ VB3: </t>
  </si>
  <si>
    <t>Dobava, montaža in demontaža opaža ravne betonske plošče  nad  dvigalnimim  jaškom v pomožnem objektu.  Predvidena uporaba klasičnih opažev in klasičnih rumenih stropnih  opažnih plošč, ki ne smejo puščati rumene barve (kot na primer Doka 3 SO). Opaž za  vidni beton  razreda VB3:</t>
  </si>
  <si>
    <t>Stranice - obod  temeljne plošče višine  do 30cm</t>
  </si>
  <si>
    <t>Dvostranski opaž za pasovni temelj višine 60cm</t>
  </si>
  <si>
    <t>Dvostranski opaž za podporno steno nad pasovnim temeljem  višine 68cm</t>
  </si>
  <si>
    <t>Dvostranski opaž  za izvedbo višinskega preskoka  v temeljni plošči  višine 68 cm</t>
  </si>
  <si>
    <t xml:space="preserve">Dobava, montaža in demontaža  dvostranskega  opaža za armiranobetonske obodne in notranje  stene  servisnega  objekta : </t>
  </si>
  <si>
    <t xml:space="preserve">Dobava, montaža in demontaža  dvostranskega  opaža za armiranobetonsko obodne in notranje stene servisnega objekta; z ene strani je opaž sestavljen iz  horizontalno zloženih lesenih desk VB3 , z druge strani je predviden opaž za vidni beton VB2.  Predvidena  je uporaba okvirnega  opažnega sistema  (na primer Doka Framax), ki se  enostransko  na novo obleče v leseno oblogo iz horizontalno  nameščenih novih oblanih smrekovih desk širine 12 cm. Opaž vidni beton  razreda VB2/ VB3: </t>
  </si>
  <si>
    <t xml:space="preserve">Dobava, montaža in demontaža  dvostranskega  opaža za armiranobetonsko obodne in notranje stene servisnega objekta; obojestransko iz horizontalno zloženih lesenih desk. Predvidena  je uporaba okvirnega  opažnega sistema  (na primer Doka Framax), ki se obojestransko na novo obleče v leseno oblogo iz horizontalno  nameščenih novih oblanih smrekovih desk širine 12 cm.    Dvostransko opaž  za vidni beton  razreda VB3/VB3: </t>
  </si>
  <si>
    <t>Dvostranki opaž  za vidni beton VB3/VB3 odo višine 3.43m.</t>
  </si>
  <si>
    <t xml:space="preserve">Dobava, montaža in demontaža opaža za okenske in vratne odprtine servisnega objekta:  </t>
  </si>
  <si>
    <t>Dobava, montaža in demontaža opaža  za armiranobetonskih  nosilecev  v servisnim objektu:</t>
  </si>
  <si>
    <t xml:space="preserve">Nosilci  in preklade pravokotnega preseka s podporami do 3,10m. </t>
  </si>
  <si>
    <t>Dobava, montaža in demontaža opaža  za strešno ploščo  in strešni venec  nad servisnim objektom:</t>
  </si>
  <si>
    <t>Strešna  plošča   s podporami do višine  4,40 m</t>
  </si>
  <si>
    <t>Strešni venec višine 45cm ( dvostranski opaž)</t>
  </si>
  <si>
    <t>kom</t>
  </si>
  <si>
    <t>Dobava, montaža, demontaža in amortizacija odrov v dvigalnih jaških in stopniščnih jedrih.</t>
  </si>
  <si>
    <t>Priprava betonske površine: odstranitev umazanije, nesprijetih delcev in cementnega mleka (po potrebi s peskanjem), pobrušeni grebeni, odprašeno</t>
  </si>
  <si>
    <t>Parozaporni sloj iz strehe zavihan navzgor preko lesene nosilne konstrukcije</t>
  </si>
  <si>
    <t>Hidroizolacija s protikoreninsko zaščito, dvoslojna iz elastomernih bitumenskih trakov</t>
  </si>
  <si>
    <t>Filterski sloj: PP filterski geotekstil, gramature 125g/m2 (npr. Bauder FV125 ali enakovredno), zavihan navzgor do vrha humusa</t>
  </si>
  <si>
    <t xml:space="preserve">Kontaktni hladni bitumenski prednamaz za pripravo podlage pred polaganjem bitumenskih trakov </t>
  </si>
  <si>
    <t>Kontaktni hladni hitrovezoči bitumenski prednamaz za pripravo podlage pred polaganjem bitumenskih trakov (Bauder Voranstrich Universal)</t>
  </si>
  <si>
    <t>Tlačno obremenljiv akomulacijsko-drenažni sloj brez zadrževanja vode na hidroizolaciji: lončkasto oblikovana HDPE folija , preklop med ploščami 2-3cm  (Bauder DSE 40)     debeline 4,0 cm
*parkirna  površina za osebne avtomobile , povozno za lahke tovornjake  - obremenitev do 40 kN na posamezno os ( razred uporabe N3-V; obtežbeni razred SLW 12; po DIN 18532)</t>
  </si>
  <si>
    <t>Dobava in pokrivanje povozne strehe kletne etaže v sestavi "S.5.b":</t>
  </si>
  <si>
    <t>Hidroizolacija strehe po dvoslojnem bitumenskem sistemu :
- končni sloj : visoko plasto / elastomerni  bitumenski varilni trak deb. 5,2 mm, s posebnim mrežnim nosilnim slojem 300 g/m2, s skrilavim posutjem, pretržna sila &gt; 1450 N, pretržni raztezek &gt; 23 %: področje plastičnosti spodaj - 40 / zgoraj - 25 do + 150 st. C; odpornost na pregib pri nizkih temperaturah spodaj - 33 / zgoraj - 15; čelni in vzdolžni preklop 8 do 10 cm ( npr. DO/E1 PYE KTP 300 S5 - Bauder Karat)</t>
  </si>
  <si>
    <t>Dobava in pokrivanje nepohodne strehe nad pritličjem v sestavi "S.3aV":</t>
  </si>
  <si>
    <t>Dobava in pokrivanje nepohodne strehe nad pritličjem v sestavi "S.3a":</t>
  </si>
  <si>
    <t>Zaščita hidroizolacije: mehansko ojačano vlaknasto platno iz PES regeneriranih vlaken, gramature 1100g/m2, absorbocija vode 3L/m2 ( npr. BauderGREEN FSM1100 )   debeline 1,0 cm</t>
  </si>
  <si>
    <t>Dobava in pokrivanje ravne pohodne strehe nad pritličjem v sestavi "S.3":</t>
  </si>
  <si>
    <t xml:space="preserve">Ozelenitev: programirana mešanica semen ( 27 vrst )  trajnic in sedumov za ekstenzivno zazelenitev ( npr. Bauder KS PLUS ali enakovredno ) , izbor rastiln po dogovoru s projektantom, vsebnost semen 100g/m2 , vgraditi skladno z navodili proizvajalca , predpisana začetna nega do ukorenitve, mešanica semen mora biti primerna za lokalno podnebje ( Ljubljana )   </t>
  </si>
  <si>
    <t>Dobava in pokrivanje ravne nepohodne strehe nad pritličjem v sestavi "S.2":</t>
  </si>
  <si>
    <t>Dobava in pokrivanje ravne nepohodne strehe nad 1. nadstropjem v sestavi "S.1, S1.a":</t>
  </si>
  <si>
    <t>Zakoličba objektov, obstoječih komunalnih vodov in priključkov, predvidenih komunalnih vodov,  profilov prometne ureditve , profilov in elementov zunanje ureditve</t>
  </si>
  <si>
    <t>Na lokaciji objekta nahaja pribl.2,0 m debela plast antropogenega nasipa. Pod antropogenim nasipom se nahaja vrhnja plast naravnih tal  meljne gline do meljastega peska v te\ko gnetni konsistenci debeline 1,0m, nato sledi različno debela plast karbonatnega svetlosivega proda, globje pa različice rjavega glinasto meljastega proda različnih kamnin.Na prehodu je možen pojav glinasto meljaste zemljine v povprečno srednje gnetnem stanju.</t>
  </si>
  <si>
    <t>Pri določitvi delavnega platoja za izvedbo tesnenja je upoštevana srednja višina nihanja podzemne vode na koti pribl. 270,15m.n.v.. Dejanska primerna kota delavnega platoja bo odvisna od padavin in letnega obdobja v katerem se bodo dela izvajala.</t>
  </si>
  <si>
    <r>
      <rPr>
        <u/>
        <sz val="10"/>
        <color theme="1"/>
        <rFont val="Arial"/>
        <family val="2"/>
        <charset val="238"/>
      </rPr>
      <t>4. Tesnjenje vodotesnih horizontalnih stikov med AB stenami bazenske školjke  in  obbazenske oz. stropne  plošče  bazena  ter  AB  kletnih  sten  ter  AB stropne plošče pritličja objekta:</t>
    </r>
    <r>
      <rPr>
        <sz val="10"/>
        <color theme="1"/>
        <rFont val="Arial"/>
        <family val="2"/>
        <charset val="238"/>
      </rPr>
      <t xml:space="preserve">
  Za sistem tesnjenja horizontalnih delovnih stikov med AB kletnimi stenami  in stropno  ploščo ,  se uporabi nabrekajoči tesnilni trak kot npr. BENTORUB +, to je nabrekajoči tesnilni trak na osnovi natrijevega bentonita in sintetičnega kavčuka. Pri glavnem objektu med stropno AB ploščo nad kletjo ter AB kletnimi stenami taka izvedba ni potrebna, ker se iz zunanje strani, za kletni del objekta, v celoti izvede membranska hidroizolacija proti hidrostatičnemu pritisku s sintetično folijo na osnovi HDPE PREPRUFE 300R, kjer se po stenah uporabi v kombinaciji s samolepilno LDPE folijo Bituthene 4000
</t>
    </r>
    <r>
      <rPr>
        <u/>
        <sz val="10"/>
        <color theme="1"/>
        <rFont val="Arial"/>
        <family val="2"/>
        <charset val="238"/>
      </rPr>
      <t>5. Tesnjenje vodotesnih vertikalnih stikov  stikov med AB  obodnimi stenami  glavnega objekta ter prezračevalnimi jaški :</t>
    </r>
    <r>
      <rPr>
        <sz val="10"/>
        <color theme="1"/>
        <rFont val="Arial"/>
        <family val="2"/>
        <charset val="238"/>
      </rPr>
      <t xml:space="preserve">
 Za sistem tesnjenja vertikalnih delovnih stikov med AB kletnimi obodnimi stenami  in priključnimi stenami prezračevalnih jaškov ,  se uporabi nabrekajoči tesnilni trak kot npr. BENTORUB +, to je nabrekajoči tesnilni trak na osnovi natrijevega bentonita in sintetičnega kavčuka.
</t>
    </r>
    <r>
      <rPr>
        <u/>
        <sz val="10"/>
        <color theme="1"/>
        <rFont val="Arial"/>
        <family val="2"/>
        <charset val="238"/>
      </rPr>
      <t>6. Tesnjenje vodotesnih horizontalnih stikov  stikov med AB  obodnimi stenami  glavnega objekta ter talnimi  ploščami  prezračevalnih  jaškov ( kadar je talna plošča jaška pozicionirana višje od talne plošče glavnega objekta):</t>
    </r>
    <r>
      <rPr>
        <sz val="10"/>
        <color theme="1"/>
        <rFont val="Arial"/>
        <family val="2"/>
        <charset val="238"/>
      </rPr>
      <t xml:space="preserve">
 Za sistem tesnjenja horizontalnih delovnih stikov med AB kletnimi obodnimi stenami  in priključnimi talnimi ploščami prezračevalnih jaškov, se uporabi nabrekajoči tesnilni trak kot npr. BENTORUB +, to je nabrekajoči tesnilni trak na osnovi natrijevega bentonita in sintetičnega kavčuka. 
</t>
    </r>
    <r>
      <rPr>
        <u/>
        <sz val="10"/>
        <color theme="1"/>
        <rFont val="Arial"/>
        <family val="2"/>
        <charset val="238"/>
      </rPr>
      <t>7. Vgradnja iniciatorjev razpok za izdelavo navideznih stikov v AB stenah in preprečitev nekontroliranega nastanka razpok:</t>
    </r>
    <r>
      <rPr>
        <sz val="10"/>
        <color theme="1"/>
        <rFont val="Arial"/>
        <family val="2"/>
        <charset val="238"/>
      </rPr>
      <t xml:space="preserve">
 Za izvedbo navideznih stikov obodnih sten se na ustreznih razmikih, ki jih določi tehnolog glede na višino in debelino sten ter vrsto betona glede na omejevanje krčenja betona, vgrajuje iniciatorje razpok, npr. Bespalast® Cev S1 ali S2 ali drugega ustreznega tipa, ustrezne dolžine in na ustreznih razmakih. Iniciatorje razpok vključiti v enotno ceno izdelave AB obodnih  sten.
</t>
    </r>
  </si>
  <si>
    <t xml:space="preserve">Temeljna plošča  debeline  40cm. 
Zgornja površina z ravnostjo 3mm/3m, površina je gladka. </t>
  </si>
  <si>
    <t>Dno  jaška za vnos opreme J6 debeline 30cm. Dno  jaška na nivoju tlaka kleti se izvede skupaj z AB temeljno ploščo in AB obodnimi stenami jaška v enotnem sistemu ‚bela kad‘.. Zgornja površina z ravnostjo 3mm/3m, površina je gladka. V dno jaška J6 za vnos opreme  vgrajen talni sifon z protipovratno zaklopko in  bočnim izlivom, vključno s tesnilno folijo.</t>
  </si>
  <si>
    <t xml:space="preserve">Dna  prezračevalnih  jaškov  debeline 40cm. Dna  jaškov na nivoju tlaka kleti se izvede skupaj z AB temeljno ploščo in AB obodnimi stenami v enotnem sistemu ‚bela kad‘.  </t>
  </si>
  <si>
    <t>Dna  prezračevalnih   jaškov debeline 30cm. Dna prezračevalnih  jaškov se izvede skupaj z AB obodnimi stenami v enotnem sistemu ‚bela kad‘.</t>
  </si>
  <si>
    <t>Poglobljena dna  prezračevalnih   jaškov debeline 30cm. Dna prezračevalnih  jaškov se izvede skupaj z AB obodnimi stenami v enotnem sistemu ‚bela kad‘.</t>
  </si>
  <si>
    <t xml:space="preserve">Dna in stene  dvigalnih jaškov ter drugih talnih jaškov in lokalnih poglobitev znotranj objekta na nivoju kleti  debeline 30cm. Dno jaškov se izvede skupaj z AB temeljno ploščo in AB obodnimi stenami v enotnem sistemu ‚bela kad‘.  </t>
  </si>
  <si>
    <t xml:space="preserve">Obodna nosilna arm. bet. kletna stena  po statiki, izvedena v betonu vidnega  razreda VB 2 :
C30/37,  XC4,  PV-II , C2,T2,P2,  Dmax=16 ali 22mm.   površina je gladka, sledovi opaževanja so pobrušeni. Debelina stene 30cm. </t>
  </si>
  <si>
    <t>Dobava in vgrajevanje vodotesnega  betona  v armiranobetonske   notranje  stenske konstrukcije v kletni etaži  v sestavah "Z1", vidnega  razreda VB 2: C30/37,  XC4,   PV-II , C2,T2,P2,  Dmax=16 ali 22mm.  :</t>
  </si>
  <si>
    <t xml:space="preserve">Obodna nosilna arm. bet.  stena  po statiki, izvedena v betonu vidnega  razreda VB 2:
C30/37,  XC1 , C2,T2,P2,  Dmax=16 ali 22mm. Površina je gladka, sledovi opaževanja so pobrušeni. Debelina stene 24cm. </t>
  </si>
  <si>
    <t xml:space="preserve">Obodna nosilna arm. bet.  stena  po statiki, izvedena v betonu vidnega  razreda VB 2:
C30/37,  XC1 , C2,T2,P2,  Dmax=16 ali 22mm. Površina je gladka, sledovi opaževanja so pobrušeni. Debelina stene 20cm. </t>
  </si>
  <si>
    <t xml:space="preserve">Notranje nosilne arm. bet.  stene  po statiki, izvedene v betonu vidnega  razreda VB 2:
C30/37,  XC1,  C2,T2,P2,  Dmax=16 ali 22mm.  Površina je gladka, sledovi opaževanja so pobrušeni. Debelina stene 15cm. </t>
  </si>
  <si>
    <t>Dobava in vgrajevanje   vodotesnega  betona   po principu 'bele kadi' v armiranobetonske fasadne stene dvigalnega jaška na pomožnem objektu  na nivoju 1. nadstropja po principu   po sestavi "F.5":</t>
  </si>
  <si>
    <t xml:space="preserve">Temeljna plošča  debeline  30cm. V stik talna plošča-obodna stena naj bodo vloženi jekleni tesnilni trakovi 
Zgornja površina z ravnostjo 3mm/3m, površina je gladka. </t>
  </si>
  <si>
    <t xml:space="preserve">Obodna nosilna arm. bet.  stena  po statiki, izvedena v betonu vidnega  razreda VB 2:
C30/37,  XC1 , C2,T2,P2,  Dmax=16 ali 22mm.  Površina je gladka, sledovi opaževanja so pobrušeni. Debelina stene 20cm. </t>
  </si>
  <si>
    <t>PIBK mora  biti prilagojen tudi  za gradnjo vidnih betonskih površini razreda VB3, VB 2 , v projektu morajo biti predvideni delovni stiki, diletacije in faze betoniranja glede na geometrijo konstrukcijskega elementa in omejevanje velikosti razpok. V projektu betona mora biti predpisana tudi nega vidnih površin in trajanje le te. PIBK pripravi strokovnjak – tehnolog z izkazanimi referencami pri realiziranih objektih z vidnimi površinami razreda VB 3 .
V PIBK morajo biti v ločenih postavkah (ali ločenih elaboratih PIBK) zajeti segmenti tehnologije gradnje zunanjih vidnih betonov razreda VB 3  in notranjih vidnih betonov razreda VB 2. V projektu betona mora biti predpisana tudi nega vidnih površin in trajanje le te.</t>
  </si>
  <si>
    <t>PODLOŽNI, NAKLONSKI BETONI TER TESNILNE PLOŠČE</t>
  </si>
  <si>
    <r>
      <t>Pri izdelavi ponudbe ter pri izvedbi  je potrebno upoštevati v celoti Načrt gradbenih konstrukcij in Načrt arhitektur in , Načrt začasnega varovanja gradbene jame  ter še posebno upoštevati  v splošnem delu navedene zahteve tako za izvedo AB konstrukcij za katere je zahtevana izveba po principu bele kadi ( vodotesnost konstrukcije) ter zahtevane karakteristike za  vidne betone razreda VB3,( podrobneje obdelane v Tehničnih smerniahe-priporočila za izvedbo vidnih betonov.</t>
    </r>
    <r>
      <rPr>
        <u/>
        <sz val="10"/>
        <color theme="1"/>
        <rFont val="Arial"/>
        <family val="2"/>
        <charset val="238"/>
      </rPr>
      <t xml:space="preserve">) </t>
    </r>
    <r>
      <rPr>
        <sz val="10"/>
        <color theme="1"/>
        <rFont val="Arial"/>
        <family val="2"/>
        <charset val="238"/>
      </rPr>
      <t xml:space="preserve">Recepture in vgrajevanje betona obdela tehnolog za betone. </t>
    </r>
  </si>
  <si>
    <t>Pred izvedbo armiranobetonskih del je potrebno preveriti zadnje veljavne podatke o kvaliteti betona in armature in jih upoštevati pri sami gradnji . Vsa izvedba na podlagi končnih načrtov armature.</t>
  </si>
  <si>
    <t>Dobava in vgrajevanje  dilatacijskih profilov v   talne stenske in stropne armiranobonske konstrukcije  na dilatacijo v osi G glavnega objekta. V ceno vključiti tudi vse sistemske preklopne ( 3D vogalne)  elemente na prehodih  med posameznimi segmenti dilatacij ter umestitev XPS traku v debelini 2cm po celotni dilatacijski osi.  Vgadnja  v skladu z detajli ter navodili dobavitelja sistemskih  rešitev  dilatacijskih  stikov:</t>
  </si>
  <si>
    <t xml:space="preserve">Dobava in vgradnja  dilatacijskega   profila  iz termoplastičnega elastomera za fasade in stene kot npr. Deflex 21/N-020  v zunanji in notranji  vertikalni dilatacijski stik obodne armiranobetonske fasadne stene </t>
  </si>
  <si>
    <t>Dobava in vgrajevanje  dilatacijskih tesnilnih  profilov  v stenske, talne in stropne  armiranobetonske konstrukcije na dilatacijo med kletno etažo  glavnega objekta in servisno  kineto  zunanjega olimpijskega bazena. Vključiti tudi vse sistemske preklopne ( 3D vogalne)  elemente na prehodih  med posameznimi segmenti dilatacij. Izvedba v skladu z detajli ter navodili dobavitelja sistemske rešitve vodotesnega  dilatacijskega stika:</t>
  </si>
  <si>
    <t>Dobava in vgradnja  membranskih tesnilnih elementov iz visokofleskibilnega termoplastičnega materiala z zaščitnim slojem deb.=2cm  kot, npr, Tricoflex, lepljen čez dilatacijski stik v ravnini   armiranobetonskih plošč.   ( horizontalni zgornji dilatacijski stik )</t>
  </si>
  <si>
    <t>Dobava in vgrajevanje nabrekajočega  bentonitnega tesnilnega  traku  ( Bentorub+, 25/20mm ), prilepljenega na bet. površino z Swellseal Mastic WA, enokomponentno nabrekajočo pasto v  armiranobetonske konstrukcije izvedene po sistemu bele kadi  na stike obodna stena-stropna plošča, obodna stena-prezračevalni jaški.</t>
  </si>
  <si>
    <t>Dobava in vgrajevanje izravnalnega neveznega sloja iz kamnitega drobirja v  temeljna tla pod olimpijskim bazenom :</t>
  </si>
  <si>
    <t>Gramozni tampon  iz  zmrzlinsko obstojenega  gramoza  TD 0-32 mm.Statično utrjevanje dna gradbene jame do potrebne zbitosti min. Edin ˃ 55 MPa (meritve z dinamično ploščo)  Debelina nasutja minimalno  60 cm, uvaljano po plasteh. Obvezno izvesti  na več mestih deformacijski modul, kateri mora preseči zahtevane karakteristike  Stari bazen in antropogeni  nasip je potrebno odstraniti v celoti,  zato bo potrebna debelina gramozne blazine lahko mestoma vecja.</t>
  </si>
  <si>
    <t>Dobava in vgrajevanje izravnalnega neveznega sloja iz kamnitega drobirja  v  temeljna tla pod bazenom za neplavalce, otroškim bazenom, servisnim objektom, pod objektom zunanjih tribun:</t>
  </si>
  <si>
    <t xml:space="preserve">Gramozni tampon  iz  zmrzlinsko obstojenega  gramoza  TD 0-32 mm.Statično utrjevanje dna gradbene jame do potrebne zbitosti min. Edin ˃ 35 MPa (meritve z dinamično ploščo.Debelina nasutja minimalno  30 cm, uvaljano po plasteh.Obvezno izvesti  na več mestih deformacijski modul, kateri mora preseči zahtevane             karakteristike  </t>
  </si>
  <si>
    <t>Zemeljski planum dna izkopov, uvaljanje, dosipavanje in planiranje</t>
  </si>
  <si>
    <t>Dobava in vgrajevanje zasipov do globine 0,6m</t>
  </si>
  <si>
    <t>Na delih zunanje ureditve, kjer debelina zasipov  presega 0,6m (cona občutljivosti na zmrzovanje), je v spodnjem delu uporabiti kamnit material do fi 100 mm.</t>
  </si>
  <si>
    <t xml:space="preserve"> V območju cone zmrzovanja je do globine 0,6m za izvedbo zasipa potrebno uporabiti  zmrzlinsko odporen drobljenec TD 0-64 mm. Zasipe je vgrajevati v plasteh debeline do 0,3 m ob sprotnem statičnem zgoščanju ali zgoščanju z blagimi vibracijami. Ko debelina zasipa doseže 0,6 m morajo meritve zgoščenosti z dinamično ploščo dosegati Edin = 40 MPa , na vseh naslednjih plasteh, vključno s planumom pa Edin = 55 MPa.</t>
  </si>
  <si>
    <t>Dobava in vgrajevanje zasipov v delih ki presegajo  globino 0,6m</t>
  </si>
  <si>
    <t xml:space="preserve">Pri izvedbi izkopov je potrebno upoštevati zadnje veljavno geotehnično poročilo , Načrt začasnega varovanja gradbene jame,Navodila  za pripravo temeljnih tal pod objekti v sklopu Kopališča Vevče faza PZI in dejansko stanje na terenu, navodilo geomehanika in nadzornega organa. </t>
  </si>
  <si>
    <r>
      <rPr>
        <b/>
        <sz val="10"/>
        <rFont val="Arial"/>
        <family val="2"/>
        <charset val="238"/>
      </rPr>
      <t xml:space="preserve">Vsi izkopi in odvozi se obračunavajo v raščenem stanju, vsi zasipi v utrjenem stanju. Kategorijo in količino izkopa se določi na licu mesta. Izvedba po zahtevah geomehanskega poročila.   </t>
    </r>
    <r>
      <rPr>
        <sz val="10"/>
        <rFont val="Arial"/>
        <family val="2"/>
        <charset val="238"/>
      </rPr>
      <t xml:space="preserve">                                                                                                                                                                                         </t>
    </r>
  </si>
  <si>
    <t>Široke izkope v omenjenih plasteh je dopustno izvajati v naklonu 25º-30º. Izkopi v strmejših nagibih morajo biti zaščiteni z armiranim brizganim betonom, po potrebi sidranim z začasnimi pasivnimi sidri.</t>
  </si>
  <si>
    <t xml:space="preserve">Izdelava  zaščite za vse notranje površine izdelane iz vidnih  betonov  razreda VB3 z brezbarvnim premazom na bazi topil, ki deluje protiprašno, vodoodporno in olje/maščobo odbojno in ščiti površino tudi proti madeži ter ne spreminja videza betonske površine  (kot na primer Guard Hardener WO, Guard Industry,  ). Vse izvesti skladno z navodili proizvajalca. Pred nanosom premaza je potrebno preveriti vpojnost površine zaradi testa primernosti izbranega proizvoda in porabe materila! </t>
  </si>
  <si>
    <t xml:space="preserve">Izdelava  zaščite za vse zunanje površine izdelane iz vidnih  betonov  razreda VB3brezbarvnim premazom na bazi topil, ki poveča zmrzlinsko obstojnost betona, deluje vodo odbojno, olje odbojno, proti nastajanju madežev, delno ščiti proti grafitom in je UV obstojen ter s časom ne porumeni in ne spreminja videza betonske površine  (kot na primer: ProtectGuard CE special Concrete, Guard Industry ). Vse izvesti skladno z navodili proizvajalca.Pred nanosom premaza je potrebno preveriti vpojnost površine zaradi testa primernosti izbranega proizvoda in porabe materila! </t>
  </si>
  <si>
    <t>Strojni izkop terena z  odvozom materiala v trajno deponijo po izvedbi  FCA pilotov do dna tesnilne plošče glavnega objekta</t>
  </si>
  <si>
    <t xml:space="preserve"> ZIDARSKA DELA</t>
  </si>
  <si>
    <t>Dobava in vgrajevanje naklonskega veznega estriha  v  2,0 % naklonu v tla bazenske dvorane - po sestavi "T.2.4b.":</t>
  </si>
  <si>
    <t>Naklonski vezni estrih 2 cm  do 3,6 cm na sprijemni sloj – pačok, izvedba sveže na sveže</t>
  </si>
  <si>
    <t>Dobava in vgrajevanje naklonskega veznega estriha  v  2,0 % naklonu v tla dezinfekcijskih bazenov - po sestavi "T.2.3b.":</t>
  </si>
  <si>
    <t>Naklonski vezni estrih 1,0 cm  do 10,0 cm na sprijemni sloj – pačok, izvedba sveže na sveže</t>
  </si>
  <si>
    <t>— Priprava podlage:podlaga naj bo z odprto strukturo, čista, brez zmrzali, cementnega mleka, površinske vode, olja, masti, starih premazov, slabo sprijetih delcev in ostalih nečistoč.( po potrebi burušenje grebenov) . Podlaga mora biti pripravljena  skladno z  tehničnimi navodili vgradnje  proizvajalca tesnilnega sistema.</t>
  </si>
  <si>
    <t>— Tesnilni sloj: dvokomponentna visoko elastična cementno vezana vodotesna tesnilna masa,vodotesna pri pozitivnem in negativnem tlaku vode, paropropustna in zmrzlinsko odporna  ( npr. Mapei Mapelastic )  skupaj s tesnilnimi trakovi, vogalniki in manšetami, dva do tri nanosi-križno</t>
  </si>
  <si>
    <t xml:space="preserve">Dobava in izvedba protiprašnega premaza tlaka kinete ob zunanjem bazenu v sestavi "T.1.3" </t>
  </si>
  <si>
    <t xml:space="preserve">— Površinska obdelava: protiprašno kristalizacijsko sredstvo na osnovi natrijevega silikata za utrjevanje površine, namenjen za izboljšanje obstojnosti, tesnosti in odpornosti betonske površine ( SikaFloor CureHard-24), v dveh nanosih, vključno z izdelavo nizkostenske obrobe v višini 10cm.
— Priprava podlage: po potrebi brušenje surove temeljne plošče, podlaga naj bo z odprto strukturo, čista, brez zmrzali, cementnega mleka, površinske vode, olja, masti, starih premazov, slabo sprijetih delcev in ostalih nečistoč. (  vse skladno z  tehničnimi navodili vgradnje  proizvajalca finalnega tlaka)
</t>
  </si>
  <si>
    <t>ŠPORTNI POD EPDM</t>
  </si>
  <si>
    <t>Hidroizolacija: izvedba s sprijemno opno, ki je sovprežno vezana s svežim betonom GRACE  Preprufe 300 R ( sintetična folija na bazi HDPE, deb. 1.2mm skupaj z vsemi sistemskimi  komponentami (bandažnimi trakovi, tesnilnimi pastami, nabrekajočimi trakovi).  0,12 cm. Folijo naj polagajo šolani polagalci z upoštevanjem proizvajalčevih sistemskih detajlov in njegove tehnologije polaganja.  Obvezni so kompatibilni materiali iz sistemske rešitve enega proizvajalca za obe kletni hidroizolaciji (vodoravno in navpično). . V prekop med membrano Bituthene in zavihano membrano Bituthene na obodni steni je vstavljen hidroizolacijski samolepilni  trak Bitustick 4000 v širini 150mm</t>
  </si>
  <si>
    <t xml:space="preserve">Hidroizolacija: izvedba s sprijemno opno, ki je sovprežno vezana s svežim betonom GRACE  Preprufe 300 R ( sintetična folija na bazi HDPE, deb. 1.2mm skupaj z vsemi sistemskimi  komponentami (bandažnimi trakovi, tesnilnimi pastami, nabrekajočimi trakovi).  0,12 cm. Folijo naj polagajo šolani polagalci z upoštevanjem proizvajalčevih sistemskih
detajlov in njegove tehnologije polaganja.  Obvezni so kompatibilni materiali iz sistemske rešitve enega proizvajalca za obe kletni hidroizolaciji (vodoravno in navpično). . V prekop med membrano Bituthene in zavihano membrano Bituthene na obodni steni je vstavljen hidroizolacijski samolepilni  trak Bitustick 4000 v širini 150mm                                                                       Drsni sloj: XPS izolacijske plošče debeline 50mm Drenažni sloj: iz čepkaste HDPE folije (npr. Tefond , Sika Drain ) s čepki, viš. 8mm, obrnjenimi proti pilotni steni, folija je vodotesno tesnjena (vsi preklopi so
prelepljeni), folija je z žeblji pritrjena na zgornji rob pilotne stene, in sega do dna temeljne plošče, dobava folije v paketu s pripadajočim pomožnim materialom.
</t>
  </si>
  <si>
    <t>VODOTESNI PREBOJI</t>
  </si>
  <si>
    <t>Dobava in polaganje zaščitnega in drsnega   sloja v dilatacijskem stiku v sestavi "F.K.1b" med dvema betonskima stenama:</t>
  </si>
  <si>
    <t>— Zaščitni in drsni sloj: XPS izolacijske plošče debeline 50mm</t>
  </si>
  <si>
    <t>Dobava in vgradnja   dilatacijskega  tesnilnega  traku  na bitumenski osnovi  kot. Npr. Soba flame line DK3 v nivo hidroizolacijskega sloja</t>
  </si>
  <si>
    <t>HIDROIZOLACIJE, ZAŠČITNI IN DRSNI SLOJI</t>
  </si>
  <si>
    <t>Dobava in polaganje zaščitnega in drenažnega  sloja po obodni steni kinete zunanjega bazena v sestavi "F.K.2":</t>
  </si>
  <si>
    <t>STENA IZ BETONSKIH NF ZIDAKOV</t>
  </si>
  <si>
    <t>zidanje stene iz modularnih betonskih zidakov, stena debeline 30cm</t>
  </si>
  <si>
    <t>Dobava in izdelava fasadnega podzidka na leseni/AB steni  na nivoju  pritličja v predelu nad kletno etažo  v sestavi "F.1.Co.1 :</t>
  </si>
  <si>
    <t>JEKLENE KONSTRUKCIJE</t>
  </si>
  <si>
    <t>Dobava in montaža jeklene podkonstrukcije (jeklo kvalitete S235) za tribuno Tr.1(pri gostinskem lokalu):</t>
  </si>
  <si>
    <t>Dobava in montaža jeklene podkonstrukcije (jeklo kvalitete S235) za stopnišče s  tribuno Tr.2 pri čolnarni:</t>
  </si>
  <si>
    <t>Dobava in montaža jeklene podkonstrukcije (jeklo kvalitete S235) za tribuno Tr.3 ob košarkaškem igrišču:</t>
  </si>
  <si>
    <t xml:space="preserve">Jeklene konstrukcije se izvajajo iz konstrukcijskega jekla S 235, in S 355, utrditveni elementi v osi 9J in 9/T.
Pri izdelavi jeklenih elementov, kvaliteti materialov, izdelavi, transportu, vgrajevanju, zaščiti ter potrebnih kontrolah je potrebno upoštevati standarde (EC3) in pravilnike o tehničnih normativih za ustrezne vrste jeklenih konstrukcij, elementov, njihovo zaščito in stabilnost ter ustrezne standarde za posamezne uporabljene materiale in njihove preiskave. Izdelava in montaža jeklene konstrukcije mora biti skladna s standardom EN 1090-2:2008: Izvedba Jeklenih in aluminijastih konstrukcij - 2 Del: Tehnične zahteve za izvedbo jeklenih konstrukcij. Jeklena konstrukcija spada skladno EN 1090-2:2008 v izvedbeni razred EXC 2.
Jekleni elementi se izdelujejo v delavnicah, zato je pred njihovo izdelavo potrebno na objektu preveriti dimenzije konstrukcije, način vgradnje/pritrditve, kvaliteto konstrukcije na mestih pritrditev, pravokotnost konstrukcije in objekta. Vsa odstopanja od projekta je potrebno uskladiti pred nadaljevanjem dela z nadzorom in projektantom gradbenih konstrukcij. Pred izdelavo jeklene konstrukcije je potrebno izdelati načrt varjenja in montaže ter vso potrebno delavniško dokumentacijo, ki jo potrdi projektant gradbenih konstrukcij. Pri načrtovanju in izdelavi zvarov in stikov je potrebno paziti, da se uporabljajo detajli s čim manjšim zareznim učinkom.
Nosilne konstrukcije so izdelane iz konstrukcijskega jekla, ki je ustrezno žilav tudi pri nižjih temperaturah. Pri izdelavi se lahko uporabi tudi jeklo drugačne kvalitete, če le to ustreza vsaj enaki nosilnosti pri upoštevanih pogojih. Na vsak način mora biti material ustrezno variv. Vsi zvari morajo biti takšne kakovosti, da so sposobni prevzeti napetosti, ki so predvidene v PZI (mejna napetost zvara 20.78 kN/cm2 po EC3 za jeklo S235 J0). Sočelni zavri so specialne kakovosti. Elementi iz legiranih jekel se stikujejo s specialnimi zvari za legirana jekla. Za zvare se uporablja, kjer je le mogoče, obojestranski kotni zvar debeline 0,7*debelina tanjše pločevine. V kolikor to ni mogoče se uporabljajo zvari drugih oblik, ki morajo imeti nosilnost, ki je večja od nosilnosti osnovnega materiala (če je možno element povariti samo z ene strani, je potrebno uporabiti ''V'' oz ''Y'' zvar ali kakšen drug zvar ustrezne oblike in debeline).
Vijaki, navojne palice in pripadajoči material mora biti pocinkan in kvalitete kot je prikazana v detajlih konstrukcij in delavniških načrtih, če kvaliteta ni podana, mora biti vsaj 8.8. Vsi standardni jekleni elementi so protikorozijsko zaščiteni z vročim cinkanjem. </t>
  </si>
  <si>
    <t xml:space="preserve">— Hidroizolacija: izvedba s sprijemno opno, ki je sovprežno vezana s
svežim betonom GRACE  Preprufe 300 R ( sintetična folija na bazi HDPE, deb. 1.2mm
skupaj z vsemi sistemskimi  komponentami (bandažnimi trakovi, tesnilnimi pastami, nabrekajočimi trakovi) zavihana čez rob talne plošče do višine 20 cm  
</t>
  </si>
  <si>
    <t>Dobava in polaganje vertikalne hidroizolacije  ter drsnega  sloja po obodnih stenah ob  talni plošči servisnega objekta po sestavi F.3.K.</t>
  </si>
  <si>
    <t>— Notranja vodotesna zaščita:barva za bazene  npr. Elastocolor Waterproof, Mapei, s faktorjem kapilarnega vpijanja vode W24 (DIN 52617): 0,03 kg/m²ho,5. Barvo nanesti po navodilih proizvajalca ter jo uporabiti kot del sistemske rešitve tesnilnega sistema  za kompenzacijske bazene.</t>
  </si>
  <si>
    <t xml:space="preserve">— Finalna obdelava obloge: izravnano v kvaliteti Q2, z gladilno maso (NPR. Jubolin P25 ali podobno ),                                           — Osnovni vezni, egalizacijski premaz: impregnacija z razredčeno akrilno emulzijo (1:1)
</t>
  </si>
  <si>
    <t>Dobava in montaža revizijskih loput za mavčnokartonske stene in stropove po sestavi Ro.1:</t>
  </si>
  <si>
    <t>Dobava in montaža požarnoodpornih  revizijskih loput za mavčnokartonske stene in stropove po sestavi Ro.1P:</t>
  </si>
  <si>
    <t>— Stenska obloga: mavčno kartonska plošča, vodoodporna (GKBI),  vijačena na steno , v liniji vijakov podložni gumiran trak ( v  enem sloju 1x12,5mm , finalna obdelava vidnih površin: polnjeni stiki in tankoslojno kitanje kvaliteta Q2,  deb.1,25 cm</t>
  </si>
  <si>
    <t>Dobava in izvedba notranje vodotesne zaščite stropov  kompenzacijskih bazenov,  jaškov za praznjenje bazena in kompenzacijskega bazena pod toboganom po sestavi st.o3:</t>
  </si>
  <si>
    <r>
      <t>Stropna obloga: mavčno kartonske plošče, požarne  (GKF) v enem sloju 15 mm , podkonstrukcija za oblogo: ploč. pocinkani  Profili  CW100 vmesni prostor zapolnjen z termoizolativno oblogo iz kamene volne</t>
    </r>
    <r>
      <rPr>
        <u/>
        <sz val="10"/>
        <rFont val="Arial"/>
        <family val="2"/>
        <charset val="238"/>
      </rPr>
      <t xml:space="preserve"> debelina 1,5 cm</t>
    </r>
  </si>
  <si>
    <t>Jeklo kvalitete S235  - profili : stebri in nosilci strehe - HEB180 100/100/6,3 in U180 100/100/6,3, podkonstrukcija strehe IPE 80 , zavetrovanje jeklenica M12, zvari 5% mase, podkonstrukcija fasadne obloge 50/50/4mm, Fe pločevina 50/50/8mm in 60/60/6mm, vijačeno z M10</t>
  </si>
  <si>
    <r>
      <rPr>
        <b/>
        <sz val="10"/>
        <color theme="1"/>
        <rFont val="Arial"/>
        <family val="2"/>
      </rPr>
      <t>Izvedba  AB konstrukcij po sistemu "bela kad":</t>
    </r>
    <r>
      <rPr>
        <sz val="10"/>
        <color theme="1"/>
        <rFont val="Arial"/>
        <family val="2"/>
        <charset val="238"/>
      </rPr>
      <t xml:space="preserve">                                                                                    V enotni ponudbeni ceni betonskih del je potrebno upoštevati izvedbo dela konstrukcije s  tesnilnim sistemom  po principu “bele kadi”, ki je predvidena </t>
    </r>
    <r>
      <rPr>
        <sz val="10"/>
        <rFont val="Arial"/>
        <family val="2"/>
      </rPr>
      <t>za naslednje armiranobetonske konstrukcijske sklope</t>
    </r>
    <r>
      <rPr>
        <b/>
        <sz val="10"/>
        <rFont val="Arial"/>
        <family val="2"/>
      </rPr>
      <t xml:space="preserve">: kletno etažo glavnega  in pomožnega objekta, konstrukcijo kompenzacijskih bazenov z AB ploščo notranjega bazena, obodno  servisno kineto v navezavi s talno  ploščo olimpijskega bazena, talne  plošče otroškega bazena in bazena za neplavalce, kompenzacijski  bazen pod  iztekom tobogana, talna plošča servisnega objekta, fasadne stene  dvigalnega  jašeka z zahtevo izvedbe v kvaliteti VB 3( na strehi pomožnega objekta) in za objekt zunanjih tribun v sklopu zunanje ureditve kot tudi še nekatere manjše  AB elemente, kot so npr.  jaški za praznjenje bazena. </t>
    </r>
    <r>
      <rPr>
        <sz val="10"/>
        <color theme="1"/>
        <rFont val="Arial"/>
        <family val="2"/>
        <charset val="238"/>
      </rPr>
      <t xml:space="preserve"> V enotni ponudbeni ceni betonskih del predvidenih za izvedbo po principu “bele kadi” je potrebno upoštevati izvedbo tesnilnega sistema, ki  mora biti zaključen v vseh točkah. To pomeni da so vsi stiki AB konstrukcije  izvedeni po principu “bele kadi”,   tesnjeni in povezani med seboj.  V ta namen je v enotni ceni potrebno upoštevati  tudi dobavo in  vgradnjo vseh potrebnih  dodatkov za betone, tesnilnih trakov in fazonskih  kosov.  Prav tako je potrebno predvideti  izvedbo povezave različnih  materialov med seboj.  Celotna izvedba  v skladu z  Projektom izvajanja betonske konstrukcije (projekt betona) skladnim  s standardom SIST EN 13670, ki ga bodo potrdili odgovorni projektant gradbenih konstrukcij in  odgovorni nadzornik.</t>
    </r>
  </si>
  <si>
    <r>
      <t xml:space="preserve">Izvedba vodotesnega  cevnega preboja dim. 50/50cm skozi  AB steno jaška za praznenje bazena debeline 30cm, v skladu z detajlom DH.17V:                                                            </t>
    </r>
    <r>
      <rPr>
        <sz val="10"/>
        <rFont val="Arial"/>
        <family val="2"/>
        <charset val="238"/>
      </rPr>
      <t>Po montaži cevi sledi  zatesnitev med obodom preboja in cevjo z dvema tesnilnima – v vodi nabrekajočima – trakovoma SikaSwell P 2005 (  lepljena z nabrekajočo  tesnilno maso SikaSwell S2), ter polnjenenje preostale odprtine s tekočo, nabrekajočo zalivno malto na cementni osnovi (Sikagrout 314).Izvedba skladno z navodili proizvajalca.</t>
    </r>
  </si>
  <si>
    <t>Dobava in vgradnja pokrivnega profila iz  Alu pločevine ( r.š.150mm, d= 3mm ) na preboje v dilatacijskih stikih ( prehodi, prehodi instalacij)</t>
  </si>
  <si>
    <t>Protipožarno tesnenje  prebojev  v CLT/AB  stenah in ploščah:</t>
  </si>
  <si>
    <t>Za protipožarno tesnjenje stropnih  in stenskih prebojev je  predvidena ekspanzijska mehka zaščita. Osnovno tesnjenje prebojev v konstrukciji je predvideno s kameno volno, visoke gostote, negorljivo razreda A1 in s tališčem &gt;1000ºC. Preboji so zapolnjeni z nevezano volno (kot je npr. Knauf Insulation LW) ali s ploščami (kot so Knauf Insulation HTB ali Promat Promapyr, itd),ki imajo vnaprej pripravljene izreze. Finalno tesnjenje s kombinacijo intumescenčnih materialov (kot so požarna bandaža, požarno lepilo, požarni tesnilni kit in požarni premaz) v izbranem certificiranem sistemu (kot je npr. Promat Promastop ali Rockwool Conlit ali enakovredni)..</t>
  </si>
  <si>
    <t>TESNJENJE PREBOJEV ZNOTRAJ OBJEKTOV</t>
  </si>
  <si>
    <t>Tesnenje prebojev proti prenosu zvoka v CLT/AB  stenah in ploščah  :</t>
  </si>
  <si>
    <t>Dobava in vgrajevanje betona C 30/37 , za  zalivanje instalacijskih odprtin ter kinete pod stropom kletne etaže za dovod SN voda do TP.</t>
  </si>
  <si>
    <t>Dobava in vgrajevanje  betona   v armiranobetonski  nosilec pod  strešno ploščo  in strešni venec  nad servisnim objektom  po sestavi  "S.8 ":</t>
  </si>
  <si>
    <t>Stopnišče v bazenski školjki bazena za neplavalce. Ravnost in priprava AB podlage po specifikacijah dobavitelja montažnih bazenov.</t>
  </si>
  <si>
    <t>Temeljna plošča obeh bazenov   debeline  30cm.  Ravnost in priprava AB podlage po specifikacijah dobavitelja montažnih bazenov.</t>
  </si>
  <si>
    <t>Stopnica po obodu  bazenske školjke otroškega bazena. Ravnost in priprava AB podlage po specifikacijah dobavitelja montažnih bazenov.</t>
  </si>
  <si>
    <t>Nadvišanje  talne plošče  za 14,5cm v področju montaže otroškega tobogana  ter izvedba klančine  znotraj otroškega bazena.  Ravnost in priprava AB podlage po specifikacijah dobavitelja montažnih bazenov.</t>
  </si>
  <si>
    <t>Izvedba armiranobetonskih podstavkov za vgradnjo vodnih igral.  Ravnost in priprava AB podlage po specifikacijah dobavitelja montažnih bazenov.</t>
  </si>
  <si>
    <t xml:space="preserve">Dobava, montaža in demontaža opaža ravnih vertikalnih  ploskev stopnic v bazenski školjki bazena za neplavalce: </t>
  </si>
  <si>
    <t>Stranice - obod nadvišanega dela  talne  plošče  do 15 cm</t>
  </si>
  <si>
    <t xml:space="preserve">Dobava, montaža in demontaža opaža  vertikalnih  ploskev v ločni obliki za izdelavo obodne stopnice v bazenski školjki otroškega bazena: </t>
  </si>
  <si>
    <t>Dobava, montaža in demontaža opaža za  izdelavo dobetoniranja  talne plošče  v višini 14,5cm  in izdelavo klančine v otroškem bazenu:</t>
  </si>
  <si>
    <t>Dobava, montaža in demontaža opažev  za  izdelavo okroglih betonskih podstavkov za vodna  igrala v otroškem bazenu:</t>
  </si>
  <si>
    <t xml:space="preserve">Dobava in izvedba   vodotesnega spoja med  prirobnico  na PVC osnovi ( priključna sistemska priprobnica montažne bazenske školjke olimpijskega in notranjega plavalnega bazena)   ter hidroizolativnim slojem bituimenske hidroizolacije  v sestavah ZU.T.3 in  T.2.4; </t>
  </si>
  <si>
    <t xml:space="preserve">Izvedba vodotesnega spoja s  sistemom  tekoče membrane npr. Triflex ProDetail , ki bazira na tekoči dvokomponentni v celoti armirani tesnilni masi  na osnovi PMMA  iz akrilne smole in katalizatorjev. Namenjen je  za hidroizolativno  tesnenje  stikov in  primeren  za spajanje bitumenske hidroizolacije in PVC. Izvedba v skladu s  sistemsko rešitvijo ter  z vsem pripadajočim potrebnim  materialom, ter skladno z navodili proizvajalca in  z detajlno risbo DH.12V.
</t>
  </si>
  <si>
    <r>
      <t xml:space="preserve"> Vgradnja( vodotesna izvedba PVC cevi fi18cm  v AB obodno kletno steno ter v AB jašek za praznjenje bazena, oboje debeline 30cm. v skladu z detajlom DH.16h:                                                                                </t>
    </r>
    <r>
      <rPr>
        <sz val="10"/>
        <rFont val="Arial"/>
        <family val="2"/>
        <charset val="238"/>
      </rPr>
      <t>Vgradnja cevi predvidena ob betonaži, montaži cevi sledi  zatesnitev med obodom  obeh prebojev in cevjo z dvema tesnilnima – v vodi nabrekajočima – trakovoma SikaSwell P 2005 (  lepljena z nabrekajočo  tesnilno maso SikaSwell S2). Z zunanje strani  AB obodne kletne stene se izvede tesnenje  hidroizolacije okoli PVC cevi z tekočo membrano Grace-Bituthene LM, skladno z navodili proizvajalca.</t>
    </r>
  </si>
  <si>
    <t>Dobava in izvedba  nosilne  in obodne konstrukcije  elementa za vgradnjo whirpoola iz  gradbenih plošč  v skladu z detajli in  shemo Wp.1:</t>
  </si>
  <si>
    <t>Strojni izkop terena z  odvozom materiala v trajno deponijo po izvedbi  FCA pilotov  ter jetgruting blazine do dna podložnega betona.</t>
  </si>
  <si>
    <t>Dobava in polaganje gradbenih plošč iz ekstrudirane trde pene in horizontalne hidroizolacije v tlak dezinfekcijskega  bazena v 1.nadstropju  v sestavi "T.3.3b":</t>
  </si>
  <si>
    <t>Dobava in polaganje gradbenih plošč iz ekstrudirane trde pene in horizontalne hidroizolacije v tlak dezinfekcijskih bazenov v pritličju  v sestavi "T.2.3b":</t>
  </si>
  <si>
    <t xml:space="preserve">Strojni izkop terena z  odvozom materiala v trajno deponijo do kote 270,15m.n. za izvedbo glavnega in pomožnega objekta:  </t>
  </si>
  <si>
    <t>Predviden je izkop v dveh delovnih fazah; najprej se izvede  izkop do delovnega platoja iz katerega se  izvaja obodna  pilotna  stena , nato se izvede izkop do delovnega platoja pred. na koti 270,15.m.n.v iz  katerega  se bo izvajalo FCA pilotiranje dna objekta ter jetgrouting blazina. Izkop materiala v terenu  I.- III. Ktg., z nakladanjem in odvozom izkopanega materiala v trajno gradbeno deponijo, vključno s stroški deponije.</t>
  </si>
  <si>
    <t>Izkop materiala v terenu  I.- III. Ktg., z nakladanjem in odvozom izkopanega materiala v trajno gradbeno deponijo , vključno s stroški deponije.</t>
  </si>
  <si>
    <t>Strojni izkop terena z  odvozom materiala v trajno deponijo za izvedbo  opornih zidov, točkovnih temeljev ograje, svetil in otroških igral</t>
  </si>
  <si>
    <t>Strojni izkop terena z  odvozom materiala v trajno deponijo za izvedbo zunanjih tlakovanih iz zazelenjenih površin na raščenem terenu</t>
  </si>
  <si>
    <t>Dobava in vgrajevanje izravnalnega neveznega sloja iz kamnitega drobirja  v  temeljna tla pod podopornimi zidovi, točkovnimi temelji  ograj, svetil in otroških igral:</t>
  </si>
  <si>
    <t>FASADNI PODZIDKI  - VERTIKALNI ZAKLJUČKI</t>
  </si>
  <si>
    <t>FASADNI PODZIDKI NA NIVOJU PRITLIČJA</t>
  </si>
  <si>
    <t>Tesnilna plošča C25/30,XC0, Dmax=16, debeline 20 cm, zaglajena površina.</t>
  </si>
  <si>
    <t>Podložni  beton C16/20, XC0, Dmax=16,  debeline 10 cm, zaglajena površina.( olimpijski bazen z obodno kineto)</t>
  </si>
  <si>
    <t xml:space="preserve">Podložni  beton C16/20, XC0, Dmax=16,  debeline 10 cm, zaglajena površina, izvedba v 10,6% naklonu pod segmentom talne plošče olimpijskega bazena </t>
  </si>
  <si>
    <t>Dobava in izvedba protiprašnega premaza tlaka pod predpražniki v sestavi "T.2.1P" :</t>
  </si>
  <si>
    <t xml:space="preserve">— Površinska obdelava: protiprašni premaz na akrilni ali pvc osnovi v dveh nanosih
</t>
  </si>
  <si>
    <t xml:space="preserve"> – sestave strehe ( hidroizolacija, termoizolacija in parna zapora ) se morajo izvesti znotraj kompatibilnih strešnih sistemov, ki zagotavljajo ustrezne garancije in ob upoštevanju zahtev požarne varnosti, nosilnosti in toplotne prevodnosti navedenih v projektni dokumentaciji</t>
  </si>
  <si>
    <t xml:space="preserve"> –  naklonske izolacije in izolacije – nakloni se izvedejo z vsemi  sistemskimi kosi iz programa proizvajalca  ( osnovne naklonske  kotne naklonske plošče, trikotne letve ob atiki ). Izvajalec izdela načrt sistemskega polaganja naklonskih plošč</t>
  </si>
  <si>
    <t xml:space="preserve">Ozelenitev: sistem zelene strehe  programirana predkultivirana zazelenitev sedumov za ekstenzivno zazelenitev, vgradnja skladno z navodili proizvajalca , mešanica semen mora biti primerna za lokalno podnebje ( Ljubljana ), sistem zazelenitve z nizko maso – ob polnem nasičenju z vodo 22 kg/m2 ( kot npr. BauderGREEN Sedum VM)  </t>
  </si>
  <si>
    <t xml:space="preserve">Vegetacijski sloj:  predkultivirana vegetacijska preproga s substratom na podlagi iz nylona , s substratom
* po obodu strehe ob atiki ,vtočnikih, muldi in svetlobnikih  je predviden pas proda  debeline 6,0 cm frakcije 30 -60 mm , ki je od vegetacijskega sloja ločen s sistemsko Alu robno letvij . Širine prodnega pasu so min. 30 cm  in min.50 cm ob svetlobnikih
</t>
  </si>
  <si>
    <t>Zaščita hidroizolacije: mehansko ojačano vlaknasto platno iz PES regeneriranih vlaken, gramature 1100g/m2, absorbocija vode 3L/m2 ( npr. BauderGREEN FSM1100 )     deb.1,0 cm</t>
  </si>
  <si>
    <t xml:space="preserve">Ločilno drsni sloj iz PE folije , površinske mase 190 g/m2: (npr. BauderGREEN PE 02) </t>
  </si>
  <si>
    <t>Tlačno obremenljiv akumulacijsko-drenažni sloj brez zadrževanja vode na hidroizolaciji: lončkasto oblikovana plošča iz EPS s kapaciteto akumulacije vode 10  litrov/m2, tlačna trdnost 25 kPa, hidravlični gradient 0,56 l/ms ) ;                                                                                                npr.  Bauder GREEN WSP 50 ali enakovredno), deb. 5,0 cm</t>
  </si>
  <si>
    <t>Zaščita hidroizolacije: mehansko ojačano vlaknasto platno iz PES regeneriranih vlaken, gramature 1100g/m2, absorbocija vode 3L/m2 ( npr. BauderGREEN FSM1100 )     deb. 1,0 cm.</t>
  </si>
  <si>
    <t>Ločilno drsni sloj iz PE folije, površinske mase 190 g/m2: (npr. BauderGREEN PE 02), deb. 0,02 cm.</t>
  </si>
  <si>
    <t>spodnji  sloj: samolepilni trak iz elastomernega bitumna, nosilec iz mrežne tkanine 200 g/m2, zgornja stran s taljivo folijo, z možnostjo varjenja vzdolžnih spojev za zagotavljanje 100 % vodotesnosti, debelina 3 mm, področje plastičnosti spodaj - 30 / zgoraj - 25 do + 100 st. C; pretržna sila &gt; 1000 N; po razvitju in pozicioniranju role se zaščitna folija spodaj odstrani; Izvedba spojev z zamikanjem ( npr. DU/E1 PYE KTG KSP 3 – Bauder TEC KSA DUO )
zgornji trak je položen v isti smeri kot predhodni z zamikon v prečni in vzdolžni smeri, trak je polno zlepljen s spodnjim in zavihan preko robnega venca, skupna debelina 0,8 cm
Opomba: oba traka morata biti kompatibilna - oba sta elastomerna.</t>
  </si>
  <si>
    <t>Hidroizolacija strehe po dvoslojnem bitumenskem sistemu:
zgornji i sloj : visoko plasto / elastomerni  bitumenski varilni trak deb. 5,2 mm, s posebnim mrežnim nosilnim slojem 300 g/m2, s skrilavim posutjem, pretržna sila &gt; 1450 N, pretržni raztezek &gt; 23 %: področje plastičnosti spodaj - 40 / zgoraj - 25 do + 150 st. C; odpornost na pregib pri nizkih temperaturah spodaj - 33 / zgoraj - 15; čelni in vzdolžni preklop 8 do 10 cm ( npr. DO/E1 PYE KTP 300 S5 - Bauder Karat).</t>
  </si>
  <si>
    <t>Hidroizolacija strehe po dvoslojnem bitumenskem sistemu :
zgornji sloj : visoko plasto / elastomerni  bitumenski varilni trak deb. 5,2 mm, s posebnim mrežnim nosilnim slojem 300 g/m2, s skrilavim posutjem, pretržna sila &gt; 1450 N, pretržni raztezek &gt; 23 %: področje plastičnosti spodaj - 40 / zgoraj - 25 do + 150 st. C; odpornost na pregib pri nizkih temperaturah spodaj - 33 / zgoraj - 15; čelni in vzdolžni preklop 8 do 10 cm ( npr. DO/E1 PYE KTP 300 S5 - Bauder Karat)</t>
  </si>
  <si>
    <t>spodnji  sloj : samolepilni trak iz elastomernega bitumna, nosilec iz mrežne tkanine 200 g/m2, zgornja stran s taljivo folijo, z možnostjo varjenja vzdolžnih spojev za zagotavljanje 100 % vodotesnosti, debelina 3 mm, področje plastičnosti spodaj - 30 / zgoraj - 25 do + 100 st. C; pretržna sila &gt; 1000 N; po razvitju in pozicioniranju role se zaščitna folija spodaj odstrani; Izvedba spojev z zamikanjem ( npr. DU/E1 PYE KTG KSP 3 – Bauder TEC KSA DUO )
zgornji trak je položen v isti smeri kot predhodni z zamikon v prečni in vzdolžni smeri, trak je polno zlepljen s spodnjim in zavihan preko robnega venca, skupna debelina 0,8 cm.
Opomba: oba traka morata biti kompatibilna - oba sta elastomerna</t>
  </si>
  <si>
    <t>V enotni ceni zajeti tudi predpripravo površine za montažo hladnega bazena;  Izdelava točkovnih podlog  z antivibracijskimi podstavki debeline 20mm, velikosti 200/200mm  (kot npr Sylomer), podstavki izvedeni nad hidroizolacijskim slojem kot razbremenilni podstavek pod nosilnimi nogami hladnega bazena, pod hidroizolacijskim slojem so v debelini termoizolacije nameščeni podstavki iz purenita.</t>
  </si>
  <si>
    <t>spodnji sloj: samolepilni trak iz elastomernega bitumna, nosilec iz mrežne tkanine 200 g/m2, zgornja stran s taljivo folijo, z možnostjo varjenja vzdolžnih spojev za zagotavljanje 100 % vodotesnosti, debelina 3 mm, področje plastičnosti spodaj - 30 / zgoraj - 25 do + 100 st. C; pretržna sila &gt; 1000 N; po razvitju in pozicioniranju role se zaščitna folija spodaj odstrani; Izvedba spojev z zamikanjem ( npr. DU/E1 PYE KTG KSP 3 – Bauder TEC KSA DUO )
zgornji trak je položen v isti smeri kot predhodni z zamikon v prečni in vzdolžni smeri, trak je polno zlepljen s spodnjim in zavihan preko robnega venca, skupna debelina  0,8 cm.
Opomba: oba traka morata biti kompatibilna - oba sta elastomerna.</t>
  </si>
  <si>
    <t>Tlačno obremenljiv akomulacijsko-drenažni sloj brez zadrževanja vode na hidroizolaciji: lončkasto oblikovana HDPE folija , preklop med ploščami 2-3cm  (Bauder DSE 40), debeline 4,0 cm</t>
  </si>
  <si>
    <t>V pasu širine 1m  ob objektu je predviden toplotnoizolacijski sloj za prekinitev toplotnega mostu iz Polyisociuranatnih plošč iz trde pene  (PIR),  debeline 5 cm .</t>
  </si>
  <si>
    <t>Dobava in izvedba zunanje pokrite terase ob gostinskem lokalu nad kletno etažo v sestavi "S.4":</t>
  </si>
  <si>
    <t>Dobava in pokrivanje ravne strehe  nad pritličjem pomožnega objekta v sestavi "S.7":</t>
  </si>
  <si>
    <t>Dobava in pokrivanje ravne strehe nad servisnim objektom v sestavi "S.8":</t>
  </si>
  <si>
    <t xml:space="preserve">Tlačno obremenljiv akomulacijsko-drenažni sloj brez zadrževanja vode na hidroizolaciji: lončkasto oblikovana HDPE folija , preklop med ploščami 2-3cm  (Bauder DSE 40), debeline 4,0 cm.
Povozna  površina za osebne avtomobile, povozno za lahke tovornjake  - obremenitev do 40 kN na posamezno os ( razred uporabe N3-V; obtežbeni razred SLW 12; po DIN 18532).
</t>
  </si>
  <si>
    <t xml:space="preserve">V pasu širine 1m  ob objektu je predviden toplotnoizolacijski sloj za prekinitev toplotnega mostu iz Polyisociuranatnih plošč iz trde pene  (PIR)  debeline 5 cm. </t>
  </si>
  <si>
    <t>Dobava in izvedba povozne in pohodne ploščadi nad kletno etažo v sestavi "S.5a":</t>
  </si>
  <si>
    <t>Dobava in izvedba povozne ploščadi nad  kletno etažo v sestavi "S.5.c":</t>
  </si>
  <si>
    <t>Dobava in izvedba  bazenske ploščadi  nad kletno etažo in kineto okoli olimpijskega bazena v sestavi "S.6":</t>
  </si>
  <si>
    <t>Dobava in izvedba bazenske ploščadi  na  armiranobetonski plošči vzdolž zunanjih tribun v sestavi "S.6a":</t>
  </si>
  <si>
    <t>V enotno ceno vključiti tudi obdelavo naleganja Fe stebrov na AB ploščo izvedeno z armirano tekočo folijo,  detajl se izdela  v sistemu proizvajalca hidroizolacije po naslednjem postopki: Vgradnja spodnjega samolepilnega bitumenskega sloja Bauder TEC KSA DUO min. 5 cm na vertikalo (pokrivni bitumenski trak s posipom Bauder Karat se konča horizontalno). Nato sledi obdelava z armirano tekočo folijo na bazi PU 1K; r.š. nanosa 20 cm po naslednjih korakih : predpriprava površine s čiščenjem in nanosom FPO primerja, nanos  prvega sloja Liquitec PU 1K z vtisnjenjem armirne tkanine LQ Vlies 165, pokrivni nanos Liquitec PU 1K.</t>
  </si>
  <si>
    <t>Streha zaključni sloj:  prani rečni enozrnati pesek, zrnavosti 16/32mm, debeline sloja 5,0 cm</t>
  </si>
  <si>
    <t>Hidroizolacija s protikoreninsko zaščito: SBS,  dvoslojna iz elastomernih bitumenskih varilnih trakov z nosilcem iz poliesterskega filca , položenih v dveh slojih, deb. 1,2 cm                                                   
Zgornji sloj: Bauder SMARAGD , visoko plasto / elastomerni  bitumenski varilni trak deb. 5,2 mm, s posebnim mrežnim nosilnim slojem 300 g/m2, s skrilavim posutjem; protikoreninsko odporen po FLL.                                         Spodnji sloj: Bauder FLEX  K5 E, polno varjen elastomer bitumenski varilni trak, debelina 5 mm, čelni in vzdolžni preklop 8 do 10 cm, s poliesterskim nosilcem 250 g/m2, fino posutje površine.</t>
  </si>
  <si>
    <t>Hidroizolacija s protikoreninsko zaščito: SBS,  dvoslojna iz elastomernih bitumenskih varilnih trakov z nosilcem iz poliesterskega filca , položenih v dveh slojih skup. deb.1,2 cm.                                          
Zgornji sloj: Bauder SMARAGD , visoko plasto / elastomerni  bitumenski varilni trak deb. 5,2 mm, s posebnim mrežnim nosilnim slojem 300 g/m2, s skrilavim posutjem, pretržna sila &gt; 1450 N, pretržni raztezek &gt; 23 %: področje plastičnosti spodaj - 40 / zgoraj - 25 do + 150 st. C; odpornost na pregib pri nizkih temperaturah spodaj - 33 / zgoraj - 15; protikoreninsko odporen po FLL; čelni in vzdolžni preklop 8 do 10 cm.
Spodnji sloj: Bauder FLEX  K5 E, polno varjen elastomer bitumenski varilni trak, debelina 5 mm, čelni in vzdolžni preklop 8 do 10 cm, s poliesterskim nosilcem 250 g/m2, fino posutje površine, pretržna sila &gt; 800 N, pretržni raztezek &gt; 40 %, področje plastičnosti  - 30 do +110 St. C; stiki so varjeni z vročim zrakom, zgornji trak je položen v isti smeri  kot predhodni z zamikom v prečni in vzdolžni smeri, trak je polno zlepljen s spodnjim in zavihan do 30cm nad koto terena  2 x 0,5cm.</t>
  </si>
  <si>
    <t>Hidroizolacija s protikoreninsko zaščito: SBS,  dvoslojna iz elastomernih bitumenskih varilnih trakov z nosilcem iz poliesterskega filca , položenih v dveh slojih skupne deb.1,2 cm.                                             
Zgornji sloj: Bauder SMARAGD , visoko plasto / elastomerni  bitumenski varilni trak deb. 5,2 mm, s posebnim mrežnim nosilnim slojem 300 g/m2, s skrilavim posutjem, pretržna sila &gt; 1450 N, pretržni raztezek &gt; 23 %: področje plastičnosti spodaj - 40 / zgoraj - 25 do + 150 st. C; odpornost na pregib pri nizkih temperaturah spodaj - 33 / zgoraj - 15; protikoreninsko odporen po FLL; čelni in vzdolžni preklop 8 do 10cm.
Spodnji sloj: Bauder FLEX  K5 E, polno varjen elastomer bitumenski varilni trak, debelina 5 mm, čelni in vzdolžni preklop 8 do 10 cm, s poliesterskim nosilcem 250 g/m2, fino posutje površine, pretržna sila &gt; 800 N, pretržni raztezek &gt; 40 %, področje plastičnosti  - 30 do +110 St. C;   
Stiki so varjeni z vročim zrakom, zgornji trak je položen v isti smeri  kot predhodni z zamikom v prečni in vzdolžni smeri, trak je polno zlepljen s spodnjim in zavihan do 30cm nad koto terena.</t>
  </si>
  <si>
    <t>Hidroizolacija s protikoreninsko zaščito: SBS, dvoslojna iz elastomernih bitumenskih varilnih trakov z nosilcem iz poliesterskega filca , položenih v dveh slojih skupaj 1,2 cm.                                                    
Zgornji sloj: Bauder SMARAGD , visoko plasto / elastomerni  bitumenski varilni trak deb. 5,2 mm, s posebnim mrežnim nosilnim slojem 300 g/m2, s skrilavim posutjem, pretržna sila &gt; 1450 N, pretržni raztezek &gt; 23 %: področje plastičnosti spodaj - 40 / zgoraj - 25 do + 150 st. C; odpornost na pregib pri nizkih temperaturah spodaj - 33 / zgoraj - 15; protikoreninsko odporen po FLL; čelni in vzdolžni preklop 8 do 10 cm.
Spodnji sloj: Bauder FLEX  K5 E, polno varjen elastomer bitumenski varilni trak, debelina 5 mm, čelni in vzdolžni preklop 8 do 10 cm, s poliesterskim nosilcem 250 g/m2, fino posutje površine, pretržna sila &gt; 800 N, pretržni raztezek &gt; 40 %, področje plastičnosti  - 30 do +110 St. C.   
Stiki so varjeni z vročim zrakom, zgornji trak je položen v isti smeri  kot predhodni z zamikom v prečni in vzdolžni smeri, trak je polno zlepljen s spodnjim in zavihan do 30cm nad koto terena.</t>
  </si>
  <si>
    <t>Hidroizolacija s protikoreninsko zaščito: dvoslojna iz elastomernih bitumenskih varilnih trakov z nosilcem iz poliesterskega filca , položenih v dveh slojih skupne debeline 1,2 cm.                                                     
Zgornji sloj: Bauder SMARAGD , visoko plasto / elastomerni  bitumenski varilni trak deb. 5,2 mm, s posebnim mrežnim nosilnim slojem 300 g/m2, s skrilavim posutjem, pretržna sila &gt; 1450 N, pretržni raztezek &gt; 23 %: področje plastičnosti spodaj - 40 / zgoraj - 25 do + 150 st. C; odpornost na pregib pri nizkih temperaturah spodaj - 33 / zgoraj - 15; protikoreninsko odporen po FLL; čelni in vzdolžni preklop 8 do 10 cm.
Spodnji sloj: Bauder FLEX  K5 E, polno varjen elastomer bitumenski varilni trak, debelina 5 mm, čelni in vzdolžni preklop 8 do 10 cm, s poliesterskim nosilcem 250 g/m2, fino posutje površine, pretržna sila &gt; 800 N, pretržni raztezek &gt; 40 %, področje plastičnosti  - 30 do +110 St. C;  stiki so varjeni z vročim zrakom, zgornji trak je položen v isti smeri  kot predhodni z zamikom v prečni in vzdolžni smeri, trak je polno zlepljen s spodnjim in zavihan do 30cm nad koto terena.
Na dilatacijskem stiku med kineto ob bazenu in kletno etažo vložen dilatacijski trak za hidroizolacije na bitumenski osnovi ( kot SOBA Flame line).</t>
  </si>
  <si>
    <t>Hidroizolacija s protikoreninsko zaščito: dvoslojna iz elastomernih bitumenskih varilnih trakov z nosilcem iz poliesterskega filca, položenih v dveh slojih, bočno zavihana na AB sten, vrh fiksiran z Alu profilom. Tehnične specifikacije enake kot v zgornji postavki sestave S.7,  hidroizolacija skupne debeline 1,2 cm .</t>
  </si>
  <si>
    <t>Hidroizolacija s protikoreninsko zaščito: dvoslojna iz elastomernih bitumenskih varilnih trakov z nosilcem iz poliesterskega filca, položenih v dveh slojih, bočno zavihana na AB sten, vrh fiksiran z Alu profilom. Tehnične specifikacije enake kot v  postavki sestave S.7,  hidroizolacija skupne debeline 1,2 cm .</t>
  </si>
  <si>
    <t xml:space="preserve">Toplotno izolacijski sloj iz Polyisociuranatnih plošč iz trde pene  (PIR). Tehnične specifikacije enake kot v  postavki sestave S.7, debeline 5,0 cm. </t>
  </si>
  <si>
    <t>Dobava in pokrivanje ravne strehe  nad dvigalom na strehi pomožnega objekta v sestavi "S.7b":</t>
  </si>
  <si>
    <t>Ozelenitev: programirana mešanica semen ( 27 vrst )  trajnic in sedumov za ekstenzivno zazelenitev ( npr. Bauder KS PLUS ali enakovredno ) , izbor rastiln po dogovoru s projektantom, vsebnost semen 100g/m2 , vgraditi skladno z navodili proizvajalca , predpisana začetna nega do ukorenitve, mešanica semen mora biti primerna za lokalno podnebje ( Ljubljana ).</t>
  </si>
  <si>
    <t>Filterski sloj: PP filterski geotekstil, gramature 125g/m2 (npr. Bauder FV125 ali enakovredno), zavihan navzgor do vrha humusa.</t>
  </si>
  <si>
    <t>Tlačno obremenljiv akumulacijsko-drenažni sloj za zadrževanje vode na hidroizolaciji; lončkasto oblikovana plošča iz EPS s kapaciteto akumulacije vode 10  litrov/m2, tlačna trdnost 25 kPa, hidravlični gradient 0,56 l/ms ( npr.  Bauder GREEN WSP 50 ali enakovredno), debeline 5,0 cm.</t>
  </si>
  <si>
    <t>Zaščita hidroizolacije: mehansko ojačano vlaknasto platno iz PES regeneriranih vlaken, gramature 600g/m2 (npr. Bauder FSM 600 ali enakovredno),debeline 0,4 cm.</t>
  </si>
  <si>
    <t>Bitumenski trak, dvoslojni iz strehe je zavihan  navzgor preko vrha lesene podložne plošče, nanjo pribit in zalepljen, na delu bitumenskega traka, ki sega pod pločevino, je po potrebi odstranjen skrilast posip, debeline 0,4 cm.</t>
  </si>
  <si>
    <t>Podložna plošča na vrhu  lesene stene: vodoodporna OSB/4 plošča, deb.22mm, šir. 500 mm, plošča je položena v nagibu 4% proti notranjosti strehe,  vijačena na z-profile iz Alu  pločevine.</t>
  </si>
  <si>
    <t>Hidroizolacijske sloje in parne  zapore potrebno zajeti v   enotnih cenah  strešnih konstrukcij.</t>
  </si>
  <si>
    <t>Dobava in izvedba strešnega venca na glavnem objektu pri ravni nepohodni strehi nad 1. nadstropjem in nad pritličjem v sestavi "Sv.1, Sv.2a":</t>
  </si>
  <si>
    <t xml:space="preserve">STREŠNI VENCI </t>
  </si>
  <si>
    <t>Toplotna izolacija  iz Polyisociuranatnih plošč iz trde pene  (PIR), s preklopnim robom,   koeficient toplotne prevodnosti 0,027 W/mK ( kot Bauder PIR MF )  pritrjene z mehanskimi pritrdili na leseno masivo (XLAM), višina 45-50cm , debeline 6,0 cm</t>
  </si>
  <si>
    <t>Hidroizolacija iz bitumenskih  hidroizolacijskih trakov, v dveh slojih iz sestave S.1 zavihana na atiko, višina 45-50cm  debeline 0,8 cm</t>
  </si>
  <si>
    <t>Parozaporni sloj iz sestave S.1: tesnenje z varjenjem čelno in vzdolžno s preklopom 8 do 10 cm, izvedba spojev z zamikanjem.Predhodno prelepljenje XLAM plošč po vseh spojih z bitumenskim trakom ( kot Bauder  TOP TS 40 NSK ) v širini 15 cm, debeline 0,4 cm</t>
  </si>
  <si>
    <t>Dobava in izvedba strešnega venca na glavnem objektu pri ravni nepohodni strehi nad pritličjem v sestavi "Sv.2b":</t>
  </si>
  <si>
    <t>Podložna plošča na vrhu  lesene stene: vodoodporna OSB/4 plošča, deb.22mm, šir. 200 mm, plošča je položena v nagibu 4% proti notranjosti strehe,  vijačena na z-profile iz Alu  pločevine.</t>
  </si>
  <si>
    <t>Hidroizolacija iz bitumenskih  hidroizolacijskih trakov, v dveh slojih iz sestave S.1 zavihana na atiko,debeline 0,8 cm</t>
  </si>
  <si>
    <t xml:space="preserve">Toplotna izolacija horizontalno:  toplotno izolacijski sloj PIR  naklonska, debelina 6,0 cm, širina 28cm, </t>
  </si>
  <si>
    <t>Parozaporni sloj iz sestave S.1: tesnenje z varjenjem čelno in vzdolžno s preklopom 8 do 10 cm, izvedba spojev z zamikanjem. Predhodno prelepljenje XLAM plošč po vseh spojih z bitumenskim trakom (kot Bauder  TOP TS 40 NSK ) v širini 15 cm, debelina 0,4 cm</t>
  </si>
  <si>
    <t>Alu obroba r.š 500 mm  (venec strešne kupole telovadnica in bazenski del),  deb.2 mm, lepljene na hidroizolacijo ter zaključene na  venčni nastavek kupole</t>
  </si>
  <si>
    <t>Alu obroba r.š 400 mm (venec strešna kupola stopnišča in čajna kuhinja), deb.2 mm, lepljene na hidroizolacijo na venčni nastavek kupole</t>
  </si>
  <si>
    <t>Alu obroba r.š  250 mm (venec zračnika) deb.2 mm, lepljene na hidroizolacijo ter zaključeno na podkonstrukcijskem okvirju rešetk</t>
  </si>
  <si>
    <t>Toplotna izolacija vertikalno:  toplotno izolacijski sloj PIR  naklonska, debelina 12,0cm,  višine 30cm</t>
  </si>
  <si>
    <t xml:space="preserve">Bitumenski trak, dvoslojni iz strehe je zavihan  navzgor preko vrha lesene atike CLT stene, debeline 0,8 cm
Na atiko so pritrjeni preko Fe prirobnic leseni nosilci pergole. Tesnenje se izvede z armirano tekočo folijo v sistemu proizvajalca hidroizolacije po opisu v sestavi S.7a. </t>
  </si>
  <si>
    <t>Bitumenski trak , dvoslojni iz strehe je zavihan  navzgor preko vrha lesene podložne plošče, nanjo pribit in zalepljen , na delu bitumenskega traka, ki sega pod pločevino, je po potrebi odstranjen skrilast posip, debeline 0,8 cm.</t>
  </si>
  <si>
    <t xml:space="preserve">Podložna plošča na vrhu  lesene stene:  OSB/4 plošča, deb.22mm, šir. 100 mm, plošča je položena v nagibu 4% proti notranjosti strehe,  pritrjena na   podkonstrukcijo fasade iz lesene masive </t>
  </si>
  <si>
    <t>Strešna kapa –horizontalni del –   notoranji rob( v območju montaže lesenih vertikal pergole) – širina  venca 150mm</t>
  </si>
  <si>
    <t>Hidroizolacija iz bitumenskih  hidroizolacijskih trakov, v dveh slojih iz sestave S.1 zavihana na atiko, debelina 0,8 cm.</t>
  </si>
  <si>
    <t>Toplotna izolacija:  toplotno izolacijski sloj iz Polyisociuranatnih plošč iz trde pene  (PIR), s preklopnim robom,   koeficient toplotne prevodnosti 0,027 W/mK ( kot Bauder PIR MF )  pritrjene z mehanskimi pritrdili na leseno masivo ( XLAM) , višina 40 cm,ebeline 2,0 cm</t>
  </si>
  <si>
    <t>Dobava in izvedba  vertikalnega zaključka strešnih vencev na glavnem objektu v sestavi "Sv.1v, Sv.2a.v, Sv.2b.v":</t>
  </si>
  <si>
    <t>Dobava in izvedba zaključka strešnega venca strešnih kupol  in zračnikov na glavnem objektu  v sestavi "Sv.1k", višina venca 30,0 cm:</t>
  </si>
  <si>
    <t>Dobava in izvedba strešnega venca- horizontalni del- ravne pohodne strehe na leseni terasi savn v glavnem objektu   v sestavi "Sv.3":</t>
  </si>
  <si>
    <t>Dobava in izvedba strešnega venca - vertikalni  del- ravne pohodne strehe  na leseni terasi savn v glavnem objektu    v sestavi "Sv.3v":</t>
  </si>
  <si>
    <t>Dobava in izvedba strešnega venca na pohodni strehi pomožnega objekta (košarkaško igrišče) , v sestavi "Sv.7":</t>
  </si>
  <si>
    <t xml:space="preserve">Vodotesni sloj AB atike: elastični  tesnilni  in zaščitni premaz: iz vodotesne polimer cementne mikroarmirane fleksibilne tiksotropne mase (kot je Sikalastic-152 ) v dveh nanosih 2x2mm, ( * temeljni premaz po sistemskih zahtevah), debeline 0,4 cm.
</t>
  </si>
  <si>
    <t xml:space="preserve">Zaključek na atiki: venec je prekrit s pločevinasto kapo iz prašno barvane alu pločevine deb. 2 mm, r.š. 250mm, prašno barvane po RAL barvni skali)  </t>
  </si>
  <si>
    <t>Dobava in izvedba strešnega venca na servisnem objektu v sestavi "Sv.8":</t>
  </si>
  <si>
    <t>Podložna plošča na vrhu betonske stene: vodoodporna  OSB/4 plošča, deb.22mm, šir. 250 mm, plošča je vijačen na betonsko podlago predhodno obdelano v nagibu 4%  proti notranjosti strehe.</t>
  </si>
  <si>
    <t>Dobava in izvedba vertikalnega zaključka  strešnega venca na servisnem objektu v sestavi "Sv.8v":</t>
  </si>
  <si>
    <t>Bitumenski trak  iz strehe je zavihan  navzgor preko vrha lesene podložne plošče, nanjo pribit in zalepljen , na delu bitumenskega traka, ki sega pod pločevino, je po potrebi odstranjen skrilast posip, debeline 0,8 cm.</t>
  </si>
  <si>
    <t>Hidroizolacija iz bitumenskih  hidroizolacijskih trakov, v dveh slojih iz sestave S.8 zavihana na atiko, debeline 0,8 cm</t>
  </si>
  <si>
    <t>Toplotna izolacija:  toplotno izolacijski sloj iz Polyisociuranatnih plošč iz trde pene  (PIR), s preklopnim robom,   koeficient toplotne prevodnosti 0,027 W/mK ( kot Bauder PIR MF )  pritrjene z mehanskimi pritrdili na leseno masivo ( XLAM) , višina 45-50cm,debeline 5,0 cm.</t>
  </si>
  <si>
    <t>Parozaporni sloj iz sestave S.8 zavihan na atiko,debeline 0,4 cm.</t>
  </si>
  <si>
    <t>Dobava in izdelava fasadnega podzidka na leseni/AB steni  na nivoju  1. nadstropja  glavnega objekta v skupni višini nad sestavo strehe 30cm in  sestavi "F.1.Co.2 :</t>
  </si>
  <si>
    <t>Izvajalec mora pred  dobavo in vgradnjo posameznega ponujenega sistema odvodnjavanja izdelati  ustrezen hidravlični izračun na podlagi katerega bo ponujeni sistem odvodnjavanja  izdelan in vgrajen.</t>
  </si>
  <si>
    <t xml:space="preserve">Pri izdelavi ponudbe  in pri izvedbi je izvajalec dolžan upoštevati vse grafične in tekstualne dele projekta. 
Izvajalec je  dolžan pri izdelavi, dobavi in vgradnji sistema odvodnjavanja upoštevati vse veljavne predpise in standarde v RS.
Izvajalec je pred pričetkom izvedbe dolžan preveriti za posamezne elemente vgradnje gradbene mere na gradbišču in jih uskladiti  z izvajalcem gradbenih del in projektantom. 
Izvajalec mora   pri izdelavi ponudbe in pri izvedbipredvideti  in vključiti vse pomožne podkonstrukcije za montažo, vse zaključne profile, protikondenčne obloge ter drobni tesnilni in pritrdilni material.    </t>
  </si>
  <si>
    <t>I. GLAVNI OBJEKT (A1) -  za strehe S1 - S6 izvedba sistema skladno z shemami  Op.1 - Op.6.</t>
  </si>
  <si>
    <t>III. POMOŽNI OBJEKT (A2) - streha S8 - izvedba sistema skladno z shemo  Op.8.</t>
  </si>
  <si>
    <t>IV.EKO OTOK - streha S9 - izvedba sistema skladno z shemo  Op.9.</t>
  </si>
  <si>
    <t>PRIKLJUČKI NA ZUNANJO METEORNO KANALIZACIJO: izvedeni preko umirjevalne cevi z min. padcem 2%; Priporočljiv vkop cevi na globini vsaj 80 cm pod površino. 
IZOLACIJA IN OGREVANJE: vključena toplotna izolacija cevovodov in ogrevanje vtočnikov.— Pritrdilni material za vertikalno montažo z dolgo spojko se lahko uporablja za razdaljo od stene do 20 cm. V primeru drugačnih razdalj od stene je treba upoštevati druga navodila za montažo.
— Naveden material za togo montažo je primeren samo za konstantne temperature in konstrukcijsko razdaljo 12 cm. V drugih primerih je treba upoštevati tabelo „Običajna montaža”.</t>
  </si>
  <si>
    <t>1.Strešni vtočnik s priključno pločevino in pritrdilno prirobnico: Maksimalna zmogljivost odtekanja=12l/s</t>
  </si>
  <si>
    <t>2.Priključek parne zapore: d=56mm, Zatesnitev priključka=CrNi-jeklo 1.4301</t>
  </si>
  <si>
    <t>3.Strešni vtočnik: Maksimalna zmogljivost odtekanja=9l/s</t>
  </si>
  <si>
    <t>4.Priključna pločevina, univerzalna: Zatesnitev priključka=CrNi-jeklo 1.4404</t>
  </si>
  <si>
    <t>5.Dodatni set, pohoden</t>
  </si>
  <si>
    <t>6.Grelni element 230 V/8 W: d=56mm</t>
  </si>
  <si>
    <t>1.Cev  PE: d=60mm</t>
  </si>
  <si>
    <t>2.Cev  PE: d=56mm</t>
  </si>
  <si>
    <t>3.Cev  PE: d=63mm</t>
  </si>
  <si>
    <t>4.Cev  PE: d=75mm</t>
  </si>
  <si>
    <t>5.Cev  PE: d=90mm</t>
  </si>
  <si>
    <t>6.Cev  PE: d=110mm</t>
  </si>
  <si>
    <t>7.Cev  PE: d=125mm</t>
  </si>
  <si>
    <t>1.Koleno  PE: 45°, d=50mm</t>
  </si>
  <si>
    <t>2.Koleno  PE z dolgim krakom: 90°, d=50mm</t>
  </si>
  <si>
    <t>3.Odcep  PE 45°: d=50mm, d1=50mm</t>
  </si>
  <si>
    <t>4.Dolga spojka  PE z dvojnim robom: d=50mm</t>
  </si>
  <si>
    <t>5.Elektrovarilna spojka : d=50mm</t>
  </si>
  <si>
    <t>6.Koleno  PE: 45°, d=56mm</t>
  </si>
  <si>
    <t>7.Koleno  PE z dolgim krakom: 90°, d=56mm</t>
  </si>
  <si>
    <t>8.Redukcijski kos  PE, ekscentričen, kratek: d=56mm, d1=50mm</t>
  </si>
  <si>
    <t>9.Dolga spojka  PE z dvojnim robom: d=56mm</t>
  </si>
  <si>
    <t>10.Elektrovarilna spojka : d=56mm</t>
  </si>
  <si>
    <t>11.Koleno  PE: 45°, d=63mm</t>
  </si>
  <si>
    <t>12.Koleno  PE z dolgim krakom: 90°, d=63mm</t>
  </si>
  <si>
    <t>13.Odcep  PE 45°: d=63mm, d1=50mm</t>
  </si>
  <si>
    <t>14.Redukcijski kos  PE, ekscentričen, kratek: d=63mm, d1=50mm</t>
  </si>
  <si>
    <t>15.Redukcijski kos  PE, ekscentričen, kratek: d=63mm, d1=56mm</t>
  </si>
  <si>
    <t>16.Dolga spojka  PE z dvojnim robom: d=63mm</t>
  </si>
  <si>
    <t>17.Elektrovarilna spojka : d=63mm</t>
  </si>
  <si>
    <t>18.Koleno  PE: 45°, d=75mm</t>
  </si>
  <si>
    <t>19.Koleno  PE z dolgim krakom: 90°, d=75mm</t>
  </si>
  <si>
    <t>20.Odcep  PE 45°: d=75mm, d1=50mm</t>
  </si>
  <si>
    <t>21.Odcep  PE 45°: d=75mm, d1=56mm</t>
  </si>
  <si>
    <t>22.Odcep  PE 45°: d=75mm, d1=75mm</t>
  </si>
  <si>
    <t>23.Redukcijski kos  PE, ekscentričen, kratek: d=75mm, d1=50mm</t>
  </si>
  <si>
    <t>24.Redukcijski kos  PE, ekscentričen, kratek: d=75mm, d1=56mm</t>
  </si>
  <si>
    <t>25.Redukcijski kos  PE, ekscentričen, kratek: d=75mm, d1=63mm</t>
  </si>
  <si>
    <t>26.Dolga spojka  PE z dvojnim robom: d=75mm</t>
  </si>
  <si>
    <t>27.Elektrovarilna spojka : d=75mm</t>
  </si>
  <si>
    <t>28.Koleno  PE: 45°, d=90mm</t>
  </si>
  <si>
    <t>29.Koleno  PE z dolgim krakom: 90°, d=90mm</t>
  </si>
  <si>
    <t>30.Odcep  PE 45°: d=90mm, d1=50mm</t>
  </si>
  <si>
    <t>31.Odcep  PE 45°: d=90mm, d1=56mm</t>
  </si>
  <si>
    <t>32.Odcep  PE 45°: d=90mm, d1=63mm</t>
  </si>
  <si>
    <t>33.Redukcijski kos  PE, ekscentričen, kratek: d=90mm, d1=50mm</t>
  </si>
  <si>
    <t>34.Redukcijski kos  PE, ekscentričen, kratek: d=90mm, d1=56mm</t>
  </si>
  <si>
    <t>35.Redukcijski kos  PE, ekscentričen, kratek: d=90mm, d1=75mm</t>
  </si>
  <si>
    <t>36.Dolga spojka  PE z dvojnim robom: d=90mm</t>
  </si>
  <si>
    <t>37.Elektrovarilna spojka : d=90mm</t>
  </si>
  <si>
    <t>39.Redukcijski kos  PE, ekscentričen, kratek: d=110mm, d1=63mm</t>
  </si>
  <si>
    <t>38.lKoleno  PE: 45°, d=110mm</t>
  </si>
  <si>
    <t>40.Redukcijski kos  PE, ekscentričen, kratek: d=110mm, d1=75mm</t>
  </si>
  <si>
    <t>41.Redukcijski kos  PE, ekscentričen, kratek: d=110mm, d1=90mm</t>
  </si>
  <si>
    <t>42.Elektrovarilna spojka : d=110mm</t>
  </si>
  <si>
    <t>43.Koleno  PE: 45°, d=125mm</t>
  </si>
  <si>
    <t>44.Redukcijski kos  PE, ekscentričen, kratek: d=125mm, d1=75mm</t>
  </si>
  <si>
    <t>45.Elektrovarilna spojka : d=125mm</t>
  </si>
  <si>
    <t>1.Elektrovarilni trak  za fiksno točko: d=50mm, d1=58mm</t>
  </si>
  <si>
    <t>2.Cevna objemka  z navojno spojko G 1/2", nastavljiva: di=50mm, di1=58mm</t>
  </si>
  <si>
    <t>3.Cevna objemka  z navojno spojko M10, nastavljiva: di=50mm, di1=58mm</t>
  </si>
  <si>
    <t>4.Cevna objemka , nastavljiva: d1=50mm d2=58mm</t>
  </si>
  <si>
    <t>5.Pravokotna osnovna pritrdilna plošča , z dvema luknjama, z navojno spojko G: G=1/2"</t>
  </si>
  <si>
    <t>6.Navojna palica : M=10mm, L=2m</t>
  </si>
  <si>
    <t>7.Osnovna pritrdilna plošča , okrogla, s 3 luknjami, z navojno spojko M10</t>
  </si>
  <si>
    <t>8.Redukcijski spojnik : G=1/2"</t>
  </si>
  <si>
    <t xml:space="preserve">9.Element za obešanje </t>
  </si>
  <si>
    <t xml:space="preserve">10.Nosilna tračnica </t>
  </si>
  <si>
    <t xml:space="preserve">11.Vezni element </t>
  </si>
  <si>
    <t xml:space="preserve">12.Pritrdilna zagozda </t>
  </si>
  <si>
    <t>13.Elektrovarilni trak  za fiksno točko: d=56mm, d1=64mm</t>
  </si>
  <si>
    <t>14.Cevna objemka  z navojno spojko G 1/2", nastavljiva: di=56mm, di1=64mm</t>
  </si>
  <si>
    <t>15.Cevna objemka  z navojno spojko M10, nastavljiva: di=56mm, di1=64mm</t>
  </si>
  <si>
    <t>16.Cevna objemka , nastavljiva: d1=56mm d2=64mm</t>
  </si>
  <si>
    <t>17.Elektrovarilni trak  za fiksno točko: d=63mm, d1=71mm</t>
  </si>
  <si>
    <t>18.Cevna objemka  z navojno spojko G 1/2", nastavljiva: di=63mm, di1=71mm</t>
  </si>
  <si>
    <t>19.Cevna objemka  z navojno spojko M10, nastavljiva: di=63mm, di1=71mm</t>
  </si>
  <si>
    <t>20.Cevna objemka , nastavljiva: d1=63mm d2=71mm</t>
  </si>
  <si>
    <t>21.Elektrovarilni trak  za fiksno točko: d=75mm, d1=83mm</t>
  </si>
  <si>
    <t>22.Cevna objemka  z navojno spojko G 1/2", nastavljiva: di=75mm, di1=83mm</t>
  </si>
  <si>
    <t>23.Cevna objemka  z navojno spojko M10, nastavljiva: di=75mm, di1=83mm</t>
  </si>
  <si>
    <t>24.Cevna objemka , nastavljiva: d1=75mm d2=83mm</t>
  </si>
  <si>
    <t>25.Elektrovarilni trak  za fiksno točko: d=90mm, d1=98mm</t>
  </si>
  <si>
    <t>26.Cevna objemka  z navojno spojko G 1/2", nastavljiva: di=90mm, di1=98mm</t>
  </si>
  <si>
    <t>27.Cevna objemka  z navojno spojko M10, nastavljiva: di=90mm, di1=98mm</t>
  </si>
  <si>
    <t>28.Cevna objemka , nastavljiva: d1=90mm d2=98mm</t>
  </si>
  <si>
    <t>1.Zvočnoizolacijska blazina, prirezana za cev: d=56 / 63mm</t>
  </si>
  <si>
    <t>2.Zvočnoizolacijska blazina, prirezana za cev: d=75mm</t>
  </si>
  <si>
    <t>3.Zvočnoizolacijska blazina, prirezana za cev: d=90mm</t>
  </si>
  <si>
    <t>4.Zvočnoizolacijska blazina</t>
  </si>
  <si>
    <t>1.Število zvarjenih mest</t>
  </si>
  <si>
    <t>ODVODNAVAJE METEORNE VODE  IZ STREŠNIH POVRŠIN NAD KLETNO ETAŽO TER TLAKOVANIH POVRŠIN  ZUNANJE UREDITVE</t>
  </si>
  <si>
    <t>ODVODNAVAJE METEORNE VODE  IZ STREŠNIH POVRŠIN OBJEKTOV NAD PRITLIČJEM IN 1. NADSTROPJEM</t>
  </si>
  <si>
    <t xml:space="preserve"> Dobava in vgradnja kanalete K1 na vhodnem trgu - vodotesnega linijskega požiralnika iz polimernega betona, skladen s SIST EN 1433: nizkoprofilna kanaleta, z EPDM tesnili na stikih kanalet,  zaščitni rob iz pocinkane  pločevine, razred obremenitve  A15 do E600kN.Tip npr. Multiline V200 Seal In, ACO d.o.o,   Dobava in vgradnja po navodilih dobavitelja.                 Vključiti dobavo in vgradnjo celotnega sistema odvodnjavanja z spodaj navedenimi specifikacijami:</t>
  </si>
  <si>
    <t>Litoželezni iztočni  element s tlačno prirobnico in drenažnim obročem, z drenažnimi odprtinami, brez smradne zapore, iztok 90°, DN150 vertikalni. Npr. ACO SPIN iztočni element iz litega železa DN150, vertikalni iztok.</t>
  </si>
  <si>
    <r>
      <t xml:space="preserve">Rešetke B125: </t>
    </r>
    <r>
      <rPr>
        <sz val="10"/>
        <rFont val="Arial"/>
        <family val="2"/>
        <charset val="238"/>
      </rPr>
      <t>mrežaste rešetke iz vročecinkane pločevine Q+, obremenitve B125, mreža 30x10mm, dolžina 1000 mm</t>
    </r>
  </si>
  <si>
    <t>Litoželezni  iztočni  element s tlačno prirobnico in drenažnim obročem, z drenažnimi odprtinami, brez smradne zapore, iztok 90°, DN100 vertikalni. Npr. ACO SPIN iztočni element iz litega železa DN100, vertikalni  iztok</t>
  </si>
  <si>
    <t xml:space="preserve">Nizkoprofilna kanaleta:
svetle širine 200 mm
gradbena širina 235 mm
gradbena višina ravne kanalete: 120 mm
dolžine: 1000 mm
</t>
  </si>
  <si>
    <t xml:space="preserve"> Nizkoprofilna kanaleta z iztokom DN100 - na eni kanaleti izrez odprtine za iztok DN150,                                    svetle širine 200 mm
gradbena širina 235 mm
gradbena višina ravne kanalete: 130 mm
dolžine: 1000 mm
</t>
  </si>
  <si>
    <t xml:space="preserve">Vodotesni linijski  požiralnik,:
svetle širine 100 mm
gradbena širina 135 mm
gradbena višina ravne kanalete: 150 mm
dolžine:1000 mm
</t>
  </si>
  <si>
    <t xml:space="preserve"> Dobava in vgradnja kanalete K2 na  uvozni klančini v garažo - vodotesnega linijskega požiralnika iz polimernega betona, skladen s SIST EN 1433:, z EPDM tesnili na stikih kanalet,  zaščitni rob iz pocinkane  pločevine, razred obremenitve  A15 do E600kN.Tip npr. Multiline V100 Seal In, ACO d.o.o.. Dobava in vgradnja po navodilih dobavitelja. Vključiti dobavo in vgradnjo celotnega sistema odvodnjavanja z spodaj navedenimi specifikacijami:</t>
  </si>
  <si>
    <t xml:space="preserve">Vodotesni  linijski požiralnik;
svetle širine 100 mm
gradbena širina 135 mm
gradbena višina ravne kanalete: 150 mm
dolžine: 500 mm
</t>
  </si>
  <si>
    <t>Litoželezna  mrežasta-vzdolžna rešetka
obremenitve C250
mreža 31x12mm
dolžina 500mm</t>
  </si>
  <si>
    <t>Kanaleta  s svetlo širino rege 8mm, vidno širino rege 14mm ter višino rege 15mm, iz nerjavečega jekla AISI 304 (1.4301), telo kanalete je opremljeno s sidri za beton in nogicami za nastavitev, dno kanalete je izvedeno v naklonu proti iztoku (integriran naklon) 75/140mm. Skupna dolžina kanalete znaša 25,75m (po detajlu). Kanaleta in iztočni jaški imajo prirobnico za spajanje s tankoslojnim hidroizolacijskim premazom.  Dimenzije iztočnih RF jaškov so 276mm x 276mm, iztoki DN200; z RF pokrovi, ki omogočajo vgradnjo talnih ploščic ter vtok vode (rega), z vedrom za nečistoče; Razred obremenitve A15; npr. ACO Slot 8/14 ali enakovredno;</t>
  </si>
  <si>
    <t>Višinsko nastavljivi  talni požiralnik  218mm iz nerjavečega jekla AISI 304 (1.4301); s prirobnico za lepljenje hidroizolacije in z vertikalnim iztokom DN100; pretok 5 l/s; z gumijastim obročem za fiksiranje zgornjega dela (iztok iz kanalet) pri višinskem nastavljanju; skladni s SIST EN 1253; proizvajalec npr. ACO d.o.o. ali enakovredno;</t>
  </si>
  <si>
    <t xml:space="preserve"> Dobava in vgradnja kanalete K3 na bazenski ploščadi nad podkletenim delom objekta. Dobava in vgradnja po navodilih dobavitelja. Vključiti dobavo in vgradnjo celotnega sistema odvodnjavanja z spodaj navedenimi specifikacijami:</t>
  </si>
  <si>
    <t xml:space="preserve"> Dobava in vgradnja kanalete K4 na bazenski ploščadi nad podkletenim delom objekta. Dobava in vgradnja po navodilih dobavitelja. Vključiti dobavo in vgradnjo celotnega sistema odvodnjavanja z spodaj navedenimi specifikacijami:</t>
  </si>
  <si>
    <t>Kanaleta s svetlo širino rege 8mm, vidno širino rege 14mm ter višino rege 15mm, iz nerjavečega jekla AISI 304 (1.4301), telo kanalete je opremljeno s sidri za beton in nogicami za nastavitev, dno kanalete je izvedeno v naklonu proti iztoku (integriran naklon) 70/110mm. Skupna dolžina kanalete znaša 52,17m (po detajlu). Kanaleta in iztočni jaški imajo prirobnico za spajanje s tankoslojnim hidroizolacijskim premazom.  Dimenzije iztočnih RF jaškov so 228mm x 228mm, iztoki premera 142mm; z RF pokrovi, ki omogočajo vgradnjo talnih ploščic ter vtok vode (rega), z vedrom za nečistoče; Razred obremenitve A15; npr. ACO Slot 8/14 ali enakovredno;</t>
  </si>
  <si>
    <t>Višinsko nastavljivi  talni  požiralnik 157mm iz nerjavečega jekla AISI 304 (1.4301); s tlačno prirobnico za hidroizolacijo in z vertikalnim iztokom DN100; pretok 3,5 l/s; z gumijastim obročem za fiksiranje zgornjega dela (iztok iz kanalet) pri višinskem nastavljanju; skladni s SIST EN 1253; proizvajalec npr. ACO d.o.o. ali enakovredno;</t>
  </si>
  <si>
    <t xml:space="preserve"> Dobava in vgradnja kanalete K4.1  na bazenski ploščadi na terenu. Dobava in vgradnja po navodilih dobavitelja. Vključiti dobavo in vgradnjo celotnega sistema odvodnjavanja z spodaj navedenimi specifikacijami:</t>
  </si>
  <si>
    <t>Kanaleta s svetlo širino rege 8mm, vidno širino rege 14mm ter višino rege 15mm, iz nerjavečega jekla AISI 304 (1.4301), telo kanalete je opremljeno s sidri za beton in nogicami za nastavitev, dno kanalete je izvedeno v naklonu proti iztoku (integriran naklon) 70/110mm. Skupna dolžina kanalete znaša 12,25m (po detajlu). Kanaleta in iztočni jaški imajo prirobnico za spajanje s tankoslojnim hidroizolacijskim premazom.  Dimenzije iztočnih RF jaškov so 228mm x 228mm, iztoki premera 142mm; z RF pokrovi, ki omogočajo vgradnjo talnih ploščic ter vtok vode (rega), z vedrom za nečistoče; Razred obremenitve A15; npr. ACO Slot 8/14  ali enakovredno;</t>
  </si>
  <si>
    <t>Višinsko nastavljivi  talni  požiralnik 157mm iz nerjavečega jekla AISI 304 (1.4301); brez prirobnice za hidroizolacijo in z vertikalnim iztokom DN100; pretok 3,5 l/s; z gumijastim obročem za fiksiranje zgornjega dela (iztok iz kanalet) pri višinskem nastavljanju; skladni s SIST EN 1253; proizvajalec npr. ACO d.o.o. ali enakovredno;</t>
  </si>
  <si>
    <t xml:space="preserve"> Dobava in vgradnja kanalete K5 na bazenski ploščadi nad podkletenim delom objekta. Dobava in vgradnja po navodilih dobavitelja. Vključiti dobavo in vgradnjo celotnega sistema odvodnjavanja z spodaj navedenimi specifikacijami:</t>
  </si>
  <si>
    <t>Kanaleta s svetlo širino rege 8mm, vidno širino rege 14mm ter višino rege 15mm, iz nerjavečega jekla AISI 304 (1.4301), telo kanalete je opremljeno s sidri za beton in nogicami za nastavitev, dno kanalete je izvedeno v naklonu proti iztoku (integriran naklon) 70/140mm. Skupna dolžina kanalete znaša 58,25m (po detajlu). Kanaleta in iztočni jaški imajo prirobnico za spajanje s tankoslojnim hidroizolacijskim premazom.  Dimenzije iztočnih RF jaškov so 228mm x 228mm, iztoki premera 142mm; z RF pokrovi, ki omogočajo vgradnjo talnih ploščic ter vtok vode (rega), z vedrom za nečistoče; Razred obremenitve A15; npr. ACO Slot 8/14 ali enakovredno;</t>
  </si>
  <si>
    <t>Višinsko nastavljivi  talni požiralnika157mm iz nerjavečega jekla AISI 304 (1.4301); brez prirobnice za hidroizolacijo in z vertikalnim iztokom DN100; pretok 3,5 l/s; z gumijastim obročem za fiksiranje zgornjega dela (iztok iz kanalet) pri višinskem nastavljanju; skladni s SIST EN 1253; proizvajalec npr. ACO d.o.o. ali enakovredno;</t>
  </si>
  <si>
    <t xml:space="preserve"> Dobava in vgradnja kanalete K5.1  na bazenski ploščadi na terenu. Dobava in vgradnja po navodilih dobavitelja. Vključiti dobavo in vgradnjo celotnega sistema odvodnjavanja z spodaj navedenimi specifikacijami:</t>
  </si>
  <si>
    <t>Kanaleta s svetlo širino rege 8mm, vidno širino rege 14mm ter višino rege 15mm, iz nerjavečega jekla AISI 304 (1.4301), telo kanalete je opremljeno s sidri za beton in nogicami za nastavitev (višina 170mm), dno kanalete je izvedeno v naklonu proti iztoku (integriran naklon) 70/140mm. Skupna dolžina kanalete znaša 10,52m (po detajlu). Kanaleta in iztočni jaški imajo prirobnico za spajanje s tankoslojnim hidroizolacijskim premazom.  Dimenzije iztočnih RF jaškov so 228mm x 228mm, iztoki premera 142mm - dolžina 10cm; z RF pokrovi, ki omogočajo vgradnjo talnih ploščic ter vtok vode (rega), z vedrom za nečistoče; Razred obremenitve A15;  npr. ACO Slot 8/14 ali enakovredno;</t>
  </si>
  <si>
    <t xml:space="preserve"> Višinsko nastavljivi  talni  požiralnik 157mm iz nerjavečega jekla AISI 304 (1.4301); brez prirobnice za hidroizolacijo in z vertikalnim iztokom DN100; pretok 3,5 l/s; z gumijastim obročem za fiksiranje zgornjega dela (iztok iz kanalet) pri višinskem nastavljanju; skladni s SIST EN 1253; proizvajalec npr. ACO d.o.o. ali enakovredno;</t>
  </si>
  <si>
    <t>Nastavki  za rego iz nerjaveče pločevine, asimetrična rega C250, obremenitve C250
višina: 105 mm
širina rege: 10,0 mm
dolžina 1000 mm</t>
  </si>
  <si>
    <t>Linijski  požiralnik iz umetne mase, skladen s SIST EN 1433: z zaščitnim robom iz umetne  mase, razred obremenitve  A15 do C250kN
svetle širine 100 mm
gradbena širina 138 mm
gradbena višina kanalete: 150 mm
dolžina 1000 mm
tip npr. X100C, ACO d.o.o.ali podobno.</t>
  </si>
  <si>
    <t xml:space="preserve">Zbiralnik iz polimernega betona, skladen s SIST EN 1433:
z integriranim tesnilom na iztoku DN 150 in zaščitnim robom iz umetne mase; vedro za umazanijo. Vključena tudi dobava in vgradnja zaključne čelne stene.
</t>
  </si>
  <si>
    <t>Nastavka z rego iz nerjaveče pločevine, asimetrična rega
obremenitve C250
višina: 105 mm
širina rege: 10,0 mm
dolžina 500mm</t>
  </si>
  <si>
    <t xml:space="preserve"> Dobava in vgradnja kanalete K6 na bazenski ploščadi na terenu. Dobava in vgradnja po navodilih dobavitelja. Vključiti dobavo in vgradnjo celotnega sistema odvodnjavanja z spodaj navedenimi specifikacijami:</t>
  </si>
  <si>
    <t xml:space="preserve"> Dobava in vgradnja kanalete K7 na bazenski ploščadi na terenu. Dobava in vgradnja po navodilih dobavitelja. Vključiti dobavo in vgradnjo celotnega sistema odvodnjavanja z spodaj navedenimi specifikacijami:</t>
  </si>
  <si>
    <t xml:space="preserve">Zbiralnika iz polimernega betona, skladen s SIST EN 1433:
razred obremenitve  A15 do B125, enodelen, iztok s tesnilom DN100, vedro za umazanijo (PP)
svetle širine 98 mm
gradbena širina: 118 mm
gradbena višina:  300 mm
dolžina: 500 mm
</t>
  </si>
  <si>
    <t>Nastavek z rego iz nerjavečega jekla, asimetrična rega
razred obremenitve A15 do B125
višina rege: 105 mm
širina rege: 10 mm
dolžina 1000 mm</t>
  </si>
  <si>
    <t>Revizijski  element iz nerjavečega jekla, asimetrična rega
razred obremenitve A15 do B125
višina rege: 105 mm
širina rege: 10 mm
dolžina 500 mm</t>
  </si>
  <si>
    <t xml:space="preserve">Čelna stena za začetek in konec kanala iz PP </t>
  </si>
  <si>
    <t xml:space="preserve"> Dobava in vgradnja kanalete K8 na bazenski ploščadi ob servisnem objektu na terenu. Dobava in vgradnja po navodilih dobavitelja. Vključiti dobavo in vgradnjo celotnega sistema odvodnjavanja z spodaj navedenimi specifikacijami:</t>
  </si>
  <si>
    <t xml:space="preserve">Zbiralnik iz polimernega betona, skladen s SIST EN 1433: z integriranim tesnilom na iztoku DN 150
in zaščitnim robom iz umetne mase; vedro za umazanijo.
</t>
  </si>
  <si>
    <t>Dobava in vgradnja zaključne čelne stene</t>
  </si>
  <si>
    <t>Nastavek  z rego iz nerjaveče pločevine, asimetrična rega C250, obremenitve C250
višina: 105 mm
širina rege: 10,0 mm
dolžina: 1000 mm</t>
  </si>
  <si>
    <t>Revizijski element  iz nerjaveče pločevine, asimetrična rega
obremenitve C250
višina: 105 mm
širina rege: 10,0 mm
dolžina: 500 mm</t>
  </si>
  <si>
    <t xml:space="preserve"> Dobava in vgradnja kanalete K9 na bazenski ploščadi ob servisnem objektu na terenu. Dobava in vgradnja po navodilih dobavitelja. Vključiti dobavo in vgradnjo celotnega sistema odvodnjavanja z spodaj navedenimi specifikacijami:</t>
  </si>
  <si>
    <t xml:space="preserve">Linijski  požiralnik iz umetne mase, skladen s SIST EN 1433,  zaščitni  rob iz umetne mase, razred obremenitve  A15 do C250kN
svetle širine 100 mm
gradbena širina 138 mm
gradbena višina kanalete: 150 mm
dolžina 1000 mm
Tip npr.  X100C ACO d.o.o. ali podobno.
</t>
  </si>
  <si>
    <t>Linijski  požiralnik iz umetne mase, skladen s SIST EN 1433, zaščitni  rob iz umetne mase, razred obremenitve  A15 do C250kN
svetle širine 150 mm
gradbena širina 188 mm
gradbena višina kanalete: 210 mm
dolžina: 1000 mm
Tip npr.  X100C ACO d.o.o. ali podobno</t>
  </si>
  <si>
    <t xml:space="preserve"> Linijski  požiralnik iz polimernega betona, skladen s SIST EN 1433, razred obremenitve  A15 do B125
svetle širine 98 mm
gradbena širina kanalete: 118 mm
gradbena višina kanalete: 97 mm
dolžina 500 mm
Tip npr.ACO Self Euroline 2.0, ACO d.o.o. ali enakovredno.
</t>
  </si>
  <si>
    <t xml:space="preserve"> Linijski  požiralnik iz polimernega betona, skladen s SIST EN 1433, razred obremenitve  A15 do B125
svetle širine 98 mm
gradbena širina kanalete: 118 mm
gradbena višina kanalete: 97 mm
dolžina 1000 mm
Tip npr.ACO Self Euroline 2.0, ACO d.o.o. ali enakovredno.
</t>
  </si>
  <si>
    <t>Zbiralnik iz polimernega betona Multiline V150, skladen s SIST EN 1433, z integriranim tesnilom na iztoku DN 150
in zaščitnim robom iz vročecinkane pločevine, vedro za umazanijo
.</t>
  </si>
  <si>
    <t xml:space="preserve">Zaključna čelna  stena npr. Xtradrain X150 C </t>
  </si>
  <si>
    <t>Zaključna  čelna stena npr. Multiline V150</t>
  </si>
  <si>
    <t>Nastavki  z rego iz nerjaveče pločevine C250, asimetrična rega, obremenitve C250
višina: 105 mm
širina rege: 10,0 mm
dolžina: 1000 mm</t>
  </si>
  <si>
    <t>Nastavki  z rego iz nerjaveče pločevine C250, asimetrična rega, obremenitve C250
višina: 105 mm
širina rege: 10,0 mm
dolžina: 500 mm</t>
  </si>
  <si>
    <t>Revizijski element  iz nerjaveče pločevine, asimetrična rega,
obremenitve C250
višina: 105 mm
širina rege: 10,0 mm
dolžina: 500 mm</t>
  </si>
  <si>
    <t xml:space="preserve"> Dobava in vgradnja kanalete K10 na bazenski ploščadi ob servisnem objektu na terenu. Dobava in vgradnja po navodilih dobavitelja. Vključiti dobavo in vgradnjo celotnega sistema odvodnjavanja z spodaj navedenimi specifikacijami:</t>
  </si>
  <si>
    <t xml:space="preserve"> Linijski  požiralnik, iz umetne mase, skladen s SIST EN 1433, z zaščitnim robom iz umetne  mase,  razred obremenitve  A15 do C250kN
svetle širine 100 mm
gradbena širina 138 mm
gradbena višina kanalete: 150 mm
dolžina: 1000 mm
Tip npr. X100C  ACO d.o.o. ali podobno.
</t>
  </si>
  <si>
    <t xml:space="preserve">Zbiralnik iz polimernega betona,, skladen s SIST EN 1433:
z integriranim tesnilom na iztoku DN 100 in zaščitnim robom iz umetne mase; vedro za umazanijo
</t>
  </si>
  <si>
    <t>Zaključna čelna stena</t>
  </si>
  <si>
    <t>Nastavek z rego iz nerjaveče pločevine C250, asimetrična rega, obremenitve C250
višina: 105 mm
širina rege: 10,0 mm
dolžina: 1000 mm</t>
  </si>
  <si>
    <t>Revizijski  element iz nerjaveče pločevine za asimetrično rego, obremenitve C250
višina: 105 mm
širina rege: 10,0 mm
dolžina: 500 mm</t>
  </si>
  <si>
    <t xml:space="preserve"> Dobava in vgradnja kanalete K11  na bazenski ploščadi ob toboganu. Dobava in vgradnja po navodilih dobavitelja. Vključiti dobavo in vgradnjo celotnega sistema odvodnjavanja z spodaj navedenimi specifikacijami:</t>
  </si>
  <si>
    <t xml:space="preserve">Zbiralnik iz polimernega betona, skladen s SIST EN 1433:
razred obremenitve  A15 do B125 enodelen, vključno z  iztokom s tesnilom DN100, vedro za umazanijo (PP)
svetle širine 98 mm
gradbena širina: 118 mm
gradbena višina:  300 mm
dolžina: 500 mm
</t>
  </si>
  <si>
    <t>Nastavek z rego iz nerjavečega jekla, asimetrična rega
razred obremenitve A15 do B125
višina rege: 105 mm
širina rege: 10 mm
dolžina: 1000 mm</t>
  </si>
  <si>
    <t>Linijski  požiralnik iz polimernega betona, skladen s SIST EN 1433, razred obremenitve  A15 do B125
svetle širine 98 mm
gradbena širina kanalete: 118 mm
gradbena višina kanalete: 97 mm
dolžina: 1000 mm
Tip npr: ACO Self Euroline 2.0, ACO d.o.o. ali enakovredno.</t>
  </si>
  <si>
    <t>Nastavek z rego iz nerjavečega jekla, asimetrična rega
razred obremenitve A15 do B125
višina rege: 105 mm
širina rege: 10 mm
dolžina: 500 mm</t>
  </si>
  <si>
    <t>Revizijski  element iz nerjavečega jekla za asimetrično rego
razred obremenitve A15 do B125
višina rege: 105 mm
širina rege: 10 mm
dolžina: 500 mm</t>
  </si>
  <si>
    <t xml:space="preserve"> Dobava in vgradnja kanalete K12  na bazenski ploščadi ob toboganu. Dobava in vgradnja po navodilih dobavitelja. Vključiti dobavo in vgradnjo celotnega sistema odvodnjavanja z spodaj navedenimi specifikacijami:</t>
  </si>
  <si>
    <t>Linijski  požiralnik iz polimernega betona, skladen s SIST EN 1433, razred obremenitve  A15 do B125
svetle širine 98 mm
gradbena širina kanalete: 118 mm
gradbena višina kanalete: 97 mm
dolžina: 1000 mm
Tip npr.ACO Self Euroline 2.0  ACO d.o.o. ali enakovredno.</t>
  </si>
  <si>
    <t>Zbiralnik iz polimernega betona, skladen s SIST EN 1433:
razred obremenitve  A15 do B125 enodelen, z iztokom s tesnilom DN100, vedro za umazanijo (PP)
svetle širine 98 mm
gradbena širina: 118 mm
gradbena višina:  300 mm
dolžina: 500 mm</t>
  </si>
  <si>
    <t>Revizijski  element iz nerjavečega jekla, asimetrična rega
razred obremenitve A15 do B125
višina rege: 105 mm
širina rege: 10 mm
dolžina: 500 mm</t>
  </si>
  <si>
    <t>Dobava in vgradnja talnih požiralnikov na bazenski ploščadi na terenu. Dobava in vgradnja po navodilih dobavitelja. Vključiti dobavo in vgradnjo  sistema odvodnjavanja z spodaj navedenimi specifikacijami:</t>
  </si>
  <si>
    <t>ODVODNAVAJE METEORNE VODE  IZ PREZRAČEVALNIH JAŠKOV V KLETNI ETAŽI</t>
  </si>
  <si>
    <t xml:space="preserve">SISTEMI ODVODNJAVANJA </t>
  </si>
  <si>
    <r>
      <t xml:space="preserve">Kanaleta  s svetlo širino rege 8mm, vidno širino rege 14mm ter višino rege 15mm, iz nerjavečega jekla AISI 304 (1.4301), telo kanalete je opremljeno s sidri za beton in nogicami za nastavitev, dno kanalete je izvedeno v naklonu proti iztoku (integriran naklon) 60/100mm. Skupna dolžina kanalete znaša 31000mm (po detajlu). Kanaleta in iztočni jaški imajo prirobnico za spajanje s tankoslojnim hidroizolacijskim premazom.  Dimenzije iztočnega RF jaška so 176mm x 176mm, iztok DN125 - </t>
    </r>
    <r>
      <rPr>
        <u/>
        <sz val="10"/>
        <color theme="1"/>
        <rFont val="Stone Sans II ITC Com Lt"/>
        <family val="2"/>
      </rPr>
      <t>podaljšan za 35mm</t>
    </r>
    <r>
      <rPr>
        <sz val="10"/>
        <color theme="1"/>
        <rFont val="Stone Sans II ITC Com Lt"/>
        <family val="2"/>
      </rPr>
      <t xml:space="preserve"> (celotna dolžina 85mm); z RF pokrovom, ki omogoča vgradnjo talnih ploščic ter vtok voda, z vedrom za nečistoče; Razred obremenitve A15. Tip. npr. ACO Slot 8/14 , ACO d.o.o. ali enakovredno.</t>
    </r>
  </si>
  <si>
    <r>
      <t xml:space="preserve">Kanaleta  s svetlo širino rege 8mm, vidno širino rege 14mm ter višino rege 15mm, iz nerjavečega jekla AISI 304 (1.4301), telo kanalete je opremljeno s sidri za beton in nogicami za nastavitev, dno kanalete je izvedeno v naklonu proti iztoku (integriran naklon) 60/100mm. Skupna dolžina kanalete znaša 13090mm (po detajlu). Kanaleta in iztočni jašek imajo prirobnico za spajanje s tankoslojnim hidroizolacijskim premazom.  Dimenzije iztočnega RF jaška so 176mm x 176mm, iztok DN125 - </t>
    </r>
    <r>
      <rPr>
        <u/>
        <sz val="10"/>
        <color theme="1"/>
        <rFont val="Stone Sans II ITC Com Lt"/>
        <family val="2"/>
      </rPr>
      <t>podaljšan za 35mm</t>
    </r>
    <r>
      <rPr>
        <sz val="10"/>
        <color theme="1"/>
        <rFont val="Stone Sans II ITC Com Lt"/>
        <family val="2"/>
      </rPr>
      <t xml:space="preserve"> (celotna dolžina 85mm); z RF pokrovom, ki omogoča vgradnjo talnih ploščic ter vtok voda, z vedrom za nečistoče; Razred obremenitve A15. Tip. npr. ACO Slot 8/14 , ACO d.o.o. ali enakovredno.</t>
    </r>
  </si>
  <si>
    <t xml:space="preserve"> Dobava in vgradnja kanalete 1  na  notranji bazenski ploščadi.  Dobava in vgradnja po navodilih dobavitelja. Vključiti dobavo in vgradnjo celotnega sistema odvodnjavanja z spodaj navedenimi specifikacijami:</t>
  </si>
  <si>
    <t xml:space="preserve"> Dobava in vgradnja kanalete 3  na  notranji bazenski ploščadi.  Dobava in vgradnja po navodilih dobavitelja. Vključiti dobavo in vgradnjo celotnega sistema odvodnjavanja z spodaj navedenimi specifikacijami:</t>
  </si>
  <si>
    <r>
      <t xml:space="preserve">Kanaleta s svetlo širino rege 8mm, vidno širino rege 14mm ter višino rege 15mm, iz nerjavečega jekla AISI 304 (1.4301), telo kanalete je opremljeno s sidri za beton in nogicami za nastavitev, dno kanalete je izvedeno v naklonu proti iztoku (integriran naklon) 60/100mm. Skupna dolžina kanalete znaša 18650mm (po detajlu). Kanaleta in iztočni jaški imajo prirobnico za spajanje s tankoslojnim hidroizolacijskim premazom.  Dimenzije iztočnega RF jaška so 176mm x 176mm, iztok DN125 - </t>
    </r>
    <r>
      <rPr>
        <u/>
        <sz val="10"/>
        <color theme="1"/>
        <rFont val="Stone Sans II ITC Com Lt"/>
        <family val="2"/>
      </rPr>
      <t>podaljšan za 35mm</t>
    </r>
    <r>
      <rPr>
        <sz val="10"/>
        <color theme="1"/>
        <rFont val="Stone Sans II ITC Com Lt"/>
        <family val="2"/>
      </rPr>
      <t xml:space="preserve"> (celotna dolžina 85mm); z RF pokrovom, ki omogoča vgradnjo talnih ploščic ter vtok voda, z vedrom za nečistoče; Razred obremenitve A15, Tip. npr. ACO Slot 8/14 , ACO d.o.o. ali enakovredno.</t>
    </r>
  </si>
  <si>
    <t xml:space="preserve"> Dobava in vgradnja kanalete 4  na  notranji bazenski ploščadi.  Dobava in vgradnja po navodilih dobavitelja. Vključiti dobavo in vgradnjo celotnega sistema odvodnjavanja z spodaj navedenimi specifikacijami:</t>
  </si>
  <si>
    <t xml:space="preserve"> Dobava in vgradnja talnega  požiralnika iz nerjavečega jekla,   142mm,  z vertikalnim iztokom  DN100 na  notranji bazenski ploščadi.  Dobava in vgradnja po navodilih dobavitelja. Vključiti dobavo in vgradnjo celotnega sistema odvodnjavanja z spodaj navedenimi specifikacijami:</t>
  </si>
  <si>
    <t>Dobava in vgradnja višinsko nastavljivega talnega požiralnika 142mm iz nerjavečega jekla AISI 304 (1.4301); s tlačno prirobnico za lepljenje hidroizolacije in z vertikalnim iztokom DN100; z gumijastim obročem za fiksiranje zgornjega dela (iztok iz kanalet) pri višinskem nastavljanju; skladni s SIST EN 1253; proizvajalec  npr. ACO d.o.o. ali enakovredno;</t>
  </si>
  <si>
    <t>SISTEMI ODVODNJAVANJA  SKUPAJ:</t>
  </si>
  <si>
    <t>STREŠNI VARNOSTNI  PRELIVI</t>
  </si>
  <si>
    <t>Prelivi vel. 160/80 mm, l=650mm, rob prirezan, vgradnja v strešni venec  2% naklonu</t>
  </si>
  <si>
    <t>Izdelava, dobava in montaža varnostnih prelivov na strehah glavnega in servisnega objekta vključno s prirobnicami in ustrezno tesnilno folijo. Preliv iz alu prašno barvane pločevine deb. 2 mm, barva po izboru arhitekta iz RAL barvne skale. Po potrebi izdelati ojačitve znotraj prelivov.</t>
  </si>
  <si>
    <t>Prelivi vel. 220/80 mm, l=350mm, rob prirezan, vgradnja v strešni venec  2% naklonu ( lesena terasa savne)</t>
  </si>
  <si>
    <t>Vsi vidni zvari jeklene pločevine in cevi morajo biti lepi in čisti, oziroma brušeni in kitani; vsi jekleni deli  so vroče cinkani. Zvari so pred tem pobrušeni in profili očiščeni. 
Vsi vidni kovinski deli prašno barvani.
Vsi večji jekleni deli so ozemljeni. Izvajalec pripravi usterzna "ušesa" ali luknje za priklop ozemljila, pred izvedbo obdelave elementov.                                                
Izvajalec je pred izvedbo dolžan predložiti v potrditev projektantu vzorce kljuk in ostalega okovja.
Izvajalec je dolžan zagotoviti ustrezno vratno okovje (nasadila), glede na predvidene dimenzije vratnega krila, vključno z pripadajoči tesnili.
Vsa vrata naj bodo izvedena v skladu SIST EN 1192:2000, glede razvrščanja vrat po zahtevnosti uporabe, so razvrščeni v razred 2-3, srednja frekvenca rabe, zahtevnejša raba, večja verjetnost nastanka poškodb. Vse stike Alu pločevine izvesti s podlaganjem trakov Alu pločevine ter lepljenjem z ustreznim lepilom.                                                                                                                        Vse nosilne konstrukcije morajo biti požarno zaščitene skladno s Študijo požarne varnosti in Načrtom gradbenih konstrukcij , protipožarna zaščita se upošteva v enotnih cenah konstrukcije.</t>
  </si>
  <si>
    <t>JEKLENE KONSTRUKCIJE   SKUPAJ:</t>
  </si>
  <si>
    <t>Vsi vidni zvari jeklene pločevine in cevi morajo biti lepi in čisti, oziroma brušeni in kitani; vsi jekleni deli  so vroče cinkani. Zvari so pred tem pobrušeni in profili očiščeni. 
Vsi vidni kovinski deli prašno barvani.
Vsi večji jekleni deli so ozemljeni. Izvajalec pripravi usterzna "ušesa" ali luknje za priklop ozemljila, pred izvedbo obdelave elementov.                                                
Vse nosilne konstrukcije morajo biti požarno zaščitene skladno s Študijo požarne varnosti in Načrtom gradbenih konstrukcij , protipožarna zaščita se upošteva v enotnih cenah konstrukcije.</t>
  </si>
  <si>
    <t>GRADBENA ODPRTINA: 103.5cm/230.0cm, vgradnja v AB steno širine 24cm 
SVETLA ODPRTINA VRAT: 91.0cm/227.0cm ( svetla odprtina podbojev 93.5cm/227.0cm)
ODPIRANJE: 1x levo, 1x desno  
PODBOJ: požarno odporni kovinski objemni podboj, prašno barvano po RAL lestvici (odtenek po izboru projektanta)
VRATNO KRILO: vratno krilo iz jeklene pločevine, polnilo mineralna volna, deb. 68mm, prašno barvano po RAL lestvici (odtenek po izboru projektanta iz  RAL barvne lestvice), tesnila EPDM
NASADILO: 3x na vratno krilo  
KLJUKA:  1x požarno odporna kljuka, 1x požarno odporna panik kljuka po SIST EN179, vse nerjavno jeklo, dvodelna z ločeno rozeto za ključavnico,  ravnih linij  (npr: Hoppe Dallas)
KLJUČAVNICA:1x  požarno odporna cilindrična ključavnica ,1x  požarno odporna  panik cilindrična ključavnica
SISTEM GENERALNEGA KLJUČA: da
SISTEM KONTROLE DOSTOPA: ne
ZVOČNE ZAHTEVE: ne
POŽARNA ODPORNOST IN DIMOTESNOST: EI 30 -Sa
SAMOZAPIRALO: da, C3 (npr. GEZE TS 5000 ECline)
EVAKUACIJA: 1x da, 1x ne</t>
  </si>
  <si>
    <t>NOTRANJA KOVINSKA VRATA</t>
  </si>
  <si>
    <t>Dobava in vgradnja notranjih požarno odpornih enokrilnih vrat s kovinskim objemnim podbojem in izoliranim kovinskim vratnim krilom  (npr. proizv. Deržič d.o.o. ENOKRILNA VRATA KD PREMIUM 30 EV) Vk.P.1 :</t>
  </si>
  <si>
    <t>Dobava in vgradnja notranjih požarno odpornih enokrilnih vrat s kovinskim objemnim podbojem in izoliranim kovinskim vratnim krilom (npr. proizv. Deržič d.o.o. ENOKRILNA VRATA KD PREMIUM 30 EV) Vk.P.1a:</t>
  </si>
  <si>
    <t>GRADBENA ODPRTINA: 103.5cm/230.0cm, vgradnja v AB steno širine 30cm 
SVETLA ODPRTINA VRAT: 91.0cm/227.0cm ( svetla odprtina podbojev 93.5cm/227.0cm)
ODPIRANJE: 1x levo,
PODBOJ: požarno odporni kovinski objemni podboj, prašno barvano po RAL lestvici (odtenek po izboru projektanta)
VRATNO KRILO: vratno krilo iz jeklene pločevine, polnilo mineralna volna, deb. 68mm, prašno barvano po RAL lestvici (odtenek po izboru projektanta iz  RAL barvne lestvice), tesnila EPDM
NASADILO: 3x na vratno krilo  
KLJUKA: požarno odporna panik kljuka, vse nerjavno jeklo, dvodelna z ločeno rozeto za ključavnico,  ravnih linij  (npr: Hoppe Dallas)
KLJUČAVNICA: požarno odporna  panik cilindrična ključavnica  
SISTEM GENERALNEGA KLJUČA: da
SISTEM KONTROLE DOSTOPA: ne
ZVOČNE ZAHTEVE: ne
POŽARNA ODPORNOST IN DIMOTESNOST: EI 30 -Sa
SAMOZAPIRALO: da, C3 (npr. GEZE TS 5000 ECline)
EVAKUACIJA: da</t>
  </si>
  <si>
    <t>Dobava in vgradnja notranjih požarno odpornih enokrilnih vrat s kovinskim objemnim podbojem in izoliranim kovinskim vratnim krilom (npr. proizv. Deržič d.o.o. ENOKRILNA VRATA KD PREMIUM 30 EV)  Vk.P.2:</t>
  </si>
  <si>
    <t>GRADBENA ODPRTINA: 103.5cm/210.0cm, vgradnja v AB steno širine20cm 
SVETLA ODPRTINA VRAT: 91.0cm/207.0cm ( svetla odprtina podbojev 93.5cm/207.0cm)
ODPIRANJE: 1x levo 
PODBOJ: požarno odporni kovinski objemni podboj, prašno barvano po RAL lestvici (odtenek po izboru projektanta)
VRATNO KRILO: vratno krilo iz jeklene pločevine, polnilo mineralna volna, deb. 68mm, prašno barvano po RAL lestvici (odtenek po izboru projektanta iz  RAL barvne lestvice), tesnila EPDM
NASADILO: 3x na vratno krilo  
KLJUKA: požarno odporna panik kljuka, nerjavno jeklo, dvodelna z ločeno rozeto za ključavnico,  ravnih linij ( npr: Hoppe Dallas )
KLJUČAVNICA: el. ključavnica 12V ( električni prejemnik  in pripadajoča mehanska cilindrična ključavnica, požarnoodporna )
SISTEM GENERALNEGA KLJUČA: da, kartični pristop
SISTEM KONTROLE DOSTOPA: da, vgradnja sistema kontrole dostopa v vrata skladno z Načrtom elekto instalacij in naprav
ZVOČNE ZAHTEVE: ne
POŽARNA ODPORNOST IN DIMOTESNOST: EI 30-Sa
SAMOZAPIRALO: da, C3 (npr. GEZE TS 5000 ECline)
EVAKUACIJA: ne</t>
  </si>
  <si>
    <t>Dobava in vgradnja notranjih požarno odpornih dvokrilnih vrata s kovinskim objemnim podbojem in izoliranima kovinskima vratnima kriloma (npr. proizv.Deržič d.o.o., DVOKRILNA VRATA KD PREMIUM 30 DV) Vk.P.3:</t>
  </si>
  <si>
    <t>GRADBENA ODPRTINA: 210.0cm/210.0cm, vgradnja v AB steno širine 30cm 
SVETLA ODPRTINA VRAT: 195.0cm/207.0cm ( svetla odprtina podbojev 200.0cm/207.0cm)
ODPIRANJE: desno krilo primarno,
PODBOJ: požarno odporni kovinski objemni podboj, prašno barvano po RAL lestvici (odtenek po izboru projektanta)
VRATNO KRILO: vratno krilo iz jeklene pločevine, polnilo mineralna volna, deb. 68mm, prašno barvano po RAL lestvici (odtenek po izboru projektanta iz  RAL barvne lestvice), tesnila EPDM
NASADILO: 3x na vratno krilo  
KLJUKA: požarno odporna kljuka, vse nerjavno jeklo, dvodelna z ločeno rozeto za ključavnico,  ravnih linij  (npr: Hoppe Dallas)
KLJUČAVNICA: požarno odporna cilindrična ključavnica  
SISTEM GENERALNEGA KLJUČA: da
SISTEM KONTROLE DOSTOPA: ne
ZVOČNE ZAHTEVE: ne
POŽARNA ODPORNOST IN DIMOTESNOST: EI 30 -Sa
SAMOZAPIRALO: da, C3 (npr. GEZE TS 5000 ECline)
EVAKUACIJA: ne</t>
  </si>
  <si>
    <t>Dobava in vgradnja notranjih požarno odpornih dvokrilnih vrata s kovinskim objemnim podbojem in izoliranima kovinskima vratnima kriloma (npr. proizv.Deržič d.o.o., DVOKRILNA VRATA KD PREMIUM 30 DV)  Vk.P.4:</t>
  </si>
  <si>
    <t>GRADBENA ODPRTINA: 210.0cm/230.0cm, vgradnja v AB steno širine 30cm 
SVETLA ODPRTINA VRAT: 195.0cm/227.0cm ( svetla odprtina podbojev 200.0cm/227.0cm)
ODPIRANJE: levo krilo primarno,
PODBOJ: požarno odporni kovinski objemni podboj, prašno barvano po RAL lestvici (odtenek po izboru projektanta)
VRATNO KRILO: vratno krilo iz jeklene pločevine, polnilo mineralna volna, deb. 68mm, prašno barvano po RAL lestvici (odtenek po izboru projektanta iz  RAL barvne lestvice), tesnila EPDM
NASADILO: 3x na vratno krilo  
KLJUKA: požarno odporna kljuka, vse nerjavno jeklo, dvodelna z ločeno rozeto za ključavnico,  ravnih linij  (npr: Hoppe Dallas)
KLJUČAVNICA: požarno odporna cilindrična ključavnica  
SISTEM GENERALNEGA KLJUČA: da
SISTEM KONTROLE DOSTOPA: ne
ZVOČNE ZAHTEVE: ne
POŽARNA ODPORNOST IN DIMOTESNOST: EI 30 -Sa
SAMOZAPIRALO: da, C3 (npr. GEZE TS 5000 ECline)
EVAKUACIJA: ne</t>
  </si>
  <si>
    <t>Dobava in vgradnja notranjih požarno odpornih dvokrilnih vrata s kovinskim objemnim podbojem in izoliranima kovinskima vratnima kriloma (npr. proizv.Deržič d.o.o., DVOKRILNA VRATA KD PREMIUM 30 DV) Vk.P.5:</t>
  </si>
  <si>
    <t>GRADBENA ODPRTINA: 154.0cm/210.0cm, vgradnja v AB steno širine 20cm 
SVETLA ODPRTINA VRAT: 139.0cm/207.0cm ( svetla odprtina podbojev 144.0cm/207.0cm)
ODPIRANJE: levo krilo primarno,
PODBOJ: požarno odporni kovinski objemni podboj, prašno barvano po RAL lestvici (odtenek po izboru projektanta)
VRATNO KRILO:vratno krilo iz jeklene pločevine, polnilo mineralna volna, deb. 68mm, prašno barvano po RAL lestvici (odtenek po izboru projektanta iz  RAL barvne lestvice), tesnila EPDM
KLJUKA: požarno odporna kljuka, vse nerjavno jeklo, dvodelna z ločeno rozeto za ključavnico,  ravnih linij  (npr: Hoppe Dallas)
KLJUČAVNICA: požarno odporna cilindrična ključavnica  
SISTEM GENERALNEGA KLJUČA: da
SISTEM KONTROLE DOSTOPA: ne
ZVOČNE ZAHTEVE: ne
POŽARNA ODPORNOST IN DIMOTESNOST: EI 60 -Sa
SAMOZAPIRALO: da, C0 (npr. GEZE TS 5000 ECline)
EVAKUACIJA: ne</t>
  </si>
  <si>
    <t>Dobava in vrgradnja notranjih enokrilnih vrat s kovinskim objemnim podbojem in kovinskim vratnim krilom (npr. proizvajalca Deržič d.o.o.,  ENOKRILNA VRATA KD BASIC EV) Vk.1:</t>
  </si>
  <si>
    <t>GRADBENA ODPRTINA: 98.0cm/210.0cm, vgradnja v AB steno širine 30cm 
SVETLA ODPRTINA VRAT: 88.5cm/207.0cm ( svetla odprtina podbojev 91.0cm/227.0cm)
ODPIRANJE: 1xdesno,
PODBOJ:  kovinski objemni podboj, prašno barvano po RAL lestvici (odtenek po izboru projektanta)
VRATNO KRILO: vratno krilo iz jeklene pločevine, deb. 42mm,  prašno barvano po RAL lestvici (odtenek po izboru projektanta iz  RAL barvne lestvice),  tesnila EPDM
NASADILO: 3x na vratno krilo  
KLJUKA:  nerjavno jeklo, dvodelna z ločeno rozeto za ključavnico,  ravnih linij  (npr: Hoppe Dallas)
KLJUČAVNICA: cilindrična ključavnica  
SISTEM GENERALNEGA KLJUČA: da
SISTEM KONTROLE DOSTOPA: ne
ZVOČNE ZAHTEVE: ne
POŽARNA ODPORNOST IN DIMOTESNOST: ne
SAMOZAPIRALO: ne
EVAKUACIJA: ne
DOVOD ZRAKA: ne</t>
  </si>
  <si>
    <t>GRADBENA ODPRTINA: 98.0cm/210.0cm, vgradnja v AB steno širine 20cm 
SVETLA ODPRTINA VRAT: 88.5cm/207.0cm ( svetla odprtina podbojev 91.0cm/227.0cm)
ODPIRANJE: 1xdesno,
PODBOJ:  kovinski objemni podboj, prašno barvano po RAL lestvici (odtenek po izboru projektanta)
VRATNO KRILO: vratno krilo iz jeklene pločevine, deb. 42mm,  prašno barvano po RAL lestvici (odtenek po izboru projektanta iz  RAL barvne lestvice),  tesnila EPDM
NASADILO: 3x na vratno krilo  
KLJUKA:  nerjavno jeklo, dvodelna z ločeno rozeto za ključavnico,  ravnih linij  (npr: Hoppe Dallas)
KLJUČAVNICA: cilindrična ključavnica  
SISTEM GENERALNEGA KLJUČA: da
SISTEM KONTROLE DOSTOPA: ne
ZVOČNE ZAHTEVE: ne
POŽARNA ODPORNOST IN DIMOTESNOST: ne
SAMOZAPIRALO: ne
EVAKUACIJA: ne
DOVOD ZRAKA: ne</t>
  </si>
  <si>
    <t>Dobava in vrgradnja notranjih enokrilnih vrat s kovinskim objemnim podbojem in kovinskim vratnim krilom (npr. proizvajalca Deržič d.o.o.,  ENOKRILNA VRATA KD BASIC EV) Vk.2a:</t>
  </si>
  <si>
    <t>GRADBENA ODPRTINA: 104.0cm/210.0cm, vgradnja v AB steno širine 20cm 
SVETLA ODPRTINA VRAT: 94.5cm/207.0cm ( svetla odprtina podbojev 97.0cm/227.0cm)
ODPIRANJE: 1xdesno,
PODBOJ:  kovinski objemni podboj, prašno barvano po RAL lestvici (odtenek po izboru projektanta)
VRATNO KRILO: vratno krilo iz jeklene pločevine, deb. 42mm,  prašno barvano po RAL lestvici (odtenek po izboru projektanta iz  RAL barvne lestvice),  tesnila EPDM
NASADILO: 3x na vratno krilo  
KLJUKA:  nerjavno jeklo, dvodelna z ločeno rozeto za ključavnico,  ravnih linij  (npr: Hoppe Dallas)
KLJUČAVNICA: cilindrična ključavnica  
SISTEM GENERALNEGA KLJUČA: da
SISTEM KONTROLE DOSTOPA: ne
ZVOČNE ZAHTEVE: ne
POŽARNA ODPORNOST IN DIMOTESNOST: ne
SAMOZAPIRALO: ne
EVAKUACIJA: ne
DOVOD ZRAKA: ne</t>
  </si>
  <si>
    <t>Dobava in vgradnja zunanjih dvokrilnih vrat s kovinskim objemnim podbojem in izoliranima kovinskima  vratnima kriloma (npr. proizvajalca Deržič d.o.o.,  DVOKRILNA VRATA KD PREMIUM 00 DV) Vk.3:</t>
  </si>
  <si>
    <t>GRADBENA ODPRTINA: 210.0cm/210.0cm, vgradnja v AB steno širine 30cm 
SVETLA ODPRTINA VRAT: 195.0cm/207.0cm ( svetla odprtina podbojev 200.0cm/207.0cm)
ODPIRANJE: levo krilo primarno,
PODBOJ: kovinski objemni podboj, prašno barvano po RAL lestvici (odtenek po izboru projektanta)
VRATNO KRILO: vratno krilo iz jeklene pločevine, polnilo mineralna volna, deb. 68mm, prašno barvano po RAL lestvici (odtenek po izboru projektanta iz  RAL barvne lestvice), tesnila EPDM
NASADILO: 3x na vratno krilo  
KLJUKA:  nerjavno jeklo, dvodelna z ločeno rozeto za ključavnico,  ravnih linij  (npr: Hoppe Dallas)
KLJUČAVNICA: cilindrična ključavnica  
SISTEM GENERALNEGA KLJUČA: da
SISTEM KONTROLE DOSTOPA: ne
ZVOČNE ZAHTEVE: ne
POŽARNA ODPORNOST IN DIMOTESNOST: ne
SAMOZAPIRALO: ne
EVAKUACIJA: ne
DOVOD ZRAKA: ne
TOPLOTNA PREHODNOST: UD = 0,86 ÷ 1,2 W/m²K
ZAŠČITA PRED VDOROM PRAHA IN TEKOČINE: IP56</t>
  </si>
  <si>
    <t>Dobava in vgradnja dvokrilnih vrat s kovinskim objemnim podbojem in izoliranima kovinskima  vratnima kriloma (npr. proizvajalca Deržič d.o.o.,  DVOKRILNA VRATA KD PREMIUM 00 DV) Vk.4:</t>
  </si>
  <si>
    <t>GRADBENA ODPRTINA: 210.0cm/230.0cm, vgradnja v AB steno širine 20cm 
SVETLA ODPRTINA VRAT: 195.0cm/227.0cm ( svetla odprtina podbojev 200.0cm/227.0cm)
ODPIRANJE: levo krilo primarno,
PODBOJ:  kovinski objemni podboj, prašno barvano po RAL lestvici (odtenek po izboru projektanta)
VRATNO KRILO: vratno krilo iz jeklene pločevine, polnilo mineralna volna, deb. 68mm, prašno barvano po RAL lestvici (odtenek po izboru projektanta iz  RAL barvne lestvice), tesnila EPDM
NASADILO: 3x na vratno krilo  
KLJUKA:  nerjavno jeklo, dvodelna z ločeno rozeto za ključavnico,  ravnih linij  (npr: Hoppe Dallas)
KLJUČAVNICA: cilindrična ključavnica  
SISTEM GENERALNEGA KLJUČA: da
SISTEM KONTROLE DOSTOPA: ne
ZVOČNE ZAHTEVE: ne
POŽARNA ODPORNOST IN DIMOTESNOST: ne
SAMOZAPIRALO: ne
EVAKUACIJA: ne
DOVOD ZRAKA: ne</t>
  </si>
  <si>
    <t>Dobava in vgradnja notranjih enokrilnih vrat s kovinskim objemnim podbojem in kovinskim vratnim krilom (npr. proizvajalca Deržič d.o.o.,  ENOKRILNA VRATA KD PREMIUM EV) Vk.5:</t>
  </si>
  <si>
    <t>GRADBENA ODPRTINA: 109.0cm/228.0cm, vgradnja v AB steno širine 24cm 
SVETLA ODPRTINA VRAT: 97.5cm/225.0cm ( svetla odprtina podbojev 99.0cm/225.0cm)
ODPIRANJE: 1x levo,
PODBOJ:  kovinski objemni podboj, prašno barvano po RAL lestvici (odtenek po izboru projektanta)
VRATNO KRILO: vratno krilo iz jeklene pločevine, deb. 68 mm,  prašno barvano po RAL lestvici (odtenek po izboru projektanta iz  RAL barvne lestvice),  tesnila EPDM
NASADILO: 3x na vratno krilo  
KLJUKA:   požarno odporna panik kljuka po SIST EN179, vse nerjavno jeklo, dvodelna z ločeno rozeto za ključavnico,  ravnih linij  (npr: Hoppe Dallas)
KLJUČAVNICA: požarno odporna panik cilindrična ključavnica  
SISTEM GENERALNEGA KLJUČA: da
SISTEM KONTROLE DOSTOPA: ne
ZVOČNE ZAHTEVE: ne
POŽARNA ODPORNOST IN DIMOTESNOST: ne
SAMOZAPIRALO: ne
EVAKUACIJA: da
DOVOD ZRAKA: ne</t>
  </si>
  <si>
    <t>FASADNA KOVINSKA VRATA TER FASADNA VRATA S KOVINSKO PODKONSTRUKCIJO</t>
  </si>
  <si>
    <t>Dobava in vgradnja fasadnih dvokrilnih  vrat,  izdelanih  po detajlni risbi s  kovinskim podbojem in  kovinskim podkonstrukcijskim okvirjem za vratno krilo iz lesenih letev FV.1:</t>
  </si>
  <si>
    <t>Dobava in vgradnja fasadnih enokrilnih vrat s kovinskim kotnim podbojem za predstensko montažo in kovinskim vratnim krilom (npr. proizvajalca Deržič d.o.o.,  ENOKRILNA VRATA KD CLASIC P) ter oblogo iz lesenih letev FVk.1:</t>
  </si>
  <si>
    <t>Dobava in vgradnja fasadnih enokrilnih drsnih vrat,  izdelanih po detajlni risbi s kovinskim podbojem in  kovinskim podkonstrukcijskim okvirjem za vratno krilo iz lesenih letev FVkd.1:</t>
  </si>
  <si>
    <t>GRADBENA ODPRTINA: 195.0cm/292.0cm, vgradnja v AB steno širine 20cm 
DIMENZIJE VRATNEGA KRILA: 199.cm/282.0cm 
ODPIRANJE: drsno
PODBOJ: iz lesene masive sibirskega macesna  230/40mm , zaščiten z lak lazuro
VRATNO KRILO: vratno krilo ima okvir iz pohištvenih profilov 40/40mm, zgoraj in spodaj 40/80mm, z tremi vmesnimi prečnimi povezavami in eno vertikalno,  enostransko je oblečeno v Alu pločevino d=3mm, prašno barvano po RAL lestvici (odtenek po izboru projektanta iz  RAL barvne lestvice), 
VODILO: drsno  vodilo za kovinska vrata, vključno s kovinskim podkonstrukcijskim okvirjem (v spuščenem stropu) dolžinie 195cm in višine 65cm za pritrditev v AB stropno ploščo
KLJUKA:  zunaj  L-ročaj 90/45mm iz nerjavnega  jekla po detajlu,  h=286 cm,  fiksiran na vratno krilo, 
KLJUČAVNICA: cilindrična          
SISTEM GENERALNEGA KLJUČA: da
SISTEM KONTROLE DOSTOPA: ne
ZVOČNE ZAHTEVE: ne
TOPLOTNA IZOLATIVNOST: ne
SAMOZAPIRALO: ne
EVAKUACIJA: da
DOVOD ZRAKA: ne</t>
  </si>
  <si>
    <t>GRADBENA ODPRTINA: 103.0cm/292.0cm, vgradnja v AB steno širine 20cm 
SVETLA ODPRTINA VRAT: 103 cm/292.0cm ( svetla odprtina  do odprtega vratnega krila 91cm)
ODPIRANJE: desno krilo aktivno
PODBOJ:  kovinski L- podboj dim.10/20cm, deb. 8mm, prašno barvano po RAL lestvici (odtenek po izboru projektanta)
VRATNO KRILO: vratno krilo okvir iz pohištvenih profilov 40/40mm, spodaj 40/80mm, z tremi prečnimi povezavami,  prašno barvano po RAL lestvici (odtenek po izboru projektanta iz  RAL barvne lestvice), 
NASADILO: 4x inox na vratno krilo, 180 stopinj, 
KLJUKA:  nerjavno jeklo, panik kljuka po SIST EN179,  dvodelna z ločeno rozeto za ključavnico,  ravnih linij  (npr: Hoppe Dallas) , zunaj  L-ročaj 90/45mm iz nerjavnega  jekla po detajlu,  h=284 cm,  fiksiran na vratno krilo, 
KLJUČAVNICA: panik cilindrična in el. ključavnica 12V, (električni prijemnik in pripadajoča mehanska ključavnica)              
SISTEM GENERALNEGA KLJUČA: da
SISTEM KONTROLE DOSTOPA: da,vgradnja sistema kontrole dostopa v vrata skladno z Načrtom elekto instalacij in naprav
ZVOČNE ZAHTEVE: ne
TOPLOTNA IZOLATIVNOST: ne
SAMOZAPIRALO: da
EVAKUACIJA: da
DOVOD ZRAKA: da, skladno z zahtevami NPV</t>
  </si>
  <si>
    <t>Dobava in vgradnja fasadnih enokrilnih vrat s kovinskim kotnim podbojem za predstensko montažo in kovinskim vratnim krilom (npr. proizvajalca Deržič d.o.o.,  ENOKRILNA VRATA KD CLASIC P) ter oblogo iz lesenih letev FVk.2:</t>
  </si>
  <si>
    <t>GRADBENA ODPRTINA: 111.0cm/290.0cm, vgradnja v AB steno širine 24cm 
SVETLA ODPRTINA VRAT: 92cm/274.0cm ( svetla odprtina podbojev 91.0cm/274.0cm)
ODPIRANJE: 1xdesno,
PODBOJ:  kovinski objemni podboj, prašno barvano po RAL lestvici (odtenek po izboru projektanta)
VRATNO KRILO: vratno krilo iz jeklene pločevine, polnilo mineralna volna, deb. 52 mm,  prašno barvano po RAL lestvici (odtenek po izboru projektanta iz  RAL barvne lestvice),  tesnila EPDM, spodaj  pogrezljivo talno tesnilo ( giljotina)
NASADILO: 4x  inox na vratno krilo  
KLJUKA:  nerjavno jeklo, dvodelna z ločeno rozeto za ključavnico,  ravnih linij  (npr: Hoppe Dallas) znotraj metuljček, zunaj  L-ročaj 90/45mm iz nerjavnega  jekla po detajlu,  h=272 cm,  fiksiran na vratno krilo, 
KLJUČAVNICA: cilindrična ključavnica  
SISTEM GENERALNEGA KLJUČA: da
SISTEM KONTROLE DOSTOPA: ne
ZVOČNE ZAHTEVE: ne
TOPLOTNA IZOLATIVNOST: ne
SAMOZAPIRALO: ne
EVAKUACIJA: ne
DOVOD ZRAKA: da, kovinska rešetka integrirana v vratno krilo</t>
  </si>
  <si>
    <t>GRADBENA ODPRTINA: 190.0cm/290.0cm, vgradnja v AB steno širine 20cm 
DIMENZIJE VRATNEGA KRILA: 194.cm/280.0cm 
ODPIRANJE: drsno
PODBOJ: iz lesene masive sibirskega macesna  230/40mm , zaščiten z lak lazuro
VRATNO KRILO: vratno krilo ima okvir iz pohištvenih profilov 40/40mm, zgoraj in spodaj 40/80mm, z tremi vmesnimi prečnimi in eno vertikalno povezavo,  enostransko je oblečeno v Alu pločevino d=3mm, prašno barvano po RAL lestvici (odtenek po izboru projektanta iz  RAL barvne lestvice), 
VODILO: drsno  vodilo za kovinska vrata, vključno s kovinskim podkonstrukcijskim okvirjem (v spuščenem stropu) dolžinie 190cm in višine 45cm za pritrditev v AB stropno ploščo
KLJUKA:  zunaj  L-ročaj 90/45mm iz nerjavnega  jekla po detajlu,  h=284 cm,  fiksiran na vratno krilo, 
KLJUČAVNICA: cilindrična          
SISTEM GENERALNEGA KLJUČA: da
SISTEM KONTROLE DOSTOPA: ne
ZVOČNE ZAHTEVE: ne
TOPLOTNA IZOLATIVNOST: ne
SAMOZAPIRALO: ne
EVAKUACIJA: da
DOVOD ZRAKA: ne</t>
  </si>
  <si>
    <t>Dobava in vgradnja fasadnih enokrilnih vrat, izdelanih po detajlni risbi s  kovinskim podbojem in  kovinskim podkonstrukcijskim okvirjem za vratno krilo iz lesenih letev FV.3:</t>
  </si>
  <si>
    <t>GRADBENA ODPRTINA: 150.0cm/288.0cm, vgradnja na AB steno širine 20cm 
SVETLA ODPRTINA VRAT: 150. cm/292.0cm ( svetla odprtina  do odprtega vratnega krila 91cm)
ODPIRANJE: desno krilo aktivno
PODBOJ:  kovinski L- podboj dim.10/20cm, deb. 8mm, prašno barvano po RAL lestvici (odtenek po izboru projektanta)
VRATNO KRILO: vratno krilo okvir iz pohištvenih profilov 40/40mm, z tremi prečnimi in eno vertikalno povezavo,  prašno barvano po RAL lestvici (odtenek po izboru projektanta iz  RAL barvne lestvice),  s fiksiranjem v odprtem položaju
NASADILO: 4x inox na vratno krilo, 180 stopinj
KLJUKA:   zunaj  L-ročaj 90/45mm iz nerjavnega  jekla po detajlu,  h=284 cm,  fiksiran na vratno krilo, 
KLJUČAVNICA: ne
SISTEM GENERALNEGA KLJUČA:ne 
SISTEM KONTROLE DOSTOPA: ne
ZVOČNE ZAHTEVE: ne
TOPLOTNA IZOLATIVNOST: ne
SAMOZAPIRALO: ne
EVAKUACIJA: da
DOVOD  IN ODVOD ZRAKA: da, A= min.1.12m2
DODATNO:  zunanja obloga vratnih kril iz letvev iz lesene masive ( macesen)  40/40 mm na medsebojnem  razmaku 40 mm, zaščitene z lak lazuro, vijačene na kovinsko podkonstrukcijo (zajeto v fasaderskih delih)</t>
  </si>
  <si>
    <t>Dobava in vgradnja notranjih enokrilnih vrat, s kovinskim objemnim podbojem in kovinskim vratnim krilom (npr. proizvajalca Deržič d.o.o., ENOKRILNA VRATA CLASSIC EV) FVk.3:</t>
  </si>
  <si>
    <t>GRADBENA ODPRTINA: 150.0cm/288.0cm, vgradnja v AB steno širine 20cm 
SVETLA ODPRTINA VRAT: 143. cm/284.0cm ( svetla odprtina  do odprtega vratnega krila 143 cm)
ODPIRANJE: desno krilo aktivno
PODBOJ:  kovinski objemni podboj, deb. min.3mm, prašno barvano po RAL lestvici (odtenek po izboru projektanta)
VRATNO KRILO: vratno krilo iz Alu pločevine, min.  deb. 1.5mm,  prašno barvano po RAL lestvici (odtenek po izboru projektanta iz  RAL barvne lestvice),  tesnila EPDM
NASADILO: 4x na vratno krilo
KLJUKA:  dvodelna z ločeno rozeto za ključavnico, zaščita pred vdorom vode IPX3
KLJUČAVNICA: z profilnim polcilindričnim vložkom in  z zaskočnim mehanizmom ( omogočeno odpiranje vrat z notranje strani brez ključa)      
SISTEM GENERALNEGA KLJUČA: ne
SISTEM KONTROLE DOSTOPA: ne
ZVOČNE ZAHTEVE: ne
TOPLOTNA IZOLATIVNOST: ne
SAMOZAPIRALO: ne
EVAKUACIJA: da
DOVOD  IN ODVOD ZRAKA: da, gradnja kovinske vremensko odporne rešetke s protimrčesno mrežico iz inox pločevine z rastrom 2x2mm, npr: Lindab, WLS-11,dim. 1000/800mm, A=0,60m2 in dim. 1000/700mm A=0,52m2</t>
  </si>
  <si>
    <t>21.</t>
  </si>
  <si>
    <t>Dobava in vgradnja fasadnih enokrilnih drsnih vrat,  izdelanih po detajlni risbi s  kovinskim podbojem in  kovinskim podkonstrukcijskim okvirjem za vratno krilo iz lesenih letev FVkd.3:</t>
  </si>
  <si>
    <t>GRADBENA ODPRTINA: 120.0cm/290.0cm, vgradnja v AB steno širine 20cm 
DIMENZIJE VRATNEGA KRILA: 124.cm/280.0cm 
ODPIRANJE: drsno
PODBOJ: iz lesene masive sibirskega macesna  230/40mm , zaščiten z lak lazuro
VRATNO KRILO: vratno krilo ima okvir iz pohištvenih profilov 40/40mm, zgoraj in spodaj 40/80mm, z tremi vmesnimi prečnimi povezavami, in eno vertikalno vmesno povezavo,  enostransko je oblečeno v Alu pločevino d=3mm, prašno barvano po RAL lestvici (odtenek po izboru projektanta iz  RAL barvne lestvice), 
VODILO: drsno  vodilo za kovinska vrata, vključno s kovinskim podkonstrukcijskim okvirjem (v spuščenem stropu) dolžinie 120cm in višine 45cm za pritrditev v AB stropno ploščo
KLJUKA:  zunaj  L-ročaj 90/45mm iz nerjavnega  jekla po detajlu,  h=284 cm,  fiksiran na vratno krilo, 
KLJUČAVNICA: cilindrična          
SISTEM GENERALNEGA KLJUČA: da
SISTEM KONTROLE DOSTOPA: ne
ZVOČNE ZAHTEVE: ne
TOPLOTNA IZOLATIVNOST: ne
SAMOZAPIRALO: ne
EVAKUACIJA: da
DOVOD ZRAKA: ne</t>
  </si>
  <si>
    <t>Dobava in vgradnja fasadnih enokrilnih vrat, izdelanih po detajlni risbi s  kovinskim podbojem in  kovinskim podkonstrukcijskim okvirjem za vratno krilo iz lesenih letev FV.4:</t>
  </si>
  <si>
    <t>GRADBENA ODPRTINA: 108.0cm/288.0cm, vgradnja na AB steno širine 20cm 
SVETLA ODPRTINA VRAT: 111. cm/284.0cm ( svetla odprtina  do odprtega vratnega krila 111 cm)
ODPIRANJE: desno krilo aktivno
PODBOJ:  kovinski L- podboj dim.10/20cm, deb. 8mm, prašno barvano po RAL lestvici (odtenek po izboru projektanta)
VRATNO KRILO: vratno krilo okvir iz pohištvenih profilov 40/40mm, z tremi prečnimi  in eno vertikalno povezavo,  prašno barvano po RAL lestvici (odtenek po izboru projektanta iz  RAL barvne lestvice), s fiksiranjem v odprtem položaju
NASADILO: 4x inox na vratno krilo, 180 stopinj
KLJUKA:   zunaj  L-ročaj 90/45mm iz nerjavnega  jekla po detajlu,  h=284 cm,  fiksiran na vratno krilo, 
KLJUČAVNICA: ne
SISTEM GENERALNEGA KLJUČA:ne 
SISTEM KONTROLE DOSTOPA: ne
ZVOČNE ZAHTEVE: ne
TOPLOTNA IZOLATIVNOST: ne
SAMOZAPIRALO: ne
EVAKUACIJA: da
DOVOD  IN ODVOD ZRAKA: da, A= min.0.4m2</t>
  </si>
  <si>
    <t xml:space="preserve">GRADBENA ODPRTINA: 108.0cm/288.0cm, vgradnja v AB steno širine 20cm 
SVETLA ODPRTINA VRAT: 100. cm/284.0cm ( svetla odprtina  do odprtega vratnega krila 99cm)
ODPIRANJE: desno krilo aktivno
PODBOJ:  kovinski objemni podboj, deb. min.3mm, prašno barvano po RAL lestvici (odtenek po izboru projektanta)
VRATNO KRILO: vratno krilo iz Alu pločevine, min.  deb. 1.5mm,  prašno barvano po RAL lestvici (odtenek po izboru projektanta iz  RAL barvne lestvice),  tesnila EPDM
NASADILO: 4x na vratno krilo
KLJUKA:  dvodelna z ločeno rozeto za ključavnico, , zaščita pred vdorom vode IPX3
KLJUČAVNICA: z profilnim polcilindričnim vložkom in  z zaskočnim mehanizmom ( omogočeno odpiranje vrat z notranje strani brez ključa)    
SISTEM GENERALNEGA KLJUČA: ne
SISTEM KONTROLE DOSTOPA: ne
ZVOČNE ZAHTEVE: ne
TOPLOTNA IZOLATIVNOST: ne
SAMOZAPIRALO: ne
EVAKUACIJA: da
DOVOD  IN ODVOD ZRAKA: da, gradnja kovinske vremensko odporne rešetke s protimrčesno mrežico iz inox pločevine z rastrom 2x2mm, npr: Lindab, WLS-11, 2x dim. 700/400mm, 2 x A=0,198m2 </t>
  </si>
  <si>
    <t>Dobava in vgradnja notranjih enokrilnih vrat, s kovinskim objemnim podbojem in kovinskim vratnim krilom (npr. proizvajalca Deržič d.o.o., ENOKRILNA VRATA CLASSIC EV) FVk.4:</t>
  </si>
  <si>
    <t>GRADBENA ODPRTINA: 195.0cm/280.0cm, vgradnja v AB steno širine 20cm 
SVETLA ODPRTINA VRAT: 195. cm/280.0cm 
ODPIRANJE: desno krilo aktivno
PODBOJ:  kovinski L- podboj dim.10/20cm, deb. 8mm, prašno barvano po RAL lestvici (odtenek po izboru projektanta)
VRATNO KRILO: vratno krilo okvir iz pohištvenih profilov 40/40mm, spodaj 40/80mm, z tremi vmesnimi prečnimi povezavami,  prašno barvano po RAL lestvici (odtenek po izboru projektanta iz  RAL barvne lestvice),  z fiksiranjem v odprtem položaju  
NASADILO: 4x inox na vratno krilo, 180 stopinj, 
KLJUKA:  nerjavno jeklo,dvodelna z ločeno rozeto za ključavnico,  ravnih linij  (npr: Hoppe Dallas) , zunaj  L-ročaj 90/45mm iz nerjavnega  jekla po detajlu,  h=284 cm,  fiksiran na vratno krilo, 
KLJUČAVNICA: cilindrična          
SISTEM GENERALNEGA KLJUČA: da
SISTEM KONTROLE DOSTOPA: ne
ZVOČNE ZAHTEVE: ne
TOPLOTNA IZOLATIVNOST: ne
SAMOZAPIRALO: ne
EVAKUACIJA: ne
DOVOD ZRAKA: da</t>
  </si>
  <si>
    <t>Dobava in vgradnja fasadnih dvokrilnih vrat, izdelanih po detajlni risbi s  kovinskim podbojem in  kovinskim podkonstrukcijskim okvirjem za vratno krilo iz lesenih letev FV.5:</t>
  </si>
  <si>
    <t>GRADBENA ODPRTINA: 228.0cm/319.0cm, vgradnja v kovinsko podkonstrukcijo 
SVETLA ODPRTINA VRAT: 228.0cm/319.0cm
ODPIRANJE: desno krilo aktivno
PODBOJ:  kovinski L- podboj dim.10/20cm, deb. 8mm, prašno barvano po RAL lestvici (odtenek po izboru projektanta)
VRATNO KRILO: vratno krilo okvir iz pohištvenih profilov 40/40mm, spodaj 40/80mm, z tremi vmesnimi prečnimi povezavami,  prašno barvano po RAL lestvici (odtenek po izboru projektanta iz  RAL barvne lestvice),  z fiksiranjem v odprtem položaju  
NASADILO: 4x inox na vratno krilo, 180 stopinj, 
KLJUKA:  nerjavno jeklo,dvodelna z ločeno rozeto za ključavnico,  ravnih linij  (npr: Hoppe Dallas) , zunaj  L-ročaj 90/45mm iz nerjavnega  jekla po detajlu,  h=284 cm,  fiksiran na vratno krilo, 
KLJUČAVNICA: cilindrična          
SISTEM GENERALNEGA KLJUČA: da
SISTEM KONTROLE DOSTOPA: ne
ZVOČNE ZAHTEVE: ne
TOPLOTNA IZOLATIVNOST: ne
SAMOZAPIRALO: ne
EVAKUACIJA: ne
DOVOD ZRAKA: da</t>
  </si>
  <si>
    <t>Dobava in vgradnja fasadnih dvokrilnih vrat, izdelanih po detajlni risbi s  kovinskim podbojem in  kovinskim podkonstrukcijskim okvirjem za vratno krilo iz lesenih letev FV.6:</t>
  </si>
  <si>
    <t>Dobava in vgradnja fasadnih dvokrilnih vrat, izdelanih po detajlni risbi s  kovinskim podbojem in  kovinskim podkonstrukcijskim okvirjem za vratno krilo iz lesenih letev FV.7:</t>
  </si>
  <si>
    <t>Dobava in vgradnja fasadne omarice za ventil za vodo FVkm.1:</t>
  </si>
  <si>
    <t>Dobava in vgradnja fasadnih omaric za vnos kemikalij FVkm.2:</t>
  </si>
  <si>
    <t>Dobava in vgradnja fasadne omarice za vtičniška gnezda FVkm.3:</t>
  </si>
  <si>
    <t xml:space="preserve">GRADBENA ODPRTINA: 42/60/25cm, vgradnja v fasadno oblogo na podkonstrukcijo
OHIŠJE:  kovinska omarica dim. 42/60/25cm iz Alu pločevine , deb. 3mm, vključno s prirobnicami in potrebnimi ojačitvami
VRATNO KRILO: vratno krilo iz  iz Alu pločevine , deb. 3mm, vključno s prirobnicami in potrebnimi ojačitvami in nasadili
OBDELAVA: prašno barvano, RAL lestvici (odtenek po izboru projektanta iz  RAL barvne lestvice)
NASADILO: 2x  inox na vratno krilo, 
KLJUČAVNICA: cilindrična ključavnica  </t>
  </si>
  <si>
    <t xml:space="preserve">GRADBENA ODPRTINA: 36/31/23cm, vgradnja v fasadno oblogo na podkonstrukcijo
OHIŠJE:  kovinska omarica dim. 36/31/23cm iz Alu pločevine , deb. 3mm, vključno s prirobnicami in potrebnimi ojačitvami
VRATNO KRILO: vratno krilo iz  iz Alu pločevine , deb. 3mm, vključno s prirobnicami in potrebnimi ojačitvami in nasadili
OBDELAVA: prašno barvano, RAL lestvici (odtenek po izboru projektanta iz  RAL barvne lestvice)NASADILO: 4x  inox na vratno krilo  , 
KLJUČAVNICA: cilindrična ključavnica  </t>
  </si>
  <si>
    <t>Dobava in montaža uvozno izvoznih garažniha vrat sestavljenih iz  dveh hitrotekočih perforiranih  turbo vrat npr. EFAFLEX , EFA-STT-L na el. pogon, vključno s pripadajočimi zaključnimi  kovinskimi maskami in obrobami  in podkonstrukcijo Gv.1:</t>
  </si>
  <si>
    <t>Mere in delitev na polja:  skupne dim. 688.0cm / 415.0cm (gradbena odprtina), sestavljene iz 2 hitrotekočih vrat s svetlimi merami 280/290cm , vmesne stojke ter kovinske zapore nad vrati  dim. 688/125cm,vse skladno z grafičnim izrisom v shemah
Garažna vrata: zapiralna plošča iz enostenskih perforiranih lamel v alu okvirju višine 225 mm, med seboj povezanih s fleksibilnimi gumijastimi tesnili, spodaj lamela iz alu zaključnega profila, odpornost proti obremenitvi vetra po EN 1242 razred 3( do 120m/h), jekleni deli pocinkani, prašno barvanje iz RAL barvne sale po izboru arhitekta, specialno oblikovana vodila zavita v okroglo spiralo, za vodenje zapiralne plošče, EFA-TRONIC v kovinski omarici na ključ prosto programabilni krmilnik v el. omarici, način zaščite IP 65, elektromotor z zavoro ( 1,5 kW/2,2 kW) s krmiljenjem hitrosti preko frekvenčnega pretvornika s mikroprocesorskim vezjem -elektroniko, hitrost odpiranja do 3, 0 m/s; hitrost zapiranja do 1, 0 m/s,  prosti presek za pretok zraka minimalno 2,14m2/ 1 vrata, ob izpadu el. toka lahko s premikom ročice vrata ročno odpremo, vgrajen UPS za enkratno odpiranje vratvarovanje: varnostna fotocelica in varnostna kontaktna letev ali mrežno varovanje, vgrajena induktivna zanka za varovanje pred vrata z obeh strani, pripravljeno za priklop na kontrolo pristopa FT in požarni signal, perforirana celotna zapiralna plošča ALLX.</t>
  </si>
  <si>
    <t xml:space="preserve">Kontrola pristopa: da,  kartični sistem,v sklopu garažne kontrole pristopa ki je zajet v Načrtu el. instalacij.  Za vhod  in izhod  iz garaže vključiti  izdelavo dveh  induktivnih  zank v tleh.
Dodatno: Vključno z vso potrebno podkonstrukcijo, zunanjimi in notranjimi talnimi, stenskimi in stropnimi zaključnimi profili ter izdelavo maske iz Alu pločevine , d=2mm, nad vratno odprtino. Vsi vidni kovinski deli ( Alu obrobe in maska) prašno barvani. Barva bo izboru projektanta in RAL barvne skale.                       </t>
  </si>
  <si>
    <t>KOVINSKE STENSKE ZAPORE IN MASKE</t>
  </si>
  <si>
    <t>Dobava in montaža enokrilnih kovinskih vrat na jašku Zk.1:</t>
  </si>
  <si>
    <t xml:space="preserve">  MERE IN DELITEV NA POLJA: skladno z grafičnim izrisom v shemah; skupna dim.75/228cm, vratno krilo dim.73/226cm
PODKONSTRUKCIJA:  okvir iz 2 x vertikalni jekleni cevni profil 40/40/3mm, 2 x horizontalni jekleni cevni profil 40/40/3mm
VRATNA KRILA: vratno krilo iz jeklene pločevine, po robovih zapognjene in po potrebi ojačane d=1.5mm  
OKOVJE: okrogla odprtina za  ročaj fi30mm, fiksiranje v zaprtem položaju z magnetom, 
VRATNA NASADILA: osno vpetje vratnih kril
VGRADNJA: v AB  stene 
OBDELAVA: antikorozijsko zaščiteno in prašno barvano, barva po izboru projektanta iz RAL barvne lestvice 
KLJUČAVNICA: 1X cilindrična ključavnica</t>
  </si>
  <si>
    <t>Dobava in montaža dvokrilnih kovinskih vrat na jašku  Zk.2:</t>
  </si>
  <si>
    <t xml:space="preserve">  MERE IN DELITEV NA POLJA: skladno z grafičnim izrisom v shemah, skupna dim. 150/228cm, vratna krila 2x 74/226cm
PODKONSTRUKCIJA:  okvir iz 2 x vertikalni jekleni cevni profil 40/40/3mm, 2 x horizontalni jekleni cevni profil 40/40/3mm
VRATNA KRILA: vratno krilo iz jeklene pločevine, po robovih zapognjene in po potrebi ojačane d=1.5mm  
OKOVJE: okrogla odprtina za  ročaj fi30mm, fiksiranje v zaprtem položaju z magnetom, 
VRATNA NASADILA: osno vpetje vratnih kril
VGRADNJA: v AB  stene 
OBDELAVA: antikorozijsko zaščiteno in prašno barvano, barva po izboru projektanta iz RAL barvne lestvice 
KLJUČAVNICA: 2X cilindrična ključavnica</t>
  </si>
  <si>
    <t>Dobava in montaža dvokrilnih kovinskih vrat na jašku   Zk.3:</t>
  </si>
  <si>
    <t>MERE IN DELITEV NA POLJA: skladno z grafičnim izrisom v shemah, skupna dim. 203/228cm, vratno krilo dim. 2x100/226cm 
PODKONSTRUKCIJA:  okvir iz 2 x vertikalni jekleni cevni profil 40/40/3mm , 2 x horizontalni jekleni cevni profil 40/40/3mm
VRATNA KRILA: vratno krilo iz jeklene pločevine, po robovih zapognjene in po potrebi ojačane d=1.5mm  
OKOVJE: okrogla odprtina za  ročaj fi30mm, fiksiranje v zaprtem položaju z magnetom, 
VRATNA NASADILA: osno vpetje vratnih kril
VGRADNJA: v AB  stene 
OBDELAVA: antikorozijsko zaščiteno in prašno barvano, barva po izboru projektanta iz RAL barvne lestvice 
KLJUČAVNICA: 2X cilindrična ključavnica</t>
  </si>
  <si>
    <t>Stenska kovinska maska z integriranimi dvokrilnimi  kovinskimi vrati  na jašku  ter omarico za gasilni aparat Zk.4:</t>
  </si>
  <si>
    <t>MERE IN DELITEV NA POLJA: skladno z grafičnim izrisom v shemah, skupna dim. 203/228cm, (vratno krilo dim. 2x82/226cm, vrata Ga dim.35/116cm, maska nad Ga dim.35/109cm)
PODKONSTRUKCIJA:  okvir iz 3x vertikalni jekleni cevni profil 40/40/3mm , 4 x horizontalni jekleni cevni profil 40/40/3mm
VRATNA KRILA: vratno krilo iz jeklene pločevine, po robovih zapognjene in po potrebi ojačane d=1.5mm
OMARICA ZA GASILNI APARAT: iz jeklene pločevine, d=1.5mm, dim. 36/30 /116cm z 1 notranjo polico         
OKOVJE: okrogla odprtina za  ročaj fi30mm, fiksiranje v zaprtem položaju z magnetom, 
VRATNA NASADILA: osno vpetje vratnih kril
VGRADNJA: v AB  stene 
OBDELAVA: antikorozijsko zaščiteno in prašno barvano, barva po izboru projektanta iz RAL barvne lestvice 
KLJUČAVNICA: 2X cilindrična ključavnica      
DODATNO: nalepka z oznako za GA  po izrisu   arhitekta;  vse skladno z detajlnimi načrti arhitekture</t>
  </si>
  <si>
    <t>Dobava in montaža samostojne kovinske maske za parkomat (niša) Zk.5:</t>
  </si>
  <si>
    <t xml:space="preserve">MERE IN DELITEV NA POLJA: skladno z grafičnim izrisom v shemah, tlorisna dim.120/70cm -v obliki niše , višine 180cm
PODKONSTRUKCIJA:  okvir iz 5x vertikalni jekleni cevni profil 50/50/3mm , 3 x horizontalni jekleni cevni profil 50/50/3mm
POLNILO: podkonstrukcija obojestransko zaprta z Alu pločevino, deb. 3mm , po robovih zapognjena in po potrebi ojačana 
VGRADNJA: samostojni element, pritrjen v  AB  tlak
OBDELAVA:  prašno barvano, barva po izboru projektanta iz RAL barvne lestvice </t>
  </si>
  <si>
    <t xml:space="preserve">STOPNIŠČNE OGRAJE </t>
  </si>
  <si>
    <t>Dobava in montaža kovinske stopniščne ograje z ročajem Og1.1 sestavljene iz 11 segmentov od Og1.1a do Og1.1k v skupni dolžini 21,78m:</t>
  </si>
  <si>
    <t>MERE IN DELITEV NA POLJA: skladno z grafičnim izrisom v shemah
OGRAJA: polna iz samonosne jeklene pločevine deb.6mm,  z  višino do 135cm in L zaključkom 4/4cm , ograja bočno  pritrjena  v AB stopniščno ramo z vlepljenimi jeklenimi sidri  2 x ∅10mm, L=150mm,  osno na razdalijah  60 cm.
OBDELAVA: vsi deli ograje prašno barvani,  strukturna kovinska barva po izboru projektanta iz RAL barvne skale
MONTAŽA: posamezni segmenti delavniško izdelani in medsebojno zvarjeni  po vertikali na licu mesta, zvari brušeni in barvani, stiki med ograjo in stopniščno ramo so zatesnjeni s trajnoelastično maso z barvo po izboru arhitketa.
ROČAJ:  inox pohištveni profi  50/30 mm,  ročaj  je preko inox držal  ∅8mm privarjen na ograjo, vse satinirana obdelava, v skupni dolžini 21,78m</t>
  </si>
  <si>
    <t>Dobava in montaža kovinskega stopniščnega ročaja  Og1.2  sestavljenega iz 5 segmentov od Og1.2a do Og1.2e v skupni dolžini 20,65m:</t>
  </si>
  <si>
    <t>MERE IN DELITEV NA POLJA: skladno z grafičnim izrisom v shemah
ROČAJ:  inox pohištveni profi  50/30 mm,  ročaj  je preko inox držal  fi ∅ 8mm  pritrjen  v AB stopniščno steno  z vlepljenimi jeklenimi sidri, vse satinirana obdelava.</t>
  </si>
  <si>
    <t>Dobava in montaža kovinske stopniščne ograje z ročajem Og2.1 sestavljene iz 6 segmentov  od Og2.1a do Og2.1d v skupni dolžini 17,73m:</t>
  </si>
  <si>
    <t>MERE IN DELITEV NA POLJA: skladno z grafičnim izrisom v shemah
OGRAJA: polna iz samonosne jeklene pločevine deb.6mm,  z  višino do 135cm in L zaključkom 4/4cm , ograja bočno  pritrjena  v AB stopniščno ramo z vlepljenimi jeklenimi sidri  2 x ∅ 10mm, L=150mm,  osno na razdalijah  60 cm.
OBDELAVA: vsi deli ograje prašno barvani,  strukturna kovinska barva po izboru projektanta iz RAL barvne skale
MONTAŽA: posamezni segmenti delavniško izdelani in medsebojno zvarjeni  po vertikali na licu mesta, zvari brušeni in barvani, stiki med ograjo in stopniščno ramo so zatesnjeni s trajnoelastično maso z barvo po izboru arhitketa.
ROČAJ:  inox pohištveni profi  50/30 mm,  ročaj  je preko inox držal ∅ 8mm privarjen na ograjo, vse satinirana obdelava, v skupni dolžini 17,73m</t>
  </si>
  <si>
    <t>Dobava in montaža kovinskega stopniščnega ročaja  Og2.2  sestavljenega iz 4 segmentov  od Og2.2a do Og2.2d  v skupni dolžini 13,28m:</t>
  </si>
  <si>
    <t>MERE IN DELITEV NA POLJA: skladno z grafičnim izrisom v shemah
ROČAJ:  inox pohištveni profi  50/30 mm,  ročaj  je preko inox držal  ∅ 8mm  pritrjen  v AB stopniščno steno  z vlepljenimi jeklenimi sidri, vse satinirana obdelava.</t>
  </si>
  <si>
    <t>Dobava in montaža kovinske stopniščne ograje z ročajem  Og3.1 sestavljene iz 8 segmentov  od Og3.1a do Og3.1h v skupni dolžini 19,43m:</t>
  </si>
  <si>
    <t>MERE IN DELITEV NA POLJA: skladno z grafičnim izrisom v shemah
OGRAJA: polna iz samonosne jeklene pločevine deb.6mm,  z  višino do 135cm in L zaključkom 4/4cm , ograja bočno  pritrjena  v AB stopniščno ramo z vlepljenimi jeklenimi sidri  2 x ∅ 10mm, L=150mm,  osno na razdalijah  60 cm.
OBDELAVA: vsi deli ograje prašno barvani,  strukturna kovinska barva po izboru projektanta iz RAL barvne skale
MONTAŽA: posamezni segmenti delavniško izdelani in medsebojno zvarjeni  po vertikali na licu mesta, zvari brušeni in barvani, stiki med ograjo in stopniščno ramo so zatesnjeni s trajnoelastično maso z barvo po izboru arhitketa.
ROČAJ:  inox pohištveni profi  50/30 mm,  ročaj  je preko inox držal  ∅ 8mm privarjen na ograjo, vse satinirana obdelava, v skupni dolžini 19,43m</t>
  </si>
  <si>
    <t>MERE IN DELITEV NA POLJA: skladno z grafičnim izrisom v shemah 
ROČAJ:  inox pohištveni profi  50/30 mm,  ročaj  je preko inox držal  ∅ 8mm  pritrjen  v AB stopniščno steno  z vlepljenimi jeklenimi sidri, vse satinirana obdelava</t>
  </si>
  <si>
    <t>Dobava in montaža kovinskega stopniščnega ročaja  Og3.2 sestavljenega iz 6 segmentov  od Og3.2a do Og3.2f  v skupni dolžini 28,63m :</t>
  </si>
  <si>
    <t>Dobava in montaža kovinske stopniščne ograje z ročajem  Og4.1 sestavljene iz 5 segmentov  od Og4.1a do Og4.1e v skupni dolžini 10.94m:</t>
  </si>
  <si>
    <t>Dobava in montaža kovinskega stopniščnega ročaja  Og4.2 sestavljenega iz 4 segmentov  od Og4.2a do Og4.2d  v skupni dolžini 17,96m:</t>
  </si>
  <si>
    <t>Dobava in montaža ročaja Og.5.2  v skupni dolžini 24,50m:</t>
  </si>
  <si>
    <t>OGRAJA OB ZUNANJEM STOPNIŠČU POMOŽNEGA OBJEKTA</t>
  </si>
  <si>
    <t>Dobava in montaža kovinskega stopniščnega ročaja  v skupni dolžini 12,02m:</t>
  </si>
  <si>
    <t>MERE IN DELITEV NA POLJA: skladno z grafičnim izrisom v shemah
ROČAJ:  inox pohištveni profi  50/30 mm,  ročaj  je preko inox držal  fi ∅ 8mm pritrjen v Fe podkonstrukcijski  profil dim. 40/40mm, l=12.00m, na osnih razdalijah cca. 150cm
dim. 40/40mm l=25,50m, na osnih razdalijah 120cm</t>
  </si>
  <si>
    <t>Dobava in montaža ograje sestavljene iz kovinskih okvirjev  in mreže iz nerjaveče pletenice z integriranimi 2 vratnimi krili Og.8:</t>
  </si>
  <si>
    <t>ROČAJI OB DEZINFEKCIJSKIH BAZENČKIH</t>
  </si>
  <si>
    <t>Og.9, MERE IN DELITEV NA POLJA: dolžine 2,64m, skladno z grafičnim izrisom v shemah</t>
  </si>
  <si>
    <t>Og.10, MERE IN DELITEV NA POLJA: dolžine 3,92m, skladno z grafičnim izrisom v shemah</t>
  </si>
  <si>
    <t>Og.11,MERE IN DELITEV NA POLJA: dolžine 1,93m, skladno z grafičnim izrisom v shemah</t>
  </si>
  <si>
    <t>Og.12, MERE IN DELITEV NA POLJA: dolžine 25,80m, skladno z grafičnim izrisom v shemah</t>
  </si>
  <si>
    <t>Dobava in montaža servisnega enoramnega kovinskega stopnišča z nosilno podkonstrukcijo iz UNP profilov, nastopnimi ploskvami iz tipskih kovinskih rešetk in ograj iz jeklenih profilov St.1:</t>
  </si>
  <si>
    <t>OGRAJA: sestavljena iz stojk - jeklenih  cevnih profilov  dim.20/50mm na osni razdaliji 104cm, okvirja panela  iz ploščatega železa  dim.10/50mm ter vertikalnih prečk iz  pohištvenih  profilov 20/20mm na osni razdaliji 14cm, vključno z vsemi pritrditvenimi elementi  in materialom,               1 kom skupne dolžine 18.40m  z h=1.0m                          1 kom  skupne dolžine 0.88m z h=0.67m</t>
  </si>
  <si>
    <t>VGRADNJA:  vse sidrano na AB talno ploščo 
OBDELAVA: vsi deli konstrukcije in tipske rešetke vroče cinkani</t>
  </si>
  <si>
    <t>Dobava in montaža servisnega enoramnega kovinskega stopnišča z nosilno podkonstrukcijo iz UNP profilov, nastopnimi ploskvami iz tipskih kovinskih rešetk in ograjo iz jeklenih  profilov St.2:</t>
  </si>
  <si>
    <t>OGRAJA: sestavljena iz stojk - jeklenih  cevnih profilov  dim.20/50mm na osni razdaliji 104cm, okvirja panela  iz ploščatega železa  dim.10/50mm ter vertikalnih prečk iz  pohištvenih  profilov 20/20mm na osni razdaliji 14cm, vključno z vsemi pritrditvenimi elementi  in materialom,           1 kom skupne dolžine 6.59m, h=1.0m,                      1kom  skupne dolžine 0.94m, h=0.67m.</t>
  </si>
  <si>
    <t>ZUNANJA  KOVINSKA KORITA  ZA ZASADITEV</t>
  </si>
  <si>
    <t>MERE IN DELITEV NA POLJA: korito sestavljeno  iz 2 segmentov v skupni dolžini 378cm š=56cm in v=28cm, 
 vse skladno z grafičnim izrisom v shemah
KORITO:  iz jeklene pločevine deb.6mm, vključno s potrebnimi ojačitvami in zaključki  
OBDELAVA: vsi deli vroče cinkani in prašno barvani,  strukturna kovinska barva po izboru projektanta iz RAL barvne skale
PODSTAVKI: nivelirni podstavki iz EPDM gume na osni razdaliji 60cm, višine 2-3cm</t>
  </si>
  <si>
    <t>Dobava in montaža kovinskega korita za zasaditev Ko.1:</t>
  </si>
  <si>
    <t>MERE IN DELITEV NA POLJA: korito sestavljeno  iz 1 segmenta v skupni dolžini 224cm š=72cm in v=28cm, 
 vse skladno z grafičnim izrisom v shemah
KORITO:  iz jeklene pločevine deb.6mm, vključno s potrebnimi ojačitvami in zaključki  
OBDELAVA: vsi deli vroče cinkani in prašno barvani,  strukturna kovinska barva po izboru projektanta iz RAL barvne skale
PODSTAVKI: nivelirni podstavki iz EPDM gume na osni razdaliji 60cm, višine 2-3cm</t>
  </si>
  <si>
    <t>Dobava in montaža kovinskega korita za zasaditev Ko.2:</t>
  </si>
  <si>
    <t>Dobava in montaža kovinskega korita za zasaditev Ko.3:</t>
  </si>
  <si>
    <t>Dobava in montaža rešetk iz valovite mrež, vroče cinkane ( npr. tip VALOVITA MREŽA - Metal net - Benko tehna)
VGRADNJA: v odprtino AB stene 
OKVIR: demontažen, sestavljen iz jeklenega robnega profila 30/30/1,5 mm (npr. tip BENKOtehna - GEV 30x30 - 4,0)
POLNILO: rešetka iz valovite pocinkane žice; velikost okenca 40/40 mm, debelina žice 4mm, odprtost 83% 
MERE TER DELITEV NA POLJA: skladno z grafičnim izrisom v shemah
OBDELAVA: vsi kovinski deli vroče cinkani</t>
  </si>
  <si>
    <t>Dobava in montaža stenske zapore iz kovinskih profilov in rešetke iz valovite mreže, vroče cinkana ( npr. tip VALOVITA MREŽA - Metal net - Benko tehna) z integriranim vrastnim krilom Rv.6:</t>
  </si>
  <si>
    <t>MERE TER DELITEV NA POLJA: skupne dim. 251/479cm, svetla mera prehoda 100/210cm,  skladno z grafičnim izrisom v shemah
VGRADNJA: okvir  demontažen, mestoma vijačen na AB stene 
NOSILNA PODKONSTRUKCIJA: jeklen kvadratnI  profil  80/80/3mm
POLNILA: rešetka iz valovite pocinkane žice; velikost okenca 40/40 mm, debelina žice 4mm, odprtost 83% 
VRATNO KRILO: okvir iz jeklenega kvadratnega profila 40/40/4mm in rešetka iz valovite pocinkane žice; velikost okenca 40/40 mm, debelina žice 4mm, vključno z nasadili, kljuko in cilindrično ključavnico
OBDELAVA: vsi kovinski deli vroče cinkani</t>
  </si>
  <si>
    <t>Dobava in montaža kovinske vremensko odporne rešetke s protimrčesno mrežico iz inox pločevine z rastrom 2x2mm, (npr: Lindab , WLS-11) Rv.7:</t>
  </si>
  <si>
    <t>MERE: 1000/700mm A=0,52m2
DOVOD ZRAKA: da,  A=0,52m2
OBDELAVA: prašno barvana, barva po izboru projektanta iz RAL barvne skale</t>
  </si>
  <si>
    <t>Dobava in montaža kovinske vremensko odporne rešetke s protimrčesno mrežico iz inox pločevine z rastrom 2x2mm, (npr: Lindab , WLS-11) Rv.8:</t>
  </si>
  <si>
    <t>MERE: 1000/800mm A=0,60m2
DOVOD ZRAKA: da,  A=0,60m2
OBDELAVA: prašno barvana, barva po izboru projektanta iz RAL barvne skale</t>
  </si>
  <si>
    <t>Dobava in montaža kape za strešne odduhe, sestavljene iz venčnega nastavka in kovinske maske Od.1:</t>
  </si>
  <si>
    <t>Dobava in montaža povoznih  jeklenih  rešetk, vroče cinkanih  ( npr. tip ULTRA - Metal net - Benko tehna), za razpone do 1000 mm.
VGRADNJA: okvir mestoma sidran na AB stene  jaška
OKVIR: sestavljen iz jeklenega L-kotnega profila 80/80/8 mm in cevastega 80/80/4 mm profila, okvir zaščiten z hidroizolacijskim tesnilnim trakom
OBROBA: ploščata 80/5mm
POLNILO: povozna jeklena rešetka; nosilni trak 80/5 mm, prečni trak 20/3 mm, velikost okenca 33/33 mm, odprtost 84% 
MERE TER DELITEV NA POLJA: skladno z grafičnim izrisom v shemah
OBDELAVA: vsi kovinski deli vroče cinkani</t>
  </si>
  <si>
    <t>Dobava in montaža povozna jeklene rešetke, vroče cinkane ( npr. tip ULTRA - Metal net - Benko tehna),  za razpone do 1000 mm Rh.5:</t>
  </si>
  <si>
    <t>VGRADNJA: okvir  mestoma sidran na AB stene  jaška
OKVIR: sestavljen iz jeklenega L-kotnega profila 80/80/8 mm in cevastega 80/80/4 mm profila, okvir zaščiten z hidroizolacijskim tesnilnim trakom
OBROBA: jekleni T profil 30/50/3 mm
POLNILO: povozna  jeklena rešetka; nosilni trak 30/2 mm, prečni trak 8/2 mm, velikost okenca 33/33 mm, odprtost 84% 
MERE TER DELITEV NA POLJA: skladno z grafičnim izrisom v shemah
OBDELAVA: vsi kovinski deli vroče cinkani
DIMENZIJE: skupna dimenzija 2.51x0.90m
ZAHTEVE ZA ODVOD: minimalna prosta projektirana površina  A=1.87m2</t>
  </si>
  <si>
    <t>VGRADNJA: okvir  mestoma sidran na AB stene  jaška
OKVIR: sestavljen iz jeklenega L-kotnega profila 80/80/8 mm in cevastega 80/80/4 mm profila, okvir zaščiten z hidroizolacijskim tesnilnim trakom
OBROBA: ploščata 100/5 mm
POLNILO: povozna  jeklena rešetka; nosilni trak 100/5 mm, prečni trak 10/3 mm, velikost okenca 33/33 mm, odprtost 84%, krito z vroče cinkano pločevino d=2.5mm(npr. Steplarm G, Benkotehna)
MERE TER DELITEV NA POLJA: skladno z grafičnim izrisom v shemah
OBDELAVA: vsi kovinski deli vroče cinkani
DIMENZIJE: skupna dimenzija 3.48x2.57m in 1.26x0.25m
PODKONSTRUKCIJA: jeklena podkonstrukcija po načrtu Gradbenih konstrukcij</t>
  </si>
  <si>
    <t>Dobava in montaža povozna jeklene rešetke, vroče cinkane ( npr. tip ULTRA - Metal net - Benko tehna),  za razpone do 1000 mm Rh.6:</t>
  </si>
  <si>
    <t>RAZNA DELA</t>
  </si>
  <si>
    <t>Dobava in montaža ročaja za dostop do bazena Whirpool Wp.1;</t>
  </si>
  <si>
    <t>Dobava in montaža revizijskih vratc v obodu podkonstrukcije za vgradnjo Whirpoola Wp.1:</t>
  </si>
  <si>
    <t>Vrata dimenzije 80 / 80 cm na kovinski podkonstrukciji s finalno keramično oblogo.( zajeto pri keramičarskih delih)
- nosilni okvir iz nerjavečih Fe cevi 40 / 40 / 3 mm, na okvir je navarjena Fe pločevina 3mm z zavihkom 10mm, na pločevino je lepljena keramična obloga
- Fiksiranje vrat okvir iz  profilov 40 / 40 / 3mm, fiksiranih v tla in obodno odprtino iz graadbenih plošč.  Vrata so perforirana z odprtinami 25mm na razdalji 35mm v enakomernem rastru.</t>
  </si>
  <si>
    <t xml:space="preserve">Vrata dimenzije 40 / 80 cm na kovinski podkonstrukciji s finalno keramično oblogo ( zajeto pri keramičarskih delih).
- nosilni okvir iz nerjavečih Fe cevi 40 / 40 / 3 mm, na okvir je navarjena Fe pločevina 3mm z zavihkom 10mm, na pločevino je lepljena keramična obloga
- Fiksiranje vrat okvir iz  profilov 40 / 40 / 3mm, fiksiranih v tla  in obodno odprtino iz graadbenih plošč. </t>
  </si>
  <si>
    <t>MERE: notranje tlorisne mere jaška 600/600mm, max mera okvirja s pokrovom (vključno z nastavki za pritrjevanje) 720/720, višine 40 mm
OKVIR IN POKROV: litoželezna nodularna (duktilna) izvedba
SPECIFIKACIJE: razred B, nosilnost 125 kN
VGRADNJA: vgradnja okvirja v AB talno ploščo, v skladu z navodili proizvajalca
OBDELAVA: /</t>
  </si>
  <si>
    <t>Dobava in vgradnja kovinskega stojala za kolesa  - 5 mest / primerno za postavitev v vrsto, po višini izmenična postavitev koles S.k.1:</t>
  </si>
  <si>
    <t xml:space="preserve">DIMENZIJE: l=1600mm , š=390mm , v=490mm, širina gum 50mm, razadalija med kolesi=310mm
VGRADNJA: za privijačenje v podlago / predvideti ustrezne pritrditvene elemente za vgradnjo v AB podlago
TIP: npr.  Ziegler- Virginia / 5 postavitvenih mest 
OPIS: stojalo za kolesa iz krivljenih Fe cevi vpetih med kovinski okvir 
ZAŠČITA / OBDELAVA: protikorozijska zaščita / vroče cinkano
OPOMBA: vgradnja na betonski tlak </t>
  </si>
  <si>
    <t>Naklonski beton 2% v debelini 3 cm  do 19 cm  po nacrtu naklonskih betonov     debelina 3,0 do 19,0 cm
* opomba – glede na različne naklone za odvodnjavanje se višina spodnjega naklonskega betona in zgornejega drenažnega betona izmenjujeta – povprečna skupna višina drenažnega in naklonskega betona je 13,0 cm
Sprijemni sloj – pačok, izvedba sveže na sveže</t>
  </si>
  <si>
    <t>V enotnih cenah in pri izvedbi upoštevati:</t>
  </si>
  <si>
    <t>—V vseh enotnih cenah upoštevati vse zakljuke, izreze, prilagoditve in potrebne zaključke mavčnokartonskih sten  ter pritrdilni, sidrni material, podkonstrukcijo, bandažiranje in kitanje stikov mavčnokartonskih plošč ter brušenje stikov, skladno z detajli ter navodili  za vgradnjo s strani proizvajalca in skladno z načrti arhitekture.</t>
  </si>
  <si>
    <t>— Podkonstrukcije ( razmaki med pritrdilnimi sredstvi ) za suhomontažne stene morajo biti dimenzionirane in vgrajene skladno s tehničnimi specifikacijami proizvajalca glede na maksimalne dopustne višine sten za širine profilov podkonstrukcije !</t>
  </si>
  <si>
    <t>— Podkonstrukcije ( razmaki med pritrdilnimi sredstvi in števil obešal ) za suhomontažne strope  morajo biti dimenzionirane in vgrajene skladno s tehničnimi specifikacijami proizvajalca glede na višine obešanja in obtežbe!</t>
  </si>
  <si>
    <t xml:space="preserve"> - v področju stavbnega pohištva (krilna in drsna vrata) predvideti dobavo in montaž ojačitev za kovinsko podkonstrukcijo z UA ojačitvenimi profili ustrezne širine</t>
  </si>
  <si>
    <t xml:space="preserve">— V predelu  ročajev, zložljivega sedeža  (kopalnica , sanitarije za gibalno ovirane) , se  kot ojačitev med stojke vpne ojačitvena večslojna (vezana) plošča iz brezovega lesa, vodoodporna v debelini 24mm- Knaufova univerzalna traverza 555/300/24mm.  Skladno s tipskim detajlom  W234.  Dimenzije lesenih vezanih vodoodpornih ojačitvenih plošč je potrebno prilagoditi razmakom vertikalnih jeklenih profilov suhomontažne podkonstrukcije!  </t>
  </si>
  <si>
    <t xml:space="preserve"> - prenos zvoka - tesnenje prebojev čez stene oziroma obloge , prostor med inštalacijskimi napravami in obodom preboija mora biti zapolnjen z gibkim in trajnoelastičnim materialom kot npr. silikonski kit ali ekspandirana guma</t>
  </si>
  <si>
    <r>
      <t>— Toplotni most »strop-kletna stena«: enake plošče kot na stropu, deb. 100 mm, v pasu  širine ene plošče (60cm), lepljene na betonsko steno z gradbenim polimer-cementnim lepilom  , vidni robovi so zaprti z zaključkom  iz alu pločevine ,</t>
    </r>
    <r>
      <rPr>
        <u/>
        <sz val="10"/>
        <rFont val="Arial"/>
        <family val="2"/>
        <charset val="238"/>
      </rPr>
      <t xml:space="preserve"> debelina 10,0cm</t>
    </r>
    <r>
      <rPr>
        <sz val="10"/>
        <rFont val="Arial"/>
        <family val="2"/>
        <charset val="238"/>
      </rPr>
      <t xml:space="preserve">
OPOMBE:                                                                                                                              *Toplotni most po obodu objekta » AB stropna plošča pod nadgradnjo objekta -kletna stena« se premosti  s pasom  višine 60cm ( vertikalno ) pod stropom.
*Toplotni most po obodu objekta »AB stropna plošča pod nadgradnjo objekta – AB stropna plošča pod zunanjo ureditvijo objekta« se premosti s pasom širine 160cm ( tlorisno).
*V območju pod AB nosilci se toplotno izolacijski sloj stanjša na 5,0 cm</t>
    </r>
  </si>
  <si>
    <t>— Podkonstrukcija za spuščeni strop in medprostor za napeljave: dvojno letvanje (nosilne in montažne letve) iz CD pocinkanih profilov 60/27mm, v rastru 100/41,7cm, na antivibracijskih žičnih obešalih, v rastru 100/90cm
višina obešanja 100,0 cm</t>
  </si>
  <si>
    <t>—Podkonstrukcija za spuščeni strop in medprostor za napeljave: dvojno letvanje (nosilne in montažne letve) iz CD pocinkanih profilov 60/27mm, v rastru 100/41,7cm, na antivibracijskih žičnih obešalih, v rastru 100/90cm,  višina obešanja 100,0 cm</t>
  </si>
  <si>
    <t>vertikalni zaključek stropa (okno s kupolo) - čajna kuhinja</t>
  </si>
  <si>
    <t xml:space="preserve">Dobava in montaža spuščenega mavčno-kartonskega stropa vodoodporni, mokri prostori, v sestavi "st.GK3" </t>
  </si>
  <si>
    <r>
      <t xml:space="preserve">— Obešen strop, obloga: cementne plošče, obojestransko ojačane s stekleno tkanino , 100% vodoodpornih, primernih za uporabo v mokrih in vlažnih prostorih z večjo obremenitvijo  (kot npr.  Knauf Aquapanel cementboard indoor), </t>
    </r>
    <r>
      <rPr>
        <u/>
        <sz val="10"/>
        <rFont val="Arial"/>
        <family val="2"/>
        <charset val="238"/>
      </rPr>
      <t>deb. 12.5mm</t>
    </r>
    <r>
      <rPr>
        <sz val="10"/>
        <rFont val="Arial"/>
        <family val="2"/>
        <charset val="238"/>
      </rPr>
      <t xml:space="preserve">, stiki lepljeni s poliuretanskim fugirnim lepilom </t>
    </r>
  </si>
  <si>
    <t>Revizijska loputa  dim. 60/60 cm</t>
  </si>
  <si>
    <t>Revizijska loputa  dim. 30/30 cm</t>
  </si>
  <si>
    <t xml:space="preserve">Ro.1P -  Revizijska loputa za spuščene strope in lahke pregradne stene s kovinsko podkonstrukcijo z zahtevami za požarno odpornost, loputa s kovinsko podkonstrukcijo prilagojeno za vgradnjo gips-karton plošče kot finalnega sloja 
 Vgradnja polnil enaka kot je sestava stene na katerem je loputa nameščena (  kot je npr. Knauf Alutop F-TEC F30 ) . 
  </t>
  </si>
  <si>
    <t>Revizijska loputa  dim. 80/80 cm</t>
  </si>
  <si>
    <t>SUHOMONTAŽNE GIPS-KARTON STENE IN OBLOGE</t>
  </si>
  <si>
    <r>
      <t xml:space="preserve">— Stenska obloga: mavčno kartonske plošče,   impregnirane ( kot npr. Knauf  GKBI) v dveh slojih 2x12.5mm </t>
    </r>
    <r>
      <rPr>
        <u/>
        <sz val="10"/>
        <rFont val="Arial"/>
        <family val="2"/>
        <charset val="238"/>
      </rPr>
      <t>debelina 2,5 cm</t>
    </r>
    <r>
      <rPr>
        <sz val="10"/>
        <rFont val="Arial"/>
        <family val="2"/>
        <charset val="238"/>
      </rPr>
      <t xml:space="preserve">
— Podkonstrukcija: stenski ploč. profili CW 75/50/0.6mm , vmes filc iz samonosne steklene volne deb. 50mm (Ursa TWF1) </t>
    </r>
    <r>
      <rPr>
        <u/>
        <sz val="10"/>
        <rFont val="Arial"/>
        <family val="2"/>
        <charset val="238"/>
      </rPr>
      <t>debelina 7,5 cm</t>
    </r>
    <r>
      <rPr>
        <sz val="10"/>
        <rFont val="Arial"/>
        <family val="2"/>
        <charset val="238"/>
      </rPr>
      <t xml:space="preserve">
—  Stenska obloga: mavčno kartonske plošče,  , impregnirane ( kot npr. Knauf  GKBI) v dveh slojih 2x12.5mm</t>
    </r>
    <r>
      <rPr>
        <u/>
        <sz val="10"/>
        <rFont val="Arial"/>
        <family val="2"/>
        <charset val="238"/>
      </rPr>
      <t xml:space="preserve"> debelina 2,5 cm</t>
    </r>
  </si>
  <si>
    <r>
      <t xml:space="preserve">— Stenska obloga: cementne plošče, obojestransk ojačane s stekleno tkanino, vodoodporne (kot Knauf Aquapanel cementboard indoor) , 100% vodoodpornih, primernih za uporabo v mokrih in vlažnih prostorih z večjo obremenitvijo , deb. 1,25mm, stiki lepljeni s poliuretanskim fugirnim lepilom 
— Podkonstrukcija: stenski ploč. profili CW 75/50/0.6mm , vmes filc iz samonosne steklene volne deb. 50mm (Ursa TWF1) </t>
    </r>
    <r>
      <rPr>
        <u/>
        <sz val="10"/>
        <rFont val="Arial"/>
        <family val="2"/>
        <charset val="238"/>
      </rPr>
      <t>debelina 7,5 cm</t>
    </r>
    <r>
      <rPr>
        <sz val="10"/>
        <rFont val="Arial"/>
        <family val="2"/>
        <charset val="238"/>
      </rPr>
      <t xml:space="preserve">
* opomba – podkonstrukcija mora imeti zaščito pred vlago razreda C4
— Stenska obloga: cementne plošče, obojestransk ojačane s stekleno tkanino, vodoodporne (kot Knauf Aquapanel cementboard indoor) , 100% vodoodpornih, primernih za uporabo v mokrih in vlažnih prostorih z večjo obremenitvijo , deb. 12.5mm, stiki lepljeni s poliuretanskim fugirnim lepilom 
</t>
    </r>
  </si>
  <si>
    <t xml:space="preserve">Dobava in montaža predstenske prostostoječe inštalacijske mavčnokartonske obloge v vlažnih prostorih  "MKo.1a": </t>
  </si>
  <si>
    <r>
      <t xml:space="preserve">— Odmik od stene definiran glede na strojne inštalacije in sanitarne podkonstrukcije </t>
    </r>
    <r>
      <rPr>
        <u/>
        <sz val="10"/>
        <rFont val="Arial"/>
        <family val="2"/>
        <charset val="238"/>
      </rPr>
      <t>debelina 10,00-20,00 cm</t>
    </r>
    <r>
      <rPr>
        <sz val="10"/>
        <rFont val="Arial"/>
        <family val="2"/>
        <charset val="238"/>
      </rPr>
      <t xml:space="preserve">
Podkonstrukcija: stenski ploč. profil CW 75/50/0.6mm ali CW 50/50/0.6mm , z vgrajenim ogrodjem za sanitarne podkonstrukcije, vmesni prostor zapolnjen z  akustičnim filcem iz steklene volne 50 mm  (npr. Knuf DP8 Naturboard Ventacusto) </t>
    </r>
    <r>
      <rPr>
        <u/>
        <sz val="10"/>
        <rFont val="Arial"/>
        <family val="2"/>
        <charset val="238"/>
      </rPr>
      <t>debelina 7,5cm</t>
    </r>
    <r>
      <rPr>
        <sz val="10"/>
        <rFont val="Arial"/>
        <family val="2"/>
        <charset val="238"/>
      </rPr>
      <t xml:space="preserve">
— Mavčno kartonska plošča, vodoodporna (GKBI), v dveh slojih 2x12,5mm , finalna obdelava vidnih površin: polnjeni stiki in tankoslojno kitanje kvaliteta Q2 </t>
    </r>
    <r>
      <rPr>
        <u/>
        <sz val="10"/>
        <rFont val="Arial"/>
        <family val="2"/>
        <charset val="238"/>
      </rPr>
      <t>debelina 2,50 cm</t>
    </r>
  </si>
  <si>
    <r>
      <t xml:space="preserve">Podkonstrukcija: Podkonstrukcija za oblogo: ploč. pocinkani  stropni C- profili  , 60/27mm,  pritrjeni z direktnimi akustičnimi držali v leseno masivno   steno, držala so podložena z gumiranim trakom 3mm </t>
    </r>
    <r>
      <rPr>
        <u/>
        <sz val="10"/>
        <rFont val="Arial"/>
        <family val="2"/>
        <charset val="238"/>
      </rPr>
      <t>debelina 3,0cm</t>
    </r>
    <r>
      <rPr>
        <sz val="10"/>
        <rFont val="Arial"/>
        <family val="2"/>
        <charset val="238"/>
      </rPr>
      <t xml:space="preserve">
— Stenska obloga: mavčno kartonska plošča, vodoodporna (GKBI), 2x12,5mm  </t>
    </r>
    <r>
      <rPr>
        <u/>
        <sz val="10"/>
        <rFont val="Arial"/>
        <family val="2"/>
        <charset val="238"/>
      </rPr>
      <t>debelina 2,50 cm</t>
    </r>
  </si>
  <si>
    <r>
      <t xml:space="preserve">Odmik od stene definiran glede na strojne inštalacije in sanitarne podkonstrukcije </t>
    </r>
    <r>
      <rPr>
        <u/>
        <sz val="10"/>
        <rFont val="Arial"/>
        <family val="2"/>
        <charset val="238"/>
      </rPr>
      <t>debelina 5,0-20,0cm</t>
    </r>
    <r>
      <rPr>
        <sz val="10"/>
        <rFont val="Arial"/>
        <family val="2"/>
        <charset val="238"/>
      </rPr>
      <t xml:space="preserve">
—Podkonstrukcija: stenski ploč. profil CW75 ali 50/50/0.6mm
na razstojih 31,5cm, z vgrajenim ogrodjem za sanitarne podkonstrukcije, vmesni prostor zapolnjen z  akustičnim filcem iz steklene volne 50mm </t>
    </r>
    <r>
      <rPr>
        <u/>
        <sz val="10"/>
        <rFont val="Arial"/>
        <family val="2"/>
        <charset val="238"/>
      </rPr>
      <t>debelina 7,5cm</t>
    </r>
    <r>
      <rPr>
        <sz val="10"/>
        <rFont val="Arial"/>
        <family val="2"/>
        <charset val="238"/>
      </rPr>
      <t xml:space="preserve">
* opomba – podkonstrukcija mora imeti zaščito pred vlago razreda C4
— Stenska obloga: cementne plošče, obojestransko ojačane s stekleno tkanino, vodoodporne (kot Knauf Aquapanel cementboard indoor) , 100% vodoodpornih, primernih za uporabo v mokrih in vlažnih prostorih z večjo obremenitvijo , deb. 12.5mm, stiki lepljeni s poliuretanskim fugirnim lepilom  , v dveh slojih </t>
    </r>
    <r>
      <rPr>
        <u/>
        <sz val="10"/>
        <rFont val="Arial"/>
        <family val="2"/>
        <charset val="238"/>
      </rPr>
      <t>debelina 2,5 cm</t>
    </r>
  </si>
  <si>
    <r>
      <t xml:space="preserve">Podkonstrukcija: Podkonstrukcija za oblogo: ploč. pocinkani  stropni C- profili  , 60/27mm, na max. osnem razmaku  62.5 cm,  pritrjeni z  držali v leseno masivno   steno, držala so podložena z gumiranim trakom debeline 3mm </t>
    </r>
    <r>
      <rPr>
        <u/>
        <sz val="10"/>
        <rFont val="Arial"/>
        <family val="2"/>
        <charset val="238"/>
      </rPr>
      <t>debelina 3,0cm
* opomba – podkonstrukcija mora imeti zaščito pred vlago razreda C4</t>
    </r>
    <r>
      <rPr>
        <sz val="10"/>
        <rFont val="Arial"/>
        <family val="2"/>
        <charset val="238"/>
      </rPr>
      <t xml:space="preserve">
— Stenska obloga: cementne plošče, obojestransko ojačane s stekleno tkanino, vodoodporne (kot Knauf Aquapanel cementboard indoor) , 100% vodoodpornih, primernih za uporabo v mokrih in vlažnih prostorih z večjo obremenitvijo , deb. 12.5mm, stiki lepljeni s poliuretanskim fugirnim lepilom v dveh slojih 
</t>
    </r>
    <r>
      <rPr>
        <u/>
        <sz val="10"/>
        <rFont val="Arial"/>
        <family val="2"/>
        <charset val="238"/>
      </rPr>
      <t>debelina 2,5cm</t>
    </r>
  </si>
  <si>
    <r>
      <t xml:space="preserve">— Toplotna izolacija: plošče iz mineralne volne, λ=0.035W/mK ,  (kot so npr. Knauf Insulation Mineralplus EXT-035) ,  stiki so zamaknjeni vgradnja v dveh plasteh na AB steno ( z mehanskimi sidri ) in med CW profile  
</t>
    </r>
    <r>
      <rPr>
        <u/>
        <sz val="10"/>
        <rFont val="Arial"/>
        <family val="2"/>
        <charset val="238"/>
      </rPr>
      <t xml:space="preserve">debelina 16,0cm
</t>
    </r>
    <r>
      <rPr>
        <sz val="10"/>
        <rFont val="Arial"/>
        <family val="2"/>
        <charset val="238"/>
      </rPr>
      <t xml:space="preserve">— Podkonstrukcija: stenski ploč. profil CW 75/50/0.6 mm, vmesni prostor zapolnjen z mineralno volno debelina </t>
    </r>
    <r>
      <rPr>
        <u/>
        <sz val="10"/>
        <rFont val="Arial"/>
        <family val="2"/>
        <charset val="238"/>
      </rPr>
      <t xml:space="preserve">7,5 cm
</t>
    </r>
    <r>
      <rPr>
        <sz val="10"/>
        <rFont val="Arial"/>
        <family val="2"/>
        <charset val="238"/>
      </rPr>
      <t xml:space="preserve">— Parna zapora: parozaporni sloj - polietilenska folija s kontrolirano visoko površinsko napetostjo ( LDPE, politilen nizke gostote, Sd=100 m,  faktor upora difuziji vodne pare 500 000 )   močno parozaporna in namenjena  vgrajevanju na notranji, topli strani  izolacije, pritrjevanje z lepljenjem, deb. 2mm  , stiki lepljeni s sistemskimi leplinimi trakovi (kot npr. Knauf Insulation Homeseal LDS 100), </t>
    </r>
    <r>
      <rPr>
        <u/>
        <sz val="10"/>
        <rFont val="Arial"/>
        <family val="2"/>
        <charset val="238"/>
      </rPr>
      <t xml:space="preserve">debelina 0,2cm
</t>
    </r>
    <r>
      <rPr>
        <sz val="10"/>
        <rFont val="Arial"/>
        <family val="2"/>
        <charset val="238"/>
      </rPr>
      <t xml:space="preserve">— Mavčno kartonska plošča,  vlagoodporna (GKBI), v dveh slojih 2x12,5mm , finalna obdelava vidnih površin: polnjeni stiki in tankoslojno kitanje kvaliteta Q2 </t>
    </r>
    <r>
      <rPr>
        <u/>
        <sz val="10"/>
        <rFont val="Arial"/>
        <family val="2"/>
        <charset val="238"/>
      </rPr>
      <t>debelina 2,5 cm</t>
    </r>
  </si>
  <si>
    <t>— Osnovni vezni, egalizacijski premaz: impregnacija z razredčeno akrilno emulzijo (1:1)
— Finalna obdelava vidnih površin: polnjeni stiki , osnovno fugiranje – polnjenje stikov  in dodatno fugiranje za brezstopenjski prehod (kvaliteta Q2).
— Mavčno kartonske plošče, požarne (GKF), v dveh slojih 2x12,5mm 2,5 cm
— Podkonstrukcija: iz dvojnih ploč. profilov CW 50/50/0.6mm , polnjeno z mineralno volno 40mm ( razred gorljivosti A1), gostote &gt;40kg/m3 (kot je Tervol DP-5) 5,0 cm
Opombe:
- Vogali so dodatno varovani z vogalnimi zaščitnimi profili (kot je Knauf vogalnik 31/31mm)
- Vsi prehodi inštalacij so požarno tesnjeni 
- Vgrajena je revizijska loputa 80 x80 cm (v sistemu kot je Knauf Alutop F-TEC F30)</t>
  </si>
  <si>
    <t>Dobava in montaža ojačitev v predelnih stenah za montažo opreme ( sanitarije , tuši) :</t>
  </si>
  <si>
    <t xml:space="preserve">* Dimenzije lesenih vezanih vodoodpornih ojačitvenih plošč je potrebno prilagoditi razmakom vertikalnih jeklenih profilov suhomontažne podkonstrukcije! Med vezanimi ploščami in mavčnokartonskimi ploščami ne sme biti praznega prostora.    </t>
  </si>
  <si>
    <t xml:space="preserve">Namestitev v sistemu izvebe gips-karton sten ( kot npr. Knauf univerzalna traverza 555/300/24mm , skladno z detajlom  W234-A10.) </t>
  </si>
  <si>
    <t>V predelu pritrditve ročajev v sanitarijah se  kot ojačitev med stojke vpne ojačitvena večslojna (vezana) plošča iz brezovega lesa, vodoodporna v debelini 24mm</t>
  </si>
  <si>
    <t xml:space="preserve">V predelu  pritrditve sedežev v tušu se  kot ojačitev na steno privijači  ojačitvena večslojna (vezana) plošča iz brezovega lesa, vodoodporna v debelini  2 x 20mm, dimenzije  45/45cm. Med vezanimi ploščami in mavčnokartonskimi ploščami ne sme biti praznega prostora. </t>
  </si>
  <si>
    <t xml:space="preserve">V predelu  pritrditve  ročajev ob wc školjkah v sanitarijah se  kot ojačitev na  steno privijači  ojačitvena večslojna (vezana) plošča iz brezovega lesa, vodoodporna v debelini  2 x 20mm, dimenzije  90/40cm </t>
  </si>
  <si>
    <t>V predelu  pritrditve vertikalnega ročaja  v tuših se  kot ojačitev na betonsko steno privijači  ojačitvena večslojna (vezana) plošča iz brezovega lesa, vodoodporna v debelini  2 x 20mm, dimenzije  20/100cm</t>
  </si>
  <si>
    <t>FASADERSKA DELA</t>
  </si>
  <si>
    <t>Na strani brez laminata sta  Inox stenski element in element prelivnega kanala  prevlečena s posebnim plastičnim zaščitnim protikorozijskim slojem. Vsi ostali Inox elementi, osnovni okvir in podpore,  so proizvedeni iz materiala kvalitete AISI 470, ki je odpornejši na korozijo od AISI 316L. Montaža strukture bazena se prične s postavitvijo osnovnega okvira. Osnovni okvir se postavi in regulira na način, da je popolnoma vodoraven in tvori osnovo za postavitev stenskih elementov. Osnovni okvir s svojim načinom pritrjevanja v AB ploščo bazena omogoča odpravljanje napak v talni AB plošči z regulacijo/toleranco do maksimalno 2,00 cm. Po montaži stenskih elementov z vijačenjem, se ti poravnavajo in podpirajo z oporami, ki bazenu omogočajo popolno samo nosilnost in prevzemajo vse sile bazena po polnjenju z vodo. Tesnjenje spojev med posameznimi elementi se izvaja z zalivanjem s tekočim PVC-jem in vsaditvijo posebnega T PVC profila.</t>
  </si>
  <si>
    <t xml:space="preserve">A. Posebne zahteve:  </t>
  </si>
  <si>
    <t xml:space="preserve">Izvajalec mora pred vgradnjo pripraviti tehnično dokumentacijo bazena in jo uskladiti s projektom arhitekture ter drugimi načrti PZI projekta. Vsa odstopanja tehnične dokumentacije oz. eventualno spremenjene tehnologije, ki bi imele za posledico dodatne nastale stroške, gredo na konto povzročitelja.   </t>
  </si>
  <si>
    <t>Vsi navedeni materiali morajo dosegati kakovostni razred, kot je opisan v posamezni postavki.</t>
  </si>
  <si>
    <t>Bazenska školjka</t>
  </si>
  <si>
    <t xml:space="preserve"> V bazensko steno integrirana varnostna stopnica na globini -120 cm od nivoja vode. Rob stopnicenaknadno  obdelan z nedrsečo PVC folijo v kontrastni barvi.</t>
  </si>
  <si>
    <t>V bazensko steno grajene stenske stopnice  višine 120 cm  s pohodnimi nedrsečimi  ABS prečkami v črni barvi. Dobava in montaža.</t>
  </si>
  <si>
    <t>Ročaji za stenske stopnice s sidri v prelivnem kanalu. Ročaji v kvaliteti Inox Aisi 316 , premer cevi 38 mm, sidra za ročaje tovarniško vgrajena v prelivni kanal. Dobava in montaža.</t>
  </si>
  <si>
    <t>par</t>
  </si>
  <si>
    <t>Povezava med prelivnim kanalom in obbazensko ploščo izvedena iz Inox plošče in PVC traku. Dobava in montaža.</t>
  </si>
  <si>
    <t>Talne oznake plavalnih prog na 25,00 m dolžini, barvane po posebnem postopku nanosa tekočega PVC-ja v črni barvi. Pozicija in dimenzija v skladu s FIN-a pravili. Dolžina proge 25 m</t>
  </si>
  <si>
    <t>Izpusti iz prelivnega kanala, PVC priključek premera 90,00 mm  notranji in 125,00 mm zunanji, izpust vgrajen v dno prelivnega kanala, minimalni pretok 15 m3/h, cevne povezave med izpusti in kompenzacijskim bazenom niso zajete. Dobava in montaža.</t>
  </si>
  <si>
    <t>Odvzemno mesto za vzorec bazenske vode. PVC šoba 2" s frontalno Inox rešetko  v skladu z DIN 19643 Merkblatt 60.03, premer rešetke 105,00 mm, priključki 50,00 mm Dobava in montaža.</t>
  </si>
  <si>
    <t>Priključek za odzračevanje prelivnega kanala, priključek fi 90,00 mm</t>
  </si>
  <si>
    <t>Talni izpusti z dna bazena izvedeni v enaki tehnologiji in z enakimi materiali kot stenski elementi bazena. PVC laminiran okvir talnega izpusta za neposredno varjenje talne PVC folije. Pohodna PVC rešetka. Lepilni priključek fi 225,00 mm</t>
  </si>
  <si>
    <t>Stebrički za zastavice napačni start in obrat hrbtno, premer cevi 45 mm, višina 1.920 mm, ustreza za postavitev v sidro vgrajeno v prelivnem kanalu. Dobava in montaža.</t>
  </si>
  <si>
    <t>Označevalna vrvica za napačen start s plavajočimi kroglicami. Dobava in montaža.</t>
  </si>
  <si>
    <t>r.</t>
  </si>
  <si>
    <t>Označevalna vrvica za za obrat hrbtno z zastavicami . Dobava in montaža.</t>
  </si>
  <si>
    <t>s.</t>
  </si>
  <si>
    <t>Multifunkcijska sidra vgrajena v prelivni kanal namenjena postavitvi stebričkov</t>
  </si>
  <si>
    <t>t.</t>
  </si>
  <si>
    <t>Inox  jeklena segmentna struktura, material INOX 316L,  stene  s vijačnim pritrjevanjem segmentov, postavitev na Inox nogice, ki so del strukture. Struktura je zaprta z močnimi PVC profili z nedrsečo finalno obdelavo. Robovi so lahko izvedeni v kontrastni barvi. Sprednja stena strukture tvori steno, ki je cca 30 cm nad vodno površino bazena. Pohodna širina montažne stene je lahko med 100 in 120 cm. Sidra za plavajoče proge in startne bloke  so vključena v dobavo. Ustreza za vsa mednarodna plavalna tekmovanja v skladu s FINA pravili. Dobava in montaža.</t>
  </si>
  <si>
    <t>u.</t>
  </si>
  <si>
    <t>Prilagoditev za dvižno dno. PVC vodila v bazenskih stenah z ustrezno zaščito bazenskih sten na lokaciji vodil.</t>
  </si>
  <si>
    <t>v.</t>
  </si>
  <si>
    <t xml:space="preserve"> V bazensko steno integrirana varnostna stopnica na globini -120 cm od nivoja vode. Rob stopnice dodatno obdelan z nedrsečo PVC folijo v kontrastni črni  barvi.</t>
  </si>
  <si>
    <t>Talne oznake plavalnih prog na 50 m dolžini, barvane po posebnem postopku nanosa tekočega PVC-ja v črni barvi. Pozicija in dimenzija v skladu s FINA pravili. Dolžina proge 50,00 m</t>
  </si>
  <si>
    <t>Odzračnik iz prelivnega kanala s priključkom fi 90,00 mm</t>
  </si>
  <si>
    <t>Izpusti iz prelivnega kanala, PVC lepilni priključek  premera 90,00 mm  notranji in 125,00 mm zunanji PVC priključek, izpust vgrajen v dno prelivnega kanala, minimalni pretok 15 m3/h, cevne povezave med izpusti in kompenzacijskim bazenom niso zajete. Dobava in montaža.</t>
  </si>
  <si>
    <t>Odvzemno mesto za vzorec bazenske vode. PVC šoba 2" s frontalno Inox rešetko v skladu z DIN 19643 Markblatt 60.03, premer rešetke 105,00 mm, priključki 50,00 mm Dobava in montaža.</t>
  </si>
  <si>
    <t>Oprema za vaterpolo žogo: sidra   v dnu bazena, stebriček v prelivnem kanalu vključno s sidrom v prelivnem kanalu</t>
  </si>
  <si>
    <t>Inox sidra za plavajoče proge  vaterpolo polja - moški,  vgrajena v prelivnem kanalu bazena</t>
  </si>
  <si>
    <t>Inox sidra za plavajoče proge vaterpolo polja- ženske, vgrajena v prelivnem kanalu.</t>
  </si>
  <si>
    <t>Set za napačen start: 4 multifunkcijska Inox sidra v prelivnem kanalu, 2 para Inox stebričkov višine 1,92 m, premer 45,00 mm, nylon vrvica s plavajočimi krogi 2x25,00 m</t>
  </si>
  <si>
    <t>Set za obrat hrbtno : 4 multifunkcijska Inox sidra v prelivnem kanalu, 2 para Inox stebričkov višine 1,92 m, premer 45,00 mm, nylon vrvica z zastavicami  2x25,00 m</t>
  </si>
  <si>
    <t>z.</t>
  </si>
  <si>
    <t>y.</t>
  </si>
  <si>
    <t>Odprtine in niše v bazesnki steni za vgradnjokamer  sistema varovanja pred utapljanjem in reflektorjev za osvetlitve bazena</t>
  </si>
  <si>
    <t>Softwalk patentiran  sistem za dodatno ugodje uporabnikov bazena. Debelina PVC tepiha 10,00 mm, drenažni material, protimikrobno tretiran. Postavitev pod PVC talno izolacijo bazenske plošše.</t>
  </si>
  <si>
    <t>PVC prevleka vhodnega stopnišča ( stopnišče izvedeno v AB po detajlu iz arhitekture), gladka PVC folija na bočnih stenah stopnic, nedrseča folija na pohodnih ploskvah stopnic, kontrastni nedrseč trak za označitev roba stopnic v črni barvi. Barva folije bela.</t>
  </si>
  <si>
    <t>Ročaji za vhodno stopnišče. Ročaji v kvaliteti Inox Aisi 304L , premer cevi 45,00 mm, sidra za ročaje tovarniško vgrajena v prelivni kanal in v talno bazensko ploščo Dobava in montaža.</t>
  </si>
  <si>
    <t>Izpusti iz prelivnega kanala, PVC priključek premera 140,00 mm  notranji in 160,00 mm zunanji, izpust vgrajen v dno prelivnega kanala, minimalni pretok 30 m3/h, cevne povezave med izpusti in kompenzacijskim bazenom niso zajete. Dobava in montaža.</t>
  </si>
  <si>
    <t xml:space="preserve">Dušilec zvoka za izpust iz prelivnega kanala. Redukcija glasnosti prelivanja vode iz kanala do 60dB, material PVC. </t>
  </si>
  <si>
    <t>Talni izpusti z dna bazena izvedeni v enaki tehnologiji in z enakimi materiali kot stenski elementi bazena. PVC laminiran okvir talnega izpusta za neposredno varjenje talne PVC folije. Pohodna PVC rešetka. Lepilni priključek fi 140,00 mm</t>
  </si>
  <si>
    <t>Prefabricirana PVC  hidromasažna klop izvedana po detajlu iz arhitekture. Priključki za dovod zraka v bazenski steni.</t>
  </si>
  <si>
    <t>Sesalna PVC stenska šoba za zajem vode potrebne za vodne efekte, maksimalni pretok 41,00 m3/h. zaščita z Inox Aisi 316L rešetko dimenzije 315x315 mm, hitrost sesanja v skladu z EN normo 13451-3:2016, maksimalna hitrost vode v cevi 1,7 m/s, v bazenu 0,5 m/s. Izvedba z distančniki, ki omogočajo bočno sesanje v primeru prekrivanja rešetke.</t>
  </si>
  <si>
    <t>Talni izpusti z dna bazena, izvedba s prirobničnim tesnjenjem za talno PVC folijo bazena. , priključek bočni 3" notranji. Material PVC/ABS. Pohodna INOX Aisi 316 L rešetka in Inox Aisi 316 L prirobnica.</t>
  </si>
  <si>
    <t>Talni priključki, material PVC za dovod vode na igrala po detajlu iz arhitekture, prirobnično tesnjenje za PVC talno folijo bazena, notranji lepilni priključek fi 150,00 mm z redukcijo na fi 32,00 mm</t>
  </si>
  <si>
    <t>Talno sidro za igrala v otroškem bazenu s PVC laminirano prirobnico premera 80,00 mm za tesnjenje spoja na talno PVC prevleko bazena in  navojno Inox palico M8.</t>
  </si>
  <si>
    <t>Dimenzije: 237.0/266.0/250.0c m ( d/š/v) , površina 5,60 m2</t>
  </si>
  <si>
    <t>Dobava in montaža finske savne za 8 oseb
Sa.3</t>
  </si>
  <si>
    <t>Dimenzije: 127.0/235.0/250.0cm ( d/š/v), površina 2,60 m2</t>
  </si>
  <si>
    <t>Dobava in montaža IR savne za 4 osebe po shemi
Sa.2:</t>
  </si>
  <si>
    <t>Dimenzije: 286.0/245.0/250.0cm , površina 6,15 m2 , volumen 15 m3</t>
  </si>
  <si>
    <t>Dobava in montaža parne savne za 8 oseb po shemi Sa.1</t>
  </si>
  <si>
    <t>e. Tlak: talna keramična obloga po sestavi tlaka T.3.2a (zajeta v keramičarskih delih) z vgrajenima dvema sifonoma</t>
  </si>
  <si>
    <t xml:space="preserve">f.Generator pare: 
generator za volumen 15m3 z lahkim obodnim zidom , savna brez ventilacije -  9,5- 12kW ( kot. npr. TyloHelo Steam Pro) * moč generatorja se določi po specifikacijah proizvajalca
</t>
  </si>
  <si>
    <t>h.Vključiti tudi strojnico za delovanje savne, vključno z vso montažo, razvodi in predpripravo. Način pritrditve, finalne obdelave in detajli elementa po navodilu proizvajalca v dogovoru z arhitektom.</t>
  </si>
  <si>
    <t>e.Tlak: talna keramična obloga po sestavi tlaka T.3.2a (zajeto v keramičarskih delih)</t>
  </si>
  <si>
    <t>g.Oprema:
- kontrolni panel ( kot. npr. TyloHelo Elite Free z WI-FI povezavo in možnostjo oddaljenega dostopa )
- SOS tipka</t>
  </si>
  <si>
    <t xml:space="preserve">h.Osvetlitev: lesene palice z utorom, v katerega so vgrajene led diode linijski profil l = 2x 230.0 cm s transformatorjem, lociranim izven kabine, svetila za savno z zaščito IP in tesnejnimi napeljavami </t>
  </si>
  <si>
    <t>i.Priključki:
- SOS tipka (povezana v elektro omarico, ki javlja potrebno pomoč v recepcijo)
- električni priključek za IR grelnik - grelnik  mora biti povezan s kontrolno ploščo v strojnici.</t>
  </si>
  <si>
    <t>j.Vključiti tudi strojnico za delovanje savne, vključno z vso montažo, razvodi in predpripravo. Način pritrditve, finalne obdelave in detajli elementa po navodilu proizvajalca v dogovoru z arhitektom.</t>
  </si>
  <si>
    <t>h.Osvetlitev: lesene palice z utorom, v katerega so vgrajene led diode linijski profil l = 2x 230.0 cm s transformatorjem, lociranim izven kabine, svetila za savno z zaščito IP in tesnjenimi napeljavami</t>
  </si>
  <si>
    <t>i.Priključki:
- SOS tipka (povezana v elektro omarico, ki javlja potrebno pomoč v recepcijo)
- električni priključek za peč (moč 10-15kw) - peč mora biti povezana s kontrolno ploščo v strojnici.</t>
  </si>
  <si>
    <t>j. Vključiti tudi strojnico za delovanje savne, vključno z vso montažo, razvodi in predpripravo. Način pritrditve, finalne obdelave in detajli elementa po navodilu proizvajalca v dogovoru z arhitektom.</t>
  </si>
  <si>
    <t>a.Stena savne v sestavi:
Obodne stranice  v skupni površini 11,26 m2:
- notranja obloga lesena masiva  - sibirski macesen 90 / 24 mm 
- sredina izolacija iz mineralne volne 8.0cm, med nosilno konstrukcijo iz lesenih moralov 40/80mm.
- obodna slepa obloga - vodoodporna vezana plošča 20 mm 
*stranice tesnjene s parno zaporo
b.Čelna stranica  v skupni površini 5,16 m2:
- kaljeno steklo  bočno v lesenem okvirju , na stiku s tlemi in stropom okvir skrit , vrata brez okvirjev ,širine 90 cm višine 240 cm , ročaj lesena masiva sibriski macesen  40 /40 cm , višine 230 cm , inox distančniki  lepljeni na steklo</t>
  </si>
  <si>
    <t>c.Klop:širine 0,55 m x  dolžine  2,15 m) enojna na eni stranici, iz masivnih letev 90/24 mm, les samba, impregniran s savna oljem, podnožje klopi iz inox profilov, kislinsko odpornih, z nivelirnimi nogami, nosilnosti 150kg/tm.</t>
  </si>
  <si>
    <t>d.Strop v skupni površini 2,98 m2:                                                          - samonosni v sklopu izdelave savne:
- notranja obloga lesena masiva  - sibirski macesen 90 / 24 mm 
- sredina izolacija iz mineralne volne 8.0cm, med nosilno konstrukcijo iz lesenih moralov 40/80mm.
- obodna slepa obloga - vodoodporna vezana plošča 20 mm 
*stranice tesnjene s parno zaporo</t>
  </si>
  <si>
    <t xml:space="preserve">Stena savne v sestavi:
a.Obodne stranice  v skupni površini 17,28 m2:
- notranja obloga lesena masiva - sibirski macesen 90 / 24 mm 
- sredina izolacija iz mineralne volne 8.0cm, med nosilno konstrukcijo iz lesenih moralov 40/80mm.
- obodna slepa obloga - vodoodporna vezana plošča 20 mm 
*stranice tesnjene s parno zaporo
b.Čelna stranica  v skupni površini 5,89 m2:
- kaljeno steklo  bočno v lesenem okvirju , na stiku s tlemi in stropom okvir skrit , vrata brez okvirjev ,širine 90 cm višine 240 cm , ročaj lesena masiva sibriski macesen  40 /40 cm , višine 230 cm , inox distančniki  lepljeni na steklo </t>
  </si>
  <si>
    <t xml:space="preserve">c.Klop: širine 0,55 m x dolžine 2,46 m x 2kom )dvonivojska na eni stranici, iz masivnih letev 90/24 mm, les samba, impregniran s savna oljem, podnožje klopi iz inox profilov, kislinsko odpornih, z nivelirnimi nogami, nosilnosti 150kg/tm. </t>
  </si>
  <si>
    <t>d.Strop  v skupni površini 6,30 m2:                                                      - samonosni v sklopu izdelave savne:
- notranja obloga lesena masiva  - sibirski macesen 90 / 24 mm 
- sredina izolacija iz mineralne volne 8.0cm, med nosilno konstrukcijo iz lesenih moralov 40/80mm.
- obodna slepa obloga - vodoodporna vezana plošča 20 mm 
*stranice tesnjene s parno zaporo</t>
  </si>
  <si>
    <t>Niše in odprtine v bazenski steni za vgradnjo kamer sistema varovanja pred utapljanjem in reflektorjev za  osvetlitve bazena</t>
  </si>
  <si>
    <t>Inox sidra za plavajoče proge  vaterpolo polja vgrajena v prelivnem kanalu bazena</t>
  </si>
  <si>
    <t>Bazensko dno vključuje:</t>
  </si>
  <si>
    <t>Izvedba dna brez fiksacije v tla bazena, katera bi lahko ovirala čiščenje. Revizijska odprtina, ki omogoča čiščenje s pomočjo robota. Odprtina je umeščena v dvižnem dnu. Brez osi za prenos energije v pretočnih kanalih. Revizijska odprtina, ki omogoča čiščenje s pomočjo robota. Odprtina je umeščena v dvižnem dnu. Brez osi za prenos energije v pretočnih kanalih. Upravljanje preko kontrolne enote s prikazom višine dna na digitalnem zaslonu z varnostnim ključem. Možno tudi brezžično upravljanje preko zaščitene povezave. Sistem za upravljanje mora biti povezan z internetom z možnostjo oddaljene povezave, avtomatskega sporočanja napak na sistemu in dvižnemu dnu ter analizo in oddaljeno možnost posodobitve programske opreme. Dviganje in spuščanje bazenskega dna mora biti zagotovljeno tudi z ročnim daljincem. Prikaz globine na LED zaslonu, z možnostjo prikaza piktograma in svetlobnega ter zvočnega signala. Bazensko dno mora omogočati izvedbo servisa iz roba bazena brez potrebe po izpraznitvi vode.                           Bazensko dno mora dopuščati eventualna dela na dnu na način, da se spusti na željeno višino pred znižanjem vode. Potapljači za te operacije ne smejo biti zahtevani ali potrebni.</t>
  </si>
  <si>
    <t>Drseče krilo za premostitev višinske razlike. Na eni strani vpeto na dvižno konstrukcijo, na drugi drseče po fiksnem bazenskem dnu. Kovinske kanalete z mrežastim pokrovom. Cena vključuje fiksiranje na mesto vgradnje v niši, injektiranje mase v preostalo odprtino zagotovi naročnik oz. izvajalec gradbenih del. Pomične stopnice umeščene na dvižnem dnu za vstop v bazen, s samodejnim pomikom glede na višino bazenskega dna in dodano varnostno stransko zaporo, katera onemogoča dostop pod stopnice.Dobava in montaža na pripravljene elektro instalacije, katere pripravi naročnik po navodilih dobavitelja. Bazensko dno, ki omogoča prilagajanje višine med +1cm nad vodno gladino in 250cm pod vodno gladino. Nosilna konstrukcija je sestavljena iz nerjavečega jekla, skladno z EN1.4404 in EN 14462. Pomična konstrukcija s pomočjo vijačnega prenosa deluje po vodilih montiranih v steno bazena. Pogon in vijačnica sta povezana preko zobnikov lociranih v kanalu, kateri poteka naravnost v klet, kjer se nahaja na jekleno konstrukcijo bazena pritrjen motor.Med primarnimi nosilci je nameščena sekundarna podkonstrukcija, prekrita z deskami iz nedrsečega materiala razreda C . Dno mora omogočati enakomeren pretok oz. cirkulacijo bazenske vode v površini minimalo 4% celotnega pomičnega dna.</t>
  </si>
  <si>
    <t>Dobava in montaža pomičnega bazenskega dna dimenzij 12,5x15m, umeščenega v bazen dimenzij 25x15m, vključno z drsečim krilom za premostitev višinske razlike (na eni strani vpeto na dvižno konstrukcijo, na drugi drseče po fiksnem bazenskem dnu), s kovinskimi kanaletami z mrežastim pokrovom, pomičnimi stopnicami za dostop do bazenskega dna ter  s samodejnim pomikom glede na višino bazenskega dna ter  dvižno ploščadjo (pomik neodvisno od višine bazena, s pomočjo elektro motroja)  Dd.1:</t>
  </si>
  <si>
    <t>Pomično  bazensko dno omogoča prilagajanje višine med 0,5m in 2,3m (do 0,7m pod površjem gladine bazena), kar omogoča neoviran vstop gibalno oviranim osebam. Dno je zloženo na dno bazena  h = 50cm.  Pomično dno mora biti dimenzionirano na obremenitev 65kg / m2, glede na enakomerno obtežbo po EN13451-11. Bazensko dno se vgrajuje v gradbeno konstrukcijo s pripravljenimi vsemi preboji in odprtinami za vodila in kanalete.                        
Celoten sistem uskladiti s ponudnikom montažne bazenske školjke. Pozicije in dovoljena odstopanja izvedbe po navodilih dobavitelja. Predpripravljena električna napeljava.</t>
  </si>
  <si>
    <t>POMIČNO BAZENSKO DNO</t>
  </si>
  <si>
    <t>SISTEM VAROVANJA V BAZENIH PRED UTOPITVAMI</t>
  </si>
  <si>
    <t>Splošne določbe za izvedbo in opisi</t>
  </si>
  <si>
    <t xml:space="preserve">Splošne določbe
Ponudnik mora zagotoviti dobavo, nameščanje, parametrizacijo in zagon sistema za preprečevanje utopitev v bazenih ter integracijo podvodnega sistema razsvetljave v skladu podanimi zahtevami v spodnjem opisu. Hkrati s temi storitvamimora zagotiviti tudi testiranje delovanja, usposabljanje osebja ter podporo in vzdrževanje. Varnostni sistem zapisan v pogodbi mora posebej upoštevati predpise, ki urejajo takšne sisteme v bazenu/ih. Standardi, ki urejajo sisteme senzorike za utoljence za preprečevanje in ugotavljanje nesreč pri utapljanju v bazenih, so: 
Standard ISO 20380: 2017, ki govori o sistemu senzorike za preprečevanje in ugotavljanje nesreč pri utapljanju v bazenih 
Standarda EN 15288 1 in EN 15288 2, ki zadevata varnostne zahteve pri načrtovanju in obratovanju bazenov
Standard EN 12193, ki govori o razsvetljavi v športnih objektih 
ISO:20380 2017 standard opisuje najmanjšo stopnjo delovanja.
Sistem senzorike za preprečevanje utopitev v bazenih mora striktno ustrezati standardu ISO 20380:2017.
Sistem LED razsvetljave mora ustrezati zahtevam standarda EN 12193, ki govori o osvetlitvi v športnih objektih;  zagotoviti visoko osvetlitev bazenov in hkrati zagotoviti nizko porabo energije ter zmanjšati stroške z LED osvetlitvijo z visoko osvetlitvijo. 
</t>
  </si>
  <si>
    <t>Sistem za zaznavo utapljanja, mora imeti nameščene nadzorne kamere tako v, kot tudi zunaj bazena, in sicer vzdolž njegove celotne dolžine.  Podvodne kamere delujejo preko serverja in programske opreme, ki morata biti sposobna nadzirati in odkriti/javiti nevarne situacije in situacije v primeru utapljanja ter z alarmom o situaciji obvestiti reševalce.</t>
  </si>
  <si>
    <r>
      <rPr>
        <b/>
        <sz val="10"/>
        <rFont val="Arial"/>
        <family val="2"/>
        <charset val="238"/>
      </rPr>
      <t>Brezžični sistem za javljanje alarma</t>
    </r>
    <r>
      <rPr>
        <sz val="10"/>
        <rFont val="Arial"/>
        <family val="2"/>
        <charset val="238"/>
      </rPr>
      <t xml:space="preserve">
Da bi lahko z mobilnimi napravami dostopali v sistem, če ni predstavljeno v strukturi ali ni uporaben za namen/ if not present in the structure or not usable for the purpose, mora biti nameščen komunikacijski sistem, ki temelji na bezžični tehnologiji. 
Brezžični komunikacijski signal mora biti opremljen z roaming tehnologijo, da zagotovi največjo možno kontinuiteto signala tudi za mobilne naprave in da je razpršen v objektu/and be diffused in the facility, v katerem v izmeni dela nadzorno osebje.
Podvodni video nadzor za pridobivanje posnetkov in videov v realnem času na kopališču/pool areas
Dobava in namestitev podvodnih nadzornih kamer za pridobivanje posnetkov in videov v realnem času na kopališču/pool areas.
</t>
    </r>
  </si>
  <si>
    <r>
      <t>Nadzorna postaja 
Dobava in nameščanje nadzornih postaj.</t>
    </r>
    <r>
      <rPr>
        <sz val="10"/>
        <rFont val="Arial"/>
        <family val="2"/>
        <charset val="238"/>
      </rPr>
      <t xml:space="preserve">
Nadzorna postaja je sestavljena iz monitorja in osebnega računalnika. Nadzorni ekran/monitor mora biti dostopen reševalnemu osebju za celovito interakcijo s sistemom.
Da bi zagotovili skladnost z veljavnimi predpisi, mora biti napajanje na nizko napetost. Nadzorni monitor/ekran omogoča:  
sprejem alarma, ogled posnetkov kamere v realnem času  
konfiguracijo sistema kot je začasna izključitev območij, ki so predmet zaznavanja utapljanja. 
Dostop do sistema mora biti varen, preko avtentikacije, mora pa slediti tudi vsem aktivnostim sistema. Ekrani/monitorji morajo biti povezani preko mrežnega kabla in preko enega ali več električnih kablov. </t>
    </r>
    <r>
      <rPr>
        <b/>
        <sz val="10"/>
        <rFont val="Arial"/>
        <family val="2"/>
        <charset val="238"/>
      </rPr>
      <t xml:space="preserve">
</t>
    </r>
  </si>
  <si>
    <r>
      <t xml:space="preserve">Zračne video kamere za posnetke in videe z bazena v realnem času
</t>
    </r>
    <r>
      <rPr>
        <sz val="10"/>
        <rFont val="Arial"/>
        <family val="2"/>
        <charset val="238"/>
      </rPr>
      <t xml:space="preserve">Dobava in montaža "zračnih" video kamer, ki zbirajo posnetke in videe bazena v realnem času 
Zračne kamere morajo dopolnjevati sliko s podvodnimi kamerami zaradi boljšega pregleda nad plavalci v bazenu in zaradi ugotavljanja eventualnega utapljanja, tako v primeru tik pod vodo kot pod njo.
Prav tako morajo zračne kamere zagotavljati uporabne posnetke zato, da bi se dalo rekonstruirati nesrečo. Treba jih je namestiti na stene in stropove ter jih povezati s centralnim sistemom enako, kot so z njim povezane podvodne kamere.
Karakteristike: 
Senzor za sliko (barven ali črno-bel): 1/1.8" CMOS, 6MP (3072 x 2048), napredni posnetek/progressive scan
Resolucija: 6MP (3072 x 2048) 
Kot ogleda/Viewing angle: 180 </t>
    </r>
    <r>
      <rPr>
        <b/>
        <sz val="10"/>
        <rFont val="Arial"/>
        <family val="2"/>
        <charset val="238"/>
      </rPr>
      <t xml:space="preserve">
</t>
    </r>
  </si>
  <si>
    <r>
      <rPr>
        <b/>
        <sz val="10"/>
        <rFont val="Arial"/>
        <family val="2"/>
        <charset val="238"/>
      </rPr>
      <t>Podvodne video kamere z integriranim LED osvetlitvenim sistemom za zajem slik in videov na bazenu v realnem času</t>
    </r>
    <r>
      <rPr>
        <sz val="10"/>
        <rFont val="Arial"/>
        <family val="2"/>
        <charset val="238"/>
      </rPr>
      <t xml:space="preserve">
Dobava in montaža podvodnih video kamer z integriranim LED osvetlitvenim sistemom 
Kamere nameščene v bazenu morajo imeti vidno polje/fokalno odprtino/focal aperture 180° zato, da je pokrit vsak košček bazena in ni sivih con. Uporaba več kot ene kamere hkrati zagotavlja pokritost vseh točk bazena, s čimer se zmanjša možnost nepokritosti v primeru, če ena od kamer neha delovati. Barvne slike morajo biti visokoresolucijske, tudi takrat, ko so svetlobni pogoji zelo slabi.   
Podvodne kamere morajo biti narejene iz visokokvalitetnega jekla odpornega na vodo in na kemična sredstva, značilna za bazene (stopnja vodoodpornosti mora biti vsaj IP68). Shranjene morajo biti v novih ali obstoječih vlečnicah, ki jih uporabljajo vodna svetila in  sicer tako, da olajšajo odstranitev, ko gre za vzdrževanje podvodnih kamer in dvig teh na površje. Modul kamere mora biti opremljen s kabelsko gland, kar zagotavlja vodotesnost.  
</t>
    </r>
  </si>
  <si>
    <t>Ročne funkcije: 
Minimalna velikost ekrana: 5.5 ""HD+ 720*1440 292ppi  
Vodotesnost: IP68 
Zmogljivost baterije: 5500mAh 
Funkcije zapestne naprave
Minimalna velikost ekrana: 1.39"" AMOLED (400 x 400 px) 
Vodoodpornost: 5 ATM (do 50 m) 
Povezljivost: WiFi 802.11 b/g/n 
Zmogljivost baterije: 415mAh  "</t>
  </si>
  <si>
    <r>
      <t xml:space="preserve">Prenosne naprave za obveščanje o alarmih
</t>
    </r>
    <r>
      <rPr>
        <sz val="10"/>
        <rFont val="Arial"/>
        <family val="2"/>
        <charset val="238"/>
      </rPr>
      <t xml:space="preserve">Dobava in nameščanje prenosnih naprav za prejem obvestil/sporočil o alarmih in njihov prenos do reševalnega osebja. 
Sistem računalniškega vida/The computer vision system za zaznavanje utapljanja v bazenih obvešča reševalno osebje o kritičnih situacijah. Alarmi morajo biti diskretni in morajo doseči reševalce direktno, ne da bi pri tem vznemirjali tudi ostale na kopališču. Zaznati jih je potrebno takoj, prav tako pa se jih mora slišati tudi takrat, ko je hrup oglušujoč in je kaotika precejšnja.
"The computer vision system/Sistem računalniškega vida za zaznavanje utapljanja v bazenih mora obvestiti reševalno osebje o kritičnih situacijah. Alarmi morajo biti diskretni in morajo doseči reševalce direktno, ne da bi pri tem vznemirjali tudi ostale na kopališču. Zaznati jih je potrebno takoj, prav tako pa se jih mora slišati tudi takrat, ko je hrup oglušujoč in je kaotika precejšnja.
Zato morajo biti mobilne naprave, kot sta ročna in zapestna naprava, dostopne reševalcem, da jih takoj obvestijo o kritični situaciji skozi planimetrijo/showing through a planimetry, ki prikaže točen položaj kopalca v težavah ter sliko situacije. 
Mobilne naprave morajo biti robustne in vodoodporne ter povezane preko brezžičnega omrežja. 
</t>
    </r>
  </si>
  <si>
    <r>
      <rPr>
        <b/>
        <sz val="10"/>
        <rFont val="Arial"/>
        <family val="2"/>
        <charset val="238"/>
      </rPr>
      <t>Nameščanje, konfiguracija in testiranje</t>
    </r>
    <r>
      <rPr>
        <sz val="10"/>
        <rFont val="Arial"/>
        <family val="2"/>
        <charset val="238"/>
      </rPr>
      <t xml:space="preserve">
Nameščanje sistema računalniške senzorike za zaznavanje utapljanja v bazenih mora biti predviden za bazene iz ta pogodbe. Nameščanje vključuje naslednje korake:
- Namestitev niš za podvodne kamere v bazenih;
- električna napeljava in Ethernet;
- Namestitev sistemskih komponent; 
- Konfiguracija in parametrizacija; 
- Testiranje: Konfiguracijsko fazo mora izvesti osebje dobavitelja in mora zagotoviti delovanje sistema na daljavo pa tudi v bazenu, tako  v času testiranja kot v potrditveni fazi oz. ob prevzemu. Ustrezno mora biti izpeljano tudi izobraževanje/usposabljanje za reševalce/vzdrževalce osebje (glej poglavje 7). Preskusi, vezani na standard ISO 20380:2017, bodo izvedeni. Izdana bo tudi dokumentacija, kot je opredeljeno v standardu.
</t>
    </r>
  </si>
  <si>
    <r>
      <rPr>
        <b/>
        <sz val="10"/>
        <rFont val="Arial"/>
        <family val="2"/>
        <charset val="238"/>
      </rPr>
      <t>Usposabljanje in poučevanje uporabnikov</t>
    </r>
    <r>
      <rPr>
        <sz val="10"/>
        <rFont val="Arial"/>
        <family val="2"/>
        <charset val="238"/>
      </rPr>
      <t xml:space="preserve">
Sistem za zaznavanje utapljanja je namenjen izključno in samo za usposobljen kader, ki mora predtem opraviti temeljito usposabljanje. Usposabljanje mora uporabnike poučiti o zmogljivostih in omejitvah sistema. Pred delovanjem sistema mora podjetje - dobavitelj, zagotoviti in izvesti primerno usposabljanje bazenskega osebja. Usposabljanje mora obsegati:  
Navodila o uporabi sistemskih komponent
Kako uporabljati programsko opremo na kontrolni/nadzorni postaji in na prenosnih napravah
Preskusne metode: Kako izvesti končni test, ki ga predvideva ISO 20380:2017 
Podjetje mora tudi priskrbeti gradivo za usposabljanje ter navodila, ki stranko po osnovnem usposabljanju usposobi za prevzem odgovornosti za usposabljanje novih uporabnikov. 
Vsak uporabnik mora biti po usposabljanju:  
preverjen z identifikatorjem in geslom, ki mu omogočata dostop do vseh funkcij sistema;
prejeti certifikat, ki dokazuje, da je sposoben uporabljati sistem. 
Sistem za detekcijo nesreč se zažene po usposabljanju uporabnika. Potem je potrebno podpisati še dokument o prevzemu naprave. 
</t>
    </r>
  </si>
  <si>
    <t xml:space="preserve">POVZETEK KOLIČIN
Senzorika za zaznavanje utapljanja bo sestavljen iz naslednjih komponent:  
1 centralne enote za obdelavo podatkov, sestavljene iz serverja in programske opreme za zaznavanje utapljanja 
1 brezžičnega sistema za javljanje alarma
8 podvodne video kamere za zbiranje slik in videa na bazenih v realnem času 
8 podvodne video kamere z integriranim sistemom LED osvetlitve za sprotno "lovljenje" slik in video posnetkov bazenov 
1 "zračne" video kamere za zbiranje slik za sprotno snemanje slik in video posnetkov bazenov 
1 nadzornih postaj
4 prenosnih naprav za obveščanje o alarmu 
 0 LED panelov za prikaz alarmov reševalnemu osebju 
0 akustičnih in N 0 svetlobnih naprav za javljanje alarma reševalnemu osebju 
WLAN sistema za javljanje alarma s prenosnih naprav 
</t>
  </si>
  <si>
    <r>
      <t xml:space="preserve">Centralna enota senzorike za utopljence za upravljanje dveh (2) bazenov, vključuje:
</t>
    </r>
    <r>
      <rPr>
        <sz val="10"/>
        <rFont val="Arial"/>
        <family val="2"/>
        <charset val="238"/>
      </rPr>
      <t xml:space="preserve">- programsko opremo za upravljanje do 50 video kamer in namestitev sistema ter storitev konfiguracije 
- letno usposabljanje uporabnikov sistema
Bazen: 50m 
Sistem kamer je sestavljen iz:
-  4 podvodnih naprav za optični nadzor - komplet sistema za potopno montažo
- 26 podvodnih naprav za optični nadzor z integrirano LED svetilko - komplet sistema za potopno montažo
-  2 zračni napravi za optični nadzor (za reševalca iz vode)
- storitve namestitve in konfiguracije
</t>
    </r>
  </si>
  <si>
    <r>
      <t xml:space="preserve">Oprema senzorike za utopljence za bazen 50x25 m 
SIstem kamer je sestavljen iz:
</t>
    </r>
    <r>
      <rPr>
        <sz val="10"/>
        <rFont val="Arial"/>
        <family val="2"/>
        <charset val="238"/>
      </rPr>
      <t xml:space="preserve">-4 podvodnih naprav za optični nadzor - komplet sistema za potopno montažo
- 26 podvodnih naprav za optični nadzor z integrirano LED svetilko - komplet sistema za potopno montažo
-  2 zračni napravi za optični nadzor (za reševalca iz vode)
- storitve namestitve in konfiguracije   </t>
    </r>
    <r>
      <rPr>
        <b/>
        <sz val="10"/>
        <rFont val="Arial"/>
        <family val="2"/>
        <charset val="238"/>
      </rPr>
      <t xml:space="preserve">                                                                              
</t>
    </r>
  </si>
  <si>
    <r>
      <t xml:space="preserve">Oprema senzorike za utopljence za bazen 25x 15 m
Sistem kamer je sestavljen iz:
</t>
    </r>
    <r>
      <rPr>
        <sz val="10"/>
        <rFont val="Arial"/>
        <family val="2"/>
        <charset val="238"/>
      </rPr>
      <t xml:space="preserve">- 8 podvodnih naprav za optični nadzor - komplet sistema za potopno montažo
- 8 podvodnih naprav za optični nadzor z integrirano LED svetilko - komplet sistema za potopno montažo
- 1 zračna naprava/Aerial Device za optični nadzor (za AngelEye reševalca iz vode)
- Storitve namestitve in konfiguracije     </t>
    </r>
    <r>
      <rPr>
        <b/>
        <sz val="10"/>
        <rFont val="Arial"/>
        <family val="2"/>
        <charset val="238"/>
      </rPr>
      <t xml:space="preserve">                                                                              
</t>
    </r>
  </si>
  <si>
    <r>
      <t xml:space="preserve">Dodatni sistem kamer je sestavljen iz: 
</t>
    </r>
    <r>
      <rPr>
        <sz val="10"/>
        <rFont val="Arial"/>
        <family val="2"/>
        <charset val="238"/>
      </rPr>
      <t xml:space="preserve">- 2 x PalmSystem Wireless IP65
- 2 x naprava za zvočen in vidni alarm
- 1 x EDC: Vhodna in izhodna naprava za nadzor zunanje naprave  
- Storitve namestitve in konfiguracije
-1 vmesno stikalo z optičnimi kalbi                                                                                    
</t>
    </r>
  </si>
  <si>
    <t>OSTALA BAZENSKA OPREMA</t>
  </si>
  <si>
    <t>MONTAŽNE BAZENSKE ŠKOLJKE Z BAZENSKO OPREMO IN TOBOGANOM</t>
  </si>
  <si>
    <t>MONTAŽNE BAZENSKE ŠKOLJKE  Z BAZENSKO OPREMO  IN TOBOGANOM SKUPAJ:</t>
  </si>
  <si>
    <r>
      <rPr>
        <b/>
        <sz val="10"/>
        <rFont val="Arial"/>
        <family val="2"/>
        <charset val="238"/>
      </rPr>
      <t>Dobava in montaža jaškov za shranjevanje plavalnih prog ter plavalnih prog v vrečah v skladu s shemo Jp.1:</t>
    </r>
    <r>
      <rPr>
        <sz val="10"/>
        <rFont val="Arial"/>
        <family val="2"/>
        <charset val="238"/>
      </rPr>
      <t xml:space="preserve">                                                                </t>
    </r>
  </si>
  <si>
    <t xml:space="preserve">Vgradni jašek Ø350 mm s protizdrsno pokrivno ploščo iz nerjavečega jekla, z mehanizmom za zlaganje prog (za preprečevanje poškodb prog) primernen za proge dimenzij 100 in 150mm, kot npr. Malmsten, vključno z vrečami za plavalne proge ter progami 
MERE: tlorisna odprtina mere jaška Ø 350 mm, max. mera okvirja s pokrovom 38/38 cm vključno s prirobnico 45/45 cm, višine 25 cm
VGRADNJA: vgradnja z L kotniki dim. 100/240/5mm na AB ploščo, prirobnica jaška se namesti na podložni beton pod keramično oblogo 
MATERIAL: nerjaveče jeklo EN 1.4404/316L
DODATNA OPREMA: M6 ozemljitveni vijak (na zunanji strani), (vsak jašek opremljen z dvema sidroma za pritrditev plavalnih prog)
TALNA ODPRTINA: odprtina v AB plošči dimenzije 40/40 cm                                                              </t>
  </si>
  <si>
    <t xml:space="preserve">VREČE ZA PLAVALNE PROGE IN PROGE:                       bazenske proge v vrečah za 50m  zunanji bazen , fi 100mm,t npr. Malmsten. Izbor tipa vreče prilagoditi razpoložljivi višini v prostoru pod vgradnim jaškom.                              </t>
  </si>
  <si>
    <t>VODNI TOBOGAN</t>
  </si>
  <si>
    <r>
      <rPr>
        <b/>
        <sz val="10"/>
        <rFont val="Arial"/>
        <family val="2"/>
        <charset val="238"/>
      </rPr>
      <t>Dobava in montaža vodnega tobogana  z iztekom (skimout)  in spiralnim stopniščem v skladu s shemo To.1  kot  npr. tip New line, proizvajalca New Dieresin Contract:</t>
    </r>
    <r>
      <rPr>
        <sz val="10"/>
        <rFont val="Arial"/>
        <family val="2"/>
        <charset val="238"/>
      </rPr>
      <t xml:space="preserve">
TOBOGAN: dim.94x75x120 cm, dolžina spusta približno 52 m 
IZTEK (SKIMOUT): dim. 80x40x120 cm, dolžima približno 8 m 
BARVA: bela, odtenek  iz  RAL barvne skale po izboru arhitekta
VIŠINA VSTOPNE PLATFORME: cca. 5.7 m
OPIS: Vsi elementi  izdelani iz ojačanih poliestrskih steklenih vlaken iz posameznih segmenov, ki so spojeni skupaj s spoji, vijaki in maticami ter tesnili.
Zgoraj navedeni elementi  iz poliestra morajo vzdržati temperature med -20°C in +85°C. 
Zunanja stran elementov je obdelana tudi z izo-neopentilnim gelcoatom, za maksimalno zaščito steklenih vlaken pred vremenskimi vplivi in ​​UV žarki.
V vsopnem delu mora biti zagotovljena ustrezna protizdrsnost  za tovrstna igrala.
Vrtanje, matice in vijaki iz z nerjavečega jekla AISI 304, tesnjenje izvedeno s prirobnicami, ki  so spojene z vmesnim neoprenskim tesnilom.</t>
    </r>
  </si>
  <si>
    <t>Robni zaključki  predvidoma v dolžini30m. Izdelani  z enakimi lastnostmi elementov iz steklenih vlaken, izdelani z namenom, da ponudijo najboljšo vsebnost vode v sektorjih, za katere je značilno, da se uporabniki premikajo iz osrednjega območja drsnega dela proti bočnim stranem, zaradi centrifugalne sile, ki se dviguje iz hitrosti, medtem ko drsenje po pobočju.
Nosilna konstrukcija  tobogana  iz vroče pocinkanega jekla: sestavljena iz stebrov, drogov, nastavljivih ročic, vilic, kontrolnih pokrovov, stebrov različnih premerov in šablon (če je potrebno) za povezave z betonskimi konstrukcijami. 
SPIRALNO STOPNIŠČE Z VSTOPNO PLOŠČADJO ZA TOBOGAN: Spiralno stopnišče z vstopno ploščadjo  za tobogan z nosilno stebrno konstrukcijo v osi stopnišča, spiralnimi stopnicami,  podesti  in vstopno ploščadjo  ter pripadajočo ograjo za tobogan višine cca 6m, vse izdelano iz vroče pocinkanega jekla.
DODATNO:Hidravlični sistem in napajalna črpalka sta vključena v sistem bazenske tehnike.
Vključiti izdelavo tehnološkega načrta tobogana, delavniške dokumentacije in poročilo o izračunu in izračunu v skladu z veljavnimi evropskimi pravili UNI EN 1069-1.</t>
  </si>
  <si>
    <t xml:space="preserve"> Vsi finalni sloji tlakov morajo biti odporni na razenje in vtiske.</t>
  </si>
  <si>
    <t xml:space="preserve"> Na stikih različnih finalnih tlakov se vgradijo Alu dilatacijski trakovi, ki se upoštevajo v enotnih cenah tlakov.</t>
  </si>
  <si>
    <t>Izrez in tesnjenje dilatacijskih reg po sistemu SikaFlex s penastimi polietilenskimi vložki, temeljnim premazom Sika primer 3-N ter Sikaflex PRO-3 trajno elastično tesnilno maso.
Podlaga mora biti zdrava in mora imeti zadostno tlačno trdnost (najmanj 25 N/mm2). Odtržna trdnost podlage ne sme biti manjša od 1,5 N/mm2. Podlaga mora biti suha in čista, brez prisotnosti umazanije, masti, olj, starih plasti itd. Vlaga podlage max 4 % po CM metodi. Temperatura podlage in okolice mora ob vgradnji presegato 10°C ter mora biti vsaj 3°C nad točko rosišča.
Izvedba cokla v višini 10cm v  enakem sistemu kot tlak.
Uporaba sistemske komponente, celotna izvedba v skladu z navodili proizvajalca.
Priprava podlage: po potrebi brušenje surove temeljne plošče, podlaga naj bo z odprto strukturo, čista, brez zmrzali, cementnega mleka, površinske vode, olja, masti, starih premazov, slabo sprijetih delcev in ostalih nečistoč , vsebnost vlage , tlačna in odtržna trdnost betona , ravnina podlage – vse skladno z  tehničnimi navodili vgradnje  proizvajalca finalnega tlaka .</t>
  </si>
  <si>
    <t>Priprava podlage:podlaga naj bo z odprto strukturo, čista, brez zmrzali, cementnega mleka, površinske vode, olja, masti, starih premazov, slabo sprijetih delcev in ostalih nečistoč. Podlaga mora biti pripravljena  skladno z  tehničnimi navodili vgradnje  proizvajalca finalnega tlaka.</t>
  </si>
  <si>
    <t xml:space="preserve"> Priprava podlage:podlaga naj bo z odprto strukturo, čista, brez zmrzali, cementnega mleka, površinske vode, olja, masti, starih premazov, slabo sprijetih delcev in ostalih nečistoč. Podlaga mora biti pripravljena  skladno z  tehničnimi navodili vgradnje  proizvajalca finalnega tlaka.</t>
  </si>
  <si>
    <t xml:space="preserve">Dobava in izvedba epoksidnega tlaka, tla kolesarnice in  čolnarne, v sestavi "T.2.5" </t>
  </si>
  <si>
    <t xml:space="preserve">Sestava sistema:
Finalni sloj: Sikafloor 264, poraba 0,7kg/m2, barva po RAL lestvici po izboru projektanta
Vezni sloj: Sikafloor 264, poraba 0,95kg/m2, barva po RAL lestvici po izboru projektanta , s posipom iz kremenčevega peska granulacije 0.6-1.2mm, , poraba 5kg/m2
Temeljni premaz: Sikafloor 156, poraba 0,3-0,5kg/m2 </t>
  </si>
  <si>
    <t>Izrez in tesnjenje dilatacijskih reg po sistemu SikaFlex s penastimi polietilenskimi vložki, temeljnim premazom Sika primer 3-N ter Sikaflex PRO-3 trajno elastično tesnilno maso.
Podlaga mora biti zdrava in mora imeti zadostno tlačno trdnost (najmanj 25 N/mm2). Odtržna trdnost podlage ne sme biti manjša od 1,5 N/mm2. Podlaga mora biti suha in čista, brez prisotnosti umazanije, masti, olj, starih plasti itd. Vlaga podlage max 4 % po CM metodi. Temperatura podlage in okolice mora ob vgradnji presegato 10°C ter mora biti vsaj 3°C nad točko rosišča.
Izvedba cokla v višini 10cm v  enakem sistemu.
Uporaba sistemske komponente, celotna izvedba v skladu z navodili proizvajalca.
Priprava podlage: po potrebi brušenje surove temeljne plošče, podlaga naj bo z odprto strukturo, čista, brez zmrzali, cementnega mleka, površinske vode, olja, masti, starih premazov, slabo sprijetih delcev in ostalih nečistoč , vsebnost vlage , tlačna in odtržna trdnost betona , ravnina podlage – vse skladno z  tehničnimi navodili vgradnje  proizvajalca finalnega tlaka.</t>
  </si>
  <si>
    <t>Lepilo: namensko disperzijsko lepilo, elastično, nizko emisijsko (EC1)  dvokomponentno epoksi-poliuretansko lepilo , (npr. Tover Tovcol TP 2C ali enakovredno ) debelina 0,2 cm
Impregnacijski vezni prednamaz, disperzijski, izbor skupaj z lepilom ( npr. Tover Primer PU, itd)
Izravnava z izravnalno maso po potrebi glede na stanje estriha.</t>
  </si>
  <si>
    <t>LAMELNI PREDPRAŽNIKI</t>
  </si>
  <si>
    <r>
      <t xml:space="preserve">Dobava in vgradnja lamelnih  predpražnikov za notranjo uporabo pri gosti frekvenci prehodov: (tip npr. : Emco Diplomat  517 RCB ):  
</t>
    </r>
    <r>
      <rPr>
        <sz val="10"/>
        <rFont val="Arial"/>
        <family val="2"/>
        <charset val="238"/>
      </rPr>
      <t>MERE IN DELITEV NA POLJA: skladno z grafičnim izrisom v shemah  
PREDPRAŽNIK: tekstilni,  višina lamele 17mm, v temnosivi barvi 
OKVIR: vgradni okvir iz Alu kotnega profila 20/30/3mm, zgornji rob profila popolnoma izravnan z nivojem finalnega tlaka  (tip npr. Emco 500/20)  
VGRADNJA: vgradnja v  predpripavljeno površino ab estriha.</t>
    </r>
  </si>
  <si>
    <r>
      <rPr>
        <b/>
        <sz val="10"/>
        <rFont val="Arial"/>
        <family val="2"/>
        <charset val="238"/>
      </rPr>
      <t xml:space="preserve">Pr.1 </t>
    </r>
    <r>
      <rPr>
        <sz val="10"/>
        <rFont val="Arial"/>
        <family val="2"/>
        <charset val="238"/>
      </rPr>
      <t>Dimenzije: 185x143cm</t>
    </r>
  </si>
  <si>
    <r>
      <rPr>
        <b/>
        <sz val="10"/>
        <rFont val="Arial"/>
        <family val="2"/>
        <charset val="238"/>
      </rPr>
      <t xml:space="preserve">Pr.2 </t>
    </r>
    <r>
      <rPr>
        <sz val="10"/>
        <rFont val="Arial"/>
        <family val="2"/>
        <charset val="238"/>
      </rPr>
      <t>Dimenzije: 70x100cm</t>
    </r>
  </si>
  <si>
    <r>
      <rPr>
        <b/>
        <sz val="10"/>
        <rFont val="Arial"/>
        <family val="2"/>
        <charset val="238"/>
      </rPr>
      <t xml:space="preserve">Pr.3 </t>
    </r>
    <r>
      <rPr>
        <sz val="10"/>
        <rFont val="Arial"/>
        <family val="2"/>
        <charset val="238"/>
      </rPr>
      <t>Dimenzije: 70x105cm</t>
    </r>
  </si>
  <si>
    <t xml:space="preserve">Talna obloga: leseni pod za zunanje terase, rebran, vremensko odporen , dim. 90/27/4000mm , sibirski macesen , kvaliteta AB-VEH , sekundarna nosilna podkonstrukcija iz istega lesa, skupna  debelina 5,6 cm </t>
  </si>
  <si>
    <r>
      <t>Nivelirna podkonstrukcija : višinsko in naklonsko  nastavljivi točkovni podstavki iz PVC z gumijastimi podložkami ( za TL.6 kot npr. Buzon PB03/04 : višina nastavkov 100-200mm, za TL.7 kot npr. Buzon PB01: višina nastavkov 41-100mm)</t>
    </r>
    <r>
      <rPr>
        <u/>
        <sz val="10"/>
        <rFont val="Arial"/>
        <family val="2"/>
        <charset val="238"/>
      </rPr>
      <t xml:space="preserve">
</t>
    </r>
    <r>
      <rPr>
        <sz val="10"/>
        <rFont val="Arial"/>
        <family val="2"/>
        <charset val="238"/>
      </rPr>
      <t>Opomba: podkonstrukcija mora biti ustrezna za montažo na hidroizolacijo in v primernem rastru za enakomeren raznos obtežbe</t>
    </r>
  </si>
  <si>
    <t>Vertikalna lesena lesena konstrukcija (hladen bazen):</t>
  </si>
  <si>
    <t>Dobava in izvedba lesene zunanje terase savne in pred gostinskim lokalom v sestavi  "TL.7 in TL.6"</t>
  </si>
  <si>
    <t>Dobava, montaža in izvedba lesenega poda za  izdelavo tribune  na pomožnem objektu Tr.2, v sestavi TL.1:</t>
  </si>
  <si>
    <t>Dobava, montaža in izvedba lesenega poda za tribune ob košarkaškem igrišču Tr.3, v sestavi TL.2:</t>
  </si>
  <si>
    <t xml:space="preserve"> Tribuna in stopnišče na jekleni podkonstrukciji: leseni  pod za zunanje terase, dim. 90/27/4000mm , sibirski macesen, kvaliteta AB-VEH, sekundarna nosilna podkonstrukcija iz istega lesa, na stiku z Fe profili gumijasti EPDM  distančniki, v skupni debelini 5,6 cm.
*tribuna in stopnice obložene nastopne ploskve in čela z enakimi deskami.  Jeklena podkonstrukcija je zajeta v ključavničarskih delih.
</t>
  </si>
  <si>
    <t xml:space="preserve">Tribuna in stopnišče na jekleni podkonstrukciji : leseni  pod za zunanje terase, dim. 90/27/4000mm , sibirski macesen , kvaliteta AB-VEH , sekundarna nosilna podkonstrukcija iz istega lesa , na stiku z Fe profili gumijasti EPDM distančniki, v skupni  debelini 5,6 cm.
Tribuna in stopnice obložene nastopne ploskve in čela z enakimi deskami. Jeklena podkonstrukcija je zajeta v ključavničarskih delih.
</t>
  </si>
  <si>
    <t xml:space="preserve">Tribuna in stopnišče na jekleni podkonstrukciji : leseni  pod za zunanje terase, dim. 90/27/4000mm , sibirski macesen , kvaliteta AB-VEH , sekundarna nosilna podkonstrukcija iz istega lesa , na stiku z Fe profili gumijasti EPDM distančniki, v skupni debelini 5,6 cm.
Tribuna in stopnice obložene nastopne ploskve in čela z enakimi deskami. Jeklena podkonstrukcija je zajeta v ključavničarskih delih.
</t>
  </si>
  <si>
    <t>Dobava in polaganje tesnilne mase (vertikalno), v sestavi "Ok.2":</t>
  </si>
  <si>
    <t>Dobava in polaganje tesnilne mase (horizontalno), v sestavi "T.2.2, T.2.3, T.2.3a, T.2.3b, T.2.4, T.2.4a, T.2.4b, T.2.4c, T.3.2, T.3.2a, T.3.2b, T.3.3, T.3.3a":</t>
  </si>
  <si>
    <t>Obbazenske tribune, 3 kaskade. Višina: 38,5 cm, širina: 27,3 m, 24,4 m in 22,9 m, globina: 80,0 cm</t>
  </si>
  <si>
    <t>Fugiranje je izvedeno s fleksibilno cementno fugirno maso, razreda CG2, vodoodbojno in fungicidno (kot je Mapei Ultracolor Plus) v barvi-skladni s keramiko,
obstenske in priključne fuge so tesnjene z enokomponentnim silikonskim sanitarnim (fungicidnim) kitom, max. širina fuge 2mm.</t>
  </si>
  <si>
    <t>Lepilni sloj:  cementno vezano s polimeri obogateno fleksibilno lepilo za ploščice C2TE, (kot Mapei Keraflex , Kemabond Flex 131 ), debeline 0,4 cm.</t>
  </si>
  <si>
    <t>Dobava in polaganje talnih granitokeramičnih  plošč dim. 60/60cm v beli barvi  z izgledom terazza ( kot. npr. Imola, PARADE, PRDE  RB 36 W RM, R11, B+C, WHITE Dim 60/60cm), tla tušev v sestavah  "T.3.3a, T.So.2":</t>
  </si>
  <si>
    <t>Fugiranje je izvedeno s fleksibilno cementno fugirno maso, razreda CG2, vodoodbojno in fungicidno (kot je Mapei Ultracolor Plus) v barvi-skladni s keramiko,
obstenske in priključne fuge so tesnjene z enokomponentnim silikonskim sanitarnim (fungicidnim) kitom,max. širina fuge 2mm.</t>
  </si>
  <si>
    <t xml:space="preserve"> Lepilni sloj: fleksibilno polimer-cementno gradbeno
lepilo, razreda C2TE-S1 (kot je Mapei Keraflex-maxi ali
Kema Kemakol Superflex 175, itd), debeline 0,4 cm.</t>
  </si>
  <si>
    <t>Fugiranje je izvedeno s fleksibilno cementno fugirno maso, razreda CG2, vodoodbojno in fungicidno (kot je Mapei Ultracolor Plus) v barvi-skladni s keramiko,
obstenske in priključne fuge so tesnjene z enokomponentnim silikonskim sanitarnim (fungicidnim) kitom.</t>
  </si>
  <si>
    <t>Fugiranje je izvedeno s fleksibilno cementno fugirno maso, razreda CG2, vodoodbojno in fungicidno (kot je Mapei Ultracolor Plus) v barvi-skladni s keramiko,
obstenske in priključne fuge so tesnjene z enokomponentnim silikonskim sanitarnim (fungicidnim) kitom,max. širina fuge 3mm.</t>
  </si>
  <si>
    <t xml:space="preserve"> Lepilni sloj:  cementno vezano s polimeri obogateno fleksibilno lepilo za ploščice C2TE, (kot Mapei Keraflex, Kemabond Flex 131 ), debeline 0,4 cm.</t>
  </si>
  <si>
    <t xml:space="preserve">Tlak: talne plošče iz granitokeramike, material granitogres po celotni masi plošče (ang. through-body porcelain gres), dimenzija 30 x 60, debeline 10,5 mm, retificiran in monokaliber, zmrzlinskoodporna. Površina prošče je štokana  ter v enotni  beli  barvi,   barvni  odtenek  RAL 9010.   Zahtevan protizdrsni indeks  R11, B+C (po DIN-u). Vzorec v skladu z barvno študijo. Vgrajene  tanko lepilno. </t>
  </si>
  <si>
    <t>Tlak: talne plošče iz granitokeramike, material granitogres po celotni masi plošče (ang. through-body porcelain gres), dimenzija 30 x 60, debeline 10,5 mm, retificiran in monokaliber, videz prefabriciranega terrazza iz granitogresa osnovne bele barve z  srednje velikimi cca do 12mm enakomerno razporejneimi ugreznjenimi koščki granitogresa različnih nekontrastnih svetlih sivih odtenkih.  Zahtevan protizdrsni indeks  R10, A (po DIN-u).Vzorec v skladu z barvno študijo. Vgrajene  tankolepilno,  Enaka keramika - vzorec mora biti dobavljiva tudi v protizdrsnosti R11, B+C zaradi zahtev  v tuših, zajeto v drugi postavki.</t>
  </si>
  <si>
    <t>Tlak: talne plošče iz granitokeramike, material granitogres po celotni masi plošče (ang. through-body porcelain gres), dimenzija 60 x 60, debeline 10,5 mm, retificiran in monokaliber, videz prefabriciranega terrazza iz granitogresa osnovne bele barve z  srednje velikimi cca do 12mm enakomerno razporejneimi ugreznjenimi koščki granitogresa različnih nekontrastnih svetlih sivih odtenkih. Material mora imeti protizdrsni indeks  R11, B+C (po DIN-u). Vzorec v skladu z barvno študijo. Vgrajene  tankolepilno. Enaka keramika - vzorec mora biti dobavljiva tudi v protizdrsnosti R10, A , zajeto v drugi postavki.</t>
  </si>
  <si>
    <t>—Tlak: talne plošče iz granitokeramike, granitogres z barvano maso po celotnem profilu plošče (ang. colored body porcelain gres) , dimenzija 30/60cm. Zahtevan protizdrsni indeks R11, A +B (po DIN-u), vgradnja  tankolepilno, debeline 10,5mm.</t>
  </si>
  <si>
    <t>Lepilni sloj:  cementno vezano s polimeri obogateno fleksibilno lepilo za ploščice C2TE, (kot Mapei Keraflex, Kemabond Flex 131 ), debeline 0,4 cm</t>
  </si>
  <si>
    <t>Dobava in polaganje granitokeramičnih  plošč dim. 30/60cm v beli barvi s štokano površino   ( kot. npr. Imola, MICRON 2.0 RB W,  R11,  B+C, WHITE ) za oblogo tribune ob notranjem bazenu v sestavi "T.2.4b":</t>
  </si>
  <si>
    <t>Fugiranje je izvedeno s fleksibilno cementno fugirno maso, razreda CG2, vodoodbojno in fungicidno (kot je Mapei Ultracolor Plus) v barvi-skladni s keramiko,
obstenske in priključne fuge so tesnjene z enokomponentnim silikonskim sanitarnim (fungicidnim) kitom,,max. širina fuge 3mm.</t>
  </si>
  <si>
    <t>Lepilni sloj:  cementno vezano s polimeri obogateno fleksibilno lepilo za ploščice C2TE, (kot Mapei Keraflex, Kemabond Flex 131 ), debeline 0,4 cm.</t>
  </si>
  <si>
    <t>Dobava in polaganje plošč granitokeramičnih  plošč dim. 30/60cm v beli barvi s štokano površino   ( kot. npr. Imola, MICRON 2.0 RB W,  R11,  B+C, WHITE ) za oblogo 3 stopnic  na  tribunah  notranjega  bazena  v sestavi v sestavi "T.2.4b":</t>
  </si>
  <si>
    <t>čelna površina višine 20cm</t>
  </si>
  <si>
    <t xml:space="preserve">3 stopnice: Višine: 20,0 cm, globine 30,0cm , širine do : 178cm, </t>
  </si>
  <si>
    <t>nastopna površina širine 30cm, tipski fazonski element</t>
  </si>
  <si>
    <t>Element za vgradnjo Whirpoola je  tlorisnih dimenzij 368 x 324 cm, višine 92 cm, na eni strani klop širine 56 cm in stopnice širine 60 cm ( 4 višine), v delu oboda poglobitev 5cm dim. 234 x 41 cm. Dodatno: 2x revizijska vratca, dimenzije 80/80 in 45/80 lepljena s keramično oblogo.</t>
  </si>
  <si>
    <t>horizontalne površine tribun širine 80cm</t>
  </si>
  <si>
    <t>vertikalne površine tribun višine 40cm</t>
  </si>
  <si>
    <t xml:space="preserve">nastopna ploskev: globina 30 cm </t>
  </si>
  <si>
    <t>nastopna ploskev: globina 30 cm</t>
  </si>
  <si>
    <t>nastopna ploskev: globina 29,0 cm</t>
  </si>
  <si>
    <t xml:space="preserve">nastopna ploskev: globina 30,0 cm </t>
  </si>
  <si>
    <t>čelna ploskev: višina 16,5 cm</t>
  </si>
  <si>
    <t xml:space="preserve"> Okrogli  keramični glaziran mozaik po DIN EN 14411, grupa Blb, fi 20mm na termoplastični mrežici di. 326 x 316mm ( npr. Agrob Buchtal, Loop, bela glazirana). Pri površini 0.5m2 (površine nastopnih ploskev) upoštevati dodatek za  protizdrsno opcijo (anti-slip) za stopnice v kombinaciji s kontrastom ( art. 40040H)</t>
  </si>
  <si>
    <t>Fugiranje in leplenje  je izvedeno z dvokomponentno, epoksidno fugirno maso in lepilom  hkrati, vodoodbojno in antibakterijsko, kislinsko odpornop in omogoča enostavno čiščenje , primerno  za vgradnjo v parne savne in tuše  (kot je  npr. Kerapoxy Easy Design, Mapei  ) v barvi-skladni s keramiko.</t>
  </si>
  <si>
    <t xml:space="preserve">Dobava in oblaganje konstrukcije  za vgradnjo whirpoola z okroglim keramičnimi glaziranim mozaikom po DIN EN 14411, grupa Blb, fi 20mm na termoplastični mrežici dim. 326 x 316mm ( npr. Agrob Buchtal, Loop, bela glazirana, art. 40020H  )  v skladu z detajli in  shemo Wp.1 v sestavi: </t>
  </si>
  <si>
    <t xml:space="preserve">Dobava in oblaganje stenske in stropne konstrukcije za vgradnjo turške savne z okroglim keramičnimi glaziranim mozaikom po DIN EN 14411, grupa Blb, fi 20mm na termoplastični mrežici dim. 326 x 316mm ( npr. Agrob Buchtal, Loop, bela glazirana, art. 40020H  )   z detajli in  shemo Sa.1 v sestavi: </t>
  </si>
  <si>
    <t xml:space="preserve">Obod tlorisinih  savnedimenzij 286.0 x 245.0 x 250.0cm
Dodatno: 2x klop 55,0 x 45,0 cm dolžine 213 cm </t>
  </si>
  <si>
    <t xml:space="preserve"> Okrogli  keramični glaziran mozaik po DIN EN 14411, grupa Blb, fi 20mm na termoplastični mrežici di. 326 x 316mm ( npr. Agrob Buchtal, Loop, bela glazirana). </t>
  </si>
  <si>
    <t>Keramična obloga: stenske  plošče iz glaziranih keramičnih ploščic pod DIN EN 14411, grupa Alb, dimenzije 244 x 56x6mm, po zgornjem opisu, vgrajene tankolepilno, vzorec polaganja  in  fuge v soglasju z arhitektom.                                                                                  Fugiranje s fleksibilno cementno fugirno maso, razreda CG2, vodoodbojno in fungicidno,obstenske in priključne fuge so tesnjene z enokomponentnim silikonskim sanitarnim (antibaktericidnim) kitom, barva kita skladna z barvo keramike.</t>
  </si>
  <si>
    <t>Lepilni sloj: zboljšano polimer-cementno lepilo, tiksotropno, razreda C2TE,
tankoslojno (kot je Mapei Adesilex P9 ali Kemabond Flex 131 ali enakovredno) 0,3 cm</t>
  </si>
  <si>
    <t>Dobava in oblaganje sten v tuših savn z okroglim keramičnimi glaziranim mozaikom po DIN EN 14411, grupa Blb, fi 20mm na termoplastični mrežici dim. 326 x 316mm ( npr. Agrob Buchtal, Loop, bela glazirana, art. 40020H   v sestavi "Ok.2 ":</t>
  </si>
  <si>
    <t xml:space="preserve">Keramična obloga:  Okrogli  keramični glaziran mozaik po DIN EN 14411, grupa Blb, fi 20mm na termoplastični mrežici di. 326 x 316mm ( npr. Agrob Buchtal, Loop, bela glazirana). </t>
  </si>
  <si>
    <t xml:space="preserve"> Keramična obloga: stenske  keramične  plošče dimenzij  20 x 60, debeline 9,8 mm, bele mat  barve, vgrajene tankolepilno, vzorec polaganja  in  fuge v soglasju z arhitektom  fugiranje s fleksibilno cementno fugirno maso, razreda CG2, vodoodbojno in fungicidno,obstenske in priključne fuge so tesnjene z enokomponentnim silikonskim sanitarnim (antibaktericidnim) kitom, barva kita skladna z barvo keramike.</t>
  </si>
  <si>
    <t>Tesnilni sloj: dvokomponentna visoko elastična cementno vezana vodotesna tesnilna masa, vodotesna pri pozitivnem in negativnem tlaku vode, paropropustna in zmrzlinsko odporna dvokomponentna cementna elastična (Mapei Mapelastic , Kema Hidrostop Elastik itd)  skupaj s tesnilnimi trakovi, vogalniki in manšetami, dva do tri nanosi-križno debelina 0,4-0,6 cm.</t>
  </si>
  <si>
    <t>Dobava in polaganje tesnilne mase na stene v turški savni in  konstrukcijo elementa za vgradnjo whirpoola :</t>
  </si>
  <si>
    <t>Dobava in polaganje talnih granitokeramičnih  plošč dim. 30/60cm v beli barvi  z izgledom terazza ( kot. npr. Imola, PARADE, PRDE 36 W RM, R10 A, WHITE Dim 30/60cm) za  stopnišča, v sestavi "T.S":</t>
  </si>
  <si>
    <t>čelna ploskev: višina  do 17,87 cm</t>
  </si>
  <si>
    <t>čelna ploskev: višina do  16,92cm</t>
  </si>
  <si>
    <t>čelna ploskev: višina do 17,87  cm</t>
  </si>
  <si>
    <t>l</t>
  </si>
  <si>
    <r>
      <t xml:space="preserve">Tlak: talne plošče iz granitokeramike, material granitogres po celotni masi plošče (ang. through-body porcelain gres), dimenzija 30 x 60, debeline 10,5 mm, retificiran in monokaliber, videz prefabriciranega terrazza iz granitogresa osnovne bele barve z  srednje velikimi cca do 12mm enakomerno razporejneimi ugreznjenimi koščki granitogresa različnih nekontrastnih svetlih sivih odtenkih.  Zahtevan protizdrsni indeks  R10, A (po DIN-u). </t>
    </r>
    <r>
      <rPr>
        <b/>
        <sz val="10"/>
        <rFont val="Arial"/>
        <family val="2"/>
        <charset val="238"/>
      </rPr>
      <t xml:space="preserve">Za nastopne ploskve je predvidena izvedba iz tovarniško izdelanih fazonskih kosov z protizdrsnimi  zarezami na robu ploskve.  </t>
    </r>
  </si>
  <si>
    <t>Vgrajeni materiali morajo biti izbrani v sklopu sistemov istih proizvajalcev ( hidroizolacije) tako, da je zagotovljena kompatibilnost vseh slojev in podlag.</t>
  </si>
  <si>
    <t xml:space="preserve">Kjer  je v sestavi tlakov talno gretje , je  potrebno pred izvedbo finalnih tlakov opraviti protokol segrevanja in ohlajanja estriha - protokol zajeti v enotnih cenah estrihov *
</t>
  </si>
  <si>
    <t>— Mikro armirani plavajoči cem.estrih , mikroarmatura PP vlakna z vseb. 0.95 kg/m3, (  npr.: FIBRILs F 120 ali enakovredno ) ,trdnosti CT-C25-F5, neskrčljiv, z dodatkom za zgoščenost, dilatiran od sten za 1cm,) , debeline 4,5-5,2 cm</t>
  </si>
  <si>
    <t>— Toplotna izolacija, vmes instalacijske napeljave: EPS plošče, rezane, tlačne trdnosti 10%/100kPa, λ=0.037W/mK,  s‘≤ 30mm/m3 , deb. 30mm (npr. Fragmat) , debeline 3,0 cm</t>
  </si>
  <si>
    <t>— Mikro armirani plavajoči cem.estrih , mikroarmatura PP vlakna (  npr.: FIBRILs F 120 ali enakovredno ) ,trdnosti CT-C25-F5, neskrčljiv, z dodatkom za zgoščenost, dilatiran od sten za 1cm,)  debeline 5,7 cm</t>
  </si>
  <si>
    <t>— Ločilni sloj: PE folija, debeline 0.2mm</t>
  </si>
  <si>
    <t>— Toplotna izolacija, vmes instalacijske napeljave: EPS plošče, rezane, tlačne trdnosti 10%/100kPa (npr. Fragmat EPS 100, λ=0.037W/mK), debeline 8,0 cm</t>
  </si>
  <si>
    <t>— Mikro armirani plavajoči cem.estrih , mikroarmatura PP vlakna (  npr.: FIBRILs F 120 ali enakovredno ) ,trdnosti CT-C25-F5, neskrčljiv, z dodatkom za zgoščenost, dilatiran od sten za 1cm,) v predelu tuša izveden v naklonu 3% )  debeline 6,2 - 8,2 cm</t>
  </si>
  <si>
    <t>— Ločilni sloj: PE folija, debeline 0,02 cm</t>
  </si>
  <si>
    <t>— Toplotna izolacija, vmes instalacijske napeljave: EPS plošče, rezane, tlačne trdnosti 10%/100kPa (npr. Fragmat EPS 100, λ=0.037W/mK), debelina 5,0 cm</t>
  </si>
  <si>
    <t>— Hidroizolacija: enoslojna, polimer-bitumenska, plastomerna (APP), z vložkom iz poliesterskega filca, enoslojna, po zahtevah DIN 18195 (del 4)  (npr. Bauder Flex K5E  , Fragmat Izotekt P4 plus ali enakovredno), z zvarjenimi preklopi 10 cm , točkovno navarjena, s stensko obrobo, debeline 0,02 cm</t>
  </si>
  <si>
    <t>— Mikro armirani plavajoči cem.estrih , mikroarmatura PP vlakna z vseb. 0.95 kg/m3, (  npr.: FIBRILs F 120 ali enakovredno ) ,trdnosti CT-C25-F5, neskrčljiv, z dodatkom za zgoščenost,  v estrih vgrajeni ogrevalni registri, dilatiran od sten za 1cm, strojno zaglajen , rahlo pobrušen , ravnost estriha  4mm/4m  ( podlaga  mora biti pripravljena  skladno s  tehničnimi navodili vgradnje  proizvajalca finalnega tlaka ) izveden v v naklonu 2% proti kanaletam obbazenskega prostora, debelina 9,5-12,3 cm</t>
  </si>
  <si>
    <t>— Hidroizolacija: enoslojna, polimer-bitumenska, plastomerna (APP), z vložkom iz poliesterskega filca, enoslojna, po zahtevah DIN 18195 (del 4)  (npr. Bauder Flex K5E  ali enakovredno), z zvarjenimi preklopi 10 cm , točkovno navarjena, s stensko obrobo, debelina 0,4 cm</t>
  </si>
  <si>
    <t>— Mikro armirani plavajoči cem.estrih : po sestavi T.2.4 , izveden v v naklonu 2% proti kanaletam obbazenskega prostora, debelina 5,0 - 16,0 cm</t>
  </si>
  <si>
    <t xml:space="preserve">— Ločilni sloj: PE folija, debelina 0,2 cm </t>
  </si>
  <si>
    <t>—  Toplotna izolacija: EPS plošče, rezane, tlačne trdnosti 10%/100kPa, λ=0.037W/mK,  s‘≤ 30mm/m3 , (npr. Fragmat), debelina 6,0 cm</t>
  </si>
  <si>
    <t>— Mikro armirani plavajoči cem.estrih , mikroarmatura PP vlakna z vseb. 0.95 kg/m3, (  npr.: FIBRILs F 120 ali enakovredno ) ,trdnosti CT-C25-F5, neskrčljiv, z dodatkom za zgoščenost,  v estrih vgrajeni ogrevalni registri, dilatiran od sten za 1cm, strojno zaglajen , rahlo pobrušen , ravnost estriha  4mm/4m  ( podlaga  mora biti pripravljena  skladno s  tehničnimi navodili vgradnje  proizvajalca finalnega tlaka ), debelina 6,3 cm</t>
  </si>
  <si>
    <t>— Ločilni sloj: PE folija, zalepljena, debelina 0,02 cm</t>
  </si>
  <si>
    <t xml:space="preserve">— Zvočna izolacija:  trde plošče iz kamene volne  za vgradnjo pod plavajoče cementne estrihe, dinamične togosti (s') do 15 MN/m3, stisljivosti 3mm, deb. 43/40 mm                                           (npr.Knauf Insulation TPS ali enakovredno) debelina 5,0 cm </t>
  </si>
  <si>
    <t xml:space="preserve">— Nasutje: sušeni peski ali  mešanica drobljenih mineralnih materialov z nasipno težo                           1800 kg/m3, material se ne sme posedati debelina 7,0 cm </t>
  </si>
  <si>
    <t xml:space="preserve">— Podložna folija (tesnilni sloj) : elastomerna bitumenska tesnilna folija (npr. Bauder TEC ELWS DUO ali enakovredno ),  hladno samolepilna membrana , primerna za namestitev na leseno etažno ploščo debelina 0,3 cm </t>
  </si>
  <si>
    <t>—  Mikro armirani plavajoči cem.estrih , mikroarmatura PP vlakna z vseb. 0.95 kg/m3, (  npr.: FIBRILs F 120 ali enakovredno ) ,trdnosti CT-C25-F5, neskrčljiv, z dodatkom za zgoščenost,  v estrih vgrajeni ogrevalni registri, dilatiran od sten za 1cm, strojno zaglajen , rahlo pobrušen , ravnost estriha  4mm/4m  ( podlaga  mora biti pripravljena  skladno s  tehničnimi navodili vgradnje  proizvajalca finalnega tlaka ), debelina 6,3 cm</t>
  </si>
  <si>
    <t>—  Mikro armirani plavajoči cem.estrih , mikroarmatura PP vlakna z vseb. 0.95 kg/m3, (  npr.: FIBRILs F 120 ali enakovredno ) ,trdnosti CT-C25-F5, neskrčljiv, z dodatkom za zgoščenost, dilatiran od sten za 1cm, strojno zaglajen , rahlo pobrušen , ravnost estriha  4mm/4m  ( podlaga  mora biti pripravljena  skladno s  tehničnimi navodili vgradnje  proizvajalca finalnega tlaka ), debelina 6,3 cm</t>
  </si>
  <si>
    <t>— Mikro armirani plavajoči cem.estrih , mikroarmatura PP vlakna z vseb. 0.95 kg/m3, (  npr.: FIBRILs F 120 ali enakovredno ) ,trdnosti CT-C25-F5, neskrčljiv, z dodatkom za zgoščenost, estrih pod masažnim bazenom popolnoma dilatiran od sosednjega tlaka z ločilnim trakom ‚silentedge‘ debeline min. 5mm , debelina 8,0 cm</t>
  </si>
  <si>
    <t>— Ločilni zvočnoizolativni sloj proti udarnemu zvoku in vibracijam: ločilni zvočnoizolativni sloj proti udarnemu zvoku in vibracijam: vodonepropustna poliuretanska podlaga ( guma in latex) , zvočna izolativnost proti udarnemu zvoku Lw 33,5 dB, resonančna ferkvenca 47,5 Hz ( ISO 12354-2)  ( kot. npr. 'EVO Silent floor , Rothoblaast ) , vgrajevanje s stistemskimi robnimi trakovi 'silent edge' debeline 0,01 cm</t>
  </si>
  <si>
    <t xml:space="preserve">— Nasutje: sušeni peski ali  mešanica drobljenih mineralnih materialov z nasipno težo                           1800 kg/m3, material se ne sme posedati debelina 4,7 cm </t>
  </si>
  <si>
    <t>— Mikro armirani plavajoči cem.estrih , mikroarmatura PP vlakna z vseb. 0.95 kg/m3, (  npr.: FIBRILs F 120 ali enakovredno ) ,trdnosti CT-C25-F5, neskrčljiv, z dodatkom za zgoščenost , dilatiran od sten za 1cm, strojno zaglajen , rahlo pobrušen , ravnost estriha  4mm/4m  , debelina 6,3 cm</t>
  </si>
  <si>
    <t>— Mikro armirani plavajoči cem.estrih , mikroarmatura PP vlakna z vseb. 0.95 kg/m3, (  npr.: FIBRILs F 120 ali enakovredno ) ,trdnosti CT-C25-F5, neskrčljiv, z dodatkom za zgoščenost,  v dilatiran od sten za 1cm, strojno zaglajen , rahlo pobrušen , ravnost estriha  4mm/4m  ( podlaga  mora biti pripravljena  skladno s  tehničnimi navodili vgradnje  proizvajalca finalnega tlaka ),, izveden v naklonu 3% proti talni kanaleti, debelina 7,3 cm</t>
  </si>
  <si>
    <t xml:space="preserve">— Nasutje: sušeni peski ali  mešanica drobljenih mineralnih materialov z nasipno težo                           1800 kg/m3, material se ne sme posedati debelina 6,0 cm </t>
  </si>
  <si>
    <t>— Mikro armirani plavajoči cem.estrih , mikroarmatura PP vlakna z vseb. 0.95 kg/m3, (  npr.: FIBRILs F 120 ali enakovredno ) ,trdnosti CT-C25-F5, neskrčljiv, z dodatkom za zgoščenost , dilatiran od sten za 1cm, strojno zaglajen , rahlo pobrušen , ravnost estriha  4mm/4m  ( podlaga  mora biti pripravljena  skladno s  tehničnimi navodili vgradnje  proizvajalca finalnega tlaka ), debelina 6,3 cm</t>
  </si>
  <si>
    <t>— Mikro armirani plavajoči cem.estrih , mikroarmatura PP vlakna z vseb. 0.95 kg/m3, (  npr.: FIBRILs F 120 ali enakovredno ) ,trdnosti CT-C25-F5, neskrčljiv, z dodatkom za zgoščenost,  v estrih vgrajeni ogrevalni registri, dilatiran od sten za 1cm, strojno zaglajen , rahlo pobrušen), debelina 6,5 cm</t>
  </si>
  <si>
    <t>—Mikro armirani plavajoči cem.estrih , mikroarmatura PP vlakna z vseb. 0.95 kg/m3, (  npr.: FIBRILs F 120 ali enakovredno ) ,trdnosti CT-C25-F5, neskrčljiv, z dodatkom za zgoščenost,  , dilatiran od sten za 1cm, strojno zaglajen , rahlo pobrušen , ravnost estriha  4mm/4m  ( podlaga  mora biti pripravljena  skladno s  tehničnimi navodili vgradnje  proizvajalca finalnega tlaka ), debelina 6,2 cm</t>
  </si>
  <si>
    <t>—Ločilni zvočnoizolativni sloj proti udarnemu zvoku in vibracijam: ločilni zvočnoizolativni sloj proti udarnemu zvoku in vibracijam: vodonepropustna poliuretanska podlaga ( guma in latex) , zvočna izolativnost proti udarnemu zvoku Lw 33,5 dB, resonančna ferkvenca 47,5 Hz ( ISO 12354-2)  ( kot. npr. 'EVO Silent floor , Rothoblaast ) , vgrajevanje s stistemskimi robnimi trakovi 'silent edge'  debelina 1,00 cm</t>
  </si>
  <si>
    <t xml:space="preserve">— Zvočna izolacija:  trde plošče iz kamene volne  za vgradnjo pod plavajoče cementne estrihe, dinamične togosti (s') do 15 MN/m3, stisljivosti 3mm, deb. 43/40 mm                                           (npr.Knauf Insulation TPS ali enakovredno) debelina 4,0 cm </t>
  </si>
  <si>
    <t>—Mikro armirani plavajoči cem. estrih s PP vlakni ( 0,95kg/m3) , trdnosti CT-C25-F5, neskrčljiv, z dodatkom za zgoščenost, dilatiran od sten za 1cm, strojnozaglajen , rahlo pobrušen , ravnost estriha 4mm/4m, debelina 6,4 cm</t>
  </si>
  <si>
    <t>—Ločilni sloj: PE folija, debelina 0,02 cm</t>
  </si>
  <si>
    <t xml:space="preserve">—Toplotna izolacija, vmes instalacijske napeljave: EPS plošče, rezane, tlačne trdnosti 10%/100kPa (npr. Fragmat EPS 100, λ=0.037W/mK), debelina 7,0 cm </t>
  </si>
  <si>
    <t>— Mikro armirani plavajoči cem. estrih izveden v nagibu 3% proti linijskem odtoku, debelina 5,0-8,0 cm</t>
  </si>
  <si>
    <t xml:space="preserve">—Toplotna izolacija, vmes instalacijske napeljave: EPS plošče, rezane, tlačne trdnosti 10%/100kPa (npr. Fragmat EPS 100, λ=0.037W/mK), debelina 5,0 cm </t>
  </si>
  <si>
    <t>— Mikro armirani plavajoči cem. estrih s PP vlakni ( 0,95kg/m3) , trdnosti CT-C25-F5, neskrčljiv, z dodatkom za zgoščenost, dilatiran od sten za 1cm, strojno zaglajen , rahlo pobrušen , ravnost estriha 4mm/4m, debelina 10,0 cm</t>
  </si>
  <si>
    <t xml:space="preserve">—Toplotna izolacija: plošče iz ekstrudiranega polistirena ( kot npr Fragmat XPS300 GL, debelina 5,0 cm </t>
  </si>
  <si>
    <t>Pri tlakih s talnim gretjem potrebno pri izvedbi zagotoviti min. 4 cm estriha nad temenom ogrevalnih cevi ( DIN 18560/2)  , cevi talnega gretja je potrebno dosledno pritjevati v nivo čepov PE folije!</t>
  </si>
  <si>
    <t>V enotno ceno vključititi izvedbo dilatacij plavajočih podov s  stiropornim trakom  debeline 1cm na stiku z obodnimi stenami (npr EPS.Fragamt, Stirotrak)</t>
  </si>
  <si>
    <t xml:space="preserve">Masažni bazen se vgradi skladno z navodili proizvajalca – za prenos udarnega zvoka se izvedejo naslednji ukrepi
Pod nosilnimi nogami montažnega bazena se namestijo antivibracijski podstavki ( npr. Sylomer – dinamična togost se izračuna s strani dobavitelja glede na specifikacije masažnega bazena )  nosilne noge se namesti v kovinske posode višine 6 cm glede na velikosti glede na  noge. </t>
  </si>
  <si>
    <t>Dobava in izdelava plavajočih podov,tla sanitarij in garderob servisnega objekta  v sestavi "T.SO.1":</t>
  </si>
  <si>
    <t>Dobava in izdelava plavajočih podov, tla tušev servisnega objekta, v sestavi "T.SO.2":</t>
  </si>
  <si>
    <t>— Ločilni  in drsni sloj: PE - polietilenska folija , debelina 0,02 cm</t>
  </si>
  <si>
    <t>Dobava in izdelava  tal prostora za diesel agregat servisnega objekta, v sestavi "T.SO.4"  :</t>
  </si>
  <si>
    <t xml:space="preserve">—Mikro armirani  cem. estrih s PP vlakni ( 0,95kg/m3) , trdnosti CT-C25-F5, neskrčljiv, z dodatkom za zgoščenost, strojno zaglajen, rahlo pobrušen, ravnost estriha 4mm/4m, debelina 10,0 cm </t>
  </si>
  <si>
    <t>Uuporabljene  morajo biti sistemske komponente istega proizvajalca.</t>
  </si>
  <si>
    <t xml:space="preserve"> podesti in predprostori</t>
  </si>
  <si>
    <t>podesti in predprostori</t>
  </si>
  <si>
    <t>— pred izvedbo je potrebno preveriti vgradne gradbene mere na gradbišču in jih uskladiti  z izvajalcem gradbenih del ter izdelati delavniške risbe</t>
  </si>
  <si>
    <t>Dobava in montaža električnega osebnega dvigala, D.1</t>
  </si>
  <si>
    <t>— Nosilnost: 13 oseb ali 1000 kg</t>
  </si>
  <si>
    <t>— Hitrost vožnje: 1,00 m/s</t>
  </si>
  <si>
    <t>— Višina dviga: 8350 mm</t>
  </si>
  <si>
    <t>— Število dostopov: 3, na isti strani - neprehodna kabina</t>
  </si>
  <si>
    <t>— Namestitev dvigala: v samostojnem betonskem jašku (ni predmet ponudbe)</t>
  </si>
  <si>
    <t>— Velikost jaška: širina: 1900 mm; globina: 2000mm</t>
  </si>
  <si>
    <t>— Višina glave jaška: 4320 mm</t>
  </si>
  <si>
    <t>— Globina jame jaška: 1100 mm</t>
  </si>
  <si>
    <t>— Dostopni prostor pod jaškom: NE</t>
  </si>
  <si>
    <t>— Vrsta pogona: frekvenčno in napetostno krmiljeni pogon s trifaznim tokom s sinhronskim motorjem - EcoDisc - z izvedbo brez reduktorja in samodejnonastavljivim zavornim sistemom za varno, udobno in tiho obratovanje</t>
  </si>
  <si>
    <t>— Namestitev pogona: sinhronski motor brez reduktorja z integriranim pogonskim diskom je pritrjen v glavi jaška na jeklenih vodilih kabine. Brez strojnice!</t>
  </si>
  <si>
    <t>— Pogonska moč: 5,7 kW, učinkovita razred »A« po standardu VDI 4707, dobavitelj poda podatek o moči in verificirana dokazila o energetski učinkovitosti dvigala</t>
  </si>
  <si>
    <t xml:space="preserve">— Število voženj na uro: do 180 </t>
  </si>
  <si>
    <t>— Priključna napetost: 3 x 400 V, 50 Hz</t>
  </si>
  <si>
    <t>— Notranje mere kabine: širina: 1400 mm; globina: 1600 mm; višina: 2200 mm</t>
  </si>
  <si>
    <t>— Mikroprocesorsko krmljenje: simplex zbirno krmiljenje dol in gor, požarno krmiljenje - evakuacijska vožnja v glavno postajo ob alarmu za požar po SIST EN 81-73, električno in mehansko reševanje v primeru ujetih oseb v kabini, avtomatsko natančno pristajanje in niveliranje kabine, predčasno odpiranje vrat pri vožnji v postajo, filter proti radijskim motnjam, priklop na hišni agregat, servisni panel za vzdrževalca v najvišji postaji nameščen v vratnem okvirju, napredne funkcije ko dvigalo ni v uporabi (stand-by, avtomatski izklop razsvetljave, avtomatski izklop ventilatorja, sporočilni pokazatelji se zatemnijo), digitalni vmesnik API (application programming interface) za povezavo dvigala za storitve v oblaku na osnovi IoT tehnologije pametnih zgradb.</t>
  </si>
  <si>
    <t>— Signalizacija: Signalizacija primerna predpisom invalidnih oseb z SIST EN 81-70
v kabini: vertikalno kabinsko tipkalo iz brušene nerjaveče pločevine Asturias Satin v celotni višini kabine, tipke za vsako postajo, braillova reliefna pisava, tipka za odpiranje vrat, tipka za zapiranje vrat, tipka za alarm, digitalni LCD kazalnik preobremenitve, položaja kabine in puščice smeri vožnje v beli barvi na črnem ozadju, stikalno na ključ za prednostno vožnjo in rezervacijo kabine, predpriprava za čitalec kartic v kabini. 
v glavni postaji:  inox pozivna tipka kvadratne oblike, prilagojena za enostavno uporabo gibalno oviranih oseb, digitalni LCD kazalnik položaja kabine in puščice smeri vožnje v beli barvi ter gong.
v ostalih postajah: inox pozivna tipka kvadratne oblike, prilagojena za enostavno uporabo gibalno oviranih oseb, digitalni LCD kazalnik položaja kabine in puščice smeri vožnje v beli barvi ter gong, signalizacija in tipke nameščene na okvir vrat jaška.</t>
  </si>
  <si>
    <t>— Dodatno: razsvetljava jaška, lestev za dostop v jamo jaška, vtičnica na strehi kabine in elektrifikacija jaška, dobava testiranih obešal za v strop jaška, montaža brez delovnega odra v jašku</t>
  </si>
  <si>
    <t>— Standardi: SIST EN 81-20, SIST EN 81-50, SIST EN81-73, SIST EN81-28</t>
  </si>
  <si>
    <t>V obsegu dobave dvigala so zajete naslednje postavke:
 -  Servisno tipkalo na strehi kabine.
 - Dokumentacija. (delavniška dokumentacija, PID, POV navodila)
 - Šolanje skrbnika dvigala.
 - Ploščice in napisi, ki pripadajo neposredno dvigalu, v skladu z SIST EN81-20/50.
 - Stroški za prisotnost montažnega osebja pri prevzemu dvigal in tehničnem pregledu objekta. 
 - Montaža dvigala brez postavljanja odrov ob uporabi predhodno vgrajenih montažnih obešal. 
 - Lestev za pomoč pri vstopanju v jamo jaška, ki  ustreza SIST EN 81-20/50 predpisom.
 - Dobava montažnih obešal za dviganje v jašku.
 - Osvetlitev in elektrifikacija jaška v skladu z SIST EN 81-20/50 predpisom.
 - Stroški tehničnega pregleda dvigala in pridobitev certifikata.
 - Raztovarjanje in prenašanje težkih delov dvigala na gradbišču.
 - Čiščenje naprave po zaključku montaže.
 - Dostava uteži pri prevzemu s strani izvedencev.</t>
  </si>
  <si>
    <t>Dobava in montaža električnega osebnega dvigala D.2</t>
  </si>
  <si>
    <t>— Nosilnost: 8 oseb ali 630kg</t>
  </si>
  <si>
    <t>— Višina dviga: 4400 mm</t>
  </si>
  <si>
    <t>— Število postaj: 2</t>
  </si>
  <si>
    <t>— Število dostopov: 2, na isti strani - neprehodna kabina</t>
  </si>
  <si>
    <t>— Namestitev dvigala: v samostojnem  betonskem jašku (ni predmet ponudbe)</t>
  </si>
  <si>
    <t>— Globina jame jaška: 1400 mm (z lovilno napravo na protiutežni napravi)</t>
  </si>
  <si>
    <t>— Dostopni prostor pod jaškom: DA</t>
  </si>
  <si>
    <t>— Pogonska moč: 4,0 kW, energetsko učinkovito razred »A« po standardu VDI 4707</t>
  </si>
  <si>
    <t>— Notranje mere kabine: širina: 1100 mm; globina: 1400 mm; višina: 2200 mm</t>
  </si>
  <si>
    <t>— Mikroprocesorsko krmiljenje: simplex zbirno krmiljenje dol in gor, požarno krmiljenje - evakuacijska vožnja v glavno postajo ob alarmu za požar po SIST EN 81-73, električno in mehansko reševanje v primeru ujetih oseb v kabini, avtomatsko natančno pristajanje in niveliranje kabine, predčasno odpiranje vrat pri vožnji v postajo, filter proti radijskim motnjam, priklop na hišni agregat, servisni panel za vzdrževalca v najvišji postaji nameščen v vratnem okvirju, napredne funkcije ko dvigalo ni v uporabi (stand-by, avtomatski izklop razsvetljave, avtomatski izklop ventilatorja, sporočilni pokazatelji se zatemnijo), digitalni vmesnik API (application programming interface) za povezavo dvigala za storitve v oblaku na osnovi IoT tehnologije pametnih zgradb</t>
  </si>
  <si>
    <t>— Signalizacija KSS 280 series: Signalizacija primerna predpisom invalidnih oseb z SIST EN 81-70
— v kabini: vertikalno kabinsko tipkalo iz brušene nerjaveče pločevine Asturias Satin v celotni višini kabine, tipke za vsako postajo, braillova reliefna pisava, tipka za odpiranje vrat, tipka za zapiranje vrat, tipka za alarm, digitalni LCD kazalnik preobremenitve, položaja kabine in puščice smeri vožnje v beli barvi na črnem ozadju, stikalno na ključ za prednostno vožnjo in rezervacijo kabine, predpriprava za čitalec kartic v kabini. 
— v glavni postaji:  inox pozivna tipka kvadratne oblike, prilagojena za enostavno uporabo gibalno oviranih oseb, digitalni LCD kazalnik položaja kabine in puščice smeri vožnje v beli barvi ter gong. 
— v ostalih postajah: inox pozivna tipka kvadratne oblike, prilagojena za enostavno uporabo gibalno oviranih oseb, digitalni LCD kazalnik položaja kabine in puščice smeri vožnje v beli barvi ter gong, signalizacija in tipke nameščene na okvir vrat jaška</t>
  </si>
  <si>
    <t>Dobava in montaža hidravlično hišnega dvigala-dvižne ploščadi D.3</t>
  </si>
  <si>
    <t>— Pogon: Hidravlični, moč motorja 2,1 kW</t>
  </si>
  <si>
    <t>— Nosilnost: 3 oseb ali 360 kg</t>
  </si>
  <si>
    <t>— Hitrost vožnje: 0,15 m/s</t>
  </si>
  <si>
    <t>— Višina dviga: cca. 5,10 mm</t>
  </si>
  <si>
    <t>— Število dostopov: 2 - prehodna kabina na 180°</t>
  </si>
  <si>
    <t xml:space="preserve">— Sistem upravljanja: Avtomatski spust v postajo v primeru prekinitve dovoda el. toka. Tipkala z optičnim signalom potrditve poziva ob etažnih vratih. Tipkala z optičnim signalom potrditve poziva v kabini  </t>
  </si>
  <si>
    <t>— Opremljenost kabine: Stene kvalitetni paneli po izbiri iz prospekta. Kabinska tipkala v inox plošči. Strop z razsvetljavo. Tla po izboru projektanta.</t>
  </si>
  <si>
    <t>— Varovanje vhodov: Zaščita s foto zaveso</t>
  </si>
  <si>
    <t>— Notranje dimenzije kabine: širina 1100 mm, globina 1400 mm, višina 2115 mm</t>
  </si>
  <si>
    <t>— Notranje dimenzije jaška dvigala: širina 1550 mm, dolžina 1900 mm, glava jaška 2600 mm, jama jaška 100 mm</t>
  </si>
  <si>
    <t>— Strojnica: Se nahaja v lastni omari (kabinetu) dim. cca. 600 x 300 x 1200 mm, postavimo jo na primernem mestu ob ali blizu jaška</t>
  </si>
  <si>
    <t>— Ostalo: Vsi deli ploščadi, vključno s kabino, so končno obdelani</t>
  </si>
  <si>
    <t>Dobava in montaža električne dvižne mize D.4</t>
  </si>
  <si>
    <t>— Nosilnost: 1000 kg</t>
  </si>
  <si>
    <t>— Dolžina mize: 2200mm</t>
  </si>
  <si>
    <t>— Širina mize: 1200mm</t>
  </si>
  <si>
    <t>— Višina dviga: 6000mm</t>
  </si>
  <si>
    <t>— Višina pri popolnoma spuščeni mizi: 1000mm</t>
  </si>
  <si>
    <t>— Delovna moč: 24 V</t>
  </si>
  <si>
    <t>— IP zaščita: 54 IP</t>
  </si>
  <si>
    <t>— Gas dviga do max. višine: 80s</t>
  </si>
  <si>
    <t>— Delovni tlak: 74Bar</t>
  </si>
  <si>
    <t>— Glasnost naprave: 70 dB</t>
  </si>
  <si>
    <t>— Moč motorja: 3,00kW</t>
  </si>
  <si>
    <t>— Komandna tastatura na kablu napestost: 3-fazna 400V</t>
  </si>
  <si>
    <t>— Barva in obdelava: za ploščad  in osnovni okvir  barva po izboru projektanta iz RAL barvne skale, za škarje RAL 2010</t>
  </si>
  <si>
    <t>— Krmilna enota: UC-60 ročno krmiljenje navzgor / navzdol + izklop v sili, držalo, 3m upravljalni kabel</t>
  </si>
  <si>
    <t>—  izvajalec je dolžan preveriti in upoštevati pri izdelavi in vgradnji  vse zahteve  Načrta požarne varnosti</t>
  </si>
  <si>
    <t>*Fugiranje je izvedeno s fleksibilno cementno fugirno maso, razreda CG2, vodoodbojno in fungicidno (kot je Mapei Ultracolor Plus) v barvi-skladni s keramiko,
obstenske in priključne fuge so tesnjene z enokomponentnim silikonskim sanitarnim (fungicidnim) kitom</t>
  </si>
  <si>
    <r>
      <t xml:space="preserve">— Lepilni sloj:  cementno vezano s polimeri obogateno fleksibilno lepilo za ploščice C2TE, (kot Mapei Keraflex , Kemabond Flex 131 ), </t>
    </r>
    <r>
      <rPr>
        <u/>
        <sz val="10"/>
        <rFont val="Arial"/>
        <family val="2"/>
        <charset val="238"/>
      </rPr>
      <t>debeline 0,4 cm</t>
    </r>
  </si>
  <si>
    <t>Dobava in polaganje talnih granitokeramičnih  plošč dim. 30/60cm v beli barvi  z izgledom terazza ( kot. npr. Imola, PARADE, PRDE 36 W RM, R10 A, WHITE Dim 30/60cm), na tla dvigala:</t>
  </si>
  <si>
    <t>Tlak: talne plošče iz granitokeramike, material granitogres po celotni masi plošče (ang. through-body porcelain gres), dimenzija 30 x 60, debeline 10,5 mm, retificiran in monokaliber, videz prefabriciranega terrazza iz granitogresa osnovne bele barve z  srednje velikimi cca do 12mm enakomerno razporejneimi ugreznjenimi koščki granitogresa različnih nekontrastnih svetlih sivih odtenkih.  Zahtevan protizdrsni indeks  R10, A (po DIN-u).Vzorec v skladu z barvno študijo. Vgrajene  tankolepilno.</t>
  </si>
  <si>
    <t>Strojni izkop terena z  odvozom materiala v trajno deponijo za izvedbo  olimpijskega bazena, bazena  za neplavalce, otroškega bazena , servisnega objekta, prostora za odpadke, tobogana in  zunanjih tribun</t>
  </si>
  <si>
    <r>
      <rPr>
        <u/>
        <sz val="10"/>
        <color theme="1"/>
        <rFont val="Arial"/>
        <family val="2"/>
        <charset val="238"/>
      </rPr>
      <t xml:space="preserve">b. Beton  za zunanje stene z zahtevo  razreda VB3 za stene z zunanjimi tuši ter ograjo pri prostoru za odpadke z dvostranskim vertikalnim  opažem iz lesenih desk.  </t>
    </r>
    <r>
      <rPr>
        <sz val="10"/>
        <color theme="1"/>
        <rFont val="Arial"/>
        <family val="2"/>
        <charset val="238"/>
      </rPr>
      <t xml:space="preserve">
Zunanje stene (stene zunanjih tušev in stena betonske ograje ob odpadkih) se izvede kot vidni beton z navpičnim odtisom lesenih oblanih desk razreda VB3 z dodatnimi zahtevami po ravnosti razred P3, teksturi razred T3 in barvi razred C3 povzeto po SIST TP CEN TR 15739:2009, (natančen opis je podan v tehničnem poročilu). Sestava betona mora biti prilagojena doseganju predpisanega razreda vidnega betona VB 3 in opažni površini iz naravnih oblanih desk. Tlačna trdnost poda statik, sicer pa mora znašati najmanj C30/37 zaradi zagotavljanja VB3. Zunanje stene (dvigalo, tuši, ograja ob prostoru za odpadke) se izvede z betonom specifikacije C30/37 XC4/XF1 Dmax16 mm S4, pri tem mora biti vodocementno razmerje v/c&lt;0,50. Konsistenco betona se prilagodi glede na tesnost opažev in desk pritrjenih na opaže. Predvidena je svetlo siva barva betona zato je za izdelavo betona potrebno uporabiti cementa tipa CEM I ali CEM II/A, fino frakcijo agregata Calcit (apnenec) in kamnolomske grobe frakcije dolomitnega izvora (obvezna je uporaba frakcije 4/8  in 8/16 mm). Kamnolomski agregat v sestavi betona mora biti  zmrzlinsko obstojen kategorije MS 18.
V sestavo betona se doda dodatek za zmanjšanje krčenja zaradi izsuševanja (6-8 kg/m3 tekočega dodatka SRA 100, HaBe) in polipropilenska vlakna PP (0,9 kg vlaken Belmix dolžine 10mm) in ekspanzijski dodatek (25 do 30 kg DENKA CSA) za kompenziranje krčenja, ki omogoči izvajanje predvidenih dolžin segmentov sten. 
</t>
    </r>
  </si>
  <si>
    <r>
      <rPr>
        <u/>
        <sz val="10"/>
        <color theme="1"/>
        <rFont val="Arial"/>
        <family val="2"/>
        <charset val="238"/>
      </rPr>
      <t xml:space="preserve">a. Beton  za zunanje oporne zidove  z zahtevo  razreda VB3 z enostranskim okvirnim opažem   </t>
    </r>
    <r>
      <rPr>
        <sz val="10"/>
        <color theme="1"/>
        <rFont val="Arial"/>
        <family val="2"/>
        <charset val="238"/>
      </rPr>
      <t xml:space="preserve">
Zunanje podporne stene se izvede kot vidni beton z gladkim odtisom plastificirane opažne plošče razreda VB3 z dodatnimi zahtevami po ravnosti razred P3, teksturi razred T3 in barvi razred C3 povzeto po SIST TP CEN TR 15739:2009, (natančen opis je podan v tehničnem poročilu). Sestava betona mora biti prilagojena doseganju predpisanega razreda vidnega betona VB 3 in gladki opažni površini. Tlačna trdnost poda statik, sicer pa mora znašati najmanj C30/37 zaradi zagotavljanja VB3. Oporne zidove se izvede z betonom specifikacije C30/37 XC4/XF1 Dmax16 mm S4, pri tem mora biti vodocementno razmerje v/c&lt;0,50. Konsistenco betona se prilagodi glede na tesnost opažev in desk pritrjenih na opaže. Predvidena je svetlo siva barva betona zato je za izdelavo betona potrebno uporabiti cementa tipa CEM I ali CEM II/A, fino frakcijo agregata Calcit (apnenec) in kamnolomske grobe frakcije dolomitnega izvora (obvezna je uporaba frakcije 4/8  in 8/16 mm). Kamnolomski agregat v sestavi betona mora biti  zmrzlinsko obstojen kategorije MS 18.
V sestavo betona se doda dodatek za zmanjšanje krčenja zaradi izsuševanja (6-8 kg/m3 tekočega dodatka SRA 100, HaBe) in polipropilenska vlakna PP (0,9 kg vlaken Belmix dolžine 10mm) in ekspanzijski dodatek (25 do 30 kg DENKA CSA) za kompenziranje krčenja, ki omogoči izvajanje predvidenih dolžin segmentov sten.
</t>
    </r>
  </si>
  <si>
    <r>
      <rPr>
        <u/>
        <sz val="10"/>
        <rFont val="Arial"/>
        <family val="2"/>
        <charset val="238"/>
      </rPr>
      <t xml:space="preserve">a. Opaži za izvedbo zunanjih opornih zidov razreda VB3     </t>
    </r>
    <r>
      <rPr>
        <sz val="10"/>
        <rFont val="Arial"/>
        <family val="2"/>
        <charset val="238"/>
      </rPr>
      <t xml:space="preserve">                                                                          Za opaže za izvedbo zunanjih opornih zidov razreda VB3 se lahko uporabi okvirni opažni sistem (na primer Doka Framax). Okvirni opaži morajo biti novi. Lahko se uporabi stare opažne okvirje, če so pravilno obnovljeni. Stari okvirji opažev morajo biti nepoškodovani in ravni, da zagotavljajo tesnost stikov. Opažna površina na starih opažnih okvirjih pa mora biti obvezno obnovljena na način, da se v opažne okvirje vstavijo nove plastificirane opažne plošče (kot na primer Doka, Xlife ali Xface). Okvirne opaže z novimi plastificiranimi opažnimi ploščami se lahko uporabi večkrat, za predvideni razred vidnega betona VB3, predvidoma do deset uporab opažnega segmenta za podporni zid (pogoj nove plošče Xface, Doka in pazljivo rokovanje, čiščenje in skladiščenje opažev). Izvajalec mora za opaže najeti (projektanta) proizvajalca/ponudnika opaža, da mu pripravi opažne načrte z razporeditvijo in velikostjo opažnih segmentov ter razporeditvijo opažnih odprtin za povezovanje opaža. Priporočena obremenitev betona konsistence S4 na opaž je najmanj 100kN/m2 zato morajo biti opaži ustrezno podprti, da na stikih ne bo prihajalo do deformacij in iztekanja cementnega mleka. Opaže in razporeditev opažnih elementov potrdi projektant arhitekture. Opažene elemente je potrebno ustrezno tesniti na vseh stikih in prekinitvah na način, da je zagotovljeno iztekanje vode in cementnega mleka iz opaža. Posebno pozornost je potrebno nameniti pri tesnjenju okvirnih opažev pri lomih opažev pod kotom ali stikih, ki niso pravokotni. Za tesnjenje su uporabi sistemske rešitve proizvajalca opažev (tesnilne penice za stike in poseben kit za tesnjenje stikov). 
</t>
    </r>
  </si>
  <si>
    <r>
      <rPr>
        <b/>
        <sz val="10"/>
        <color theme="1"/>
        <rFont val="Arial"/>
        <family val="2"/>
        <charset val="238"/>
      </rPr>
      <t>Splošna navodila in zahteve  za izdelavo  armiranobetonskih konstrukcij  z zahtevo VB3:</t>
    </r>
    <r>
      <rPr>
        <sz val="10"/>
        <color theme="1"/>
        <rFont val="Arial"/>
        <family val="2"/>
        <charset val="238"/>
      </rPr>
      <t xml:space="preserve">
Površina brez segregacije, krušenja robov, izcedkov, eflorescence in mikrorazpok na površinskem sloju. Dodatna zahteva, barvno odstopanje dovoljeno po kriteriju C3, zračne luknjice in tekstura po prilagojenem kriteriju T3 in ravnost po prilagojenem kriteriju P3 (kriteriji so povzeti po predpisu SIST-TP CEN/TR 15739 in spremenjeni, natančen opis je podan v tehničnem poročilu). Ocena videza se izvede iz prilagojene razdalje 3,0 m, opažena napaka na površini ne sme biti večja od 15 cm2 pri navedeni razdalji 3,0 m. 
</t>
    </r>
  </si>
  <si>
    <t>Splošna navodila in zahteve za izdelavo opažev za armiranobetonske  konstrukcije  z zahtevo VB3</t>
  </si>
  <si>
    <r>
      <rPr>
        <u/>
        <sz val="10"/>
        <rFont val="Arial"/>
        <family val="2"/>
        <charset val="238"/>
      </rPr>
      <t xml:space="preserve">b. Opaži za zunanje stene z zahtevo  razreda VB3 za fasadne stene dvigala  na strehi  pomožnega objekta  z enostranskim  vertikalnim  opažem iz lesenih desk.            </t>
    </r>
    <r>
      <rPr>
        <sz val="10"/>
        <rFont val="Arial"/>
        <family val="2"/>
        <charset val="238"/>
      </rPr>
      <t xml:space="preserve">                                                    Za opaže se lahko uporabi okvirni opažni sistem (na primer Doka Framax), ki se na vidni površini na novo obleče v leseno oblogo iz navpično nameščenih oblanih deske širine 12 cm in enake debeline, ki se na opaže pritrjujejo z zamikom, ki se uskladi s projektantom. Lesene deske se lahko uporabi samo enkrat za izvedbo vidnega betona razreda VB 3. Izvajalec mora za opaže najeti proizvajalca/ponudnika opaža, da mu pripravi opažne načrte z razporeditvijo in velikostjo opažnih segmentov ter razporeditvijo opažnih odprtin za povezovanje opaža. Priporočena obremenitev betona konsistence S4 na opaž je najmanj 100kN/m2 zato morajo biti opaži ustrezno podprti, da na stikih ne bo prihajalo do deformacij in iztekanja cementnega mleka. Opaže, razporeditev opažnih elementov in razporeditev desk na opažih potrdi projektant. Opažene elemente je potrebno ustrezno tesniti na vseh stikih in prekinitvah na način, da je zagotovljeno iztekanje vode in cementnega mleka iz opaža. Posebno pozornost je potrebno nameniti pri tesnjenju okvirnih opažev pri lomih opažev pod kotom ali stikih, ki niso pravokotni. Za tesnjenje su uporabi sistemske rešitve proizvajalca opažev (tesnilne penice za stike in poseben kit za tesnjenje stikov).
</t>
    </r>
  </si>
  <si>
    <t>Dobava in vgradnja  ločilnega in filtrskega sloja po sestavah ZU.T.2 , ZU.T.4, ZU.T5:</t>
  </si>
  <si>
    <t xml:space="preserve"> Ločilni in filterski sloj: polipropilenska polst PP filc &gt;105 g/m2 (kot npr. Polyfelt TS20 )
</t>
  </si>
  <si>
    <t>Dobava in vgrajevanje betona v točkovne temelje elementov zunanje ureditve ( luči, drog za zastave, igrala, ograja ZU.Og.2, mreža za odbojko na mivki):</t>
  </si>
  <si>
    <t>Dobava in vgrajevanje betona pasovnih temeljev objekta C in betonske ograje višine  od 30-80 cm:</t>
  </si>
  <si>
    <t>Dobava in vgrajevanje betona  v temelje in kompenzacijski bazen tobogana:</t>
  </si>
  <si>
    <t>Vgradnja vodotesnega  betona   po principu 'bele kadi' v armiranobetonske   konstrukcijo  kompenzacijskega bazena:C30/37,  XC4, XD2, PV-II ,  Dmax=16 ali 22mm. Obvezno uskladiti mere in količine glede na  tehnološki načrt  tobogana, ki ga izdela dobavitelj tobogana.</t>
  </si>
  <si>
    <t>Dobava in vgrajevanje AB temeljne plošče zunanjih tribun vzdolž olimpijskega bazena:</t>
  </si>
  <si>
    <t>TERACERSKA DELA</t>
  </si>
  <si>
    <t>DRUGA TLAKARSKA DELA</t>
  </si>
  <si>
    <t>KOVINSKE OGRAJE IN  VRATA</t>
  </si>
  <si>
    <t>Vodotesni beton, izveden v kvaliteti  vidnega razreda VB 3: C30/37,  XC4,  PV-II , C3,T3,P3,  Dmax=16, S4, pri tem mora biti vodocementno razmerje v/c&lt;0,50.Pri izdelavi je potrebno uporabiti  cement  tip CEM I ali CEM II/A, fino frakcijo agregata Calcit (apnenec) in kamnolomske grobe frakcije dolomitnega izvora (obvezna je uporaba frakcije 4/8  in 8/16 mm),dodatek za zmanjšanje krčenja (6-8 kg/m3 tekočega dodatka kot npr. SRA 100, HaBe), polipropilenska vlakna PP (0,9 kg vlaken kot  npr.  Belmix dolžine 10mm) in ekspanzijski dodatek (25 do 30 kg  kot npr. DENKA CSA). :</t>
  </si>
  <si>
    <t>Betonska steza: plošča iz vodotesnega, zmrzlinsko in solno odpornega arm.betona C25/30, PV-II, XC2, XF2 , XS1, Dmax=16 mm, z vloženo armaturno mrežo Q335 (150/150/8mm), plošče so dilatirane na ≤4m , izvedena v naklonu 2% , debeline 12cm</t>
  </si>
  <si>
    <t xml:space="preserve">Vodotesni beton, izveden v kvaliteti  vidnega razreda VB 3: C30/37,  XC4,  PV-II , C3,T3,P3,  Dmax=16, S4, pri tem mora biti vodocementno razmerje v/c&lt;0,50.Pri izdelavi je potrebno uporabiti  cement  tip CEM I ali CEM II/A, fino frakcijo agregata Calcit (apnenec) in kamnolomske grobe frakcije dolomitnega izvora (obvezna je uporaba frakcije 4/8  in 8/16 mm),dodatek za zmanjšanje krčenja (6-8 kg/m3 tekočega dodatka kot npr. SRA 100, HaBe), polipropilenska vlakna PP (0,9 kg vlaken kot  npr.  Belmix dolžine 10mm) in ekspanzijski dodatek (25 do 30 kg  kot npr. DENKA CSA). </t>
  </si>
  <si>
    <t>Dobava in vgrajevanje  vodotesnega betona v betonsko ograjo  deb. 24cm pri objektu C (prostor za odpadke)  po sestavi ZU.Z.2 :</t>
  </si>
  <si>
    <t>Dobava in vgrajevanje  vodotesnega betona v betonske zidove deb.24cm  zunanjih tušev po sestavi ZU.Z.2 - :</t>
  </si>
  <si>
    <t xml:space="preserve">Dobava in vgrajevanje betona v armiranobetonsko konstrukcijo zunanjih tribun vzdolž olimpijskega bazena:                                                                                </t>
  </si>
  <si>
    <t>Dobava in izvedba strešnega venca na ravni  pohodni strehi  v predelu tribun ob košarkaškem igrišču , v sestavi "Sv.7a":</t>
  </si>
  <si>
    <t xml:space="preserve">Kompletna dobava in montaža sistema za varovanje pred utopitvami v bazenih (˝sistem˝ senzorike) po shemi Svb.1 , vključno z vsemi pripravljalnimi, pomožnimi in zaključnimi deli ter stroški nadzora s koordinacijo z drugimi izvajalci, ki so vezani na načrtovanje in izvedbo sistema senzorike bazena.
V ceni postavke zajeti vse navedeno v opisu sistema. Sistem senzorike za zaznavanje utapljanja mora biti zagotovljen za naslednje bazene:
- Plavalni bazen 50m: velikost 50 m x 25 m - globina: 1,35 do 2,20 m; upoštevati osvetlitev;
- Plavalni bazen 25m: velikost 25 m x 15 m - globina: 3,00 m; upoštevati osvetlitev;
Načrtovanje in izvedba sistema senzorike mora biti usklajena z izbranim izvajalcem bazenske školjke.
</t>
  </si>
  <si>
    <t>PVC cevi fi 30cm za izvedbo točkovnih temeljev, višine 80 cm</t>
  </si>
  <si>
    <t>Dobava in montaža opaža iz PVC cevi:</t>
  </si>
  <si>
    <t>enostranski  opaž točkovnih temeljev, višine 60 cm</t>
  </si>
  <si>
    <t>enostranski  opaž točkovnih temeljev, višine 80-85 cm</t>
  </si>
  <si>
    <t>enostranski  opaž točkovnih temeljev, višine 120 cm</t>
  </si>
  <si>
    <t>Dobava, montaža in demontaža enostranskega opaža točkovnih temeljev:</t>
  </si>
  <si>
    <t>Dobava, montaža in demontaža dvostranskega opaža pasovnih temeljev</t>
  </si>
  <si>
    <t>opaž za izvedbo AB temeljne plošče zunanjih tribun, višine 30 cm:</t>
  </si>
  <si>
    <t>Dobava, montaža in demontaža opažev AB temeljne plošče:</t>
  </si>
  <si>
    <t xml:space="preserve">dvostranskega opaža pasovnega temelja( tribune-TR1), višine 75 cm: </t>
  </si>
  <si>
    <t>dvostranski opaž pasovnih temeljev objekta C-prostor za odpadke, višine 30 cm:</t>
  </si>
  <si>
    <t>Dobava, montaža in demontaža dvostranskega opaža pasovnih temeljev objekta C-prostor za odpadke, višine 50 cm:</t>
  </si>
  <si>
    <t>Dobava, montaža in demontaža dvostranskega opaža pasovnih temeljev zunanjih tribun vzdolž olimpijskega bazena, višine 70 cm:</t>
  </si>
  <si>
    <t>Obvezno uskladiti mere in količine glede na  tehnološki načrt  tobogana, ki ga izdela dobavitelj tobogana.</t>
  </si>
  <si>
    <t xml:space="preserve">Dobava, montaža in demontaža  dvostranskega  opaža; obojestransko iz vertikalno zloženih lesenih desk  armiranobetonskih  sten v segmenu zunanjih tušev ter ograjo ob objektu C-prostor za odpadke. Predvidena  je uporaba okvirnega  opažnega sistema  (na primer Doka Framax), ki se obojestransko na novo obleče v leseno oblogo iz vertikalno  nameščenih novih oblanih smrekovih desk širine 12 cm. Dvostransko opaž  za vidni beton  razreda VB3/VB3: </t>
  </si>
  <si>
    <t>Dvostranski opaž VB3/VB3 stene zunanjih tušev</t>
  </si>
  <si>
    <t>Dvostranski opaž VB3/VB3 ograja ob prostoru za odpadke</t>
  </si>
  <si>
    <t>Dobava, montaža in demontaža opažev armiranobetonskih konstrukcij zunanjih tribun vzdolž olimpijskega bazena , vključno z stopnišči, klančino in konzolno ploščo:</t>
  </si>
  <si>
    <r>
      <t>Dobava in vgrajevanje vodotesnega  betona v oporne zidove deb.24cm</t>
    </r>
    <r>
      <rPr>
        <b/>
        <sz val="10"/>
        <rFont val="Arial"/>
        <family val="2"/>
        <charset val="238"/>
      </rPr>
      <t xml:space="preserve"> ( zid 1-7</t>
    </r>
    <r>
      <rPr>
        <b/>
        <sz val="10"/>
        <color theme="1"/>
        <rFont val="Arial"/>
        <family val="2"/>
        <charset val="238"/>
      </rPr>
      <t>)  po sestavi ZU.Z.1 :</t>
    </r>
  </si>
  <si>
    <t xml:space="preserve">Dobava in vgrajevanje betona pasovnih temeljev, višine 25-30 cm ( zid 1-7,  zidu  za zunanje tuše in  zunanje tribune 1):                                                                                </t>
  </si>
  <si>
    <t>Dvostranski opaž VB3/enostransko ni zahtev za zid 1</t>
  </si>
  <si>
    <t>Dvostranski opaž VB3/enostransko ni zahtev za zid 2</t>
  </si>
  <si>
    <t>Dvostranski opaž VB3/enostransko ni zahtev za zid 3</t>
  </si>
  <si>
    <t>Dvostranski opaž VB3/VB3 okoli igrišča za odbojko ( zid 4-7)</t>
  </si>
  <si>
    <t>Enostranski opaž AB plošč, vrat in stopnic višina do 30cm</t>
  </si>
  <si>
    <r>
      <t>Dobava, montaža in demontaža  dvostranskega  opaža za izvedbo   armiranobetonskih opornih zidov,</t>
    </r>
    <r>
      <rPr>
        <b/>
        <sz val="10"/>
        <rFont val="Arial"/>
        <family val="2"/>
        <charset val="238"/>
      </rPr>
      <t xml:space="preserve"> ograj in tribun.</t>
    </r>
    <r>
      <rPr>
        <b/>
        <sz val="10"/>
        <color theme="1"/>
        <rFont val="Arial"/>
        <family val="2"/>
        <charset val="238"/>
      </rPr>
      <t xml:space="preserve"> Predvidena  je uporaba  okvirnega  opažnega sistema  (na primer Doka Framax),  v opažne okvirje se vstavijo nove plastificirane opažne plošče (kot na primer Doka, Xlife ali Xface).  Dvostransko opaž  za vidni beton, zahtevan  razred VB3: </t>
    </r>
  </si>
  <si>
    <t>Dvostranski opaž VB3/enostransko ni zahtev za del zidu v sklopu  armiranobetonske konstrukcije zunanjih tribun</t>
  </si>
  <si>
    <t>Dvostranski opaž  VB2/VB3 obodne in notranje  stene  predprostorov stopnišč  v kletni etaži  višine do 3,50m.</t>
  </si>
  <si>
    <r>
      <t xml:space="preserve">dvostranski opaž  pasovnih temeljev podpornih zidov </t>
    </r>
    <r>
      <rPr>
        <sz val="10"/>
        <rFont val="Arial"/>
        <family val="2"/>
        <charset val="238"/>
      </rPr>
      <t>(zid 1-3</t>
    </r>
    <r>
      <rPr>
        <sz val="10"/>
        <color theme="1"/>
        <rFont val="Arial"/>
        <family val="2"/>
        <charset val="238"/>
      </rPr>
      <t>, zidu zunanji tuši, tribune-TR1), višine 25-30 cm</t>
    </r>
  </si>
  <si>
    <t>Postavke z elementi urbane opreme in zunanjimi tlaki, ki so navedeni pod sklopom teracerskih de,l mora izvajati  teracerstvo-izvajalec, z ustreznimi referencami z že izvedenimi podobnimi elementi urbane opreme in zunanjimi  tlaki.</t>
  </si>
  <si>
    <t xml:space="preserve"> keramika na bazenski ploščadi nad kletjo objekta A1 in kineto bazena s spodnjim slojem po sestavi S.6:
—Tlak: talne plošče iz granitokeramike, material granitogres po celotni masi plošče (ang. through-body porcelain gres), dimenzija 30 x 60, debeline 10,5 mm, retificiran in monokaliber, zmrzlinskoodporna. Površina prošče je štokana  ter v enotni  beli  barvi,   barvni  odtenek  RAL 9010.   Zahtevan protizdrsni indeks  R11, B+C (po DIN-u). Vzorec v skladu z barvno študijo. Vgrajene  tanko lepilno.
— Fleksibilno polimer-cementno gradbeno
lepilo, razreda C2TE-S1 (kot je Mapei Keraflex-maxi ali
Kema Kemakol Superflex 175, itd), deb.3mm
— Tesnilni sloj: dvokomponentna cementna elastična
tesnilna masa (Kema Hidrostop Elastik  ali Mapei Mapelastic ali Ardex 8+9 itd), skupaj s
tesnilnimi trakovi, vogalniki in manšetami, dva
nanosa-križno, deb.4-6mm</t>
  </si>
  <si>
    <t>keramika na bazenski ploščadi na terenu:
—Tlak: talne plošče iz granitokeramike, material granitogres po celotni masi plošče (ang. through-body porcelain gres), dimenzija 30 x 60, debeline 10,5 mm, retificiran in monokaliber, zmrzlinskoodporna. Površina prošče je štokana  ter v enotni  beli  barvi,   barvni  odtenek  RAL 9010.   Zahtevan protizdrsni indeks  R11, B+C (po DIN-u). Vzorec v skladu z barvno študijo. Vgrajene  tanko lepilno.
— Fleksibilno polimer-cementno gradbeno
lepilo, razreda C2TE-S1 (kot je Mapei Keraflex-maxi ali
Kema Kemakol Superflex 175, itd), deb.3mm
— Tesnilni sloj: dvokomponentna cementna elastična
tesnilna masa (Kema Hidrostop Elastik  ali Mapei Mapelastic ali Ardex 8+9 itd), skupaj s
tesnilnimi trakovi, vogalniki in manšetami, dva
nanosa-križno, deb.4-6mm</t>
  </si>
  <si>
    <t>keramika na zunanjih dezinfekcijskih bazenčkih:
—Tlak: talne plošče iz granitokeramike, material granitogres po celotni masi plošče (ang. through-body porcelain gres), dimenzija 30 x 60, debeline 10,5 mm, retificiran in monokaliber, zmrzlinskoodporna. Površina prošče je štokana  ter v enotni  beli  barvi,   barvni  odtenek  RAL 9010.   Zahtevan protizdrsni indeks  R11, B+C (po DIN-u). Vzorec v skladu z barvno študijo. Vgrajene  tanko lepilno.
— Fleksibilno polimer-cementno gradbeno
lepilo, razreda C2TE-S1 (kot je Mapei Keraflex-maxi ali
Kema Kemakol Superflex 175, itd), deb.3mm
— Tesnilni sloj: dvokomponentna cementna elastična
tesnilna masa (Kema Hidrostop Elastik  ali Mapei Mapelastic ali Ardex 8+9 itd), skupaj s
tesnilnimi trakovi, vogalniki in manšetami, dva
nanosa-križno, deb.4-6mm</t>
  </si>
  <si>
    <t xml:space="preserve">KORITO: skupnih tlorisnih max. dim.11.20mx 2.66m, višine 85cm, tlorisno delno razgibana iz ravnih linij. Korito je sestavljeno iz 4 tlorisnih segmentov (KO.1-KO.4), ki se medsebojno povezujejo. Debelina stranic je od 30 do 12cm (pod kotom 15 stopinj se stranice ožajo proti vrhu), debelina dna korita je 12cm, v spodnem robu je utor 30/ 30mm za vgradnjo svetila.
SEDIŠČE: se tlorisno prilagaja geometriji korita. Sestavljeno je iz 6 segmentov KL.1-KL.6, vsi višine 45cm.
KL.1: dim. 1.55m/0.58m,
KL.2: dim. 4.38m/1.53m,
KL.3: dim. 3.22m/0.58m,
KL.4: dim. 4.77m/0.54m,
KL.5: dim. 3.62m/1.52m,
KL.6: dim. 2.23m/1.52m+3.75m/0.92m.
Elementi KL1.-KL.5 so enostransko vpeti na korito ter položeni na talno ploščo s podložko iz neoprena. V prerezu so oblikovani v črko L, s tem, da je vertikalna stranica nagnjena pod kotom 15 stopinj, debelina vertikalne stranice je od 20 do 12cm, v spodnjem robu je utor 30/30 mm za vgradnjo svetila. Debelina sedišča je 12cm.
Element KL.6 je vpet v element KL.5. V prerezu je oblikovan v narobe obrnjeno črko U, s tem, da je sta vertikalni stranici nagnjeni pod kotom 15 stopinj, debelina vertikalne stranice je od 20 do 12cm, v spodnjem robu je utor 30/30 mm za vgradnjo svetila. Debelina sedišča je 12cm.
</t>
  </si>
  <si>
    <t>Izdelava, dobava in montaža klopi s koritom za zasaditev  po shemi ZU.KO  iz prefabriciranih AB elementov (po shemah in detajlih):</t>
  </si>
  <si>
    <t xml:space="preserve">VGRADNJA: medsebojno sidranje posameznih elementov v celoto, postavitev na AB tlak podloženo z neoprenskim trakom pod vsemi elementi 
Vse mere in oblike izvesti skladno z grafičnim izrisom v shemi.
Vsi prefabricirani elementi so iz vodotesnega, zmrzlinsko in solno odpornega betona z dodatki za kompenzacijo krčenja, pigmentiran, površinsko obdelan - brušen (barvni odtenek veziva bel, agregat in površinska obdelava po izboru arhitekta), vstavljena armaturna mreža,  zaščiteno s hidrofobnim premazom.                         Element mora izdelati izkušen teracer.
Dodatno upoštevati v enotrni ceni tudi izdelavo, dobavo in montažo držal za kolesa: 14 x okvir iz profila ploščatega jekla 40/6mm, dim. 28/20cm, trapezne oblike, sidran v AB korito z 2 x M10, vsi kovinski deli so vroče cinkani. 
</t>
  </si>
  <si>
    <t>Izdelava, dobava in montaža mize za namizni tenis po shemi ZU.NT iz prefabriciranega AB elementa (po shemah in detajlih):</t>
  </si>
  <si>
    <r>
      <t>Vsi izkopi in odvozi so zajeti v zemeljskih delih za izvedbo objekta.                                                                                                                                    Pri izvedbi nasutja in utrjevanju terena je potrebno upoštevati geomehansko poročilo in po potrebi ob izkopih zagotoviti nadzor geomehanika, utrjeno nasutje mora biti izvedeno v debelini , ki zagotavlja ustrezno nosilnost glede na teren.                                                                                            V  območju povoznih površin  mora cestno telo zaradi zmrzlinskih pogojev sestavljati atestiran, zmrzlinsko obstojen gramoz skupne debeline 0,70m, vgrajen v plasteh po 0,30m, ob sprotnem kvalitetnem zgoščanju. Na planumu spodnjega ustroja/posteljice morajo meritve modulov stisljivosti izkazati modul E2  70 MPa (DIN 18134), na planumu nevezane nosilne plasti pa mora biti izkazan modul stisljivosti E2 100 MPa in E1 = 60% zaht. E2 oziroma E2/E1 &lt; 2,2.
 Izvajalec mora  predvideti vse pomožne podkonstrukcije za montažo vseh predvidenih elementov zunanje ureditve.                                                                                                                                  Vsi točkovni temelji elementov urbane opreme in svetil morajo biti izvedeni skladno s specifikacijami proizvajalcev glede dimenzij in priprave za montažo.
Pri vseh elementih urbane opreme in svetil je potrebno v ponudbi zajeti ustrezne pritrdilne elemente in sidra .                                                                                                                                                          Vsi leseni deli morajo imeti ustrezno zaščito proti vlagi in plesni, kvaliteta in tip lesa mora biti ustrezna rabi na prostem.                                                                                                                                                                                                                                                                                                               
Vsi vidni zvari morajo biti brušeni in kitani, vsi vidni kovinski delo prašno barvani (elektrostatično) in  vsi jekelni deli protikorozijsko zaščiteni s premazi ali vroče cinkani. Zvari so pred tem pobrušeni in profili očiščeni. Pocinkanje ustreza DIN normativu 50976-min, debelina pocinkanja je 80</t>
    </r>
    <r>
      <rPr>
        <sz val="10"/>
        <color rgb="FFFF0000"/>
        <rFont val="Arial"/>
        <family val="2"/>
        <charset val="238"/>
      </rPr>
      <t>p</t>
    </r>
    <r>
      <rPr>
        <sz val="10"/>
        <rFont val="Arial"/>
        <family val="2"/>
        <charset val="238"/>
      </rPr>
      <t xml:space="preserve">m. Protikorozijska zaščita kovinskih delov se  izvede s  sistemskim premazom za izpostavljenost C3 in trajnost H (&gt; 15 let). Minimalna debelina osnovnega premaza 80 μm, pokrivnega 200 μm.Barva pokrivnega premaza po RAL lestvici po izboru arhitekta.
Vse stike Alu pločevine pri zaključnih obrobah, odkapih,in strešnih vencih izvesti s podlaganjem trakov Alu pločevine ter lepljenjem z ustreznim lepilom.
Vsi večji jekleni deli so ozemljeni. Izvajalec pripravi ustrezne zavihke ali luknje za priklop ozemljila, pred izvedbo obdelave elementov.
</t>
    </r>
  </si>
  <si>
    <t xml:space="preserve">Gramozni tampon  iz  zmrzlinsko obstojenega  gramoza  TD 0-32 mm.Statično utrjevanje dna gradbene jame do potrebne zbitosti min. Edin ˃ 35 MPa (meritve z dinamično ploščo. Debelina nasutja minimalno  30 cm, uvaljano po plasteh.Obvezno izvesti  na več mestih deformacijski modul, kateri mora preseči zahtevane             karakteristike  </t>
  </si>
  <si>
    <t>Dobava in vgrajevanje podložnega betona pod AB konstrukcije zunanje ureditve:</t>
  </si>
  <si>
    <t>Vgradnja betona C 30/37, D 16mm ali 22mm, XC4/XF3,                       PV II. 
82 x temelj dim. fi 30cm, globina 80 cm
1 x temelj dim. 80x80x80 cm
2 x temelj dim. 40x40x83 cm
4 x temelj dim. 120x120x120 cm
4 x temelj dim. 60x60x60 cm</t>
  </si>
  <si>
    <t xml:space="preserve">Vgradnja betona C 30/37, D 16mm ali 22mm, XC4/XF3,                       PV II. </t>
  </si>
  <si>
    <t>Vgradnja betona C 30/37, D 16mmali 22mm, XC4/XF3,                       PV II v točkovne temelje tobogana. Obvezno uskladiti mere in količine glede na  tehnološki načrt  tobogana, ki ga izdela dobavitelj tobogana.</t>
  </si>
  <si>
    <t>Vgradnja betona C 30/37, D 16mm ali 22mm, XC4/XF3,                       PV II.</t>
  </si>
  <si>
    <t xml:space="preserve">Vgradnja betona C 30/37, D 16mm ali 22mm, XC4,                       PV II. </t>
  </si>
  <si>
    <t>Vgradnja vodotesnega  betona  vidnega razreda VB2: C 30/37, D 16mm ali 22mm, XC4.</t>
  </si>
  <si>
    <t xml:space="preserve">Betonski tlak, vidni beton razreda VB3*, debeline 12 cm (skupne kubature 75.81m2), površinska obdelava se izvede po postopku brušenje grit 120 + krtačeno grit 36 s posebnimi krtačami, predvideno globina brušenja je 6 do 8 mm globoko, po brušenju se površino kita z barvno ustrezno, zmrzlinsko odporno sanacijsko maso, da se zapolnijo površinsko odprte zračne pore, odstranjn material s površine pri površinski obdelavi je potrebno upoštevati pri ustreznem povečanju zaščitnega sloja površine betona. Tlak se izvede iz BELEGA vodotesnega, zmrzlinsko in solno odpornega arm.betona C30/37, PV-III, XC4/XD2/XF4, S3, Dmax=16 mm, pri tem mora biti vodocementno razmerje v/c&lt;0,45. Konsistenco betona se prilagodi glede na naklone površin in predvideni površinski obdelavi. Predvidena je bela barva betona zato je za izdelavo betona potrebno uporabiti beli cementa tipa CEM I tipa 52,5 R, fino frakcijo agregata Calcit (apnenec) in kamnolomske grobe frakcije dolomitnega izvora (obvezna je uporaba frakcije 4/8  in 8/16 mm). Kamnolomski agregat v sestavi betona mora biti  zmrzlinsko obstojen kategorije MS 18 in odporen na drobljenje vsaj kategorije LA 25. V sestavo betona se doda dodatek za zmanjšanje krčenja zaradi izsuševanja (6-8 kg/m3 tekočega dodatka SRA 100, HaBe) in polipropilenska vlakna PP (0,9 kg vlaken Belmix dolžine 10mm) in ekspanzijski dodatek (28 do 30 kg DENKA CSA) za kompenziranje krčenja, ki omogoči izvajanje predvidenih razporeditev dilatacij/reg (navideznih in prostorskih) na površini tlaka. </t>
  </si>
  <si>
    <t>Dobava in izvedba litega betonskega tlaka s finalno obdelava grobo krtačeno, na vhodnem trgu po sestavi ZU.T.1:</t>
  </si>
  <si>
    <t>Tlak je armiran (pri debelini 12 cm) s sredinsko mrežo Q385 Q503 (z okni 100/100/fi 7 ali 8 mm). Tlak se dilatira na razdalji ≤ 3,0m (delovni stiki/rege polja največ 9 m2),  dilatacije pravokotnih oblik se lahko izvede v razmerju širina/dolžini največ 1/1,5, rege se reže širine  8 mm in globine 4 cm, na 20 m se izvede prostorka dilatacija z v celoti prekinjeno armaturo preko dilatacije.                    Površina mora biti obdelana s kombinacijo brušenja in krtačenja tako, da je dosežena torna sposobnost proti drsenju najmanj SRT(SRV)45 po TSC 06-620:2002 ( oziroma R12 z upoštevanjem znanih korelacij med protizdrsnimi razredi R in SRV po navodilu SA HB 198:2014 ).</t>
  </si>
  <si>
    <t>Uporabi se moznike Φ 20 mm s posebno drsno plastično PE zaščito (barva) proizvajalca Otto Brentzel, gladko jeklo vrste S 235, dolžina moznika L=500 mm. Mozniki se položijo na medsebojni razdalji 30 cm in približno 30 – 60 cm od roba (oddaljenost od roba je spremenljiva tu se kompenzira sprememba širine vozišča, da so ostali mozniki potem na medsebojni razdalji 30 cm).                 Tlak je armiran (pri debelini 12 cm) s sredinsko mrežo Q385 Q503 (z okni 100/100/fi 7 ali 8 mm). Tlak se dilatira na razdalji ≤ 3,0m (delovni stiki/rege polja največ 9 m2),  dilatacije pravokotnih oblik se lahko izvede v razmerju širina/dolžini največ 1/1,5, rege se reže širine  8 mm in globine 4 cm, na 20 m se izvede prostorka dilatacija z v celoti prekinjeno armaturo preko dilatacije. Razporeditev diletacij potrdi arhitekt pred začetkom del.</t>
  </si>
  <si>
    <t>Tlak je dvojno armiran (pri debelini 18 cm) z armaturono mrežo Q385 Q503 (z okni 100/100/fi 7 ali 8 mm). Tlak se dilatira na razdalji ≤ 4,5 m (delovni stiki/rege polja največ 20 m2),  dilatacije pravokotnih oblik se lahko izvede v razmerju širina/dolžini največ 1/1,5, rege se reže širine  8 mm in globine 4 cm, na 20 m se izvede prostorka mozničena dilatacija z v celoti prekinjeno armaturo preko dilatacije. Vsa ostala polja (med navideznimi dilatacijami/regami so prav tako mozničena. Moznike se polaga v vse stike. Mozniki so nameščeni v sredini preseka. Za polaganje moznikov se uporabi posebne za ta namen izdelane košarice. Uporabi se moznike Φ 20 mm s posebno drsno plastično PE zaščito (barva) proizvajalca Otto Brentzel, gladko jeklo vrste S 235, dolžina moznika L=500 mm. Mozniki se položijo na medsebojni razdalji 30 cm in približno 30 – 60 cm od roba (oddaljenost od roba je spremenljiva tu se kompenzira sprememba širine vozišča, da so ostali mozniki potem na medsebojni razdalji 30 cm). Razporeditev diletacij potrdi arhitekt pred začetkom del. (Opomba: Prostor za odpadke ni potrebno izvajati z mozničenjem v kolikor je preprečena vožnja po tej površini</t>
  </si>
  <si>
    <t xml:space="preserve"> Betonski tlak, vidni beton razreda VB3*, debeline 12 cm (skupne kubature 54,34 m3), površinska obdelava se izvede po postopku nanašanja površinskega zavlačevalca (kot na primer Pieri VBA 2012 Blue ali Purple) in visokotlačnega pranja, predvideno globina pranja je 5 do 7 mm globoko, odstranjen material s površine pri površinski obdelavi je potrebno upoštevati pri ustreznem povečanju zaščitnega sloja površine betona. Tlak se izvede iz BELEGA vodotesnega, zmrzlinsko in solno odpornega arm.betona C30/37, PV-III, XC4/XD2/XF4, S3, Dmax=16 mm, pri tem mora biti vodocementno razmerje v/c&lt;0,45. Konsistenco betona se prilagodi glede na naklone površin in predvideni površinski obdelavi. Predvidena je bela barva betona zato je za izdelavo betona potrebno uporabiti beli cementa tipa CEM I tipa 52,5 R, fino frakcijo agregata Calcit (apnenec) in kamnolomske grobe frakcije dolomitnega izvora (obvezna je uporaba frakcije 4/8  in 8/16 mm). Kamnolomski agregat v sestavi betona mora biti  zmrzlinsko obstojen kategorije MS 18 in odporen na drobljenje vsaj kategorije LA 25. V sestavo betona se doda dodatek za zmanjšanje krčenja zaradi izsuševanja (6-8 kg/m3 tekočega dodatka SRA 100, HaBe) in polipropilenska vlakna PP (0,9 kg vlaken Belmix dolžine 10mm) in ekspanzijski dodatek (28 do 30 kg DENKA CSA) za kompenziranje krčenja, ki omogoči izvajanje predvidenih razporeditev dilatacij/reg (navideznih in prostorskih) na površini tlaka. Vsa ostala polja (med navideznimi dilatacijami/regami so prav tako mozničena. Moznike se polaga v vse stike. Mozniki so nameščeni v sredini preseka. Za polaganje moznikov se uporabi posebne za ta namen izdelane košarice. </t>
  </si>
  <si>
    <t xml:space="preserve">Betonski tlak dovozne ceste vidni beton razreda VB3*, debeline 18 cm, ( skupne kubature 47,00m3), površinska obdelava se izvede po postopku nanašanja površinskega zavlačevalca in visokotlačnega pranja, predvideno globina pranja je 5 do 7 mm globoko, odstranjen material s površine pri površinski obdelavi je potrebno upoštevati pri ustreznem povečanju zaščitnega sloja površine betona. Tlak se izvede iz BELEGA vodotesnega, zmrzlinsko in solno odpornega arm.betona C30/37, PV-III, XC4/XD2/XF4, S3, Dmax=16 mm, pri tem mora biti vodocementno razmerje v/c&lt;0,45. Konsistenco betona se prilagodi glede na naklone površin in predvideni površinski obdelavi. Predvidena je bela barva betona zato je za izdelavo betona potrebno uporabiti beli cementa tipa CEM I tipa 52,5 R, fino frakcijo agregata Calcit (apnenec) in kamnolomske grobe frakcije dolomitnega izvora (obvezna je uporaba frakcije 4/8  in 8/16 mm). Kamnolomski agregat v sestavi betona mora biti  zmrzlinsko obstojen kategorije MS 18 in odporen na drobljenje vsaj kategorije LA 25. V sestavo betona se doda dodatek za zmanjšanje krčenja zaradi izsuševanja (6-8 kg/m3 tekočega dodatka SRA 100, HaBe) in polipropilenska vlakna PP (0,9 kg vlaken Belmix dolžine 10mm) in ekspanzijski dodatek (28 do 30 kg DENKA CSA) za kompenziranje krčenja, ki omogoči izvajanje predvidenih razporeditev dilatacij/reg (navideznih in prostorskih) na površini tlaka. </t>
  </si>
  <si>
    <t xml:space="preserve">Dobava in izvedba litega betonskega tlaka s finalno obdelava  visokotlačno pranje za dovozno cesto  ter prostor za odpadke po sestavi ZU.T.2a :
</t>
  </si>
  <si>
    <t>Fasada z leseno oblogo objekt za odpadke na Fe podkonstrukciji, po sestavi "F.4":</t>
  </si>
  <si>
    <t>Izdelava, dobava in montaža strešne konstrukcije prostora za odpadke - objekt C po sestavi S.9:</t>
  </si>
  <si>
    <t>Dobava in polaganje horizontalne hidroizolacije pod talno ploščo servisnega  objekta ( vključno s poglobljenim delom in zavihki ) po sestavi T.So.1 do T.So.4:</t>
  </si>
  <si>
    <t>Dobava in izvedba notranje vodotesne zaščite, dno in sten  kompenzacijskega in neutralizacijskega bazena, v sestavi "T.B.K" in "Z.1b":</t>
  </si>
  <si>
    <t>Dobava in izvedba notranje vodotesne zaščite za  dna in stene  jaškov za praznjenje bazena in kompenzacijskega bazena pod toboganom  v sestavi "T.B.K" in "Z.1b":</t>
  </si>
  <si>
    <t>DILATACIJSKI PROFILI</t>
  </si>
  <si>
    <t>Dobava in vgradnja pokrivnega profila iz  Alu pločevine ( r.š.150mm, d= 3mm ) na vertikalne dilatacijske  stike obodnoh sten v kletni etaži z notranje strani</t>
  </si>
  <si>
    <t>DILATACIJE</t>
  </si>
  <si>
    <t>Dobava in vgrajevanje  dilatacijskih profilov  v mikro armirani plavajoči estrih na nivoju pritličja v osi G  v skladu z detajlom ter navodili dobavitelja sistemske rešitve dilatacijskega stika:</t>
  </si>
  <si>
    <t>Dobava in vgrajevanje  dilatacijskih tesnilnih  trakov strešno sestavo S2 na stiku  z F.Co.2 v osi G na nivoju strehe nad pritličjem.  Izvedba v skladu z detajli ter navodili dobavitelja sistemske rešitve vodotesnega  dilatacijskega stika:</t>
  </si>
  <si>
    <t xml:space="preserve">Zaključek na atiki: lesena masiva , vzporedno lepljen les ( lamela 80 mm) , sibirski macesen ( avtohtoni, kvaliteta AB-VEH), skoblane, brušene, dim. 300x80mm z izrezi na mesth kovinske podkonstrukcije, previsni rob z zarezo za odkap, montirano na podložne gumijaste trakove debeline 10mm na rastru 60cm na AB atiki, zaščita lesa z lak lazuro ( po sestavi fasadnih oblog )  </t>
  </si>
  <si>
    <t xml:space="preserve">Atika -vodotesni armirani beton, zaključek izdelan v nagibu 3% proti strehi.
</t>
  </si>
  <si>
    <t>Prelivi vel.fi 30 mm, l=250mm, rob prirezan, vgradnja v strešni venec  2% naklonu (streha dvigala pomožni objekt)</t>
  </si>
  <si>
    <r>
      <t xml:space="preserve">Betonska steza, izvedena v naklonu 2,5% proti kanaletam,  zmrzlinsko odporni z vloženo armaturno mrežo Q335 (150/150/8mm)  sistemske dilatacije se izvedejo glede na elaborat betona, debeline 12,5 cm.
</t>
    </r>
    <r>
      <rPr>
        <sz val="10"/>
        <color theme="1"/>
        <rFont val="Arial"/>
        <family val="2"/>
        <charset val="238"/>
      </rPr>
      <t xml:space="preserve">
</t>
    </r>
  </si>
  <si>
    <t xml:space="preserve">Betonska steza, izvedena v naklonu 2,5% proti kanaletam,  zmrzlinsko odporni z vloženo armaturno mrežo Q335 (150/150/8mm) sistemske dilatacije se izvedejo glede na elaborat betona, debeline 12,5 cm.
Na dilatacijskem stiku med kineto ob bazenu in kletno etažo vložen pas XPS 1cm, zgoraj tesnjen s trajnoelastično tesnilno maso.
</t>
  </si>
  <si>
    <t>V enotni ceni  posamezne strešne sestave zajeti  vse vertikalne in horizontalne zaključke hidroizolacije in parne zapore v kolikor niso ločeno navedene.</t>
  </si>
  <si>
    <t>VGRADNA ŠPORTNA OPREMA SKUPAJ:</t>
  </si>
  <si>
    <t>TIP IN DIMENZIJE: Rolo navijalna pregradna stena na el. pogon,  dim. 13.50mx3.4m. Spodnji del do višine 2,7 m iz PVC-ja, zgornji del iz »Mesha«. 
KONSTRUKCIJA: Alu nosilna palična konstrukcija z navijalnim mehanizmom in pogonom:
Proti torzijska aluminijasta palična konstrukcija namensko izdelana za elektro dvižne pregradne stene z debelejšim aluminijastim profilom (odporno proti zvitju). Presek konstrukcije 40 x 40 cm. V konstrukciji so nameščena navijalna sedla z vgrajenimi PVC valji ter namenska aluminijasta gred z notranjimi ojačitvami ter utorom za pritrjevanje platna. Na vsaki strani navijalne cevi sta vgrajena 2 cevna motorja 120 Nm s centralno povezavo.
MREŽA: Zgornji del rolo navijalne pregradne stene je izdelan iz "Mesh-a". Material je gosto perforiran PVC z odlično učinkovitostjo pri pretoku zraka. "Mesh" je narejen iz najnovejše tehnologije tkanja z visoko kakovostjo in odporen na udarce proti žogam. Nizke stopnje raztezka.
Lastnosti materiala: 340 g/m2, optimalne kotalne lastnosti, visoka stabilnost, odporen na upogib / gubanje, barva po izboru arhitekta.</t>
  </si>
  <si>
    <t xml:space="preserve"> Talne obstenske zaključke vključiti  v enotnih cenah tlakov na m2.</t>
  </si>
  <si>
    <t xml:space="preserve">ELEKTRO OPREMA:Elektro mehanske varnostne naprave montirane na obeh straneh navijalne osi (EN 12604/12605i). Elektro motor z reduktorjem (EN 12453) (230/400V - 1,1kW). Vključena tudi elektro omarica s tipkami za upravljanje in varnostnim stikalom. Opcijsko se lahko dobavi tudi daljinski upravljalec.
Vključno z vsem potrebnim  pritrdilnim materialom. 
NAVIJALNA OS: Premer 76 mm z ležaji in objemkami
VGRADNJA: V spodnem nivoju predstenske obloge iz lesenih letev, skladno z detajlnim izrisom v Načrtu arhitekture.
DODATNO: Pogonska os in varovalni mehanizem mora ustrezati zahtevam iz standarda DIN 18032/4. Obvezne priloge: potrdilo o skladnosti (certifikat) s katerimi se potrdi skladnost opreme z zahtevanim standardom DIN 18032/4 izdan in potrjen s strani neodvisnih,usposobljenih organov.
</t>
  </si>
  <si>
    <t>PREGRADNA  STENA V TELOVADNICI</t>
  </si>
  <si>
    <t>ZAŠČITNE MREŽE V BAZENSKI DVORANI</t>
  </si>
  <si>
    <t>Slikanje mavčnokartonskih sten in oblog v sestavah "MK.1.1, Mk.1.2, Mk.1.2, Mko.TI, Mko.1a, Mko.2a, Mko.1b, Mko.2b, Mko.P":</t>
  </si>
  <si>
    <t>Dobava in montaža maske bočnih zaključkov tlaka dezinfekscijskih bazenčkov v  višini 30 cm do nivoja tlaka   po sestavi T.2.3b in T.3.3b:</t>
  </si>
  <si>
    <t>MERE IN DELITEV NA POLJA: skladno z grafičnim izrisom v shemah
ROČAJ:  inox pohištveni profil (za korozivno okolje)   50/30 mm,  ročaj  je preko inox držal  fi 8mm pritrjen v Fe podkonstrukcijski  profil dim. 40/40mm l=25,50m, na osnih razdalijah 120cm</t>
  </si>
  <si>
    <t>VGRADNJA:  vse sidrano na AB talno ploščo in AB steno 
OBDELAVA: vsi deli konstrukcije in tipske rešetke vroče cinkani</t>
  </si>
  <si>
    <t>TIP: servisna kovinska lestev
LESTEV: 4x jekleni cevni profil  l=271cm,  dim.20/50mm, med profile so vpete nastopne  ploskve  8 kom  iz tipske pohodne rešetke 87/20cm, višine 7cm, nosilni trak 30/3mm, prečni trak 10/2mm.</t>
  </si>
  <si>
    <t>Dobava enote prenosnega zvočnega sistema za sinhrono plavanje Ps.1:</t>
  </si>
  <si>
    <t>II. SERVISNI OBJEKT (B1) - streha S7  izvedba sistema skladno z shemo  Op.7.</t>
  </si>
  <si>
    <t xml:space="preserve">DELOVANJE SISTEMA za Op.1,Op.3,Op.5a, Op.5b, Op.7, Op.8 :  podtlačni sistem odvodnjavanja kot popolnoma napolnjen sistem - doseženo z ustreznim dimenzioniranjem, sistem mora biti izračunan na podlagi podatkov DHMZ o  povprečnih padavinah                                                         DELOVANJE SISTEMA za Op.2,Op.4,Op.6, Op.9: težnostni sistem odvodnjavanja zaradi majhnih prispevnih površin, sistem mora biti izračunan na podlagi podatkov DHMZ o  povprečnih padavinah. Horizontalni razvodi težnostnega odvodnjavanja morajo biti vgrajeni z 2% naklonom.
STREŠNI VTOČNIKI: primerni za vgradnjo na bitumensko hidroizolacijo z dvonivojskim tesnjenjem, vključno z vsem tesnilnim in drobnim materialom ter košaro za lovljenje listja, ogrevani
CEVNI RAZVODI:  iz polietilena, varjeni in trajno tesni - nerazstavljivi oz. varjeni (varjenje z ogledalom ali z elektrovarovalnimi spojkami, popolnoma gladki in elastični)
PRITRJEVANJE CEVI: pritrjevanje na konstrukcijo vsakih 2,5m; 
Horizontalne cevi so pritrjene na strop s pomočjo sistemskih šin, vertikalne cevi so pritrjene na stene s sistemskimi pritrdili, pri čemer je nujno potrebno upoštevati potrebni prostor za kolena in vtočnike. Obesni sistem mora biti zavarovan pred nihanjem.  (mikrolokacijo vertikal, horizontal in vtočnikov je potrebno uskladiti zaradi pojava kondenza ob izvajanju).
</t>
  </si>
  <si>
    <t>TEŽNOSTNO ODVODNAVAJE METEORNE VODE  IZ STREHE POMOŽNEGA OBJEKTA</t>
  </si>
  <si>
    <r>
      <t xml:space="preserve">Temeljna plošča  debeline  40cm </t>
    </r>
    <r>
      <rPr>
        <u/>
        <sz val="10"/>
        <rFont val="Arial"/>
        <family val="2"/>
        <charset val="238"/>
      </rPr>
      <t>z  dodatno zahtevo za betone XD2</t>
    </r>
    <r>
      <rPr>
        <sz val="10"/>
        <rFont val="Arial"/>
        <family val="2"/>
        <charset val="238"/>
      </rPr>
      <t xml:space="preserve"> ( dno kompenzacijskega bazena, prostor za kemikalije). Zgornja površina z ravnostjo 3mm/3m, površina je gladka. </t>
    </r>
  </si>
  <si>
    <t>Dobava in vgrajevanje vodotesnega betona  po principu 'bele kadi' v armiranobetonske  talne konstrukcije kletne  etaže  glavnega in pomožnega objekta, zunanjega  olimpijskega bazena z obodno kineto in prezračevalnih ter ostalih  jaškov  v sestavah "T1.1, T1.Ja, T1.Jb,T1.Jc, T1.D, T1.2, T1.2K, T.B.K, T.1.3, T.B.2". Nosilne arm. bet. konst. po statiki, izvedene v betonu C30/37,  XC4,  PV-II,  Dmax=16 ali 22mm:</t>
  </si>
  <si>
    <r>
      <rPr>
        <b/>
        <sz val="10"/>
        <color theme="1"/>
        <rFont val="Arial"/>
        <family val="2"/>
      </rPr>
      <t>Za izvedbo konstrukcij po principu “bele kadi” v tem projektu so  bila izdelana navodila, ki so del tehničnega poročila Načrta gradbenih konstrukcij  z naslednjim izvlečkom navodil za izvedbo kvalitetnega tesnjenja:</t>
    </r>
    <r>
      <rPr>
        <sz val="10"/>
        <color theme="1"/>
        <rFont val="Arial"/>
        <family val="2"/>
        <charset val="238"/>
      </rPr>
      <t xml:space="preserve">
</t>
    </r>
    <r>
      <rPr>
        <u/>
        <sz val="10"/>
        <color theme="1"/>
        <rFont val="Arial"/>
        <family val="2"/>
        <charset val="238"/>
      </rPr>
      <t>1.Tesnjenje vodotesnih delovnih stikov  med dvema kampadama (fazama betoniranja) v talnih  ploščah  po sistemu »bela-kad«</t>
    </r>
    <r>
      <rPr>
        <sz val="10"/>
        <color theme="1"/>
        <rFont val="Arial"/>
        <family val="2"/>
        <charset val="238"/>
      </rPr>
      <t xml:space="preserve">: Vse delovne stike v talni plošči  je treba zaščititi s spodnjim zunanjim PVC tesnilnim trakom kot npr. Besaflex® profil AA  in z ekspanzijskim tesnilnim trakom (npr. nabrekajočim tesnilnim trakom Bentorub+, prereza 25×20 mm, na osnovi natrijevega bentonita in sintetičnega kavčuka.  Glede na debelino talne plošče dna bazenske školjke je pri normalnem betonu velikost največje stranice dilatiranega polja lahko največ 7,5 ali skrajno 9,0 m.                                          </t>
    </r>
    <r>
      <rPr>
        <u/>
        <sz val="10"/>
        <color theme="1"/>
        <rFont val="Arial"/>
        <family val="2"/>
        <charset val="238"/>
      </rPr>
      <t xml:space="preserve">2.Tesnjenje vodotesnih horizontalnih stikov pri AB stenah bazena in kleti objekta z vgradnjo predizdelanih tesnilnih trakov: </t>
    </r>
    <r>
      <rPr>
        <sz val="10"/>
        <color theme="1"/>
        <rFont val="Arial"/>
        <family val="2"/>
        <charset val="238"/>
      </rPr>
      <t xml:space="preserve">Za sistem tesnjenja horizontalnih delovnih stikov, predvsem med temeljno ploščo in stenami, se uporabi kovinske (pločevinaste) tesnilne trakove za tesnjenje delovnih stikov s specialnim nanosom bitumenskega lepila, npr. STRATHO® BITUFLEX 150  ali ustrezen PVC tesnilni trak ali kombiniran PVC tesnilni trak. 
</t>
    </r>
    <r>
      <rPr>
        <u/>
        <sz val="10"/>
        <color theme="1"/>
        <rFont val="Arial"/>
        <family val="2"/>
        <charset val="238"/>
      </rPr>
      <t xml:space="preserve"> 3.Tesnjenje  vodotesnih vertikalnih delovnih stikov med dvema kampadadama AB sten:</t>
    </r>
    <r>
      <rPr>
        <sz val="10"/>
        <color theme="1"/>
        <rFont val="Arial"/>
        <family val="2"/>
        <charset val="238"/>
      </rPr>
      <t xml:space="preserve"> Za delovni stik med dvema kampadama sten je, po projektni rešitvi,  izbrano tesnjenje s klasičnim jeklenim tesnilnim trakom iz jeklene »črne« VERTIKALNE PLOČEVINE širine 300 mm in debeline 2 mm.</t>
    </r>
  </si>
  <si>
    <r>
      <rPr>
        <b/>
        <u/>
        <sz val="10"/>
        <color theme="1"/>
        <rFont val="Arial"/>
        <family val="2"/>
        <charset val="238"/>
      </rPr>
      <t>Za VB 2 veljajo naslednje  splošne zahteve</t>
    </r>
    <r>
      <rPr>
        <sz val="10"/>
        <color theme="1"/>
        <rFont val="Arial"/>
        <family val="2"/>
        <charset val="238"/>
      </rPr>
      <t xml:space="preserve">:                                                                            Površina brez segregacije, krušenja robov, izcedkov, eflorescence in mikrorazpok na površinskem sloju. Barvno odstopanje dovoljeno po kriteriju C2, zračne luknjice in tekstura po kriteriju T2 in ravnost po kriteriju P2 (kriteriji so podani v standardu SIST-TP CEN/TR 15739).
Točka s katere opazovalec opazuje/ocenjuje površino je najmanj 5 m oddaljena od površine betona.
Razlaga kriterijev povzeta po SIST-TP CEN/TR 15739 in dopolnjena, dodatno je za razred VB2 zahtevano tudi barvno odstopanje:
Ravnost P2 (zaradi različnih vrednosti v zgoraj navedenih standardih predlagamo največ 10 mm merjeno pod 2m ravnilom in robovi največ 5 mm merjeno pod 20cm ravnilom). 
Tekstura/luknjice T2 (velikost luknjice največ 1,5 cm2, kar pomeni premer luknjice 13,8 mm, globina luknjice manj kot 3 mm), površina z luknjicami mora biti manjša od 3% celotne vidne površine elementa, koncentracija luknjic ne enem delu ne sme presegati 10% celotne vidne površine elementa. 
Barvno odstopanje C2 ni zajeto v navedenem tehničnem poročilu (barvna lestvica je določeno po CIB grey scale ). Zato se v tem dokumetu predpiše zahteva za C2, ki se definira kot dopustno barvno odstopanje dve stopnji senčenja za sosednji in nesosednji površini.
Predvidena naknadna obdelava: čiščenje površine (zaradi ostankov kombinacije nevezanih cementnih delcev in ločevalnega sredstva) in sledovi opaževanja se rahlo ročno pobrusijo tako, da ne puščajo sledi brušenja in da se ne  odpira struktura betona, luknje opaža polnjene s cementno malto istega tona. Na površinah, ki imajo odtis strukture lesa je obvezno potrebno preprečiti nanos cementne malte na okolico površine luknje opaža (opažne povezave ali prevelikih zračnih por, ki se lokalno popraljajo).
</t>
    </r>
  </si>
  <si>
    <t>Dobava in vgrajevanje vodotesnega betona  po principu 'bele kadi' v armiranobetonske  obodne stenske konstrukcije v kletni etaži, v sestavah "F.K.1, F.K.1b,  F.K.1j, F.K.2":</t>
  </si>
  <si>
    <r>
      <rPr>
        <b/>
        <sz val="10"/>
        <color theme="1"/>
        <rFont val="Arial"/>
        <family val="2"/>
        <charset val="238"/>
      </rPr>
      <t>Dobava in vgrajevanje vodotesnega betona  po principu 'bele kadi': Nosilna arm. bet. plošča uvozne klančine v garažo   v naklonu  po sestavi "T1.R":                             I</t>
    </r>
    <r>
      <rPr>
        <sz val="10"/>
        <color theme="1"/>
        <rFont val="Arial"/>
        <family val="2"/>
        <charset val="238"/>
      </rPr>
      <t xml:space="preserve">zvedena  vidnega  razreda VB 2: C30/37, XC4, XD3, XF4,  PV-III , C2,T2,P2,  Dmax=16 ali 22mm. V stik plošča-obodna stena naj bodo vloženi jekleni tesnilni trakovi ( STT Bituflex 150, pločevina z nanosom visokolepilnega bitumna, zajeto v drugi postavki).
Zgornja površina z ravnostjo 3mm/3m, površina je gladka. Debelina plošče 20cm.    </t>
    </r>
  </si>
  <si>
    <r>
      <rPr>
        <b/>
        <sz val="10"/>
        <color theme="1"/>
        <rFont val="Arial"/>
        <family val="2"/>
        <charset val="238"/>
      </rPr>
      <t xml:space="preserve">Dobava in vgrajevanje vodotesnega betona   v armiranobetonsko  pločo  po principu 'bele kadi'( dno notranjega bazena)  v kletni etaži, v sestavah "TB.1": </t>
    </r>
    <r>
      <rPr>
        <sz val="10"/>
        <color theme="1"/>
        <rFont val="Arial"/>
        <family val="2"/>
        <charset val="238"/>
      </rPr>
      <t>Nosilne arm. bet. konst. po statiki, izvedene v betonu: C30/37,  XC4, XD2, PV-II ,  Dmax=16 ali 22mm.V stik plošča-obodna stena naj bodo vloženi jekleni tesnilni trakovi ( STT Bituflex 150, pločevina z nanosom visokolepilnega bitumna, zajeto v drugi postavki) .</t>
    </r>
    <r>
      <rPr>
        <b/>
        <sz val="10"/>
        <color theme="1"/>
        <rFont val="Arial"/>
        <family val="2"/>
        <charset val="238"/>
      </rPr>
      <t xml:space="preserve">
</t>
    </r>
    <r>
      <rPr>
        <sz val="10"/>
        <color theme="1"/>
        <rFont val="Arial"/>
        <family val="2"/>
        <charset val="238"/>
      </rPr>
      <t xml:space="preserve">Ravnost in pripravo AB podlage  izvesti po specifikacijah dobavitelja montažnih bazenov. Debelina plošče 30cm. </t>
    </r>
    <r>
      <rPr>
        <i/>
        <sz val="11"/>
        <color theme="1"/>
        <rFont val="Calibri"/>
        <family val="2"/>
        <charset val="238"/>
        <scheme val="minor"/>
      </rPr>
      <t xml:space="preserve">   </t>
    </r>
  </si>
  <si>
    <t xml:space="preserve">Nosilna arm.bet. stena po statiki ,  razred vidnega betona VB2, sledovi opaževanja so pobrušeni. 
 Debelina stene 24cm. </t>
  </si>
  <si>
    <t xml:space="preserve">Nosilna arm.bet. Stena kompenzacijskih bazenov  po statiki ,  razred vidnega betona VB2, sledovi opaževanja so pobrušeni.  Debelina stene  25 in 30cm. </t>
  </si>
  <si>
    <t>LESENE KONSTRUKCIJE</t>
  </si>
  <si>
    <t>Pri izvajanju del lesenih konstrukcij je upoštevati vsa pripravljalna dela, pomožna dela in zaključna dela . V  enotni ceni izvedbe lesenih konstrukcij je potrebno upoštevati:</t>
  </si>
  <si>
    <t>2. Vse vgrajene lesene konstrukcije morajo biti finalno obdelane in zaščitene pred gnitjem in mrčesom.</t>
  </si>
  <si>
    <t xml:space="preserve">3. V ceni vseh postavk je zajeti vsa dela, ves osnovni, pritrdilni in tesnilni material , </t>
  </si>
  <si>
    <t>Pri lesenih stenah in konstrukcijah vidne kvalitete zajeti finalno obdelavo z robnimi zaključki ( lesena masiva enake kvalitete in izgleda ) vidnih robov  ,  lesena polnila pri vseh pritrdilnih elementih jeklenih nastavkih in vijakih vgrajenih v vidne konstrukcije in  lesena polnila utorov izvedenih v lesene konstrukcije. Vgrajena polnila se obdelajo z brušenjem.</t>
  </si>
  <si>
    <t>4. V ceni vseh postavk je zajeti vse  prevoze in prenose , potrebne delovne odre in dvigalne naprave</t>
  </si>
  <si>
    <t xml:space="preserve">5. Izvedba detajlov po projektni dokumentaciji in priporočilih proizvajalcev. V ceni zajeti vse nestandardne pritrdilne elemente (jekleni čevlji, vezana plošča za ojačitev prebojev, alu konektorji na lastovičji rep, trakovi za zvočno izolativnost itd.) . Vsi kovinski deli moraj imeti kvaliteto jekla specificirano z Načrtom gradbenih konstrukcij . </t>
  </si>
  <si>
    <t xml:space="preserve">6. Zvočna izolativnost - predvideti uporabo enotnega sistema za vse konstrukcijske stike - vse medetažne konstrukcije vključno s stenami  tehnične etaže morajo biti zvočno ločene s trakovi za zvočno izolativnost  , vrednost izboljšanja prenosa 15dB ( kot. npr.  XYLOFON proizvajalca Rothoblaas -  Xylofon 35, Xylofon 50, Xylofon 70 , Xylofon 80, Xylofon 90 debelina 6mm )  . Ustrezne sistemske podlage s trakovi se izvedejo tudi pod pritditvenimi jeklenimi elementi ,  pri naleganjih nosilcev na stene in pritrditvenih kotnikih. </t>
  </si>
  <si>
    <t>7. Zrakotesnost in tesnilni materiali - vsi zunanji konstrukcijski stiki in preboji konstrukcij morajo biti zatesnjeni z zrakotesnimi trakovi in manšetami iz enotnega sistema proizvajalca  glede na tip stika ( kot npr. Rothoblaast  -Connectband - stik stena/AB plošča, Groundband - stik AB plošča/ stena zunaj , Maxiband - stik medetažna plošča / stene itd. ...) . Stiki lesene konstrukcije z AB ploščo morajo biti zaščiteni s sistemskimi bitumenskimi trakovi za zaščito pred vlago , stiki med elementi tesnjeni s sistemskimi tesnilnimi trakovi</t>
  </si>
  <si>
    <t xml:space="preserve">8. Karakteristike elementov - vsi vgrajeni leseni elementi tako konstrukcijski kot nekonstrukcijski morajo imeti certifikat FSC ali PEFC, ki izkazuje poreklo lesa v izdelku. Hkrati je potrebno izkazati sledenje lesa (CoC = Chain of Custody), ki kot ključni element celotnega sistema dokazuje, da je certificiran les iz trajnostno gospodarnih gozdov vgrajen v objekt. Nadzor v produkcijski verigi lesa (CoC) je v osnovi sledenje gozdnih proizvodov, ki izvirajo iz certificiranega gozda skozi vse faze lastništva, transporta in preoblikovanja od certificiranega končnega izdelka. 
</t>
  </si>
  <si>
    <r>
      <t xml:space="preserve">Hkrati morajo imeti vsi leseni konstrukcijski elementi ustrezna dokazila o mehanskih karakteristikah, nosilnosti in vlažnosti. CE ali ETA certifikat mora biti izdan s strani pristojne inštitucije, ki nadzira proizvodnjo. Križno lepljene (X-lam) lesene masivne plošč (angleško CLT = Cross Laminated Timber) morajo biti izdelane s hidravličnim stiskanjem, kjer morajo biti lesene lamele zlepljene v plastovito strukturo s poliuretnaskim lepilom pod pritiskom, ki ustreza tehnični deklaraciji lepila in znaša pritisk pri lepljenju minimalno 6kg/cm2. Poleg tega morajo križno lepljene plošče izkazovati zrakotesnost (izjava pristojne inštitucije, ki je določila zahtevano karakteristiko) in v statiki ter požarni študiji zahtevano ognjevarnost.
</t>
    </r>
    <r>
      <rPr>
        <sz val="11"/>
        <color rgb="FFFF0000"/>
        <rFont val="Calibri"/>
        <family val="2"/>
        <charset val="238"/>
        <scheme val="minor"/>
      </rPr>
      <t/>
    </r>
  </si>
  <si>
    <t xml:space="preserve">9. Vidne površine križno lepljenih plošč morajo ustrezati kvaliteti A po evropskem standardu EN13017-1, tabela 1, kjer se dolžinski zobčast spoj vidnih lamel ne sme videti na površini plošče. Konstrukcije vidne kvalitete so brušene. Na spoju je lahko vidna le črta spajanja vidnih lamel. 
Zaradi varnosti pred navlaževanjem v času montaže in zaradi trajnosti konstrukcije v eksploatacijski dobi objekta naj bodo križno lepljene plošče poleg površinskega lepljenja lamel med sloji zlepljenje tudi bočno med seboj v istem sloju. </t>
  </si>
  <si>
    <t>10. Sestava - število slojev CLT konstrukcij proizvajalca mora ustrezati vsem zahevam projektne dokumentacije kar se tiče nosilnosti, požarne odpornosti in zahtev po vidnosti. Vkolikor 3 slojne konstrukcije iz ponudbe proizvajlaca ne ustrezajo vsem zahtevanim kriterijem vključno z vidnostjo je dolžan vgraditi 5 slojne konstrukcije .</t>
  </si>
  <si>
    <t>Upoštevane so neto površine križno lepljenih konstrukcijskih elementov  . Upoštevati je potrebno predvideni  razrez po delavniški dokumentaciji , ojačitvene elemente pri izrezih v stenah  in konstrukcijske preklope.</t>
  </si>
  <si>
    <t>11. Vsi pritrdilni materiali morajo biti izvedeni skladno z Načrtom gradbenih konstrukcij v predpisanih kvalitetah jekla kar se tiče nosilnosti in korozijske odpornosti ter predpisanih obdelavah . V predelih vlažnih prostorov - bazenski del , savne je potrebna uporaba nerjavečega jekla AISI 316/316L / EN1.4613 z visoko odpornostjo proti koroziji in kloridom )</t>
  </si>
  <si>
    <t xml:space="preserve">12. V ceni konstrukcijskih elementov zajeti pripravo delavniških načrtov, obdelave plošč po delavniških načrtih (krojenje, izrezi odprtin), dobavo in montažo vseh kovinskih pritrdil , spojnih elementov in ojačitev (vijaki, kotniki, ojačitvene spone, potresniki, jeklene čevlje in ves material po statičnem izračunu), dobavo in montažo tesnilnih trakov za zagotovitev zrakotesnosti objekta, dobavo in montažo trakov za zvočno izolativnost objekta. Zajeti tudi transport elementov na lokacijo gradbišča in montažo s pomočjo ustreznega dvigala. </t>
  </si>
  <si>
    <t>Izvajalec pred pričetkom del pripravi delavniške načrte z oznakami pozicij vidne strani sten in robnih zaključkov  pri stenah vidne kvalitete, ki jih predloži projektantu arhitekture in načrta gradbenih konstrukcij v potrditev.</t>
  </si>
  <si>
    <t>13. požarna varnost - elementi nosilne konstrukcije morajo skladno s Študijo požarne varnosti zagotavljati R30 (REI30) , delavniška dokumentacija mora kot celota upoštevati zahteve ŠPV.</t>
  </si>
  <si>
    <t xml:space="preserve"> Stene in stropi zaščitenih poti v osrednji avli  morajo biti zaščitene s protipožarnim premazom skladno s študijo ŠPV. </t>
  </si>
  <si>
    <t xml:space="preserve">izvedba premazov mora biti sistemsko zagotovljena skupaj z izvedbo konstrukcij </t>
  </si>
  <si>
    <t>sestava P.1  - protipožarni premaz  (  B-S1, d0, )   ,sistemski premaz , toniran belo , nanos z valjem ali čopičem</t>
  </si>
  <si>
    <t xml:space="preserve">14. Finalna obdelava vidnih sten , stebrov, nosilcev in stropov </t>
  </si>
  <si>
    <t xml:space="preserve">Vse konstrukcije vidne kvalitete se  barvajo z enakim premazom P.0 in P.1  kot lesene obloge </t>
  </si>
  <si>
    <t>Finalna obdelava s premazom  je zajeta  v mizarskih delih  - barvanje izvede izvajalec mizarskih del enotno skupaj z barvanjem lesenih oblog in stropov</t>
  </si>
  <si>
    <t xml:space="preserve">LESENE KONSTRUKCIJE </t>
  </si>
  <si>
    <t>Dobava in montaža lesenih konstrukcij iz križno lepljenega lesa smreke - CLT</t>
  </si>
  <si>
    <t>KRIŽNO LEPLJENE PLOŠČE CLT - STENE</t>
  </si>
  <si>
    <t>KRIŽNO LEPLJENE PLOŠČE CLT - ETAŽNE PLOŠČE</t>
  </si>
  <si>
    <t xml:space="preserve">SKUPAJ </t>
  </si>
  <si>
    <t>Zajeti v enotni ponudbeni ceni:</t>
  </si>
  <si>
    <t xml:space="preserve">Izvedba pravokotnih in okroglih izrezov za inštalacije v lesenih konstrukcijah po Načrtu arhitekture , strojnih in elektroinštalacij ( zajeti v enotni ponudbeni ceni) </t>
  </si>
  <si>
    <t xml:space="preserve">( ojačitve prebojev se izvedejo po Načrtu gradbenih konstrukcij) </t>
  </si>
  <si>
    <t xml:space="preserve">izrezi za svetlobnike in prehod prezračevanja v strehi 1.N </t>
  </si>
  <si>
    <t>dim. 240/180 cm - kos 5</t>
  </si>
  <si>
    <t>dim. 150/150 cm - kos 2</t>
  </si>
  <si>
    <t>dim. 120/120 cm - kos 1</t>
  </si>
  <si>
    <t>dim. 330/90 cm - kos 1</t>
  </si>
  <si>
    <t>DOLŽINSKO SPOJEN LES</t>
  </si>
  <si>
    <t>Dobava in montaža dolžinsko spojen les različnih dimenzij nevidne kvalitete, les trdnostnega razreda C24 ,</t>
  </si>
  <si>
    <t>ojačitve nosilnih sten 24/8 cm  bazenski del</t>
  </si>
  <si>
    <t>ojačitve prebojev za svetlobnike v strehi 24/12 cm (75tm)</t>
  </si>
  <si>
    <t>lokalne ojačitve in podpore</t>
  </si>
  <si>
    <t>LEPLJEN LAMELIRAN  LES</t>
  </si>
  <si>
    <t xml:space="preserve">a. </t>
  </si>
  <si>
    <t>stebri 20/20 cm ,  h= 4,00 m ( vgradna višina s kovinskimi nastavki 4,15m) ( pritličje glavnega objekta A1)</t>
  </si>
  <si>
    <t>stebri 20/20 cm ,   h= 4,50 m (vgradna višina s kovinskimi nastavki 4,70 m) ( nadstropje glavnega objekta A1 )</t>
  </si>
  <si>
    <t>stebri 20/20 cm ,  h= 4,17 m v osi 9, (bazenski del s kovinskimi nastavki in reprofilacijo v območju spuščenega stropa )</t>
  </si>
  <si>
    <t>steber prereza 60/16cm , h= 4,15 m ( v osi 15/J )</t>
  </si>
  <si>
    <t xml:space="preserve">nevidna kvaliteta </t>
  </si>
  <si>
    <t>ojačitev 15/30 cm , dolžina 4,15 m</t>
  </si>
  <si>
    <t>prečna ojačitev med stebri 20/20 cm , L=3,70m ( v osi 18)</t>
  </si>
  <si>
    <t xml:space="preserve">stebri 20/20 cm , h= 4,00 m ( vgradna višina s kovinskimi nastavki 4,15m) ( pritličje - gostinska terasa v osi 10, ter vhodna avla med osmi D in E ter v osi F ) </t>
  </si>
  <si>
    <t>stebri 20/20 cm ,  h= 4,50 m (vgradna višina s kovinskimi nastavki 4,70 m)  ( nadstropje glavnega objekta A1, v osi F )</t>
  </si>
  <si>
    <t xml:space="preserve">okvirna konstrukcija - stebri bazenska dvorana ( os 15 in 18) , 60/20 cm , h=8,80 m ( vgradna višina s kovinskimi nastavki 9,10m) , </t>
  </si>
  <si>
    <t>okvirna konstrukcija - nosilci  bazenska dvorana ( os 15 in 18) , 150/20 cm , L=19,0m</t>
  </si>
  <si>
    <t>nosilci 20/100 cm , L=14,55m ( nadstropje glavnega objekta A1 )</t>
  </si>
  <si>
    <t>nosilci 20/100 cm , L=5,29m ( nadstopje glavnega objekta A1, os 13 )</t>
  </si>
  <si>
    <t>nosilci 20/100 cm , L=11,14m ( v osi 15 )</t>
  </si>
  <si>
    <t>nosilci 20/100 cm , L=4,85 ( v osi 17)</t>
  </si>
  <si>
    <t>nosilci 20/50 cm, l=5,00m ( glavni objekt A1, ob osi 17, nadstropje )</t>
  </si>
  <si>
    <t>nosilci 20/50 cm, l=5,40m ( glavni objekt A1, med osmi F in G, pritličje )</t>
  </si>
  <si>
    <t>nosilci 30/50 cm, l=7,30m (( glavni objekt A1, bar, med osmi 10 in 11, pritličje )</t>
  </si>
  <si>
    <t xml:space="preserve">nosilci 20/100 cm , l= 2,20 / 3,56 / 4,93 / 6,30 / 7,66 / 9,03 / 10,60 m ( bazenska dvorana, pod spuščenim stropom) </t>
  </si>
  <si>
    <t>nosilci 20 /50 cm , brana v obliki križa razpona v smeri l=7.95m  in v smeri Y l = 5.56m   (pritličje, med osmi G in I,  )</t>
  </si>
  <si>
    <t>nosilci 20 /50 cm , razpon v smeri X : l= 5,07 m / kos 1, razponi v meri Y:  l = 4,66 m /kos 3, razpon L = 2,25 m / kos 1, razpon L = 6,62 m, kos 1. ( Položaj nadstropje Wellness, med osmi G in I )</t>
  </si>
  <si>
    <t>V enotno ceno izvedbe montaže stebrov poleg nosilnih kovinskih nastavkov po Načrtu gradbenih konstrukcij zajeti izvedbo zaščitnih mask in robnih profilov na nivoju talnih sestav po detajlih Načrta arhitekture :</t>
  </si>
  <si>
    <t xml:space="preserve">stebri 20/20 cm : RF okvir 20/20/3mm , stebri 20/20 gostinska terasa : zaščita sidrne plošče z masko iz alu pločevine , okvirna konstrukcija bazen 60/20cm  - zaščita sidrne plošče z masko iz alu pločevine , zaščita  na nivoju cokla - maska iz RF pločevine 2mm </t>
  </si>
  <si>
    <t>LESENE KONSTRUKCIJE SKUPAJ:</t>
  </si>
  <si>
    <t>Stroški upravnih postopkov vezanih na gradnjo in uporabno dovoljenje</t>
  </si>
  <si>
    <r>
      <t>Celotna organizacija del in formiranje gradbišča</t>
    </r>
    <r>
      <rPr>
        <sz val="10"/>
        <rFont val="Arial"/>
        <family val="2"/>
        <charset val="238"/>
      </rPr>
      <t xml:space="preserve"> - izvedba skladno z pravili stroke in navodili naročnika s postavitvijo pisarne za naročnika in pisarne za nadzorno službo, sejne sobe z, polne gradbiščne ograje, ureditev dovoznih poti, ureditev začasnih zapor , dostopov do sosednjih objektov , dnevno čiščenje javnih površin, postavitev napisnih tabel, opozoril, znakov ter odstranitev po zaključku del.</t>
    </r>
  </si>
  <si>
    <r>
      <t xml:space="preserve">Koordinacija varstva in zdravja pri delu - izvedba </t>
    </r>
    <r>
      <rPr>
        <sz val="10"/>
        <rFont val="Arial"/>
        <family val="2"/>
        <charset val="238"/>
      </rPr>
      <t>v skladu s predpisi, ki obravnavajo to področje ter nadzor pri izvajanju del</t>
    </r>
  </si>
  <si>
    <r>
      <t>Kompletno čiščenje prostorov pred tehničnim pregledom in pred primopredajo objekta.</t>
    </r>
    <r>
      <rPr>
        <sz val="10"/>
        <rFont val="Arial"/>
        <family val="2"/>
        <charset val="238"/>
      </rPr>
      <t xml:space="preserve"> Čiščenje med gradnjo z odvozom odpadkov upoštevano v enotnih cenah predračuna.</t>
    </r>
  </si>
  <si>
    <t>ALU IN STEKLARSKA DELA</t>
  </si>
  <si>
    <t>FASADNE ZASTEKLITVE V ALU PROFILACIJI</t>
  </si>
  <si>
    <t>Dobava in montaža visoko toplotno izoliranega sistema za fiksne zasteklitve ter enokrilna in dvokrilna okna in balkonska vrata; npr.  Schüco AWS 75.SI+ ; osnovna globina podboja 75 mm, globina krila 85 mm. Poliamidne ali politermitne toplotno-izolacijske letvice ločujejo zunanji in notranji alu profil, prostor v coni toplotno-izolacijskih letvic je zapolnjeno s penastim jedrom. Priključek srednjega tesnila na izolacijsko letvico v področju izolacijske cone je izveden z zatičem. Utor za steklo je izoliran s posebnimi sistemskimi profili iz penaste mase, ki obdajajo zunanji rob izolacijskega stekla. Prezračevanje tega roba je izvedeno in zagotovljeno z utori po dolžini izolacijskega profila in z uporabo posebnih sistemskih podložk. Možnost izvedbe skritih utorov za drenažo kondenčne vode in prezračevanje sistema. Sistemski PVC 'basis' profil na parapetu ali v tlaku za priklop na podlogo elementa brez toplotnih mostov. Odpiranje ročno sistemsko nevidno okovje ( npr. Schüco SimplySmart AvanTec) opcija  odpiranja na krilo, na ventus ali kombinirano odpiranje. Vključena tudi vgradnja zunanje Alu police ter vključno s  slojem hidroizolacije in podložno PIR izolacijo v naklonu  višine 45-35mm.  Zaključki na gradbeni element morajo biti izvedeni po RAL smernicah montaže - znotraj paronepropustni, zunaj paropropustni, vodotesni.</t>
  </si>
  <si>
    <t xml:space="preserve">NOTRANJE OKENSKE POLICE: lesena polica iz križno lepljene plošče smreke, debeline 30mm,širine 160mm  
ZUNANJA OKENSKA POLICA: Alu odkapna polica, d=min. 2mm, r.š. 380 mm, odkapni zavihek 35mm, bočna zavihka 30 mm, zavihek na okenski profiacijo 25 mm, stiki  pločevine podloženi s trakovi  širine 150 mm enake debeline ter obdelave kot pokrivna pločevina, vključiti tudi zpodlago iz PIR toplotne izolacije izdelanov v naklonu na kateri je predvidena sekundarna hidroizolacijska zapora , polica prašno barvana s strukturn barvo po RAL , 
NOTRANJA ŠPALETA: zaključna robna letev iz križno lepljene plošče smreke, debeline 30 mm, širine 160mm za prekritje tesnilnih trakov in stika s steno
ZUNANJA ŠPALETA: špaleta  bočno in goraj -  iz deska lesene masive ( sibirski macesen), skriti rob / zaključek prekrit s fasadno desko, širine  špalete je 23 cm, deb. je 24mm, </t>
  </si>
  <si>
    <t>VGRADNJA: vgradnja v križno lepljeno leseno  masivno konstrukcijo, zaključki na gradbeni element morajo biti izvedeni po RAL smernicah montaže in po navodilih proizvajalca zasteklitev; znotraj paronepropustni, zunaj paroprepustni, vodotesni)  *potrebno je  zagotavljanje zrakotesnosti stavbe po standardu SIST EN ISO 9972:2015 : n50 ≤ 0,6 h-1.
OSTALO:- sistemski PVC adapter profili na parapetu in tlaku in celoten potrebni montažni, pritrdilni in tesnilni  material ter stranski zaključki in obrobe.
LESENI VERTIKALNI BRISOLEJI: fasadne vertikale pred okensko zastekljitvijo iz  lesene masive, lameliran lepljen les sibirski macesen, dim. 270 x 80mm,  l=300cm,  zaščita  z lak lazuro. Vključno s kovinskimi prirobnicam za vpetje v fasadno podkonstrukcijo, vroče cinkano in prašno barvano, barva iz Ral lestvice po izboru projektanta.
VGRADNJA TER VSI ZAKLJUČKI PO DETAJLNIH RISBAH NAČRTA ARHITEKTURE!</t>
  </si>
  <si>
    <t>O.1</t>
  </si>
  <si>
    <t xml:space="preserve">GRADBENA ODPRTINA: 90/335cm
MERE IN DELITVE NA POLJA: 88/333cm, 1 polje , spodaj razširitveni profil 3 cm , termoizolacijska zapora / purenit 24 cm,  ( zahteve za zasteklitev - varnost pred naletom z zunanje in notranje strani - VSG / VSG )
ODPIRANJE : ne, fiksna zasteklitev
NOTRANJA OKENSKA POLICA: l=80cm (zajeto v mizarskih delih)
NOTRANJA ŠPALETA: 2 x 318cm vertikalno in 1 x 80cm  horizontalno (zajeto v mizarskih delih)
ZUNANJA ŠPALETA: bočno 2x višine 330 cm , zgoraj 1x dolžine 80 cm (zajeto fasaderskih delih)                                                                                                                                                                                                                                                                                                                                                       ZUNANJA OKENSKA POLICA: l=80cm
NOTRANJE SENČILO: ne
</t>
  </si>
  <si>
    <t>O.2</t>
  </si>
  <si>
    <t>ZUNANJA OKENSKA POLICA: l=1118cm</t>
  </si>
  <si>
    <t>NOTRANJE SENČILO: ne</t>
  </si>
  <si>
    <t>O.3</t>
  </si>
  <si>
    <t>ZUNANJA OKENSKA POLICA: l=733cm</t>
  </si>
  <si>
    <t>O.4</t>
  </si>
  <si>
    <t>ZUNANJA OKENSKA POLICA: l=1456cm</t>
  </si>
  <si>
    <t>NOTRANJE SENČILO: da,  257/310cm</t>
  </si>
  <si>
    <t>O.5</t>
  </si>
  <si>
    <t>ZUNANJA OKENSKA POLICA: l=1179cm</t>
  </si>
  <si>
    <t>NOTRANJE SENČILO: da,  252/310cm</t>
  </si>
  <si>
    <t>NOTRANJE SENČILO: da, 395/310cm</t>
  </si>
  <si>
    <t>O.6</t>
  </si>
  <si>
    <t>ZUNANJA OKENSKA POLICA: l=152cm</t>
  </si>
  <si>
    <t>O.7</t>
  </si>
  <si>
    <t>ZUNANJA OKENSKA POLICA: l=132cm</t>
  </si>
  <si>
    <t>O.8</t>
  </si>
  <si>
    <t>ZUNANJA OKENSKA POLICA: l=263cm</t>
  </si>
  <si>
    <t>NOTRANJE SENČILO: da, 255/310cm</t>
  </si>
  <si>
    <t>O.9</t>
  </si>
  <si>
    <t>ZUNANJA OKENSKA POLICA: l=195cm</t>
  </si>
  <si>
    <t>O.10</t>
  </si>
  <si>
    <t>ZUNANJA OKENSKA POLICA: l=2777cm</t>
  </si>
  <si>
    <t>Visoko toplotno izolirani sistem za vrata npr. SCHÜCO ADS 75 HD. HI je v izvedbi  s 75 mm osnovne gradbene globine za navznoter in navzven odpirajoča enokrilna in dvokrilna vrata za velike obremenitve.  Zunaj in znotraj je konstrukcija površinsko poravnana (podboj in krilo) in opremljena z dvema prepirnima tesniloma. Opcija pri navznoter odpirajočih vratih - krilo na notranji strani 10 mm zamaknjeno nad okvir in opremljno s tremi pripirnimi tesnili. Na obeh straneh se v običajni izvedbi sistema pojavi 5 mm neprekinjena senčna fuga, pri dvokrilnih panik vratih pa je ta fuga na notranji strani široka 11 mm. Izolacijske letvice so za povišano izolacijo opremljene s penastim izolacijskim materialom. Profili za krila so opremljeni z deljenimi veznimi izolacijskimi letvicami za preprečitev bi-metal efekta. Vsi vogalni in T-spojniki so opremljeni z veznimi elementi, ki z svojo labirintno strukturo omogočajo kontrolirano razporeditev lepila. Spoji so na stikih opremljeni še s posebnimi tesnilnimi elementi oz. z ustreznim kotnikom. Zatesnitev T-spojev se izvede s sistemskimi tesnilnimi blazinicami in trajno elastičnim tesnilnim materialom v področju stičnih tesnilnih elementov labirintne oblike.</t>
  </si>
  <si>
    <t>Vratna krila so opremljena s sistemskim okovjem, skriti tečaji, cilindrični vložek,  integrirano (skrito) samozapiralo. Vse kljuke, ročaji po izbiri projektanta iz asortimana poizvajalca, v kolikor ni tip kljuke specifično naveden v spodnjih zahtevah. Krila so lahko opremljena z »anti-panik« okovjem po EN179 ali EN1125 standardu; z različnimi panik funkcijami v primeru evakuacijskih vrat, ali z elektro odklepom - skladno s spodaj navedenimi zahtevami.  Zaključki na gradbeni element morajo biti izvedeni po RAL smernicah montaže - znotraj paronepropustni, zunaj paropropustni, vodotesni. Toplotna izolativnost konstrukcijskih Alu  profilov sistema za vgradnjo  vrat  ( npr. ADS 75 HD. HI) je Uf = 2,0 W/m2K.</t>
  </si>
  <si>
    <t>SZ.1</t>
  </si>
  <si>
    <t>SZ.2</t>
  </si>
  <si>
    <t>SZ.3</t>
  </si>
  <si>
    <t>SZ.4a</t>
  </si>
  <si>
    <t>ZUNANJA ŠPALETA: bočno 1x višine 330 cm iz alu pločevine, zgoraj 1x širine 132cm ,  d=3mm, r.š.300mm za izvedbo priključne obrobe na mestu priključitve  drsnih avtomatskih vrat V.d.3 in na SZV.2</t>
  </si>
  <si>
    <t>SZ.4b</t>
  </si>
  <si>
    <t xml:space="preserve">NOTRANJE SENČILO: ne </t>
  </si>
  <si>
    <t>ZUNANJA ŠPALETA: bočno 1x višine 330 cm iz alu pločevine, d=3mm, r.š.300mm za izvedbo priključne obrobe na mestu priključitve  drsnih avtomatskih vrat V.d.3</t>
  </si>
  <si>
    <t>SZ.5</t>
  </si>
  <si>
    <t>SZ.6</t>
  </si>
  <si>
    <t>SZ.7</t>
  </si>
  <si>
    <t>NOTRANJE SENČILO: da, 190/340cm</t>
  </si>
  <si>
    <t xml:space="preserve">Po potrebi vključiti sistemske alu in jeklene vstavne profile za povečanje vzrajnostnega momenta profilov.  Vključen sistemski PVC adapter profili za izvedbo priključkov na ostale gradbene konstrukcije. Toplotna izolativnost konstrukcijskih  Alu profilov sistema fasadne konstrukcije (npr  Schüco FWS 50 je Uf 1,5 W/m²K in  npr FWS 50 SG.SI je Uf 0,9 W/m²K ). Možna je vgradnja stekel in izolacijskih polnil do debeline 62 mm in teže do 910 kg. </t>
  </si>
  <si>
    <t xml:space="preserve">Fasadna konstrukcija npr. FWS 50  je v izvedbi z vidnimi zunanjimi pokrivnimi profili na katere se naknadno pritrdijo leseni vertikalni brisojeli. Fasadna konstrukcija npr.FWS 50 SG.SI je v izvedbi brez vidnih zunanjih pokrivnih profilov, pritrditev stekla s sistemskimi držali, ki se vstavijo v fugo izolacijskega distančnika stekla in vijačijo na osnovno fasadno konstrukcijo. Fuga med stekli (20mm) zatesnjena z UV odpornim kitom('mokro' tesnenje). Izvedba s pokrivnimi zunanjimi profili v horizontalni smeri in kitanimi vertikalnimi fugami. Sistem vključuje tudi integracijo vrat v sistemu npr.Schüco ADS 75 HD.HI. Visoko toplotno izolirani sistem za vrata npr. SCHÜCO ADS 75 HD. HI je v izvedbi  s 75 mm osnovne gradbene globine za navznoter in navzven odpirajoča enokrilna in dvokrilna vrata za velike obremenitve.  Zunaj in znotraj je konstrukcija površinsko poravnana (podboj in krilo) in opremljena z dvema prepirnima tesniloma. Opcija pri navznoter odpirajočih vratih - krilo na notranji strani 10 mm zamaknjeno nad okvir in opremljno s tremi pripirnimi tesnili. Na obeh straneh se v običajni izvedbi sistema pojavi 5 mm neprekinjena senčna fuga, pri dvokrilnih panik vratih pa je ta fuga na notranji strani široka 11 mm. </t>
  </si>
  <si>
    <t xml:space="preserve">Izolacijske letvice so za povišano izolacijo opremljene s penastim izolacijskim materialom. Profili za krila so opremljeni z deljenimi veznimi izolacijskimi letvicami za preprečitev bi-metal efekta. Vsi vogalni in T-spojniki so opremljeni z veznimi elementi, ki z svojo labirintno strukturo omogočajo kontrolirano razporeditev lepila. Spoji so na stikih opremljeni še s posebnimi tesnilnimi elementi oz. z ustreznim kotnikom. Zatesnitev T-spojev se izvede s sistemskimi tesnilnimi blazinicami in trajno elastičnim tesnilnim materialom v področju stičnih tesnilnih elementov labirintne oblike. Vratna krila so opremljena s sistemskim okovjem, skriti tečaji, cilindrični vložek,  integrirano (skrito) samozapiralo. Vse kljuke, ročaji po izbiri projektanta iz asortimana poizvajalca, v kolikor ni tip kljuke specifično naveden v spodnjih zahtevah. Krila so lahko opremljena z »anti-panik« okovjem po EN179 ali EN1125 standardu; z različnimi panik funkcijami v primeru evakuacijskih vrat, ali z elektro odklepom - skladno s spodaj navedenimi zahtevami. </t>
  </si>
  <si>
    <t>Zaključki na gradbeni element morajo biti izvedeni po RAL smernicah montaže - znotraj paronepropustni, zunaj paropropustni, vodotesni. Toplotna izolativnost konstrukcijskih Alu  profilov sistema za vgradnjo  vrat  ( npr. ADS 75 HD. HI) je Uf = 2,0 W/m2K.</t>
  </si>
  <si>
    <t>NOTRANJA SENČILA: Tip senčil - notranji screen rolo  proizvajalca npr. Roltek, vključno z  elektromotorjem s stikalom.  Zložen screen rolo  je vgrajen nad spuščeni strop iz lesenih letev.  Barva screen roloja po izboru projektanta iz barvne palete proizvajalca. 
ZUNANJA ŠPALETA (zajeto v mizarskih delih) : špaleta  bočno in goraj -  iz deska lesene masive ( sibirski macesen), skriti rob / zaključek prekrit s fasadno desko, deb. je 24mm, 
SISTEMSKI NASTAVKI:  sist. kovinski nastavki za vpenjanje vertikalnih brisolejev iz lesene masive v fasadno vertikalno profilacijo vedno v kombinaciji z vidnimi zunanjimi pokrivnimi profili.
VGRADNJA: vgradnja v križno lepljeno leseno  masivno konstrukcijo, zaključki na gradbeni element morajo biti izvedeni po RAL smernicah montaže in po navodilih proizvajalca zasteklitev; znotraj paronepropustni, zunaj paroprepustni, vodotesni)  * potrebno je  zagotavljanje zrakotesnosti stavbe po standardu SIST EN ISO 9972:2015 : n50 ≤ 0,6 h-1.
OSTALO: Skupaj z vsem potrebnim montažnim, pritrdilnim in tesnilnim materialom ter stranskimi zaključki in obrobami.
VGRADNJA TER VSI ZAKLJUČKI PO DETAJLNIH RISBAH NAČRTA ARHITEKTURE!</t>
  </si>
  <si>
    <t>SZs.1</t>
  </si>
  <si>
    <t>NOTRANJE SENČILO: da, dim. 370/330cm</t>
  </si>
  <si>
    <t>SZs.2</t>
  </si>
  <si>
    <t>SZs.3</t>
  </si>
  <si>
    <t>NOTRANJE SENČILO: da, dim.220/330cm</t>
  </si>
  <si>
    <t>NOTRANJA STEKLENA VRATA</t>
  </si>
  <si>
    <t>Dobava in montaža protipožarnih  notranjih stenske zasteklitev v alu profilaciji z integriranimi vratnimi krili (npr. Schüco ADS 80 FR 30 )
ALU PROFILACIJA : Sistem alu profilacije  (petkomorni alu profili s prekinjenim toplotnim mostom) za protipožarne nenosilne konstrukcije steklenih in fiksnih steklenih sten z zahtevami za požarno odpornost EI 30  z večnamenskimi utori za pritrditev okovja (ključavnice, varnostni zatiči, pritrdilna sidra, cilindrični tečaji). Dovoljena je le uporaba okovja in stekel ter polnih skladnih s STS 09/0078.  Globina alu profilacije znaša 80 mm. Vratna konstrukcija je med podbojem in krilom površinsko poravnana.  Maksimala velikost vratnih kril v skladu s STS: enokrilna vrata 1440 x 3000 mm,  dvokrilna vrata 1440* x 3000 mm (* za  posamezno krilo). Vratna krila so opremljena s sistemskim  protipožarnim okovjem; skriti tečaji, cilindrični vložek,  integrirano (skrito) samozapiralo. Vse kljuke in ročaji so požarno odporni,  po izbiri projektanta iz Schüco asortimana, v kolikor ni tip kljuke specifično naveden v spodnjih zahtevah. Krila so lahko opremljena z »anti-panik« okovjem po EN179 ali EN1125 standardu; z različnimi panik funkcijami v primeru evakuacijskih vrat, ali z elektro odklepom - skladno s spodaj navedenimi zahtevami. Izvedba praga; spodnji zaključek vrat mora biti opremljen z avtomatskim tesnilom, ki se med procesom zapiranja samodejno spusti.</t>
  </si>
  <si>
    <t xml:space="preserve">OBDELAVA IN BARVA  ALU PROFILOV: elektrostatično prašno barvanje, barva po izboru arhitekta iz RAL barvne skale
ZASTEKLITEV: kaljeno steklo 8mm ESG 30, požarnoodporno, prozorno
OSTALO: Skupaj z vsem potrebnim montažnim, pritrdilnim in tesnilnim materialom. Izvedba, oprema in montaža elementov mora biti izvedena v skladu z zahtevami STS (Slovenskega tehničnega soglasja) za ta sistem. Vključiti tudi vse stranske zaključke  iz pločevine, kakor tudi vse spoje in obrobe, ki morajo biti v skladu s požarno - gradbeno - fizikalnimi zahtevami iz STS za notranja vrata, oziroma CE za zunanja vrata.
</t>
  </si>
  <si>
    <t>Sn.P.1</t>
  </si>
  <si>
    <t>GRADBENA ODPRTINA: 225.0 / 230.0 cm, vgradnja v AB steno  
MERE IN DELITVE NA POLJA:1x vratno krilo, 1x obsvetloba,  skladno z grafičnim izrisom v shemah
DODATNA PROFILACIJA: 1x razširitveni profil vertikalno
SVETLE MERE PREHODA: 97.0/220.0cm
ODPIRANJE: 1x levo
KLJUKA : požarnoodporna panik kljuka po SIST EN179, vse nerjavno jeklo (inox), dvodelna z ločeno rozeto za ključavnico, ravnih linij (npr: Hoppe Dallas), enostransko vertikalni ročaj l=210cm
KLJUČAVNICA: požarnoodporna  panik cilindrična in el. ključavnica 12V, (električni prijemnik in pripadajoča mehanska ključavnica)                      
SISTEM GENERALNEGA KLJUČA: da
SISTEM KONTROLE DOSTOPA: da,vgradnja sistema kontrole dostopa v vrata skladno z Načrtom elekto instalacij in naprav
ZVOČNE ZAHTEVE: ne
POŽARNA ODPORNOST IN DIMOTESNOST: EI 30 -Sa
EVAKUACIJA: da
SAMOZAPIRALO: da, C3, integirano v vratno krilo 
DODATNO ZASTEKLITEV: ne</t>
  </si>
  <si>
    <t>Sn.P.2</t>
  </si>
  <si>
    <t xml:space="preserve">GRADBENA ODPRTINA: 167.0 / 228.0 cm, vgradnja v AB steno  
MERE IN DELITVE NA POLJA: 1x vratno krilo, 1x obsvetloba, skladno z grafičnim izrisom v shemah
DODATNA PROFILACIJA: 1x razširitveni profil vertikalno
SVETLE MERE PREHODA: 97.0/220.0cm
ODPIRANJE: 1x desno
KLJUKA :  požarnoodporna panik kljuka po SIST EN179, vse nerjavno jeklo (inox), dvodelna z ločeno rozeto za ključavnico, ravnih linij (npr: Hoppe Dallas), 
KLJUČAVNICA: požarnoodporna panik cilindrična ključavnica    
SISTEM GENERALNEGA KLJUČA: da
SISTEM KONTROLE DOSTOPA: ne
ZVOČNE ZAHTEVE: ne
POŽARNA ODPORNOST IN DIMOTESNOST: EI 30 -Sa
EVAKUACIJA: da
SAMOZAPIRALO: da, C3, integirano v vratno krilo 
</t>
  </si>
  <si>
    <t>Sn.P.3</t>
  </si>
  <si>
    <t xml:space="preserve">GRADBENA ODPRTINA: 217.0 / 228.0 cm, vgradnja v AB steno  
MERE IN DELITVE NA POLJA: skladno z grafičnim izrisom v shemah
DODATNA PROFILACIJA: 1x razširitveni profil vertikalno
SVETLE MERE PREHODA: 97.0/220.0cm
ODPIRANJE: 1x desno
KLJUKA : požarnoodporna panik kljuka po SIST EN179, vse nerjavno jeklo (inox), dvodelna z ločeno rozeto za ključavnico, ravnih linij (npr: Hoppe Dallas), 
KLJUČAVNICA:požarnoodporna  panik cilindrična ključavnica    
SISTEM GENERALNEGA KLJUČA: da
SISTEM KONTROLE DOSTOPA: ne
ZVOČNE ZAHTEVE: ne
POŽARNA ODPORNOST IN DIMOTESNOST: EI 30 -Sa
EVAKUACIJA: da
SAMOZAPIRALO: da, C3, integirano v vratno krilo 
</t>
  </si>
  <si>
    <t>Sn.P.3a</t>
  </si>
  <si>
    <t>GRADBENA ODPRTINA: 217.0 / 228.0 cm, vgradnja v AB steno  
MERE IN DELITVE NA POLJA: skladno z grafičnim izrisom v shemah
DODATNA PROFILACIJA: 1x razširitveni profil vertikalno
SVETLE MERE PREHODA: 97.0/220.0cm
ODPIRANJE:  1x levo
KLJUKA : požarnoodporna panik kljuka po SIST EN179, vse nerjavno jeklo (inox), dvodelna z ločeno rozeto za ključavnico, ravnih linij (npr: Hoppe Dallas), enostransko vertikalni ročaj l=210cm
KLJUČAVNICA: požarnoodporna  panik cilindrična in el. ključavnica 12V, (električni prijemnik in pripadajoča mehanska ključavnica)                      
SISTEM GENERALNEGA KLJUČA: da
SISTEM KONTROLE DOSTOPA: da,vgradnja sistema kontrole dostopa v vrata skladno z Načrtom elekto instalacij in naprav
ZVOČNE ZAHTEVE: ne
POŽARNA ODPORNOST IN DIMOTESNOST: EI 30 -Sa
EVAKUACIJA: da, krmiljeno odpiranje preko požarne centrale na osnovi aktiviranja javljalnikov
SAMOZAPIRALO: da, C3, integirano v vratno krilo 
DODATNO ZASTEKLITEV: ne</t>
  </si>
  <si>
    <t>Sn.P.4</t>
  </si>
  <si>
    <t>Sn.P.4a</t>
  </si>
  <si>
    <t xml:space="preserve">GRADBENA ODPRTINA: 196.0 / 228.0 cm, vgradnja v AB steno  
MERE IN DELITVE NA POLJA: 1x vratno krilo, 1x obsvetloba, skladno z grafičnim izrisom v shemah
DODATNA PROFILACIJA:  1x razširitveni profil vertikalno
SVETLE MERE PREHODA: 97.0/220.0cm
ODPIRANJE: 1x levo
KLJUKA : požarnoodporna panik kljuka po SIST EN179, vse nerjavno jeklo (inox), dvodelna z ločeno rozeto za ključavnico, ravnih linij (npr: Hoppe Dallas), enostransko vertikalni ročaj l=215cm
KLJUČAVNICA: požarnoodporna  panik cilindrična in el. ključavnica 12V, (električni prijemnik in pripadajoča mehanska ključavnica)                      
SISTEM GENERALNEGA KLJUČA: da
SISTEM KONTROLE DOSTOPA: da,vgradnja sistema kontrole dostopa v vrata skladno z Načrtom elekto instalacij in naprav
ZVOČNE ZAHTEVE: min. Rw=32Db
POŽARNA ODPORNOST IN DIMOTESNOST: EI 30 -Sa
EVAKUACIJA: da, krmiljeno odpiranje preko požarne centrale na osnovi aktiviranja javljalnikov
SAMOZAPIRALO: da, C3, integirano v vratno krilo 
</t>
  </si>
  <si>
    <t xml:space="preserve">Dobava in montaža toplotno neizoliranih  notranjih stenskih zasteklitve v alu profilaciji z integriranimi vratnimi krili: npr Schüco AWS/ADS 50. NI.
ALU PROFILACIJA : Toplotno neizolirani sistem za notranja vrata in fiksne zasteklitve s 50 mm osnovne gradbene globine za navznoter in navzven odpirajoča enokrilna in dvokrilna vrata. Zunaj in znotraj je konstrukcija površinsko poravnana (podboj in krilo). Max. dim. krila 1250x3000mm, max. teža krila 150kg.   (npr. SCHÜCO ADS 50. NI ). Sistem vključuje tudi integracijo stranskih svetlob in nadsvetlob npr. serije AWS 50.NI. Konstrukcija za vrata je zunaj in znotraj površinsko poravnana – na obeh straneh se v običajni izvedbi sistema pojavi 5 mm neprekinjena senčna fuga, pri dvokrilnih paničnih vratih pa je ta fuga  široka 11 mm.  Vratna krila so opremljena s sistemskim okovjem, skriti tečaji, cilindrični vložek,  integrirano (skrito) samozapiralo. Vse kljuke, ročaji po izbiri projektanta iz Schüco asortimana, v kolikor ni tip kljuke specifično naveden v spodnjih zahtevah. Krila so lahko opremljena z »anti-panik« okovjem po EN179 ali EN1125 standardu; z različnimi panik funkcijami v primeru evakuacijskih vrat, ali z elektro odklepom - skladno s spodaj navedenimi zahtevami. </t>
  </si>
  <si>
    <t>OBDELAVA IN BARVA  ALU PROFILOV: elektrostatično prašno barvanje, barva po izboru arhitekta iz RAL barvne skale
ZASTEKLITEV: Enojno varnostno kaljeno  prozorno steklo ESG RX SAFE 10 / 12 mm
OSTALO:Skupaj z vsem potrebnim montažnim, pritrdilnim in tesnilnim materialom ter stranskimi zaključki in obrobami.</t>
  </si>
  <si>
    <t>Sn.1</t>
  </si>
  <si>
    <t xml:space="preserve">GRADBENA ODPRTINA: 117.0 / 228.0 cm, vgradnja v CLT in gk  steno širine 18-26 cm ali AB steno širine 24cm  
MERE IN DELITVE NA POLJA: skladno z grafičnim izrisom v shemah
DODATNA PROFILACIJA: 1x razširitveni profil vertikalno
SVETLE MERE PREHODA: 93.0/220.0cm
ODPIRANJE: 4x desno 2x levo
KLJUKA:   2 x panik kljuka po SIST EN179( na stopniščih) , 4 x običajna kljuka ,  nerjavno jeklo (inox), dvodelna z ločeno rozeto za ključavnico,  ravnih linij  (npr: Hoppe Dallas)
KLJUČAVNICA: 2 x cilindrična panik ključavnica,4 x  cilindrična  ključavnica, 1 x z notranje strani metuljček( previjalnica)
SISTEM GENERALNEGA KLJUČA: da
SISTEM KONTROLE DOSTOPA: ne
ZVOČNE ZAHTEVE: ne
EVAKUACIJA: 4 x ne, 2 x da ( na stopniščih)
DOVOD ZRAKA:  3 x da, spodrezano vratno krilo 8mm ( sanitarije)
SAMOZAPIRALO: da, integirano v vratno krilo 
DODATNO ZASTEKLITEV:  3 x folja za steklene površine (peskan izgled- sanitarije)
</t>
  </si>
  <si>
    <t>Sn.1a</t>
  </si>
  <si>
    <t xml:space="preserve">GRADBENA ODPRTINA: 109.0 / 228.0 cm, vgradnja v CLT steno širine 12 cm  
MERE IN DELITVE NA POLJA: skladno z grafičnim izrisom v shemah
DODATNA PROFILACIJA: ne
SVETLE MERE PREHODA: 93.0/220.0cm
ODPIRANJE: 3x desno, 2x levo
KLJUKA :  4x panik kljuka po SIST EN179, 1 x običajna kljuka, nerjavno jeklo (inox), dvodelna z ločeno rozeto za ključavnico,  ravnih linij  (npr: Hoppe Dallas)
KLJUČAVNICA: 4x cilindrična panik ključavnica, 1 x cilindrična ključavnica
SISTEM GENERALNEGA KLJUČA: da
SISTEM KONTROLE DOSTOPA: ne
ZVOČNE ZAHTEVE: ne
EVAKUACIJA: 4x da 1x ne
DOVOD ZRAKA: ne
SAMOZAPIRALO: 4x da, integirano v vratno krilo, 1x ne 
DODATNO ZASTEKLITEV:  5 x folja za steklene površine (peskan izgled)
</t>
  </si>
  <si>
    <t>Sn.1b</t>
  </si>
  <si>
    <t>GRADBENA ODPRTINA: 117.0 / 230.0 cm, vgradnja v AB odprtino  
MERE IN DELITVE NA POLJA: skladno z grafičnim izrisom v shemah
DODATNA PROFILACIJA: 1x razširitveni profil vertikalno
SVETLE MERE PREHODA: 93.0/220.0cm
ODPIRANJE: 1x levo
KLJUKA :  panik kljuka po SIST EN179,  nerjavno jeklo (inox), dvodelna z ločeno rozeto za ključavnico,  ravnih linij  (npr: Hoppe Dallas)
KLJUČAVNICA: cilindrična panik ključavnica
SISTEM GENERALNEGA KLJUČA: da
SISTEM KONTROLE DOSTOPA: ne
ZVOČNE ZAHTEVE: ne
EVAKUACIJA: da
DOVOD ZRAKA: ne 
SAMOZAPIRALO: da, integirano v vratno krilo, dodatno mehanizem za zaskok vratnega krila  v odprtem položaju
DODATNO ZASTEKLITEV:  ne</t>
  </si>
  <si>
    <t>Sn.2</t>
  </si>
  <si>
    <t>Sn.3</t>
  </si>
  <si>
    <t>GRADBENA ODPRTINA: 191.0 / 340.0 cm, vgradnja v CLT steno širine 12 cm  
MERE IN DELITVE NA POLJA:  1x vratno krilo, 1x obsvetloba, 1 x nadsvetloba, skladno z grafičnim izrisom v shemah 
DODATNA PROFILACIJA: 1x razširitveni profil horizontalno
SVETLE MERE PREHODA: 93.0/220.0cm
ODPIRANJE: 1x desno
KLJUKA : panik kljuka po SIST EN179,  nerjavno jeklo (inox), dvodelna z ločeno rozeto za ključavnico,  ravnih linij  (npr: Hoppe Dallas)
KLJUČAVNICA: cilindrična panik ključavnica, 
SISTEM GENERALNEGA KLJUČA: da
SISTEM KONTROLE DOSTOPA: ne
ZVOČNE ZAHTEVE: ne
EVAKUACIJA: da 
DOVOD ZRAKA: ne
SAMOZAPIRALO: da, integirano v vratno krilo</t>
  </si>
  <si>
    <t>Sn.4</t>
  </si>
  <si>
    <t>GRADBENA ODPRTINA: 180.0 / 228.0 cm, vgradnja v CLT steno širine 16 cm  
MERE IN DELITVE NA POLJA:  1x vratno krilo, 1x obsvetloba, skladno z grafičnim izrisom v shemah 
DODATNA PROFILACIJA: 1x razširitveni profil vertikalno
SVETLE MERE PREHODA: 93.0/220.0cm
ODPIRANJE: 1x levo
KLJUKA : nerjavno jeklo (inox), dvodelna z ločeno rozeto za ključavnico,  ravnih linij  (npr: Hoppe Dallas)
KLJUČAVNICA: cilindrična ključavnica, 
SISTEM GENERALNEGA KLJUČA: da
SISTEM KONTROLE DOSTOPA: ne
ZVOČNE ZAHTEVE: ne
EVAKUACIJA: ne 
DOVOD ZRAKA: da, spodrezano vratno krilo 8mm
SAMOZAPIRALO: ne
DODATNO ZASTEKLITEV: folja za steklene površine (peskan izgled)</t>
  </si>
  <si>
    <t>Sn.5</t>
  </si>
  <si>
    <t>GRADBENA ODPRTINA: 172.0 / 228.0 cm, vgradnja v CLT steno širine 12cm  
MERE IN DELITVE NA POLJA:  1x vratno krilo, 1x obsvetloba, skladno z grafičnim izrisom v shemah 
DODATNA PROFILACIJA: ne
SVETLE MERE PREHODA: 93.0/220.0cm
ODPIRANJE: 1x desno
KLJUKA : nerjavno jeklo (inox), dvodelna z ločeno rozeto za ključavnico,  ravnih linij  (npr: Hoppe Dallas), enostransko vertikalni ročaj l=210cm
KLJUČAVNICA: cilindrična ključavnica, 
SISTEM GENERALNEGA KLJUČA: da
SISTEM KONTROLE DOSTOPA: ne
ZVOČNE ZAHTEVE: ne
EVAKUACIJA: ne 
DOVOD ZRAKA: ne
SAMOZAPIRALO: da, integirano v vratno krilo
DODATNO ZASTEKLITEV: ne</t>
  </si>
  <si>
    <t>Sn.6</t>
  </si>
  <si>
    <t xml:space="preserve">GRADBENA ODPRTINA: 250.0 / 228.0 cm, vgradnja v CLT steno širine 16 cm  
MERE IN DELITVE NA POLJA:  1x vratno krilo, 1x obsvetloba, skladno z grafičnim izrisom v shemah 
DODATNA PROFILACIJA: 1x razširitveni profil vertikalno
SVETLE MERE PREHODA: 93.0/220.0cm
ODPIRANJE: 1x desno
KLJUKA : nerjavno jeklo (inox), dvodelna z ločeno rozeto za ključavnico,  ravnih linij  (npr: Hoppe Dallas)
KLJUČAVNICA: cilindrična ključavnica 
SISTEM GENERALNEGA KLJUČA: da
SISTEM KONTROLE DOSTOPA: ne
ZVOČNE ZAHTEVE: ne
EVAKUACIJA: ne 
DOVOD ZRAKA: ne
SAMOZAPIRALO: ne, dodatno mehanizem za zaskok vratnega krila  v odprtem položaju
</t>
  </si>
  <si>
    <t>Sn.7</t>
  </si>
  <si>
    <t>Sn.8</t>
  </si>
  <si>
    <t>GRADBENA ODPRTINA: 152.0 / 350.0 cm, vgradnja v CLT  in gk steno širine 16 cm  
MERE IN DELITVE NA POLJA:  1x vratno krilo, 1x obsvetloba, 1 x nadsvetloba, skladno z grafičnim izrisom v shemah 
DODATNA PROFILACIJA: 1x razširitveni profil horizontalno, 1x razširitveni profil vertikalno,  
SVETLE MERE PREHODA: 93.0/220.0cm
ODPIRANJE: 1x desno
KLJUKA :   panik kljuka po SIST EN179,  nerjavno jeklo (inox), dvodelna z ločeno rozeto za ključavnico,  ravnih linij  (npr: Hoppe Dallas),  enostransko gumb
KLJUČAVNICA: cilindrična ključavnica, 
SISTEM GENERALNEGA KLJUČA: da
SISTEM KONTROLE DOSTOPA: ne
ZVOČNE ZAHTEVE: ne
EVAKUACIJA: da
DOVOD ZRAKA: ne
SAMOZAPIRALO: da, integirano v vratno krilo
DODATNO ZASTEKLITEV: ne</t>
  </si>
  <si>
    <t>Sn.9</t>
  </si>
  <si>
    <t>Sn.10</t>
  </si>
  <si>
    <t xml:space="preserve">GRADBENA ODPRTINA: 180.0 / 350.0 cm, vgradnja v CLT  in  AB steno  
MERE IN DELITVE NA POLJA:  1x vratno krilo, 1x obsvetloba, 1 x nadsvetloba, skladno z grafičnim izrisom v shemah 
DODATNA PROFILACIJA: 1x razširitveni profil horizontalno, 1x razširitveni profil vertikalno,  
SVETLE MERE PREHODA: 93.0/220.0cm
ODPIRANJE: 1x levo
KLJUKA : panik kljuka po SIST EN179,  nerjavno jeklo (inox), dvodelna z ločeno rozeto za ključavnico,  ravnih linij  (npr: Hoppe Dallas), enostransko vertikalni ročaj,l=210cm
KLJUČAVNICA: cilindrična panik ključavnica, 
SISTEM GENERALNEGA KLJUČA: da
SISTEM KONTROLE DOSTOPA: ne
ZVOČNE ZAHTEVE: ne
EVAKUACIJA: da 
DOVOD ZRAKA: ne
SAMOZAPIRALO: da, integirano v vratno krilo
</t>
  </si>
  <si>
    <t>Sn.11</t>
  </si>
  <si>
    <t xml:space="preserve">GRADBENA ODPRTINA: 192.0 / 350.0 cm, vgradnja v CLT  in  AB steno  
MERE IN DELITVE NA POLJA:  1x vratno krilo, 1x obsvetloba, 1 x nadsvetloba, skladno z grafičnim izrisom v shemah 
DODATNA PROFILACIJA: 1x razširitveni profil horizontalno, 1x razširitveni profil vertikalno,  
SVETLE MERE PREHODA: 93.0/220.0cm
ODPIRANJE: 1x levo 1x desno
KLJUKA : panik kljuka po SIST EN179, nerjavno jeklo (inox), dvodelna z ločeno rozeto za ključavnico,  ravnih linij  (npr: Hoppe Dallas), 
KLJUČAVNICA: cilindrična panik ključavnica 
SISTEM GENERALNEGA KLJUČA: da
SISTEM KONTROLE DOSTOPA: ne
ZVOČNE ZAHTEVE: 1 x ne, 1 x da, min. Rw=32Db
EVAKUACIJA: da 
DOVOD ZRAKA: ne
SAMOZAPIRALO: da, integirano v vratno krilo
DODATNO ZASTEKLITEV: ne
</t>
  </si>
  <si>
    <t>Sn.11a</t>
  </si>
  <si>
    <t xml:space="preserve">GRADBENA ODPRTINA: 192.0 / 350.0 cm, vgradnja v CLT  in  AB steno  
MERE IN DELITVE NA POLJA:  1x vratno krilo, 1x obsvetloba, 1 x nadsvetloba, skladno z grafičnim izrisom v shemah 
DODATNA PROFILACIJA: 1x razširitveni profil horizontalno, 1x razširitveni profil vertikalno,  
SVETLE MERE PREHODA: 93.0/220.0cm
ODPIRANJE: 1x desno
KLJUKA : 1 x panik kljuka po SIST EN179-  1 x običajna kljuka z  enostransko vertikalnim ročajem l=210cm, nerjavno jeklo (inox), dvodelna z ločeno rozeto za ključavnico,  ravnih linij  (npr: Hoppe Dallas), enostransko gumb
KLJUČAVNICA: el. ključavnica 12V ( električni prejemnik  in pripadajoča mehanska  cilindrična ključavnica )
SISTEM GENERALNEGA KLJUČA: da,
SISTEM KONTROLE DOSTOPA: da, vgradnja sistema kontrole dostopa v vrata skladno z Načrtom elekto instalacij in naprav
SISTEM GENERALNEGA KLJUČA: da
SISTEM KONTROLE DOSTOPA: ne
ZVOČNE ZAHTEVE: ne
EVAKUACIJA: da,  vrata morajo omogočati v času požara obojestransko evakuacijo
DOVOD ZRAKA: ne
SAMOZAPIRALO: da, integirano v vratno krilo
</t>
  </si>
  <si>
    <t>Sn.12</t>
  </si>
  <si>
    <t xml:space="preserve">GRADBENA ODPRTINA: 167.0 / 228.0 cm, AB stene debeline 24cm
MERE IN DELITVE NA POLJA:  1x vratno krilo, 1x obsvetloba, skladno z grafičnim izrisom v shemah 
DODATNA PROFILACIJA: 1x razširitveni profil vertikalno
SVETLE MERE PREHODA: 93.0/220.0cm
ODPIRANJE: 2x levo
KLJUKA :  požarnoodporna panik kljuka po SIST EN179, vse nerjavno jeklo (inox), dvodelna z ločeno rozeto za ključavnico, ravnih linij (npr: Hoppe Dallas), 
KLJUČAVNICA: požarnoodporna panik cilindrična ključavnica SISTEM GENERALNEGA KLJUČA: da
SISTEM GENERALNEGA KLJUČA: da
SISTEM KONTROLE DOSTOPA: ne
ZVOČNE ZAHTEVE: ne
EVAKUACIJA: da 
DOVOD ZRAKA: ne
SAMOZAPIRALO: da, C3, integirano v vratno krilo 
</t>
  </si>
  <si>
    <t>STEKLENA OGRAJA V BAZENSKI DVORANI</t>
  </si>
  <si>
    <t>Dobava in vgradnja notranje samonosne steklene ograje vpete spodaj v linijski Alu profil ,sestavljene iz 13 segmentov z višino ograje 1130mm v skupni dolžini  19,48m in dodatno 4 segmentov z višino ograje od 1130mm do 1510mm v skupni dolžini 4,90m; po shemi Og5.1 celotne dolžne 24,38m:</t>
  </si>
  <si>
    <t>AVTOMATSKA DRSNA VRATA</t>
  </si>
  <si>
    <t xml:space="preserve">Delovanje vrat: Normalno je enako delovanju standardnih avtomatskih drsnih vrat in omogoča enostaven prehod skozi vrata.                                                                                                                                              
Evakuacija:  Ob aktiviranju požarnega signala, izpada električne energije, okvare vrat ali aktiviranja tipke za prisilno odpiranje, se vrata samodejno drsno odprejo in ostanejo odprta. Tako vrata omogočajo enostavno in varno evakuacijo.                                                                         
Vključno z vsemi potrebnimi zunanjimi in notranjimi talnimi, stenskimi in stropnimi zaključnimi letvicami. Vsi vidni kovinski deli ( Alu obrobe in maska) prašno barvani . Barva bo izboru projektanta in RAL barvne skale.                                                                
</t>
  </si>
  <si>
    <t>V.d.1 (notranja vrata)</t>
  </si>
  <si>
    <t xml:space="preserve">Gradbena odprtina: dim.164 / 340cm
Svetla mera prehoda: dim. 95 / 228cm
Vratno krilo : dim.104cm/228cm  z obsvetlobo 60cm/228cm  in z nadsvetlobo 160cm/102cm, varnostno enojno steklo d=10mm v sistemskih profilih Doorson 20mm z gumi tesnili.   </t>
  </si>
  <si>
    <t>V.d.2 (zunanja vrata)</t>
  </si>
  <si>
    <t xml:space="preserve">Vključno z vsemi potrebnimi zunanjimi in notranjimi talnimi, stenskimi in stropnimi zaključnimi letvicami. Vsi vidni kovinski deli ( Alu obrobe in maska) prašno barvani . Barva bo izboru projektanta in RAL barvne skale.         </t>
  </si>
  <si>
    <t>V.d.3 (zunanja vrata)</t>
  </si>
  <si>
    <t>V.d.4 (notranja vrata)</t>
  </si>
  <si>
    <t>Gradbena odprtina: 349/340cm
Svetla mera prehoda: 130/330cm
Vratno krilo: dim.132cm/330cm  z  2 x obsvetlobo 131 cm/340cm,  zasteklitev varnostno lepljeno steklo debeline 10.8mm v sistemskih profilih Assa Abloy 30mm z gumi tesnili.
Podkonstrukcija in zapora nad spuščenim stropom: Iz kovinskih kvadratnih profilov 40/40mm, skupne dim.398/60cm, vijačena v CLT leseno stropno ploščo. Podkonstrukcija je obojestransko zaprta z mavčnokartonskimi ploščami, vmesni prostor  polnjeno z mineralno volno d=40mm</t>
  </si>
  <si>
    <t>V.d.5</t>
  </si>
  <si>
    <t>Gradbena odprtina: dim.88cm / 226cm
Svetla mera prehoda: dim.88cm / 226cm
Vratno krilo: dim. 95cm/226cm, varnostno enojno steklo d=10mm v sistemskih profilih Doorson 20mm z gumi tesnili.</t>
  </si>
  <si>
    <t>NOTRANJE ZASTEKLITVE</t>
  </si>
  <si>
    <t>Dobava in montaža celostenske enojne fiksne zasteklitve brez vidnih okvirjev Sns.1:</t>
  </si>
  <si>
    <t>Dobava in montaža celostenske enojne fiksne zasteklitve brez vidnih okvirjev
Dimenzije: 175/340cm
Zasteklitev: varnostno  steklo ESG-H debeline  12 mm vpeto v sistemske Alu profile, ki so vgrajeni v nivo tlaka in pod spuščeno stropno oblogo
Podkonstrukcija in zapora nad spuščenim stropom: Iz kovinskih kvadratnih profilov 40/40mm, skupne dim.175cm/60cm, vijačena v CLT leseno stropno ploščo. Podkonstrukcija je obojestransko zaprta z mavčnokartonskimi ploščami, vmesni prostor  polnjen z mineralno volno d=40mm
Vključen pritrdilni material, zaključki, obrobe in potrebno okovje.</t>
  </si>
  <si>
    <t>Dobava in montaža celostenska enojna fiksna zasteklitev brez vidnih okvirjev z integriranim vratnim krilom Sns.2:</t>
  </si>
  <si>
    <t>Dobava in montaža celostenska enojna fiksna zasteklitev brez vidnih okvirjev z integriranim vratnim krilom
Dimenzije: 507cm /340cm, od tega vratno krilo 100cm/340cm 
Zasteklitev: varnostno  steklo ESG-H debeline 12 -14 mm vpeto v sistemske Alu profile, ki so vgrajeni v nivo tlaka in pod spuščeno stropno oblogo. Vključena tudi samolepilna folja po grafični predlogi projektanta.
Vratno krilo: s stropnim in talnim vpetjem, vključen  talni povratni mehanizem, ročaj brušen inox po detajlnem izrisu arhitekta
Podkonstrukcija in zapora nad spuščenim stropom: Iz kovinskih kvadratnih profilov 40/40mm, skupne dim.507cm/106cm, vijačena v CLT leseno stropno ploščo in bočno v stene. Podkonstrukcija je obojestransko zaprta z mavčnokartonskimi ploščami, vmesni prostor  polnjen z mineralno volno d=40mm.
Vključen pritrdilni material, zaključki, obrobe in potrebno okovje.</t>
  </si>
  <si>
    <t>STREŠNE KUPOLE</t>
  </si>
  <si>
    <t>Dobava in montaža svetlobne kupole iz LITEGA akrilnega stekla, npr: ALUX, troslojne (izolativna vrednost U=1,4 W/m2K) , opal / prozorna / opal, K.1:</t>
  </si>
  <si>
    <t xml:space="preserve"> Mere: N (nazivna) = 176 x 236 cm, L (svetla) = 160 x 220 cm. Z vsem tesnilnim in pritrdilnim materialom. Kupola je testirana po standardu EN 1873.
Nastavni venec: Termoizoliran nastavni venec iz poliestra višine 50 cm V KONUS ,(standardna debelina toplotne izolacije 25 mm), toplotna prehodnost U=0,78 W/m2K, po standardu EN 1873.
Gradbena odprtina: dimenzije K = 180 x 240 cm 
Toplotna izolativnost: U vrednost svetlobnega sistema po EN 1873 (odpiralni) Urc = 1,8 W/m2K. 
Opis: Kupola je odpiralna: z odpiralnim Alu okvirjem ODT deflektorjem in elektromotorjem  48V, 2,0 A (Actulux) za odvod dima in toplote v primeru požara, vezava na krmilno centralo (katero ponujamo); kot odpiranja 140 °; motor je preko krmilne centrale možno uporabljati tudi za prezračevanje; klasifikacija: WL 1500, SL 500, T(-15), B300
Vključeni 48V el. motorji (prihranek na preseku kablov, padec napetosti). Ag= 4,32 m2, Aa = 3,02 m2 na kupolo.
Vključeni  mehanizem ustreza standardu SIST EN 12101-2:2003, s certifikatom  o nespremenljivosti lastnosti št. 1404-CPR-2159.</t>
  </si>
  <si>
    <t>Krmilna centrala:  AL-SV 48 V /  24  A-ds (certificirano po EN 12101-10);  z baterijami / do 2 požarni / 2 ventilacijski grupi /, (napajanje 230V,  48V je izključno samo krmiljenje krmilna omarica / kupola, vsi ostali priklopi, signali, … so 24V). 1 kos  za vse  kupole K1.   Krmilna centrala ima 2 požarni liniji, priklop 3 kupol (3x4A / linija 1) in priklop 2 kupol (2x4A / linija 2)
Krmilna centrala se lahko veže na obstoječo požarno centralo na objektu</t>
  </si>
  <si>
    <t>Obodna maska z notranje strani v višini spuščenega stropa: Iz alu perforirane pločevine Alu, deb.1.5mm, Okrogla-zamaknjena Oz 10-12, odprtosti 62,99%. ( npr. Benkotehna)
Pri prehodu čez obodno masko  je potrebno zagotiviti pri posamezni kupoli minimalno 1.3m2 proste površine. Pločevina prašno barvana, barva po RAL lestvici po izboru arhitekta. Dimenzije 2 x 180/170cm in 2 x 240/170, zapognjeni robovi, vključno z leseno podkonstrukcijo za montažo.                                                                    Skupaj z vsem potrebnim montažnim, pritrdilnim in tesnilnim materialom ter stranskimi zaključki in obrobami.
VGRADNJA TER VSI ZAKLJUČKI PO DETAJLNIH RISBAH NAČRTA ARHITEKTURE</t>
  </si>
  <si>
    <t>Dobava in montaža kupole iz LITEGA akrilnega stekla, npr: ALUX, TROslojne (izolativna vrednost U=1,4 W/m2K) , opal / prozorna / opal, K.2:</t>
  </si>
  <si>
    <t>Mere: N (nazivna) = 146 x 146 cm, L (svetla) = 130 x 130 cm. Z vsem tesnilnim in pritrdilnim materialom. Kupola je testirana po standardu EN 1873.
Nastavni venec: Termoizoliran nastavni venec iz poliestra višine 50 cm V KONUS ,(standardna debelina toplotne izolacije 25 mm), toplotna prehodnost U=0,78 W/m2K, po standardu EN 1873.
Gradbena odprtina: dimenzije K = 150 x 150 cm 
Toplotna izolativnost: U vrednost svetlobnega sistema po EN 1873 (odpiralni) Urc = 1,8 W/m2K. 
Opis: Kupola je odpiralna: z odpiralnim Alu okvirjem ODT deflektorjem in elektromotorjem  48V, 2,0 A (Actulux) za odvod dima in toplote v primeru požara, vezava na krmilno centralo (katero ponujamo); kot odpiranja 140 °; motor je preko krmilne centrale možno uporabljati tudi za prezračevanje; klasifikacija: WL 1500, SL 500, T(-15), B300
Vključeni 48V el. motorji (prihranek na preseku kablov, padec napetosti). Ag= 2,25 m2, Aa = 1,49 m2 na kupolo.
Vključeni  mehanizem ustreza standardu SIST EN 12101-2:2003, s certifikatom  o nespremenljivosti lastnosti št. 1404-CPR-2159.</t>
  </si>
  <si>
    <t>Krmilna centrala:  AL-SV 48 V /  8 A-ds (certificirano po EN 12101-10);  z baterijami / do 2 požarni / 2 ventilacijski grupi /, (napajanje 230V,  48V je izključno samo krmiljenje krmilna omarica / kupola, vsi ostali priklopi, signali, … so 24V). 1 kos  za obe kupoli K2.   Vsaka kupola na svojo linijo. Krmilna centrala se lahko veže na obstoječo požarno centralo na objektu.</t>
  </si>
  <si>
    <t>Dobava in montaža okna s kupolo za odvod dima za ravno streho dim. 120/120 cm, K.3:</t>
  </si>
  <si>
    <t>Dobava in montaža okna s kupolo za ravno streho, dim. 120/120 cm, K.4:</t>
  </si>
  <si>
    <t>Tk.1</t>
  </si>
  <si>
    <r>
      <rPr>
        <b/>
        <sz val="10"/>
        <rFont val="Arial"/>
        <family val="2"/>
        <charset val="238"/>
      </rPr>
      <t>Dobava in montaža tuš vrat</t>
    </r>
    <r>
      <rPr>
        <sz val="10"/>
        <rFont val="Arial"/>
        <family val="2"/>
        <charset val="238"/>
      </rPr>
      <t xml:space="preserve">
MERE:106cm/200cm
DELITEV NA POLJA: skladno z grafičnim izrisom v shemah
ODPIRANJE: 1x desno
PLOŠČA: kaljeno prozorno steklo deb.8-10mm
PRITRDITVENO OKOVJE: vse pritrditveno okovje  in  profili morajo biti izvedeni  v nerjavečem jeklu (inox), vključiti tudi magnetne tesnilne trakove
VRATNA NASADILA: v nerjavečem jeklu (inox)
ROČAJ: ročaj  fi = 10mm, l =30cm,  satinirano nerjaveče jeklo (inox)</t>
    </r>
  </si>
  <si>
    <t>ALU IN STEKLARSKA DELA  SKUPAJ:</t>
  </si>
  <si>
    <t>Pri izvajanju fasaderskih del  je upoštevati vsa pripravljalna dela, pomožna dela in zaključna dela . V  enotni ceni izvedbe  je potrebno upoštevati:</t>
  </si>
  <si>
    <t>— navedene specifikacije predvidenih izolativnih materialov so del izračuna energetske učinkovitosti stavbe in morajo biti upoštevane pri ponudbi</t>
  </si>
  <si>
    <t>— vgrajeni materiali morajo biti izbrani v sklopu sistemov istih proizvajalcev tako, da je zagotovljena kompatibilnost vseh slojev in podlag</t>
  </si>
  <si>
    <t xml:space="preserve">— v vseh postavkah fasaderskih del je upoštevati vse zaključke, obdelavo in izvedbo špalet,  pritrdilni, sidrni in tesnilni material, sve obrobe, prilagoditve in izreze.                                                                                                                                                       </t>
  </si>
  <si>
    <t xml:space="preserve"> -vzorce in izbrane barve / obdelave  vseh materialov  je ponudnik dolžan predložiti projektantu v potrditev pred izvedbo fasade, prav tako mora ponudnik izdelati vzorec fasade, katerega potrdi odgovorni projektant arhitekture.                                                                                                    </t>
  </si>
  <si>
    <t xml:space="preserve">— izdelava fasadne podkonstrukcije  se izvede po sistemskih detajlih proizvajalca iz I lesenih nosilcev  globine 240mm v kombinaciji s konstrukcijskim lesom KVH dim. 240/100mm in 240/80mm . KVH konstrukcijski les dim. 240/100mm  je uporabljen za izvedbo okvirjev okoli okenskih odprtin - upoštevati v enotni ceni izvedbe fasade
</t>
  </si>
  <si>
    <t xml:space="preserve">—pritrjevanje: montaža fasadne obloge in lesene terase z nerjavečimi samozareznimi vijaki s ploščato potopno glavo ( s kontra navojem za nazdzor nad uvrtanjem)   za pritrjevanje lesenih fasad ( kot npr. SIGHA LGoFIX MS). Med leseno podkonstrukcijo in oblogo se namesti podložni trak UV in vodoodporni za preprečevanje neposrednega stika lesenih konstrukcij, ki tudi zatesni izvrtine za vijake ( kot. npr SIGHA Kompefix II KH)
</t>
  </si>
  <si>
    <t xml:space="preserve"> - vsi stiki zunanjega fasadnega ovoja morajo biti zrakotesno prelepljeni s tesnilnimi trakovi. Vsi preboji morajo biti tesnjeni s sistemskimi zrakotesnimi manšetami . Pred izvedbo toplotnega ovoja je potrebno preveriti in potrditi ustreznost vseh stikov</t>
  </si>
  <si>
    <t xml:space="preserve"> —zaščita / toniranje : fasadna obloga se zaščiti z belo  tonirano lazuro , podkonstrukcija se zaščiti z zaščitnim premazom v črni barvi </t>
  </si>
  <si>
    <t>Vsi leseni fasadni elementi zunanjega oboda so zaščiteni ,  tonirani  in obdelani z enako zaščito !</t>
  </si>
  <si>
    <t>* Finalna obdelava fasadne obloge in lesenih fasadnih elementov - zaščita in impregnacija -  lazura na osnovi topil z biocidnimi učinkovinami. Impregnacija, temeljni premaz in zaključni premaz vse v enem. Lazura UV odporna , vodoodporna , zagotavljanje  potrebno zaščite pred modrimi madeži (EN 152-1), glivami, ki uničujejo les ( EN 113), napadom žuželk ( EN 46) – (  kot npr. Adler COCO Pulex 3v1 ) . Lazura belo tonirana (50%) , nanos 2x , pred aplikacijo letve brušene strojno 2x s 40g brusnim papirjem.</t>
  </si>
  <si>
    <t xml:space="preserve">* obdelava lesenih podkonstrukcij - zaščitene pred vlago in plesnijo z zaščitnim premazom - lazura na osnovi topil z biocidnimi učinkovinami za nov neobdelan les za zunanjo uporabo , barvane črno </t>
  </si>
  <si>
    <t xml:space="preserve"> - razred kvalitete AB VEH</t>
  </si>
  <si>
    <t>— v izdelavo zajeti namestitev prezračevalnih mrežic v predelu zračnega sloja</t>
  </si>
  <si>
    <t>— pri predizmerah so upoštevane neto količine fasadnih oblog.</t>
  </si>
  <si>
    <t>— izvajalec izdela delavniške načrte podkonstrukcije usklajene z montažnim načrtom fasadne obloge in detajli okenskih zaključkov in jih preda v potrditev projektantu arhitekture.</t>
  </si>
  <si>
    <t xml:space="preserve">GLAVNI OBJEKT </t>
  </si>
  <si>
    <t xml:space="preserve">Dobava , izdelava in montaža prezračevane  fasade z leseno oblogo na leseni masivni steni CLT in  AB steni, termoizolacija, vertikalna lesena obloga "F.1, F.1b </t>
  </si>
  <si>
    <t>lesena fasadna obloga v sestavi:</t>
  </si>
  <si>
    <t xml:space="preserve">— Horizontalno letvanje: letve iz lesene masive 40x40 mm , macesen , zaščitene pred vlago in plesnijo z zaščitnim premazom - lazura z biocidnimi učinkovinami , barvane črno , vijačene na razdalji cca 60 cm v lesene vertikalne letve </t>
  </si>
  <si>
    <t xml:space="preserve">— Vertikalno letvanje zračni sloj: letve iz lesene masive 40x40 mm , macesen , zaščitene pred vlago in plesnijo z zaščitnim premazom - lazura z biocidnimi učinkovinami , barvane črno , vijačene na razdalji cca 60 cm v nosilno kasetno podkonstrukcijo iz I lesenih nosilcev </t>
  </si>
  <si>
    <t>*V izdelavo fasadne obloge  zajeti demontažna polja pri prehodih prezračevalnih kanalov na fasado  :</t>
  </si>
  <si>
    <t xml:space="preserve"> - 110 x 60 cm - 1x</t>
  </si>
  <si>
    <t xml:space="preserve"> - 165x60 cm 1x</t>
  </si>
  <si>
    <t>termoizolativni sloj debeline 24 cm v sestavi:</t>
  </si>
  <si>
    <t xml:space="preserve">—Zaporni toplotno izolacijski sloj / paroprepustni sloj -  paroprepustna  folija  črne barve  ( polyester/steklena vlakna) , namenjena odprtim fasadnim strukturam , ( perforacijam do 100mm, oziroma do 50% odprtosti), nepremočljiva  ( W1)  ter vetroodporna folija, UV trajno obstojna, Tehnične karakteristike: začetne natezne trdnosti  330/330 N/5cm  ter po 90 dneh pri 70 stopinjah ohrani  najmanj  85% začetne vrednosti natezne trdnosti, ter  280/280N strižne trdnosti, teže 455g/m2. (npr.  Stamisol COLOR  ali Isocell Omega color) položena je vodoravno v kontaktu s toplotno izolacijo, montažnolepljena ali sponkana na toplotno izolacijo in utrjena z vertikalnimi letvami podkonstrukcije fasadne obloge </t>
  </si>
  <si>
    <t xml:space="preserve">( podlaga - lesena stena 1.290 m2 , AB stena 357 m2 ) </t>
  </si>
  <si>
    <t>Dobava , izdelava in montaža vertikalne lesene obloge na fasadnih vratih glavnega objekta, FVk.1</t>
  </si>
  <si>
    <t>FVk.1 - enokrilna - kovinsko vratno krilo - 1x</t>
  </si>
  <si>
    <t xml:space="preserve"> - pri pripravi podkonstrukcije za vgradnjo omaric zajeti lokalno prilagoditev lesene podkonstrukcije za vgradnjo kovinske omarice v nivo termoizolacije</t>
  </si>
  <si>
    <t>FVkm.1 ( 0,31mx0,36m)  - kovinsko vratno krilo - 2x</t>
  </si>
  <si>
    <t>FVkm.2 - ( 0,6x0,36m)  - kovinsko vratno krilo - 3x</t>
  </si>
  <si>
    <t>Dobava , izdelava in montaža prezračevane  fasade z leseno oblogo na leseni masivni steni CLT in na AB steni , termoizolacija,horizontalna lesena obloga, F.1a, F.1c</t>
  </si>
  <si>
    <t>termoizolativni sloj v sestavi:</t>
  </si>
  <si>
    <t xml:space="preserve">(podlaga - lesena stena 278,40 m2 , AB stena 96,85 m2) </t>
  </si>
  <si>
    <t xml:space="preserve">Dobava in montaža spuščenega zunanjega stropa z leseno oblogo, v sestavi "F.1.st.1" </t>
  </si>
  <si>
    <t xml:space="preserve">Spuščeni strop  višine 55 cm:
— Podkonstrukcija za spuščeni strop – nosilna   : sistem za leseno podkonstrukcijo s togimi kovinskimi obešali ( npr. Knauf D111, obešala Knauf Nonius) , razred nosilnosti 0,4KN , nosilne letve iz lesene masive ( macesen )  60x60 mm , po obodu se izvede rob iz letev lesene masive , zaščitena pred vlago in plesnijo z zaščitnim premazom, barvana črno
Obešala sidrana v leseno KVH podkonstrukcijo v nivoju toplotne izolacije </t>
  </si>
  <si>
    <t>* sistem podkonstrukcije ( razmaki med pritrdilnimi sredstvi in število obešal )  morajo biti dimenzioniran in vgrajen skladno s tehničnimi specifikacijami proizvajalca glede na višine obešanja in obtežbo! Obešala morajo imeti protikorozijsko zaščito v razredu primernem za povišano vlago</t>
  </si>
  <si>
    <t xml:space="preserve">Dobava in izvedba termoizolacijske zapore na stropni plošči v predelu nadstreška, v sestavi "F.1.Tz.1" </t>
  </si>
  <si>
    <t xml:space="preserve">Dobava in izvedba termoizolacijske zapore na leseni steni in lesenih nosilcih v predelu nadstreška, v sestavi "F.1.Tz.2" </t>
  </si>
  <si>
    <t>— paroprepustni sloj - paroprepustna  folija  črne barve po sestavi F.1 , fiksirana na KVH podkontrukcijo v širini špalete , pritrjena na okenski okvir s profilom iz prašnobarvane Alu pločevine d=1mm , r.š. 80mm</t>
  </si>
  <si>
    <t>deske dim. 280 / 24 mm</t>
  </si>
  <si>
    <t>deske dim. 260 / 24 mm</t>
  </si>
  <si>
    <t>deske dim. 235 / 24 mm</t>
  </si>
  <si>
    <t>deske dim. 160 / 24 mm</t>
  </si>
  <si>
    <t>— paroprepustni sloj - paroprepustna  folija  črne barve po sestavi F.1 , fiksirana na KVH podkontrukcijo v širini špalete s podkonstrukcijo in lesene masive 50 /50 mm   , pritrjena na okenski okvir s profilom iz prašnobarvane Alu pločevine d=1mm , r.š. 80mm</t>
  </si>
  <si>
    <t>deske dim. 80 / 24 mm</t>
  </si>
  <si>
    <t xml:space="preserve">LESENI FASADNI ELEMENTI </t>
  </si>
  <si>
    <t>Dobava , izdelava in montaža fasadnih vertikal pod nadstrešnico glavnega vhoda,  lesena masiva, F.1.L1</t>
  </si>
  <si>
    <t xml:space="preserve">—Pritrditev - sidrane v leseno stropno konstrukcijo  s prirobnico iz Fe pločevine debeline 6-8mm , vstavljeno v sredino lesenega profila , spodaj sidrane v AB  tlak  z uvrtnim sidrom in prirobnico iz Fe pločevine  vstavljeno v sredino lesenega profila, jekleni deli vroče cinkani in prašno barvani, pritrditveni vijaki pokriti z vložki iz lesene masive. </t>
  </si>
  <si>
    <t>*Izvedba po detajlu Načrta arhitekture  in gradbenih konstrukcij</t>
  </si>
  <si>
    <t>27x8x330 cm - kos 15</t>
  </si>
  <si>
    <t>Dobava , izdelava in montaža fasadnih vertikal pod nadstrešnico gostinske terase,  lesena masiva, F.1.L2</t>
  </si>
  <si>
    <t xml:space="preserve">—Pritrditev - sidrane v leseno stropno konstrukcijo  s prirobnico iz Fe pločevine debeline 6-8mm , vstavljeno v sredino lesenega profila , spodaj sidrane s prirobnico iz Fe pločevine  vstavljeno v sredino lesenega profila na kovinsko podkonstrukcijo korita, jekleni deli vroče cinkani in prašno barvani, pritrditveni vijaki pokriti z vložki iz lesene masive. </t>
  </si>
  <si>
    <t>27x8x330 cm - kos 10</t>
  </si>
  <si>
    <t>Dobava , izdelava in montaža fasadnih vertikal na zasteklitvah bazenskega dela in lobby-ja  v pritličju, lesena masiva, F.1.L3</t>
  </si>
  <si>
    <t xml:space="preserve">Pritrditev - sidrano v Alu profilacijo strukturne fasadne zasteklitve s prirobnico iz Fe pločevine debeline 6 mm , vstavljeno v sredino lesenega profila , jekleni deli vroče cinkani in prašno barvani, pritrditveni vijaki pokriti z vložki iz lesene masive. </t>
  </si>
  <si>
    <t>28x8x323 cm - kos 14</t>
  </si>
  <si>
    <t>tm.</t>
  </si>
  <si>
    <t>Dobava , izdelava in montaža fasadnih vertikal na zasteklitvah v 1. Nadstropju, lesena masiva, F.1.L4</t>
  </si>
  <si>
    <t xml:space="preserve">Pritrditev - sidrane v  leseno masivo  s prirobnico iz Fe pločevine d=6-8mm  vstavljeno v sredino lesenega profila , spodaj sidrane v horizontalni del Alu profila zasteklitve s prirobnico iz Fe pločevine ,  jekleni deli vroče cinkani in prašno barvani, pritrditveni vijaki pokriti z vložki iz lesene masive. </t>
  </si>
  <si>
    <t>26x8x300 cm - kos 83</t>
  </si>
  <si>
    <t>Dobava , izdelava in montaža pergole ob terasi savn, lesena masiva, F.1.L5</t>
  </si>
  <si>
    <t xml:space="preserve">Pritrditev – vertikale sidrane v  leseno masivo  s prirobnico iz Fe pločevine d=8mm vstavljeno v sredino lesenega profila in sidrno palico fi 20mm s pokrivno rozeto , horizontale sidrane v leseno masivo fasadne podkonstrukcije s prirobnico iz Fe pločevine d=8mm vstavljeno v sredino lesenega profila, jekleni deli vroče cinkani in prašno barvani, pritrditveni vijaki pokriti z vložki iz lesene masive. </t>
  </si>
  <si>
    <t xml:space="preserve">Nosilci pergole so povezani s horizontalnimi Fe cevmi dim. 40 / 40 / 4 mm ( 42 t.m.) </t>
  </si>
  <si>
    <t>kos  27</t>
  </si>
  <si>
    <t>dodatni elementi</t>
  </si>
  <si>
    <t>polica iz lesene masive , macesen , 30 / 110 mm , pritrjena na sidrne palice pergole s prirobnicami iz Fe pločevine , po detajlu Načrta arhitekture</t>
  </si>
  <si>
    <t>Dobava , izdelava in montaža prezračevane fasade brez termoizolacije z leseno oblogo na AB steni, vertikalna lesena obloga pod nadstreškom, F.2</t>
  </si>
  <si>
    <t>Horizontalno letvanje: letve iz lesene masive 40x40 mm , macesen , zaščitene pred vlago in plesnijo z zaščitnim premazom, barvane črno, vijačene na razdalji cca 60 cm v lesene vertikalne letve, deb. 4,0 cm</t>
  </si>
  <si>
    <t>Vertikalno letvanje zračni sloj: letve iz lesene masive 60x40 mm , macesen , zaščitene pred vlago in plesnijo z zaščitnim premazom , barvane črno , vijačene na razdalji cca 60 cm v AB steno, deb.4,0 cm</t>
  </si>
  <si>
    <t xml:space="preserve">skupna debelina 12 cm </t>
  </si>
  <si>
    <t>Talni zaključki - podkonstukcija se neha 20 cm nad finalnim tlakom , v višini 20 cm nad finalnim tlakom  se izvede zaključek hidroizolacije , ki se pokrije  s coklom iz prašno barvane alu pločevine d=1mm  ( izbor po RAL lestvici) , razvita širina ( ob tlakovani ploščadi 25 cm , ob prodnem pasu 35 cm)</t>
  </si>
  <si>
    <t xml:space="preserve"> - cokel rš. 250 mm ( ob tlakovani ploščadi )</t>
  </si>
  <si>
    <t xml:space="preserve"> - cokel rš. 350 mm ( ob prodnem pasu )</t>
  </si>
  <si>
    <t>Dobava , izdelava in montaža prezračevane fasade brez termoizolacije z leseno oblogo na AB steni, vertikalna lesena obloga po zunanjem obodu, F.2a</t>
  </si>
  <si>
    <t>Horizontalno letvanje: letve iz lesene masive 40x40 mm , macesen , zaščitene pred vlago in plesnijo z zaščitnim premazom, barvane črno, vijačene na razdalji cca 60 cm v lesene vertikalne letve</t>
  </si>
  <si>
    <t>Vertikalno letvanje zračni sloj: letve iz lesene masive 130x40 mm , macesen , zaščitene pred vlago in plesnijo z zaščitnim premazom , barvane črno , vijačene na razdalji cca 60 cm v AB steno</t>
  </si>
  <si>
    <t>Skupna debelina 21,0 cm</t>
  </si>
  <si>
    <t>deske dim. 170 / 24 mm</t>
  </si>
  <si>
    <t xml:space="preserve"> - zgornji rob špalete v predelu prezračevane fasade zaščiten z odkapom iz prašno barvane alu pločevine , d=1mm , r.š. 200 mm</t>
  </si>
  <si>
    <t>deske dim. 350 / 24 mm</t>
  </si>
  <si>
    <t xml:space="preserve"> - zgornji rob špalete v predelu prezračevane fasade zaščiten z odkapom iz prašno barvane alu pločevine , d=1mm , r.š. 380 mm</t>
  </si>
  <si>
    <t xml:space="preserve">— špaleta: deske iz lesene masive , sibirski macesen - enako kot v sestavi F.1 </t>
  </si>
  <si>
    <t>deske dim. 120 / 24 mm</t>
  </si>
  <si>
    <t>deske dim. 35 / 24 mm</t>
  </si>
  <si>
    <t>Dobava , izdelava in montaža prezračevane fasade z leseno oblogo brez termoizolacije na AB steni, horizontalna lesena obloga, F.2b</t>
  </si>
  <si>
    <t>Fasadna obloga: letve iz lesene masive, trapezne oblike , sibirski macesen ( avtohtoni, kvaliteta AB-VEH), skoblane, dim. 40x40mm, letve so z mesebojnim razmikom 20 mm vijačene v horizontalno nosilno podkonstrukcijo na distanci cca 60 cm, zaščita in obdelava po sestavi F.1</t>
  </si>
  <si>
    <t>Vertikalno letvanje - zračni sloj: letve iz lesene masive 40x170 mm , macesen , zaščitene pred vlago in plesnijo z zaščitnim premazom , barvane črno , vijačene na razdalji cca 60 cm v AB steno</t>
  </si>
  <si>
    <t>Dobava , izdelava in montaža vertikalne lesene obloge / ograje na Fe podkonstrukciji, F.2.c</t>
  </si>
  <si>
    <t>Fasadna obloga: letve iz lesene masive, , sibirski macesen ( avtohtoni, kvaliteta AB-VEH), skoblane, dim. 80x80mm  letve so z mesebojnim razmikom 120 mm  vijačene v Fe nosilno podkonstrukcijo , zaščita in obdelava po sestavi F.1 , zgornji odprti robovi vertikal dodatno zaščiteni s premazom</t>
  </si>
  <si>
    <t>razmerje površin letev proti odprtim delom fasadne obloge -  8cm letev / 12 cm odmik - 40% pokritosti ( površina lesa 180 m2)</t>
  </si>
  <si>
    <t>* Fe podkonstrukcija zajeta v ključavničarskih delih</t>
  </si>
  <si>
    <t xml:space="preserve">Dobava in montaža spuščenega zunanjega stropa z leseno oblogo, pomožni objekt, v sestavi "F.2.st.1" </t>
  </si>
  <si>
    <t>Spuščeni strop  višine 70 cm:
—Podkonstrukcija za spuščeni strop – nosilna   : sistem za leseno podkonstrukcijo s togimi kovinskimi obešali ( npr. Knauf D111, obešala Knauf Nonius) , razred nosilnosti 0,4KN , nosilne letve iz lesene masive ( macesen )  60x60 mm , po obodu se izvede rob iz letev lesene masive , zaščitena pred vlago in plesnijo z zaščitnim premazom, barvana črno</t>
  </si>
  <si>
    <t xml:space="preserve">— Podkonstrukcija za spuščeni strop – sekundarna :  letve iz lesene masive ( macesen) 40/40mm, na razdalji cca 600mm , zaščitena pred vlago in plesnijo z zaščitnim premazom, barvana črno, na sekundarno podkonstrukcijo so vijačene letve lesene obloge ,  strop se montira kot panel sestavljen iz sekundarne podkonstrukcije in obloge iz letev </t>
  </si>
  <si>
    <t>Dobava , izdelava in montaža vertikalne lesene obloge na fasadnih vratih pomožnega objekta, FV.1, FV.2, FV.3, FV.4, FVdK.1</t>
  </si>
  <si>
    <t>Fasadna obloga: letve iz lesene masive, sibirski macesen ( avtohtoni, kvaliteta AB-VEH), skoblane, dim. 40x40mm, letve so z mesebojnim razmikom 20 mm vijačene v Fe nosilno podkonstrukcijo  ali kovinsko vratno krilo , zaščita in obdelava po sestavi F.1</t>
  </si>
  <si>
    <t>FV.1 - dvokrilna -okvir iz Fe podkonstrukcije - 1x</t>
  </si>
  <si>
    <t>FV.2 - enokrilna - okvir iz Fe podkonstrukcije - 1x</t>
  </si>
  <si>
    <t>FV.3 -  enokrilna - okvir iz Fe podkonstrukcije - 1x</t>
  </si>
  <si>
    <t>FV.4 -  enokrilna - okvir iz Fe podkonstrukcije - 1x</t>
  </si>
  <si>
    <t>FVdK.1 - drsna  - okvir iz Fe podkonstrukcije - 1x</t>
  </si>
  <si>
    <t>Dobava , izdelava in montaža fasadnih vertikal pod nadstrešnico,  lesena masiva</t>
  </si>
  <si>
    <t>Pritrditev - sidrane v AB strop s prirobnico iz Fe pločevine d=6-8mm  vstavljeno v sredino lesenega profila sidrane v AB  tlak  z uvrtnim sidrom in prirobnico  vstavljeno v sredino lesenega profila, jekleni deli vroče cinkani in prašno barvani, pritrditveni vijaki pokriti z vložki iz lesene masive.</t>
  </si>
  <si>
    <t>27x8x291 cm - kos 41</t>
  </si>
  <si>
    <t>Dobava , izdelava in montaža  prezračevane fasade z leseno oblogo brez termoizolacije na AB steni, vertikalna lesena obloga, F.3</t>
  </si>
  <si>
    <t>Horizontalno letvanje: letve iz lesene masive 40x40 mm , macesen , zaščitene pred vlago in plesnijo z zaščitnim premazom,  barvane črno , vijačene na razdalji cca 60 cm v lesene vertikalne letve</t>
  </si>
  <si>
    <t>Vertikalno letvanje zračni sloj: letve iz lesene masive 40x40 mm , macesen , zaščitene pred vlago in plesnijo z zaščitnim premazom, barvane črno , vijačene na razdalji cca 60 cm v AB steno</t>
  </si>
  <si>
    <t>Talni zaključki - podkonstukcija se neha 20 cm nad finalnim tlakom , v višini 20 cm nad finalnim tlakom  se izvede zaključek hidroizolacije , ki se pokrije  s coklom iz prašno barvane alu pločevine d=1mm  ( izbor po RAL lestvici) , razvita širina ( ob bazenski ploščadi 25 cm , ob prodnem pasu 35 cm)</t>
  </si>
  <si>
    <t xml:space="preserve"> - cokel rš. 250 mm ( ob bazenski ploščadi )</t>
  </si>
  <si>
    <t>letve dim. 80 / 40 mm</t>
  </si>
  <si>
    <t>Dobava , izdelava in montaža  prezračevane fasade z leseno oblogo brez termoizolacije na AB steni, horizontalna lesena obloga, F.3a</t>
  </si>
  <si>
    <t>Fasadna obloga: letve iz lesene masive,  trapezne oblike – rezane pod kotom , sibirski macesen ( avtohtoni, kvaliteta AB-VEH), skoblane, brušene ,  dim. 40x40mm, letve so z mesebojnim razmikom 20 mm  vijačene v horizontalno nosilno podkonstrukcijo na distanci cca 60 cm , zaščita in obdelava po sestavi F.1</t>
  </si>
  <si>
    <t>Vertikalno letvanje - zračni sloj: letve iz lesene masive 40x80 mm , macesen , zaščitene pred vlago in plesnijo z zaščitnim premazom , barvane črno , vijačene na razdalji cca 60 cm v AB steno, deb. 8,0 cm</t>
  </si>
  <si>
    <t>Skupna debelina 12,0 cm</t>
  </si>
  <si>
    <t xml:space="preserve">Dobava in montaža spuščenega zunanjega stropa z leseno oblogo, v sestavi "F.3.st.1" </t>
  </si>
  <si>
    <t>Spuščeni strop  višine 50 cm:
— Podkonstrukcija za spuščeni strop – nosilna   : sistem za leseno podkonstrukcijo s togimi kovinskimi obešali ( npr. Knauf D111, obešala Knauf Nonius) , razred nosilnosti 0,4KN , nosilne letve iz lesene masive ( macesen )  60x60 mm , po obodu se izvede rob iz letev lesene masive , zaščitena pred vlago in plesnijo z zaščitnim premazom</t>
  </si>
  <si>
    <t>— Stropna obloga: letve iz lesene masive ( macesen)  40/40 mm na razmaku 20 mm  po sestavi F.3 vijačene na leseno nosilno podkonstrukcijo – zaščita in obdelava po sestavi F.1</t>
  </si>
  <si>
    <t>Dobava , izdelava in montaža fasadnih vertikal pod nadstrešnico – lesena masiva, F.3.L</t>
  </si>
  <si>
    <t>Fasadne vertikale:  lesena masiva , lameliran lepljen les ( kot npr.  Triolam)  , sibirski macesen ( avtohtoni, kvaliteta AB-VEH), skoblane, brušene, dim. 270 x80mm , višina 275 cm , zaščita in obdelava po sestavi F.1</t>
  </si>
  <si>
    <t>Pritrditev - sidrane v AB strop s prirobnico iz Fe pločevine d=6-8mm, vstavljeno v sredino lesenega profila sidrane v AB  tlak z uvrtnim sidrom in prirobnico  vstavljeno v sredino lesenega profila, jekleni deli vroče cinkani in prašno barvani, pritrditveni vijaki pokriti z vložki iz lesene masive</t>
  </si>
  <si>
    <t>27x8x275 cm - kos 44</t>
  </si>
  <si>
    <t>Dobava , izdelava in montaža vertikalne lesene obloge na fasadnih vratih pomožnega objekta, FVk.2 , FV.5, FVkd.3, FVkd.2</t>
  </si>
  <si>
    <t xml:space="preserve">FVk.2 - enokrilna - kovinsko vratno krilo -2x </t>
  </si>
  <si>
    <t>FV.5 - dvokrilna - okvir iz Fe podkonstrukcije - 3x</t>
  </si>
  <si>
    <t>FVkd.2 -  drsna - okvir iz Fe podkonstrukcije - 1x</t>
  </si>
  <si>
    <t>FVkd.3 -  drsna - okvir iz Fe podkonstrukcije - 2x</t>
  </si>
  <si>
    <t>ETICS FASADA</t>
  </si>
  <si>
    <t>FASADERSKA DELA  SKUPAJ:</t>
  </si>
  <si>
    <t>MIZARSKA DELA IN LESENO STAVBNO POHIŠTVO</t>
  </si>
  <si>
    <t>*za vse elemente, obdelane v shemah mora izvajalec obvezno pred izvedbo izdelati delavniške risbe in jih predložiti v potrditev projektantu!
*izvajalec je dolžan pred izvedbo izdelati barvni vzorec oziroma vrsto zahtevane obdelave in ga predložiti v potrditev projektantu
*izvajalec je pred izvedbo dolžan preveriti vse mere na gradbišču in uskladiti vgradne gradbene mere z izvajalcem gradbenih del in projektantom
*izvajalec je pred izvedbo dolžan predložiti v potrditev projektantu vzorec kljuke in ostalega okovja
*za zaklepanje vrat je predvidena uporaba sistema generalnega ključa, sistem je dolžan izvajalec uskladiti pred izvedbo z investitorjem
*izvajalec je dolžan zagotoviti ustrezno vratno okovje (nasadila, nastavljiva v obeh smereh), glede na predvidene dimenzije vratnega krila, vključno z pripadajočimi tesnili
*vsa vrata naj bodo izvedena v skladu SIST EN 1192:2000, glede razvrščanja vrat po zahtevnosti uporabe, so razvrščeni v razred 2-3, srednja frekvenca rabe, zahtevnejša raba, večja verjetnost nastanka poškodb</t>
  </si>
  <si>
    <t>*izvajalec je pri izdelavi, dobavi in vgradnji vrat dolžan upoštevati vse veljavne predpise in standarde v RS, še posebno standard SIST ISO/TR 9527
*izvajalec je dolžan preveriti in upoštevati pri izdelavi in vgradnji vrat vse zahteve Študije požarne varnosti in Elaborata zaščite pred zvokom v stavbah
*vgraditi ojačitvene profile v mavčnokartonske stene in spuščene stropove pri odprtinah za vgradnjo vrat, zasteklitvenih sten in ostalih elementov opreme skladno z detajli ter navodili  za vgradnjo s strani proizvajalca</t>
  </si>
  <si>
    <t>LESENA VRATA</t>
  </si>
  <si>
    <t>Vsa lesena vratna krila in podboji  so zaščiteni z belo  toniranim premazom P.0 enakim kot lesene obloge in stropovi</t>
  </si>
  <si>
    <t xml:space="preserve">—Zaščita obloge (P.0): površina stene  je na vidni strani premazana z zaščitnim tankoslojnim premazom  za les na vodni osnovi,  mat izgleda , toniranim belo ( proizvajalci kot npr. Teknos, Renner )  ) , priprava podlage brušenje , temeljni premaz in nanos 2x ( valjček, čopič ali brizganje ) po specifikacijah sistema proizvajalca 
</t>
  </si>
  <si>
    <t>NOTRANJA LESENA VRATA (kovinski podboj)</t>
  </si>
  <si>
    <t>Vk.L.1</t>
  </si>
  <si>
    <t>Vk.L.1a</t>
  </si>
  <si>
    <t>Dobava in vgradnja notranjih enokrilnih vrat s kovinskim  podbojem v nivoju z lesenim vratnim krilom in steno ( suhomontažni tunelski podboji s skritimi nasadili npr. proizvajalca Deržič d.o.o.,  MODEL KD SM 11 48 PIVOTA) 
GRADBENA ODPRTINA: 97.0cm/228.0cm, vgradnja v CLT  in  gk steno širine 17.5cm 
SVETLA ODPRTINA VRAT: 81.0cm/220.0cm 
ODPIRANJE: 1x desno,1x levo
PODBOJ:  kovinski tunelski podboj za ravno vratno krilo v ravnini s podbojem, prašno barvano po RAL lestvici (odtenek po izboru projektanta)
VRATNO KRILO: obloga lesena masiva - trislojna lepljena plošča z robom iz masivnega lesa, smreka , kvaliteta A/B ( kot npr. Tilly)  , polnilo - polna iverna plošča , debelina vratnega krila 48 mm , obdelava  lak lazura v enakem tonu in mat finishu kot zaščita lesenih sten in oblog, tesnila EPDM 
NASADILA: 3x skito nasadilo na vratno krilo  
KLJUKA:  nerjavno jeklo, dvodelna z ločeno rozeto za ključavnico,  ravnih linij  (npr: Hoppe Dallas)
KLJUČAVNICA: cilindrična ključavnica  
SISTEM GENERALNEGA KLJUČA: da
SISTEM KONTROLE DOSTOPA: ne
ZVOČNE ZAHTEVE: ne
POŽARNA ODPORNOST IN DIMOTESNOST: ne
SAMOZAPIRALO: da, skrita izvedba
EVAKUACIJA: ne
DOVOD ZRAKA: ne</t>
  </si>
  <si>
    <t>Vk.L.2</t>
  </si>
  <si>
    <t>Vk.L.2a</t>
  </si>
  <si>
    <t>Vk.L.3</t>
  </si>
  <si>
    <t xml:space="preserve">Dobava in vgradnja notranjih enokrilnih vrat s kovinskim  podbojem v nivoju z lesenim vratnim krilom in steno ( suhomontažni tunelski podboji s skritimi nasadili npr. proizvajalca Deržič d.o.o.,  MODEL KD SM 11 48 PIVOTA) 
GRADBENA ODPRTINA: 97.0cm/228.0cm, vgradnja v CLT  in  gk steno širine 12-15.5cm 
SVETLA ODPRTINA VRAT: 81.0cm/220.0cm 
ODPIRANJE: 3x desno,3x levo
PODBOJ:  kovinski tunelski podboj za ravno vratno krilo v ravnini s podbojem, prašno barvano po RAL lestvici (odtenek po izboru projektanta)
VRATNO KRILO: finalna obloga iz laminata (ultrapasa npr.Funder Max dekor po izboru arhitekta)  , polnilo - polna iverna plošča , debelina vratnega krila 48 mm , 
NASADILA: 3x skito nasadilo na vratno krilo  
KLJUKA:  nerjavno jeklo, dvodelna z ločeno rozeto za ključavnico,  ravnih linij  (npr: Hoppe Dallas)
KLJUČAVNICA: cilindrična ključavnica  
SISTEM GENERALNEGA KLJUČA: da
SISTEM KONTROLE DOSTOPA: ne
ZVOČNE ZAHTEVE: ne
POŽARNA ODPORNOST IN DIMOTESNOST: ne
SAMOZAPIRALO: ne
EVAKUACIJA: ne
DOVOD ZRAKA: ne
</t>
  </si>
  <si>
    <t>Vk.L.3a</t>
  </si>
  <si>
    <t>Dobava in vgradnja notranjih enokrilnih vrat s kovinskim  podbojem v nivoju z lesenim vratnim krilom in steno ( suhomontažni tunelski podboji s skritimi nasadili npr. proizvajalca Deržič d.o.o.,  MODEL KD SM 11 48 PIVOTA) 
GRADBENA ODPRTINA: 97.0cm/228.0cm, vgradnja v AB steno širine 20cm 
SVETLA ODPRTINA VRAT: 81.0cm/220.0cm 
ODPIRANJE: 1x desno, 1x levo
PODBOJ:  kovinski tunelski podboj za ravno vratno krilo v ravnini s podbojem, prašno barvano po RAL lestvici (odtenek po izboru projektanta)
VRATNO KRILO: finalna obloga iz laminata (ultrapasa npr.Funder Max dekor po izboru arhitekta)  , polnilo - polna iverna plošča , debelina vratnega krila 48 mm , 
NASADILA: 3x skito nasadilo na vratno krilo  
KLJUKA:  nerjavno jeklo, dvodelna z ločeno rozeto za ključavnico,  ravnih linij  (npr: Hoppe Dallas)
KLJUČAVNICA: cilindrična ključavnica  
SISTEM GENERALNEGA KLJUČA: da
SISTEM KONTROLE DOSTOPA: ne
ZVOČNE ZAHTEVE: ne
POŽARNA ODPORNOST IN DIMOTESNOST: ne
SAMOZAPIRALO: ne
EVAKUACIJA: ne</t>
  </si>
  <si>
    <t>Vk.L.4</t>
  </si>
  <si>
    <t xml:space="preserve">Dobava in vgradnja notranjih enokrilnih vrat s kovinskim  podbojem v nivoju z lesenim vratnim krilom in steno ( suhomontažni tunelski podboji s skritimi nasadili npr. proizvajalca Deržič d.o.o.,  MODEL KD SM 11 48 PIVOTA) 
GRADBENA ODPRTINA: 107.0cm/228.0cm, vgradnja v CLT steno širine 12cm 
SVETLA ODPRTINA VRAT: 91.0cm/220.0cm 
ODPIRANJE: 1x levo
PODBOJ:  kovinski tunelski podboj za ravno vratno krilo v ravnini s podbojem, prašno barvano po RAL lestvici (odtenek po izboru projektanta)
VRATNO KRILO: finalna obloga iz laminata (ultrapasa npr.Funder Max dekor po izboru arhitekta)  , polnilo - polna iverna plošča , debelina vratnega krila 48 mm , 
NASADILA: 3x skito nasadilo na vratno krilo  
KLJUKA:  nerjavno jeklo, dvodelna z ločeno rozeto za ključavnico,  ravnih linij  (npr: Hoppe Dallas)
KLJUČAVNICA: cilindrična ključavnica  
SISTEM GENERALNEGA KLJUČA: da
SISTEM KONTROLE DOSTOPA: ne
ZVOČNE ZAHTEVE: ne
POŽARNA ODPORNOST IN DIMOTESNOST: ne
SAMOZAPIRALO: ne
EVAKUACIJA: ne
DOVOD ZRAKA: da, spodrezano vratno krilo 8mm
</t>
  </si>
  <si>
    <t>NOTRANJA LESENA VRATA (leseni podboj)</t>
  </si>
  <si>
    <t>SPLOŠNO:</t>
  </si>
  <si>
    <t xml:space="preserve">Finalna obdelava enaka kot predvidena za lesene obloge </t>
  </si>
  <si>
    <t xml:space="preserve"> - lesena vrata s podboji v nivoju se vgrajujejo v nivo lesenih oblog - vgradnja se uskladi z leseno oblogo</t>
  </si>
  <si>
    <t>Vl.1</t>
  </si>
  <si>
    <t>Vl.2</t>
  </si>
  <si>
    <t>Vl.3</t>
  </si>
  <si>
    <t>STENSKE PARTICIJE ( sanitarije , garderobe )</t>
  </si>
  <si>
    <t>Splošno za izvedbo:</t>
  </si>
  <si>
    <t xml:space="preserve"> - PRITRDITVENO OKOVJE:  mora biti izvedeno v nerjavečem jeklu (inox), vse pritrditveno okovje mora biti montirano z notranje strani kabine, zunanja stran mora biti brez vidnih pritrditvenih detajlov, vključiti tudi kovinsko konstrukcijsko horizontalno povezavo  iz inox cevi 40/40mm , prašno barvane, nad vrati ter nosilne inox noge; montaža z notranje strani kabine</t>
  </si>
  <si>
    <t>NS.1</t>
  </si>
  <si>
    <t xml:space="preserve">Dobava in montaža stenske particije iz kompaktnih plošč z integriranim vratnim krilom
MERE:147cm/205cm+15cm
DELITEV NA POLJA: skladno z grafičnim izrisom v shemah
ODPIRANJE: skladno z grafičnim izrisom v shemah
PLOŠČA: kompaktna plošča obojestransko laminirana z ultrapasom, d = 13mm
PRITRDITVENO OKOVJE:  nerjaveče jeklo (inox),  horizontalna povezava  inox cev 40/40mm ,  inox noge
VRATNA NASADILA: skrita nasadila,  4 kom na vratno krilo
ROČAJ: ročaj zunaj fi = 40mm, satinirano nerjaveče jeklo( inox) , z notranjim zapiralom </t>
  </si>
  <si>
    <t>NS.2</t>
  </si>
  <si>
    <t>Dobava in montaža stenske particije iz kompaktnih plošč
MERE: 50cm/205cm+15cm
DELITEV NA POLJA: skladno z grafičnim izrisom v shemah
PLOŠČA: kompaktna plošča obojestransko laminirana z ultrapasom, d = 13mm 
PRITRDITVENO OKOVJE: nerjaveče jeklo (inox)</t>
  </si>
  <si>
    <t>NS.3</t>
  </si>
  <si>
    <t xml:space="preserve">Dobava in montaža stenske particije iz kompaktnih plošč z integriranim vratnim krilom
MERE:101cm/205cm+15cm
DELITEV NA POLJA: skladno z grafičnim izrisom v shemah
ODPIRANJE: 1x desno, 1 x levo
PLOŠČA: kompaktna plošča obojestransko laminirana z ultrapasom, d = 13mm 
PRITRDITVENO OKOVJE:  nerjaveče jeklo (inox),  horizontalna povezava  inox cev 40/40mm ,  inox noge
VRATNA NASADILA: skrita nasadila ,4 kom na vratno krilo 
ROČAJ: ročaj zunaj fi = 40mm, satinirano nerjaveče jeklo (inox) , z notranjim zapiralom </t>
  </si>
  <si>
    <t>NS.4</t>
  </si>
  <si>
    <t>Dobava in montaža stenske particije iz kompaktnih plošč z integriranimi vratnimi krili sestavljene iz 2x NS.4a in 1x NS.4b ter 11x NS.4c 
MERE: NS.4a : 1186cm/205cm+15cm vključuje 10x integrirana vratna krila, NS.4b: 187cm/205cm+15cm vključuje 1x integrirano vratno krilo , NS.4c :146cm/205cm+15cm vključuje dvižno klop globine 30cm.
DELITEV NA POLJA: skladno z grafičnim izrisom v shemah
ODPIRANJE: skladno z grafičnim izrisom v shemah
PLOŠČA: kompaktna plošča obojestransko laminirana z ultrapasom, d = 13mm 
PRITRDITVENO OKOVJE:  nerjaveče jeklo (inox), , vključiti  kovinska horizontalna povezava  iz inox cevi 80/30mm nad vrati ,  inox nogice
VRATNA NASADILA: skrita nasadila , 4 kom na vratno krilo 
ROČAJ IN KLJUČAVNICA: v kabinah vključiti mehanizem za dvig klopi 10 kom, v kabini za invalide 2 x ročaj zunaj fi = 40mm, satinirano nerjaveče jeklo( inox) , z notranjim zapiralom</t>
  </si>
  <si>
    <t>OPOMBA: stenska particija NS.4b  vključno z integriranim vratnim krilom (prehod za zaposlene in evakuacijski prehod) je sestavljena iz dveh slojev kompaktnih plošč na distanci v skupni debelini 40mm, z panik kljuko po SIST EN179, vse nerjavno jeklo, dvodelna z ločeno rozeto za ključavnico, ravnih linij  (npr: Hoppe Dallas) in s cilindrično panik ključavnico  z magnetnim zatičem in sistemom generalnega ključa.</t>
  </si>
  <si>
    <t>NS.5</t>
  </si>
  <si>
    <t>Dobava in montaža stenske particije iz kompaktnih plošč z integriranimi vratnimi krili sestavljene iz 1x NS.5a in 4x NS.5b
MERE: NS.5a : 477cm/205cm+15cm vključuje 5x integrirana vratna krila, NS.5b: 125cm/205cm+15cm 
DELITEV NA POLJA: skladno z grafičnim izrisom v shemah
ODPIRANJE: skladno z grafičnim izrisom v shemah
PLOŠČA: kompaktna plošča obojestransko laminirana z ultrapasom, d = 13mm 
PRITRDITVENO OKOVJE:  nerjaveče jeklo (inox), , vključiti  kovinska horizontalna povezava  iz inox cevi 80/30mm nad vrati ,  inox nogice
VRATNA NASADILA: skrita nasadila, 4 kom na vratno krilo 
ROČAJ IN KLJUČAVNICA:  ročaj zunaj fi = 40mm, satinirano nerjaveče jeklo( inox), z notranjim zapiralom</t>
  </si>
  <si>
    <t>NS.6</t>
  </si>
  <si>
    <t>Dobava in montaža stenske particije iz kompaktnih plošč z integriranimi vratnimi krili sestavljene iz 1x NS.6a in 2x NS.6b
MERE: NS.6a : 337cm/205cm+15cm vključuje 3x integrirana vratna krila, NS.6b: 125cm/205cm+15cm 
DELITEV NA POLJA: skladno z grafičnim izrisom v shemah
ODPIRANJE: skladno z grafičnim izrisom v shemah
PLOŠČA: kompaktna plošča obojestransko laminirana z ultrapasom, d = 13mm 
PRITRDITVENO OKOVJE: nerjaveče jeklo (inox),  montirano z notranje strani kabine,, vključiti kovinsko konstrukcijsko horizontalno povezavo  iz inox cevi 40/40mm nad vrati,nosilne inox nogice; montaža z notranje strani kabine 
VRATNA NASADILA: skrita nasadila za montažo na kompaktno ploščo debeline 13mm, 4 kom na vratno krilo 
ROČAJ IN KLJUČAVNICA:  ročaj zunaj fi = 40mm, satinirano nerjaveče jeklo( inox), z notranjim zapiralom</t>
  </si>
  <si>
    <t>NS.7</t>
  </si>
  <si>
    <t>Dobava in montaža stenske particije iz kompaktnih plošč z integriranim vratnim krilom
MERE: 127cm/205cm+15cm
DELITEV NA POLJA: skladno z grafičnim izrisom v shemah
ODPIRANJE: skladno z grafičnim izrisom v shemah
PLOŠČA: kompaktna plošča obojestransko laminirana z ultrapasom, d = 13mm 
PRITRDITVENO OKOVJE:  nerjaveče jeklo (inox), , vključiti  kovinska horizontalna povezava  iz inox cevi 40/40mm nad vrati ,  inox nogice
VRATNA NASADILA: skrita nasadila , 4 kom na vratno krilo
ROČAJ: ročaj zunaj fi = 40mm, satinirano nerjaveče jeklo( inox) , z notranjim zapiralom</t>
  </si>
  <si>
    <t>NS.8</t>
  </si>
  <si>
    <t xml:space="preserve">Dobava in montaža stenske particije iz kompaktnih plošč z integriranim vratnim krilom
MERE: 154cm/205cm+15cm
DELITEV NA POLJA: skladno z grafičnim izrisom v shemah
ODPIRANJE: skladno z grafičnim izrisom v shemah
PLOŠČA: kompaktna plošča obojestransko laminirana z ultrapasom, d = 13mm
PRITRDITVENO OKOVJE:  nerjaveče jeklo (inox), , vključiti  kovinska horizontalna povezava  iz inox cevi 40/40mm nad vrati ,  inox nogice
VRATNA NASADILA: skrita nasadila , 4 kom na vratno krilo  
ROČAJ: ročaj zunaj fi = 40mm, satinirano nerjaveče jeklo( inox) , z notranjim zapiralom </t>
  </si>
  <si>
    <t>NS.9</t>
  </si>
  <si>
    <t xml:space="preserve">Dobava in montaža vratnega krila iz kompaktne plošče
MERE: 73cm/205cm+15cm
DELITEV NA POLJA: skladno z grafičnim izrisom v shemah
ODPIRANJE: skladno z grafičnim izrisom v shemah
PLOŠČA: kompaktna plošča obojestransko laminirana z ultrapasom, d = 13mm 
PRITRDITVENO OKOVJE: nerjaveče jeklo (inox), 
VRATNA NASADILA: skrita nasadila, 4 kom na vratno krilo 
ROČAJ: ročaj zunaj fi = 40mm, satinirano nerjaveče jeklo( inox) , z notranjim zapiralom </t>
  </si>
  <si>
    <t>NS.10</t>
  </si>
  <si>
    <t xml:space="preserve">Dobava in montaža vratnega krila iz kompaktne plošče
MERE: 96cm/205cm+15cm
DELITEV NA POLJA: skladno z grafičnim izrisom v shemah
ODPIRANJE: skladno z grafičnim izrisom v shemah
PLOŠČA: kompaktna plošča obojestransko laminirana z ultrapasom, d = 13mm
PRITRDITVENO OKOVJE: nerjaveče jeklo (inox), montirano z notranje strani kabine, zunanja stran mora biti brez vidnih pritrditvenih detajlov,  montaža z notranje strani kabine
VRATNA NASADILA: skrita nasadila za montažo na kompaktno ploščo debeline 13mm, 4 kom na vratno krilo 
ROČAJ: ročaj zunaj fi = 40mm, satinirano nerjaveče jeklo( inox) , z notranjim zapiralom </t>
  </si>
  <si>
    <t>NS.11</t>
  </si>
  <si>
    <t xml:space="preserve">Dobava in montaža vratnega krila iz kompaktne plošče
MERE: 77cm/205cm+15cm
DELITEV NA POLJA: skladno z grafičnim izrisom v shemah
ODPIRANJE: skladno z grafičnim izrisom v shemah
PLOŠČA: kompaktna plošča obojestransko laminirana z ultrapasom, d = 13mm 
PRITRDITVENO OKOVJE: nerjaveče jeklo (inox)
VRATNA NASADILA: skrita nasadila , 4 kom na vratno krilo 
ROČAJ: ročaj zunaj fi = 40mm, satinirano nerjaveče jeklo( inox) , z notranjim zapiralom </t>
  </si>
  <si>
    <t>NS.12</t>
  </si>
  <si>
    <t>Dobava in montaža stenske particije iz kompaktnih plošč z integriranimi vratnimi krili sestavljene iz 1x NS.12a in 1x NS.12b
MERE: NS.12a : 207cm/205cm+15cm vključuje 2x integrirana vratna krila, NS.12b: 99cm/205cm+15cm 
DELITEV NA POLJA: skladno z grafičnim izrisom v shemah
ODPIRANJE: skladno z grafičnim izrisom v shemah
PLOŠČA: kompaktna plošča obojestransko laminirana z ultrapasom, d = 13mm
PRITRDITVENO OKOVJE:   nerjaveče jeklo (inox), , vključiti  kovinska horizontalna povezava  iz inox cevi 40/40mm nad vrati ,  inox nogice
VRATNA NASADILA: skrita nasadila, 4 kom na vratno krilo 
ROČAJ IN KLJUČAVNICA:  ročaj zunaj fi = 40mm, satinirano nerjaveče jeklo( inox), z notranjim zapiralom</t>
  </si>
  <si>
    <t>NS.13</t>
  </si>
  <si>
    <t>Dobava in montaža stenske particije iz kompaktnih plošč z integriranimi vratnimi krili sestavljene iz 1x NS.13a in 6x NS.4b 
MERE: NS.13a : 814cm/205cm+15cm vključuje 6x integrirana vratna krila, NS.13b :153cm/205cm+15cm vključuje dvižno klop globine 30cm.
DELITEV NA POLJA: skladno z grafičnim izrisom v shemah
ODPIRANJE: skladno z grafičnim izrisom v shemah
PLOŠČA: kompaktna plošča obojestransko laminirana z ultrapasom, d = 13mm
PRITRDITVENO OKOVJE:  nerjaveče jeklo (inox), , vključiti  kovinska horizontalna povezava  iz inox cevi 80/30mm nad vrati ,  inox nogice
VRATNA NASADILA: skrita nasadila , 4 kom na vratno krilo 
ROČAJ IN KLJUČAVNICA: v kabinah vključiti mehanizem za dvig klopi 5 kom, v kabini za invalide 1x ročaj zunaj fi = 40mm, satinirano nerjaveče jeklo( inox) , z notranjim zapiralom</t>
  </si>
  <si>
    <t xml:space="preserve">DODATNO INTEGRIRANA OMARICA ZA GASILNI APARAT
MERE IN DELITEV NA POLJA:  dim. 31/27/80 cm, skladno z grafičnim izrisom v shemah
KORPUS OMARICE: kompaktna plošča obojestransko laminirana z ultrapasom, d = 13mm 
KRILO OMARICE: kompaktna plošča obojestransko laminirana z ultrapasom, d = 13mm , izrez za odpiranje fi 30 mm 
NASADILA: 2x  na vratno krilo, skrita nasadila
VGRADNJA: v oblogo,  preko kovinskih konzol, ki so vijačene na AB steno </t>
  </si>
  <si>
    <t>NS.14</t>
  </si>
  <si>
    <t>Dobava in montaža stenske particije iz kompaktnih plošč z integriranimi vratnimi krili sestavljene iz 1x NS.14a in 4x NS.14b
MERE: NS.14a : 453cm/205cm+15cm vključuje 5x integrirana vratna krila, NS.14b: 124cm/205cm+15cm 
DELITEV NA POLJA: skladno z grafičnim izrisom v shemah
ODPIRANJE: skladno z grafičnim izrisom v shemah
PLOŠČA: kompaktna plošča obojestransko laminirana z ultrapasom, d = 13mm 
PRITRDITVENO OKOVJE: nerjavečem jeklu (inox), montirano z notranje strani kabine, vključiti tudi kovinsko konstrukcijsko horizontalno povezavo  iz inox cevi 40/40mm nad vrati,nosilne inox nogice
VRATNA NASADILA: skrita nasadila za montažo na kompaktno ploščo debeline 13mm, 4 kom na vratno krilo 
ROČAJ IN KLJUČAVNICA:  ročaj zunaj fi = 40mm, satinirano nerjaveče jeklo( inox), z notranjim zapiralom</t>
  </si>
  <si>
    <t>NS.15</t>
  </si>
  <si>
    <t>Dobava in montaža stenske particije iz kompaktnih plošč z integriranimi vratnimi krili sestavljene iz 1x NS.15a in 2x NS.15b
MERE: NS.15a : 401cm/205cm+15cm vključuje 3x integrirana vratna krila, NS.15b: 124cm/205cm+15cm 
DELITEV NA POLJA: skladno z grafičnim izrisom v shemah
ODPIRANJE: skladno z grafičnim izrisom v shemah
PLOŠČA: kompaktna plošča obojestransko laminirana z ultrapasom, d = 13mm 
PRITRDITVENO OKOVJE:  nerjaveče jeklo (inox), , vključiti  kovinska horizontalna povezava  iz inox cevi 40/40mm nad vrati ,  inox nogice
VRATNA NASADILA: skrita nasadila , 4 kom na vratno krilo
ROČAJ IN KLJUČAVNICA:  ročaj zunaj fi = 40mm, satinirano nerjaveče jeklo( inox), z notranjim zapiralom</t>
  </si>
  <si>
    <t>NS.16</t>
  </si>
  <si>
    <t>Dobava in montaža stenske particije iz kompaktnih plošč z integriranimi vratnimi krili sestavljene iz 1x NS.16a in 2x NS.16b
MERE: NS.16a : 298cm/205cm+15cm vključuje 3x integrirana vratna krila, NS.16b: 124cm/205cm+15cm 
DELITEV NA POLJA: skladno z grafičnim izrisom v shemah
ODPIRANJE: skladno z grafičnim izrisom v shemah
PLOŠČA: kompaktna plošča obojestransko laminirana z ultrapasom, d = 13mm 
PRITRDITVENO OKOVJE:  nerjaveče jeklo (inox), , vključiti  kovinska horizontalna povezava  iz inox cevi 40/40mm nad vrati ,  inox nogice
VRATNA NASADILA: skrita nasadila , 4 kom na vratno krilo 
ROČAJ IN KLJUČAVNICA:  ročaj zunaj fi = 40mm, satinirano nerjaveče jeklo( inox), z notranjim zapiralom</t>
  </si>
  <si>
    <t>GARDEROBNE OMARICE</t>
  </si>
  <si>
    <t>GO.1</t>
  </si>
  <si>
    <t>GO.2</t>
  </si>
  <si>
    <t>GO.1a</t>
  </si>
  <si>
    <t>GO.2a</t>
  </si>
  <si>
    <t>PULTI SANITARIJE</t>
  </si>
  <si>
    <t>Pulti v sanitarijah</t>
  </si>
  <si>
    <t>PU.1</t>
  </si>
  <si>
    <t>PU.2</t>
  </si>
  <si>
    <t>PU.3</t>
  </si>
  <si>
    <t>PU.4</t>
  </si>
  <si>
    <t>PU.5</t>
  </si>
  <si>
    <t>PU.6</t>
  </si>
  <si>
    <t>PU.7</t>
  </si>
  <si>
    <t>PU.8</t>
  </si>
  <si>
    <t>PU.9</t>
  </si>
  <si>
    <t>PU.10</t>
  </si>
  <si>
    <t>NOTRANJE LESENE OBLOGE IN STROPOVI</t>
  </si>
  <si>
    <t>opombe - splošno za izvedbo oblog - upoštevati pri izvedbi vseh notranjih lesenih elementov</t>
  </si>
  <si>
    <t>Montaža</t>
  </si>
  <si>
    <t>Montaža je predvidena z nevidnim pritrjevanjem. Detajl pritrditve se lahko izvede po tehnologiji izvajalca ( lepljenje , obešanje , predpripravljeni paneli skupaj s podkonstrukcijo.. ) v dogovoru s projektantom. Izvedba pritrditve mora zagotavljati enotno ravnino plošč in preprečevati zvijanje elementov.</t>
  </si>
  <si>
    <t xml:space="preserve">letve in leseni paneli  so z lesnimi vijaki  nevidno vijačene skozi leseno podkonstrukcijo  v predpripravljene segmente. Segmenti obloge se vijačijo skozi nosilno leseno podkonstrukcijo v nosilno podkonstrukcijo </t>
  </si>
  <si>
    <t>Finalna obdelava</t>
  </si>
  <si>
    <t xml:space="preserve">Vsi vidni deli oblog , stropov in drugih lesenih elementov  so zaščiteni z belo  toniranim premazom </t>
  </si>
  <si>
    <t xml:space="preserve">—Zaščita obloge (P.1): protipožarni premaz za les za zagotavljanje razreda požarne zaščite  B-S1, d0,  mat izgled , toniran belo ( proizvajalci kot npr. Teknos, Renner )  , priprava podlage brušenje , temeljni premaz in nanos 2x ( valjček, čopič ali brizganje ) - po specifikacijah sistema proizvajalca </t>
  </si>
  <si>
    <t>Lesena podkonstrukcija - barvana v črno barvo</t>
  </si>
  <si>
    <t xml:space="preserve"> - barvana v črno barvo z lak lazuro na vodni osnovi. V delu kjer je zahteva za protipožarni premaz se ščiti s protipožarnim protipožarnim premazo za les za zagotavljanje razreda požarne zaščite  B-S1, d0</t>
  </si>
  <si>
    <t>Razred kakovosti in kvalitete</t>
  </si>
  <si>
    <t>križno lepljene lesene plošče - SWP/2 S L3 , A/B(0/B*) *EN - 13017-1</t>
  </si>
  <si>
    <t>lesena masiva - razred kvalitete AB VEH</t>
  </si>
  <si>
    <t>Delitve oblog</t>
  </si>
  <si>
    <t>obloge križnolepljenih lesenih plošč in letvic so predvidene v panelih višine stropa ( 330-340 cm ) v enotni višini brez delitev , horizontalne delitve spajanja oblog se določijo v enotnih razmakih glede na posamezne stene po dogovoru s projektantom</t>
  </si>
  <si>
    <t>vogalni zaključki - vidni robovi obdelani z leseno masivo</t>
  </si>
  <si>
    <t>Izdelava oblog  in stropov po detajlih Načrta arhitekture</t>
  </si>
  <si>
    <t>LESENE OBLOGE</t>
  </si>
  <si>
    <t>—Podkonstrukcija za oblogo in medprostor za napeljave,  nosilna  lesena podkonstrukcija , lesena masiva – smreka  ( primarna okvirna podkonstrukcija  nosilne letve 80/40 mm  , sekundarna poskonstrukcija letve 40/40mm) , distanca podkonstrukcije od stene 80 cm</t>
  </si>
  <si>
    <t xml:space="preserve">—finalna obloga: letve iz lesene masive ( smreka ) 40/40 mm , kvaliteta AB , vertikalno  montirane  na sekundarno podkonstrukcijo iz lesenih letev 40/40 mm . Razdalja med letvami je 40mm ( pokritost  obloge  50%)  </t>
  </si>
  <si>
    <t xml:space="preserve">—Podkonstrukcija  za oblogo dvonivojska , lesena masiva – smreka ,  primarna podkonstrukcija vertikalna dim. 100/40 mm  , sekundarna podkonstrukcija horizontalna  letve 40/40mm , distanca podkonstrukcije od stene 12cm </t>
  </si>
  <si>
    <t xml:space="preserve">— finalna obloga: letve iz lesene masive ( smreka ) 40/40 mm , kvaliteta AB  (vertikalno  montirane  na sekundarno podkonstrukcijo iz lesenih letev 40/40 mm ) . Razdalja med letvami je 40mm ( pokritost  obloge  50%)  </t>
  </si>
  <si>
    <t xml:space="preserve">—Podkonstrukcija  za oblogo dvonivojska , lesena masiva – smreka ,  primarna podkonstrukcija vertikalna dim. 160/40 mm  , sekundarna podkonstrukcija horizontalna  letve 40/40mm , distanca podkonstrukcije od stene 20cm </t>
  </si>
  <si>
    <t xml:space="preserve">OL.2a 
Dobava in montaža predstenske prostostoječe obloge iz križno lepljenih  lesenih plošč </t>
  </si>
  <si>
    <t xml:space="preserve">*v delih oblog so predvidena vrata v enakem materialu s skritimi tečaji  po detajlu načrta arhitekture (zajeto v ločeni postavki  lesena vrata Vl.1,2.3. , ZL.1 v mizarskih delih)
</t>
  </si>
  <si>
    <t>bočna maska širine 8,5cm:</t>
  </si>
  <si>
    <t>bočna maska širine 28,0cm:</t>
  </si>
  <si>
    <t>OL.2b
Dobava in montaža stenske obloge iz križno lepljenih lesenih plošč</t>
  </si>
  <si>
    <t xml:space="preserve">* vidni robovi obdelani  z leseno masivo </t>
  </si>
  <si>
    <t>OL.2c
Dobava in montaža stenske obloge iz križno lepljenih  lesenih plošč (z zvočno izolacijo)</t>
  </si>
  <si>
    <t>— Podkonstrukcija za oblogo: lesene letve, dim.  40/20 mm, na max. osnem razmaku  62.5 cm po vertikali, vertikalno in horizontalno v isti ravnini,  podložene s PET trakom debeline najmanj 3 mm, vmesni prostor zapolnjen z akustično izolacijo iz kamene volne (npr. Knuf DP8 Naturboard Ventacusto ali enakovredno ), deb. 40 mm 4,0 cm</t>
  </si>
  <si>
    <t xml:space="preserve"> — Finalna obloga: križno lepljena, troslojna lesena plošča  (npr. Tilly ali enakovredno), skupna debelina plošče 19 mm, nevidna pritrditev na leseno podkonstrukcijo , * vidni robovi obdelani  z leseno masivo </t>
  </si>
  <si>
    <t>— Podkonstrukcija za oblogo: okvir iz Fe cevi 40 / 40 / 4 mm , vroče cinkane in prašno barvane , okvir sestavljen iz nosilcev 'l' oblike dolžine 150 / 60 cm  , prečno 5x povezan na razdalji 60 cm z enakimi profili , fiksiran v stropno nosilno leseno konstrukcijo ( pozicije 'L'  nosilcev v delavniški dokumentaciji usklajene s pozicijami lesenih nosilcev za svetila st.L.3)</t>
  </si>
  <si>
    <t xml:space="preserve">— Finalna obloga: križno lepljena, troslojna lesena plošča , smreka (  npr. Tilly ali enakovredno),debelina plošče 19 mm , nevidna pritrditev na Fe podkonstrukcijo z zatičnimi profili </t>
  </si>
  <si>
    <t>višina obloge vertikalno 150 cm , spodnji horizontalni zaključek 20 cm</t>
  </si>
  <si>
    <t>tm. obloge / konstrukcije 19,00 m</t>
  </si>
  <si>
    <t xml:space="preserve">— Podkonstrukcija za oblogo: okvir iz Fe cevi 40 / 20 / 4 mm , vroče cinkane in prašno barvane , okvir višine 36 cm prečno 2x povezan s pofili , vertikalne povezave na 60 cm , bočno vpet na lesene stebre nosilne konstrukcije </t>
  </si>
  <si>
    <t xml:space="preserve">— Finalna obloga: križno lepljena, troslojna lesena plošča , smreka (  npr. Tilly ali enakovredno),  debelina plošče 19 mm , sprednja maska višine 40 cm demontažna , nevidna pritrditev na Fe podkonstrukcijo z zatičnimi profili ,  strop maske globine 28 cm , pritrjen na fe podkonstrukcijo in leseno masiv, spodnji del maske v dveh demontažnih segmentih  širine 10 cm z vmesnim prostorom za spuščanje mreže  </t>
  </si>
  <si>
    <t>dimenzije obloge - 40 / 30 cm  ( strop obloge 28 cm, vertikalni del 40 cm , spodaj 2x 10 cm )</t>
  </si>
  <si>
    <t>št. kosov 8 , L=370 cm</t>
  </si>
  <si>
    <t>— Podkonstrukcija za oblogo: okvir iz lesene masive 60/60 mm vpet v leseno nosilno konstrukcijo in konstrukcijo spuščenega stropa</t>
  </si>
  <si>
    <t>— Finalna obloga: križno lepljena, troslojna lesena plošča , smreka (  npr. Tilly ali enakovredno) , debeline 19 mm , višine 40 cm</t>
  </si>
  <si>
    <t>MASKE IN OMARICE V LESENIH OBLOGAH</t>
  </si>
  <si>
    <t>Zl.1</t>
  </si>
  <si>
    <t>Zl.2</t>
  </si>
  <si>
    <t>LESENA VRATA PRED OMARICO ZA TALNO GRETJE</t>
  </si>
  <si>
    <t>Zl.3</t>
  </si>
  <si>
    <t>MERE IN DELITEV NA POLJA: skupne dim.88/60cm,skladno z grafičnim izrisom v shemah</t>
  </si>
  <si>
    <t>Zl.4</t>
  </si>
  <si>
    <t xml:space="preserve">MERE IN DELITEV NA POLJA: skupne dim.108/60cm,skladno z grafičnim izrisom v shemah </t>
  </si>
  <si>
    <t>Zl.5</t>
  </si>
  <si>
    <t xml:space="preserve">MERE IN DELITEV NA POLJA: skupne dim.68/60cm,skladno z grafičnim izrisom v shemah </t>
  </si>
  <si>
    <t>Zl.6</t>
  </si>
  <si>
    <t xml:space="preserve">MERE IN DELITEV NA POLJA: skupne dim.44/60cm,skladno z grafičnim izrisom v shemah </t>
  </si>
  <si>
    <t>NOTRANJI ZAKLJUČKI - OKENSKE IN VRATNE ODPRTINE</t>
  </si>
  <si>
    <t>OL.2d
Dobava in montaža predstenske obloge iz lesenih letev  ( lesena obloga savne)</t>
  </si>
  <si>
    <t xml:space="preserve"> — finalna obloga: letve iz lesene masive ( smreka ) 40/40 mm , kvaliteta AB  (spodnje polje vertikalno , zgornje polje horizontalno montirane  na sekundarno podkonstrukcijo iz lesenih letev 40/10 mm ) . Razdalja med letvami je 24 mm </t>
  </si>
  <si>
    <t>—Obloga iz križno lepljene lesene plošče, širine 17,5cm, debelina 24 mm – smreka, pritrjena z lepljenjem na vidni rob nosilne stene , obdelava s tonirano lak lazuro</t>
  </si>
  <si>
    <t>OL.3b
Dobava in montaža lesenega okvirja na CLT steni – notranja  špaleta- bočni zaključek</t>
  </si>
  <si>
    <t>—Obloga iz križno lepljene lesene plošče  , dim. 160/24 mm , dolžina 292 cm  – smreka, pritrjena z lepljenjem na vidni rob nosilne stene , obdelava s tonirano lak lazuro</t>
  </si>
  <si>
    <t>OL.3c
Dobava in montaža lesenega okvirja na CLT steni – notranja  špaleta- zgornji zaključek</t>
  </si>
  <si>
    <t>—Obloga iz križno lepljene lesene plošče  , dim. 160/24 mm , dolžina 292 cm  – smreka, pritrjena z lepljenjem na vidni rob nosilne stene, obdelava s tonirano lak lazuro</t>
  </si>
  <si>
    <t>Notranje okenske police</t>
  </si>
  <si>
    <t>Dobava in montaža lesenih polic iz križno lepljene lesene plošče , smreka ( SWP / 2 po EN 13353, EN 13986) ,  ( npr. Tilly ali enakovredno), debeline 32mm, širine 160mm  , vgradnja po detajlu Načrta arhitekture</t>
  </si>
  <si>
    <t>Dobava in montaža lesenih polic iz križno lepljene lesene plošče , smreka, debeline 32mm, širine 480mm  , vgradnja po detajlu Načrta arhitekture</t>
  </si>
  <si>
    <t>Notranje okenske špalete</t>
  </si>
  <si>
    <t>Dobava in montaža zaključne robne letve iz križno lepljene plošče smreke, debeline 30 mm, širine 160mm za prekritje tesnilnih trakov in stika s steno , montaža bočno vertikalno in horizontalno zgornji rob</t>
  </si>
  <si>
    <t xml:space="preserve">Dobava in montaža dilatacijskega profila </t>
  </si>
  <si>
    <t xml:space="preserve"> LESENI STROPOVI</t>
  </si>
  <si>
    <t xml:space="preserve">Dobava in montaža spuščenega stropa iz lesenih letev, v sestavi "st.L1" </t>
  </si>
  <si>
    <t xml:space="preserve">Stropne letve so z lesnimi vijaki  nevidno vijačene skozi leseno podkonstrukcijo – montažne letve  v predpripravljene segmente. Segmenti stropa se vijačijo skozi nosilno leseno podkonstrukcijo v nosilne CD profile , ki potekajo na enakih razmakih 
Sistem dimenzij modulov za montažo se določi po dogovoru s projektantom  , razdalje nosilnih profilov in število prijemal se določi skladno s sprecifikacijami proizvajalca 
Obdelava:
Vsi deli podkonstrukcije so barvani v črno , lesene letve so barvane s tonirano lak lazuro - po opisu v sestavi P.0 , P.1 </t>
  </si>
  <si>
    <t>leseni strop ( lobby-196,00 m2 od skupne površine  - P.1 -požarni premaz )</t>
  </si>
  <si>
    <t>vertikalni zaključek stropa (bazenska dvorana)</t>
  </si>
  <si>
    <t>vertikalni zaključek stropa (savne)</t>
  </si>
  <si>
    <t>V izdelavo stropa zajeti izvedbo revizijskih loput / pokrovov po detajlu Načrta arhitekture</t>
  </si>
  <si>
    <t xml:space="preserve">— Ro.2a - revizijska loputa  v spuščenem stropu iz lesenih letev  - demontažni segment stropa  dim. 60/60 cm , pokrov iz lesenih letev  dim. 40/40mm, na leseni podkonstrukciji , integriran v nivo stropne obloge ( po detajlu in shemah) </t>
  </si>
  <si>
    <t xml:space="preserve">— Ro.2b - revizijska loputa v spuščenem stropu iz lesenih letev  - demontažni segment stropa  dim. 30/30 cm , pokrov iz lesenih letev  dim. 40/40mm na leseni podkonstrukciji , integriran v nivo stropne obloge, ločeno spojen skupaj ( po detajlu in shemah) </t>
  </si>
  <si>
    <t xml:space="preserve">Dobava in montaža nosilnih elementov za svetila, v sestavi "st.L3" </t>
  </si>
  <si>
    <t>Nosilci sestavljeni  iz 2x križno lepljene lesene plošče dim. 400 / 42 mm , dolžine 3.70 m , prečno povezane z rebri  iz lesene masive 200 / 80 / 120 mm na razdalji cca 50 cm . Sidrani v lesene nosilce primarne konstrukcije preko ‘U’ nastavkov  dim. 150/120/200 mm , debeline 6 mm iz nerjaveče jeklene pločevine . Izvedba po detajlih načrta arhitekture
Zaščita in finalna obdelava po sestavi P.0</t>
  </si>
  <si>
    <t>št. kosov 48</t>
  </si>
  <si>
    <t>Dobava in montaža lesenih vertikal - okrasni element savna - Wp.1</t>
  </si>
  <si>
    <t>vertikale - lesena masiva 37x , smreka 40 / 40 mm , dolžina 256 cm , lak lazura . Vertikalne letve vpete med letve stropa z vrha vijačen trak iz alu pločevine 35 / 110 / 3mm. Na nivoju tal vpete v 4x linijski T profil dolžine 234 cm  iz nerjavečega jekla , zareza za montažo  v sredini letve - izvedba po detajlu Načrta arhitekture</t>
  </si>
  <si>
    <t xml:space="preserve">Dobava prodnega nasutja nad pritrditvenimi profili  - beli rečni prod - globina nasutja 5 cm ( površina 1 m2) </t>
  </si>
  <si>
    <t>Dobava in montaža spuščenega notranjega stropa z leseno oblogo, v sestavi "F.3.st.2" - Servisni objekt</t>
  </si>
  <si>
    <t>— Podkonstrukcija za spuščeni strop – sekundarna :  letve iz lesene masive ( macesen) 40/40mm, na razdalji cca 600mm , zaščitena pred vlago in plesnijo z zaščitnim premazom, barvana črno, na sekundarno podkonstrukcijo so vijačene letve lesene obloge ,  strop se montira kot panel sestavljen iz sekundarne podkonstrukcije in obloge iz letev debelina 4,0 cm</t>
  </si>
  <si>
    <t>— Stropna obloga: letve iz lesene masive ( macesen)  40/40 mm na razmaku 40 mm  ( obdelava po sestavi st.L1 )  , vijačene na leseno nosilno podkonstrukcijo</t>
  </si>
  <si>
    <t>Dobava in montaža akustične stropne in stenske obloge, v sestavi "st.A" - namestitev na strop ali stene na pozicijah lesenih oblog in lesenih spuščenih stropov</t>
  </si>
  <si>
    <t>( akustične zahteve so na pozicijah : strop vhodni lobby , gostinski lokal , telovadnica , savna , strop in stene bazenska dvorana )</t>
  </si>
  <si>
    <t>* opomba : minimalna dimenzija plošče 60x60 cm, nameščajo se v mrežo ali trakove v enakomerni razporeditvi po površini  , skladno s pozicijami in površinami navedenimi v Elaboratu prostorske akustike</t>
  </si>
  <si>
    <t>lobby stropne absorpcijske plošče:</t>
  </si>
  <si>
    <t>bazen stropne absorpcijske plošče:</t>
  </si>
  <si>
    <t>bazen stenske absorpcijske plošče:</t>
  </si>
  <si>
    <t>telovadnica stropne absorpcijske plošče:</t>
  </si>
  <si>
    <t>restavracija stropne absorpcijske plošče:</t>
  </si>
  <si>
    <t>savne stropne absorpcijske plošče:</t>
  </si>
  <si>
    <t>FINALNA OBDELAVA LESENIH KONSTRUKCIJ</t>
  </si>
  <si>
    <t>Finalna obdelava  lesenih križnolepljenih sten CLT , stebrov in nosilcev nosilne konstrukcije</t>
  </si>
  <si>
    <t>CLT lesene konstrukcije in lepljene lesene konstrukcije se finalno obdelajo z enakim premazom P.0 in P.1  kot lesene obloge in stropovi</t>
  </si>
  <si>
    <t>V izdelavo je potrebno zajeti morebitno sanacijo - brušenje  pri gradbenih delih poškodovanih ali umazanih delov vidne lesene konstrukcije in sanacijo morebitnih lokalnih poškodb vidnih površin z lesenimi vložki in brušenjem</t>
  </si>
  <si>
    <t>Zaščita vidnih lesenih konstrukcij P.0</t>
  </si>
  <si>
    <t>stebri lepljena masiva</t>
  </si>
  <si>
    <t>CLT stene</t>
  </si>
  <si>
    <t>CLT strop</t>
  </si>
  <si>
    <t xml:space="preserve"> nosilci lepljena masiva</t>
  </si>
  <si>
    <t>Zaščita vidnih lesenih konstrukcij P.1 - požarni premaz</t>
  </si>
  <si>
    <t>MIZARSKA DELA IN STAVBNO POHIŠTVO SKUPAJ:</t>
  </si>
  <si>
    <t>Dobava in izvedba betonske steze pri sestavi ZU.T.3</t>
  </si>
  <si>
    <t xml:space="preserve">Dobava in izvedba litega betonskega tlaka s finalno obdelava  visokotlačno pranje za  dovozno cesto ter nadstrešek pri pomožnem objektu  po sestavi ZU.T.2
</t>
  </si>
  <si>
    <t>Dobava in vgradnja dilatacijskega tesnilnega profila v  nivoju finalnega granitokeramičnega  tlaka bazenske ploščadi v sestavi  ZU.T.3:</t>
  </si>
  <si>
    <t>dilatacijski hidroizolativni Alu profil z gumiranim vložkom ( barva bela )  širine 20mm  , primeren za vgradnjo v zunanje površine ( kot npr. DEFLEX 446/Ta ). Pod profil se v dilatacijski stik vloži XPS trak višine sestave tlaka</t>
  </si>
  <si>
    <t xml:space="preserve">Dobava in vgrajevanje mivke za odbojko na mivki po sestavi ZU.T.4: </t>
  </si>
  <si>
    <t>Dobava in vgrajevanje peska za otroško igrišče po sestavi ZU.T.5 :</t>
  </si>
  <si>
    <t>Dobava in izvedba povoznih travnatih plošč po sestavi  ZU.T.6 :</t>
  </si>
  <si>
    <t xml:space="preserve">Dobava in izvedba prodnatega pasu po sestavi ZU.T.7 </t>
  </si>
  <si>
    <t>Dobava in izvedba lesenega tlaka na AB konstrukciji zunanjih tribun ob zunanjem bazenu po sestavi TL.4 :</t>
  </si>
  <si>
    <t>— Tribuna in stopnice na AB plošči ( 3 nivoji tribune)  : leseni  pod za zunanje terase, dim. 90/27/4000mm , sibirski macesen , kvaliteta AB-VEH , sekundarna nosilna podkonstrukcija iz istega lesa
* obloga iz lesenih desk na podkonstrukciji po enaki sestavi tudi na čelu tribun in stopnic
—   Nivelirna podkonstrukcija pohodnih ploskev , lesena masiva sibirski macesen 40mm , višine od 40 do 80 mm , na stiku z betonsko konstrukcijo podložen z gumijastimi EPDM distančniki</t>
  </si>
  <si>
    <t>— Leseni tlak na AB plošči in AB stopniščni rami : leseni  pod za zunanje terase , dim. 90/27/4000mm , sibirski macesen , kvaliteta AB-VEH , sekundarna nosilna podkonstrukcija , sekundarna nosilna podkonstrukcija iz istega lesa, * obloga iz lesenih desk na podkonstrukciji po enaki sestavi tudi na čelu stopnic
— nivelirna podkonstrukcija  - višinsko nastavljivi točkovni podstavki iz PVC z gumijastimi podložkami  ( kot npr. Buzon PB1 : 42 mm-60mm)  , višina tlaka 4,0-10,0 cm na podestu , na stopniščni rami podkonstrukcija iz istega lesa podložena z EPDM distančniki</t>
  </si>
  <si>
    <t xml:space="preserve">— Leseni tlak na terenu : leseni  pod za zunanje terase, dim. 90/27/4000mm , sibirski macesen , kvaliteta AB-VEH , sekundarna nosilna podkonstrukcija iz istega lesa 27mm
— nivelirna podkonstrukcija  - višinsko nastavljivi točkovni podstavki iz PVC z gumijastimi podložkami  ( kot npr. Buzon PB1 : 42 mm-60mm) </t>
  </si>
  <si>
    <t xml:space="preserve">OPIS: robnik iz pocinkanega jekla za razmejevanje zunanjih površin
DIMENZIJE (d/š/v): 1500/20/175 mm
TIP: kot npr. , Hauraton LINEFIX SUPER,
TEHNIČNE SPECIFIKACIJE: pritrjevanje robnika na 20-25 cm s pritrdilnimi klini iz pocinkanega jekla d=280mm
</t>
  </si>
  <si>
    <t>Fasada  zunanjih tribun vzdolž olimpijskega bazena in opornega zidu - po sestavi F.6</t>
  </si>
  <si>
    <t xml:space="preserve">Fasadna obloga: letve iz lesene masive, sibirski macesen ( avtohtoni, kvaliteta AB-VEH), skoblane, trapezne oblike ,  dim. 40x40mm, letve so z mesebojnim razmikom 20 mm vijačene v vertikalno nosilno leseno podkonstrukcijo na distanci cca 60 cm 
Finalna obdelava fasadne obloge - zaščita in impregnacija -  lazura na osnovi topil z biocidnimi učinkovinami. Impregnacija, temeljni premaz in zaključni premaz vse v enem. Lazura UV odporna , vodoodporna , zagotavljanje  potrebno zaščite pred modrimi madeži (EN 152-1), glivami, ki uničujejo les ( EN 113), napadom žuželk ( EN 46) – (  kot npr. Adler COCO Pulex 3v1 ) . Lazura belo tonirana (50%) , nanos 2x , pred aplikacijo letve brušene s 40g brusnim papirjem.
Vertikalno letvanje: letve iz lesene masive 60x40 mm , macesen , zaščitene pred vlago in plesnijo z zaščitnim premazom , barvane črno , vijačene na razdalji cca 60 cm v AB steno 6,0 cm
</t>
  </si>
  <si>
    <t>v izdelavo fasade zajeti:</t>
  </si>
  <si>
    <t>odkapno pločevino nad vrati , d=2 mm , rš. 200mm , vroče cinkano</t>
  </si>
  <si>
    <t>odkapno pločevino na vrhu fasadne obloge AB zidu  , d=2 mm , rš. 250mm , vroče cinkano</t>
  </si>
  <si>
    <t>Dobava , izdelava in montaža vertikalne lesene obloge na fasadnih vratih , FV.6</t>
  </si>
  <si>
    <t xml:space="preserve">Fasadna obloga: letve iz lesene masive, sibirski macesen po sestavi F.6 , letve so z mesebojnim razmikom 20 mm vijačene v Fe nosilno podkonstrukcijo </t>
  </si>
  <si>
    <t xml:space="preserve">FV.6 - dvokrilna - dim. 221 / 184 , okvir iz Fe profilov - 8x ( zajet v ključavničarskih delih) </t>
  </si>
  <si>
    <t>Fasadna obloga: letve iz lesene masive, sibirski macesen ( avtohtoni, kvaliteta AB-VEH), skoblane, dim. 40x40mm, letve so z mesebojnim razmikom 20 mm vijačene v horizontalno Fe nosilno podkonstrukcijo na distanci cca 60 cm 
Finalna obdelava fasadne obloge - zaščita in impregnacija -  lazura na osnovi topil z biocidnimi učinkovinami. Impregnacija, temeljni premaz in zaključni premaz vse v enem. Lazura UV odporna , vodoodporna , zagotavljanje  potrebno zaščite pred modrimi madeži (EN 152-1), glivami, ki uničujejo les ( EN 113), napadom žuželk ( EN 46) – (  kot npr. Adler COCO Pulex 3v1 ) . Lazura belo tonirana (50%) , nanos 2x , pred aplikacijo letve brušene s 40g brusnim papirjem.
Horizontalno letvanje: letve iz lesene masive 40x40 mm , macesen , zaščitene pred vlago in plesnijo z zaščitnim premazom , barvane črno , vijačene na razdalji cca 60 cm v Fe podkonstrukcijo</t>
  </si>
  <si>
    <t>Fasadna obloga: letve iz lesene masive po sestavi F.4 vijačena v kovinsko podkonstrukcijo</t>
  </si>
  <si>
    <t>FV.6 - dvokrilna -okvir iz Fe podkonstrukcije - 1x</t>
  </si>
  <si>
    <t xml:space="preserve"> Izdelava, dobava in montaža nosilne kovinske konstrukcije in sekundarne podkonstrukcije v skladno s shemami in detajli -  prostor za odpadke - Objekt C </t>
  </si>
  <si>
    <t>Hidroizolacija  - dvoslojna bitumenska elastomerna
 - zgornji  sloj : visoko plasto / elastomerni  bitumenski varilni trak deb. 5,2 mm, s posebnim mrežnim nosilnim slojem 300 g/m2, s skrilavim posutjem, pretržna sila &gt; 1450 N, pretržni raztezek &gt; 23 %: področje plastičnosti spodaj - 40 / zgoraj - 25 do + 150 st. C; odpornost na pregib pri nizkih temperaturah spodaj - 33 / zgoraj - 15; čelni in vzdolžni preklop 8 do 10 cm ( npr. DO/E1 PYE KTP 300 S5 - Bauder Karat)     debeline 0,5 cm
 1. sloj : samolepilni trak iz elastomernega bitumna, nosilec iz mrežne tkanine 200 g/m2, zgornja stran s taljivo folijo, z možnostjo varjenja vzdolžnih spojev za zagotavljanje 100 % vodotesnosti, debelina 4 mm, področje plastičnosti spodaj - 30 / zgoraj - 25 do + 100 st. C; pretržna sila &gt; 1000 N; po razvitju in pozicioniranju role se zaščitna folija spodaj odstrani; Izvedba spojev z zamikanjem ( npr. DU/E1 PYE KTG KSP 3 – Bauder TEC KSA DUO 4 mm  )     debeline 0,4 cm
*Spoji OSB plošč se predhodno obdelajo s trakom TOP TS 40 - trakovi r.š. 10 cm, enostansko pritrjeni na OSB podlago
*hidroizolacija po obodu strehe zavihana navzgor na leseno podkonstrukcijo strešnega venca  v višini 30 cm</t>
  </si>
  <si>
    <t>Nosilna kritina: vlaknene lepljene vlagoodporne lesene plošče na pero in utor , npr.OSB4 22mm , s spodnje strani barvane po RAL lestvici s pokrivno barvo, vijačene na jekleno podkonstrukcijo</t>
  </si>
  <si>
    <t>Izdelava, dobava in montaža ograje sestavljene iz kovinskih okvirjev in mreže iz nerjaveče pletenice ter vrat integriranih v ograjo - ZU.Og.1 in ZU.Og.1v</t>
  </si>
  <si>
    <t>Izdelava po shemah in detajlih</t>
  </si>
  <si>
    <t xml:space="preserve">MONTAŽA: </t>
  </si>
  <si>
    <t>TIP 1: preko sidrne ploščice dim. 150/150/4mm sidrano v AB zid 2x, vertikalni nastavek sidrne ploščice dim. 150/32/7mm, stojka ograje se natakne
      na vertikalni nastavek sidrne ploščice</t>
  </si>
  <si>
    <t xml:space="preserve">TIP 2: preko sidrne ploščice, Fe pločevina dim. 20/20/5mm, stojka ograje sidrana v AB ploščo 4x , stojke ograje pri tipu 2 visoke 130 cm
</t>
  </si>
  <si>
    <t xml:space="preserve">TIP 3: preko vertikalnega sidrnega nastavka (ploščato železo 32/7mm, vbetonirano v AB zid) se stojka ograje natakne na sidrno ploščo, vijačeno 2x
</t>
  </si>
  <si>
    <t xml:space="preserve"> Izdelava, dobava in montaža kovinske varovalne ograje iz pletene mreže in dvokrilnih vrat integriranih v ograjo - ZU.Og.2 in ZU.Og.2v</t>
  </si>
  <si>
    <t xml:space="preserve">TIP: kovinska varovalna ograja iz pletene mreže
OPIS: ograja je visoka 180 cm s stojkami na cca. 250-300 cm
MONTAŽA: na terenu so stojke  vgrajene 40 cm globoko v betonski temelj dim. ∅ 30 x 80 cm izdelan iz betona vgrajenega v PVC cev ( izdelavo temeljev zajeti v ceno ograje)
STOJKE: cinkana okrogla cev ∅ 60mm, diagonalna cev montirana na 25m ter v vogalih, zgoraj zaprta
MREŽA: vroče cinkana pletena mreža h=170 cm, okenca 50x50mm( diamantna) , d=2,0mm. Napenjalna žica spodaj, zgoraj in na sredini mreže.
OBDELAVA: Vsi kovinski elementi ( stojke in mreža ) vroče cinkani 
</t>
  </si>
  <si>
    <t>MONTAŽA TIP 1 : na terenu so stojke  vgrajene 40 cm globoko v betonski temelj dim. ∅ 30 x 80 cm izdelan iz betona vgrajenega v PVC cev ( izdelavo temeljev zajeti v ceno ograje) , št temeljev cca 70</t>
  </si>
  <si>
    <t xml:space="preserve">MONTAŽA TIP 2 : montaža na oporni AB zid ,  vložek za montažo ograje v Fe cev ∅ 80/4mm, vstavljen v AB zid
</t>
  </si>
  <si>
    <t>Otroška igrala - splošni opis:</t>
  </si>
  <si>
    <t xml:space="preserve">splošni opis igral :
- leseni deli v naravni barvi , kovinski deli eloksiran aluminij, nerjaveče jeklo , vroče cinkano jeklo , vsi materiali zaščiteni pred vremenskimi vplivi
- temeljenje in pritrditev se izvede po specifikacijah proizvajalca , v enotni ceni zajet ves pritrdilni material ( * temeljenje zajeto v popisu gradbenih del )
- pri montaži igrala je potrebno zagotoviti ustrezno varnostno območje glede na specifikacije proizvajalca                                                           
</t>
  </si>
  <si>
    <t xml:space="preserve"> - igrala morajo biti primerna za javno otroško igrišče </t>
  </si>
  <si>
    <t>Dobava in montaža lesenega otroškega igrala - aktivni peskovnik - ZU.Ig.1</t>
  </si>
  <si>
    <r>
      <t xml:space="preserve">TIP IGRALA: aktivni peskovnik
DIMENZIJE: v = 175cm, š = 222cm, d = 144cm
MATERIAL: igralo iz lesene masive (robinija), kovinski deli iz nerjavečega železa in aluminija, pritrdilni material iz vroče cinkanega železa, pesek, mobilne igrače iz plastike
OPIS: igralo na iz štirih ločenih enot, 3x lesena preklada na dveh stebrih, 1x aluminijasti peskovnik na štirkih stebričkih. Za otroke od 3 let naprej, didaktične lastnosti - gibalno igralo / spodbuda deduktivnega razmišljanja
VGRADNJA: 6x betonski temelj, fi = 30cm, na globini  85cm, 1x betonski  temelj, dimenzije 80cmx80cm, na globini 85cm
MODEL : aktivni peskovnik ( kot npr. model št: R1332, KIDIS zunanja igrala Ka&amp;Up d.o.o.)
</t>
    </r>
    <r>
      <rPr>
        <u/>
        <sz val="10"/>
        <rFont val="Arial"/>
        <family val="2"/>
        <charset val="238"/>
      </rPr>
      <t/>
    </r>
  </si>
  <si>
    <t>TIP IGRALA: plezalna mreža
DIMENZIJE: v = 205cm, š = 230cm, d = 230cm
MATERIAL: igralo iz lesene masive (robinija), kovinski deli iz nerjavečega železa in aluminija, pritrdilni material iz vroče cinkanega železa, plezalne vrvi iz poliestra, obdane z ovojem
OPIS: igralo na dveh stebrih, povezano s preklado, ki ima na vsaki strani mrežo iz vrvi, ki so vpete v tla na petih mestih, primerno za otroke od 3 let; didaktične lastnosti: plezalno-gibalne, sedenje, druženje
VGRADNJA: 2x betonski temelj, fi = 30cm, na globini 85cm
MODEL : vrvna plezalna mreža ( kot  npr. model št: R1277, KIDIS zunanja igrala Ka&amp;Up d.o.o.)</t>
  </si>
  <si>
    <t xml:space="preserve">Dobava in montaža lesenega otroškega igrala - gugalo avtomobil-  ZU.Ig.3 </t>
  </si>
  <si>
    <t>TIP IGRALA: gugalo
DIMENZIJE: v = 86cm, š = 96cm, d = 36cm
MATERIAL: igralo iz lesene masive (robinija), kovinski deli iz nerjavečega železa in aluminija, pritrdilni material iz vroče cinkanega železa, podporni elementi iz gume
OPIS: igralo v obliki valja s polnim lesenim telesom, stoji na jekleni vzmeti, ima kovinski ročaj in dva gumijasta podporna elementa. Igralo vsebuje vibracijski mehanizem, za otroke od 1 leta, didaktične lastnosti - gibalno igralo
VGRADNJA:  betonski temelj, fi = 30cm, na globini 85cm
MODEL : gugalo ( kot  npr. model št: R1362, KIDIS zunanja igrala Ka&amp;Up d.o.o.)</t>
  </si>
  <si>
    <t>Dobava in montaža lesenega otroškega igrala - gugalo letalo - ZU.Ig.4</t>
  </si>
  <si>
    <t>TIP IGRALA: gugalo
DIMENZIJE: v = 86cm, š = 84cm, d = 40cm
MATERIAL: igralo iz lesene masive (robinija), kovinski deli iz nerjavečega železa in aluminija, pritrdilni material iz vroče cinkanega železa, podporni elementi iz gume
OPIS: igralo v obliki valja s polnim lesenim telesom, stoji na jekleni vzmeti, ima kovinski ročaj in dva gumijasta podporna elementa. Igralo vsebuje vibracijski mehanizem, za otroke od 1 leta, didaktične lastnosti - gibalno igralo
VGRADNJA:  betonski temelj, fi = 30cm, na globini 85cm
MODEL : gugalo ( kot npr. model št: R1363, KIDIS zunanja igrala Ka&amp;Up d.o.o.)</t>
  </si>
  <si>
    <t>Izdelava in montaža lesene klopi - ZU.KO.1</t>
  </si>
  <si>
    <t>TIP. Klop ob otroškem igrišču z lesenim sediščem , izdelava po shemah in detajlih
MERE: širina sedišča 0,40 m, višina sedišča 0,45 m, dolžina klopi 16,6 m
MATERIAL: sedišče in fronta leseni pod za zunanje terase dim. 90/27/400 mm, sibirski macesen, kvaliteta AB VEH, sekundarna nosilna konstrukcija iz istega lesa
MONTAŽA: sedišče je preko lesene podkonstrukcije vijačeno v AB zid, fronta montirana preko Fe podkonstrukcije
PODKONSTRUKCIJA FRONTE: podkonstrukcija iz Fe cevi 40/40mm vroče cinkane , vijačeno preko prirobnic dim. 120x40mm 2x v AB podporni zid</t>
  </si>
  <si>
    <t>Dobava in montaža ločevalnih košev za odpadke - ZU.KS1</t>
  </si>
  <si>
    <t>TIP: Koš za ločeno zbiranje odpadkov 2x 100L (npr. EKIKRANJ, art. 100998)
DIMENZIJE: 76x38x105cm
MATERIAL: pocinkana pločevina
BARVA: po izboru projektanta
DODATNO: z možnostjo sidranja v podlago, z vrati in ključavnico, z inox obroči za PVC vrečko in pregradnimi stenami med posameznimi prostori za odpadke</t>
  </si>
  <si>
    <t xml:space="preserve">Dobava in montaža košev za odpadke - ZU.KS2 </t>
  </si>
  <si>
    <t>ŠPORTNA OPREMA</t>
  </si>
  <si>
    <t xml:space="preserve">Dobava in montaža lovilne mreže, igralne mreže ter označb igrišča za odbojko na mivki - ZU.Lm  </t>
  </si>
  <si>
    <t>Oprema igrišča - igralna mreža in oznake se izvede skladno s standardi FIVB</t>
  </si>
  <si>
    <t>Dobava in montaža enocevnega vgradnega stojala za koš, fiksno s projekcijo 165 cm za zunanja košarkarska igrišča</t>
  </si>
  <si>
    <t xml:space="preserve">KONSTRUKCIJA STOJALA: vroče pocinkana, montažna izvedba iz: nosilnega stebra dimenzije 15x15cm, nosilne roke dimenzije 12x12cm in dveh opor, priključne plošče, vijakov za montažo, plošče in obroča
MONTAŽA KOŠA:  armirano-betonski podstavek  dim. 50/50/26 cm , montažo mora dobavitelj uskladiti z detjalom izvedbe AB strehe in debelino tlaka ter zagotoviti ustrezne nastavke in Fe prirobnice  ( prirobnica Fe pločevina 500 / 500 / 10 mm 4x sidrana v AB temelj) 
OPREMA KOŠA: plošča poliester 280cm, plošča akril 180x105 cm z AL okvirjem, obroč za košarko - KRPAN, mrežica, mehka zaščita stebra 200x21x21 cm
</t>
  </si>
  <si>
    <t>Odstranitvena dela</t>
  </si>
  <si>
    <t xml:space="preserve">II. </t>
  </si>
  <si>
    <t>Betonska dela:</t>
  </si>
  <si>
    <t>Zidarska dela:</t>
  </si>
  <si>
    <t>Jeklene konstrukcije</t>
  </si>
  <si>
    <t>KROVSKO KLEPARSKA DELA SKUPAJ:</t>
  </si>
  <si>
    <t xml:space="preserve">POMOŽNI OBJEKT  </t>
  </si>
  <si>
    <t>LESENE FASADNE OBLOGE</t>
  </si>
  <si>
    <t>Dobava  in izdelava ETICS fasade  na AB steni in steni z betonskimi zidaki   v jašku za vnos opreme po sestavi F.k.1j;</t>
  </si>
  <si>
    <t>1. Vse lesene konstrukcije morajo biti izvršene strokovno pravilno, po veljavnih tehničnih predpisih.</t>
  </si>
  <si>
    <t xml:space="preserve">Mizarska dela </t>
  </si>
  <si>
    <t>IX</t>
  </si>
  <si>
    <t>Keramičarska dela</t>
  </si>
  <si>
    <t>Navedene specifikacije predvidenih izolativnih materialov so del izračuna energetske učinkovitosti in zvočne izolativonsti morajo biti upoštevane pri ponudbi.</t>
  </si>
  <si>
    <t>X</t>
  </si>
  <si>
    <t>XII.</t>
  </si>
  <si>
    <t>XII</t>
  </si>
  <si>
    <t>Bazenske školjke in oprema</t>
  </si>
  <si>
    <t>XIII.</t>
  </si>
  <si>
    <t>XIII</t>
  </si>
  <si>
    <t>XIV.</t>
  </si>
  <si>
    <t>Vgradna športna oprema</t>
  </si>
  <si>
    <t>XIV</t>
  </si>
  <si>
    <t>XV</t>
  </si>
  <si>
    <t>XV.</t>
  </si>
  <si>
    <t xml:space="preserve">Savne </t>
  </si>
  <si>
    <t>XVI.</t>
  </si>
  <si>
    <t>XVII.</t>
  </si>
  <si>
    <t>DVIGALA</t>
  </si>
  <si>
    <t>XVII</t>
  </si>
  <si>
    <t xml:space="preserve">   DDV</t>
  </si>
  <si>
    <t>%</t>
  </si>
  <si>
    <t>SKUPAJ VSA DELA Z DDV:</t>
  </si>
  <si>
    <t>Dobava in vgrajevanje vodotesnega  betona   po principu 'bele kadi' v armiranobetonske   notranje  stenske  konstrukcije in stebre kompenzacijskih in neutralizacijskih bazenov, v sestavah "Z1b" , vidnega  razreda VB 2: C30/37,  XC4, XD2, PV-II , C2,T2,P2,  Dmax=16 ali 22mm:</t>
  </si>
  <si>
    <t>Stebri preseka 0,20-0,30 m3/m1.</t>
  </si>
  <si>
    <t>Dobava in vgrajevanje vodotesnega  betona v armiranobetonske   stebre v kletni etaži  v sestavah "Z1" , vidnega  razreda VB 2: C30/37,  XC4,   PV-II , C2,T2,P2,  Dmax=16 ali 22mm:</t>
  </si>
  <si>
    <t>Dobava in vgrajevanje vodotesnega  betona v armiranobetonske   nosilce v kletni etaži , v sestavah "Z1" , vidnega  razreda VB 2: C30/37,  XC4,   PV-II , C2,T2,P2,  Dmax=16 ali 22mm:</t>
  </si>
  <si>
    <t>Dobava in vgrajevanje vodotesnega betona  v armiranobetonske  obodne stenske konstrukcije v pritličju in prvem nadstropju glavnega objekta (  v osi 9 in fasadna stena Stopnišča  1,2 in 3 ) v sestavah "F.1b , F.1c,  F.1.Co.1, F.1.Co.2":</t>
  </si>
  <si>
    <t>Dobava in vgrajevanje vodotesnega betona  v armiranobetonske  obodne stenske konstrukcije v pritlični etaži pomožnega objekta   vključno z venčnim nastavkom v sestavah "F.2, F.2a, F.2b :</t>
  </si>
  <si>
    <t>Notranja nosilna arm. bet.  stena  po statiki, izvedena v betonu vidnega  razreda VB 2:
C30/37,  XC1,  C2,T2,P2,  Dmax=16 ali 22mm. Debelina stene 20cm in 24cm.</t>
  </si>
  <si>
    <t xml:space="preserve">Armirano betonski nosilec   na nivoju pritličja preseka 0,02-0,08 m3/m1 </t>
  </si>
  <si>
    <t xml:space="preserve">Armirano betonski nosilec na nivoju pritličja preseka 0,08-0,20 m3/m1 </t>
  </si>
  <si>
    <t>Dobava in vgrajevanje  betona v armiranobetonsko stropno ploščo  dvigalnega jaška na pomožnem objektu vključno z venčnim zidomvišine do 20cm   po sestavi "F.7b":</t>
  </si>
  <si>
    <r>
      <t xml:space="preserve">Dobava in vgrajevanje vodotesnega betona  v armiranobetonske  obodne stenske konstrukcije servisnega objekta  v sestavah  </t>
    </r>
    <r>
      <rPr>
        <b/>
        <sz val="10"/>
        <color theme="1"/>
        <rFont val="Arial"/>
        <family val="2"/>
        <charset val="238"/>
      </rPr>
      <t xml:space="preserve"> "F.3 ", F.3a":</t>
    </r>
  </si>
  <si>
    <r>
      <t>Dobava in vgrajevanje  betona   v armiranobetonske  notranje stenske konstrukcije servisnega objekta, v sestav</t>
    </r>
    <r>
      <rPr>
        <b/>
        <sz val="10"/>
        <color theme="1"/>
        <rFont val="Arial"/>
        <family val="2"/>
        <charset val="238"/>
      </rPr>
      <t xml:space="preserve">ah "Z.1.a " </t>
    </r>
    <r>
      <rPr>
        <b/>
        <sz val="10"/>
        <rFont val="Arial"/>
        <family val="2"/>
        <charset val="238"/>
      </rPr>
      <t xml:space="preserve"> :</t>
    </r>
  </si>
  <si>
    <t xml:space="preserve">Notranje nosilne arm. bet.  stene  po statiki, izvedene v betonu vidnega  razreda VB 2:
C30/37,  XC1,  C2,T2,P2,  Dmax=16 ali 22mm. Površina je gladka, sledovi opaževanja so pobrušeni. Debelina stene 24cm. </t>
  </si>
  <si>
    <r>
      <t>Dobava in vgrajevanje  betona   v armiranobetonske  notranje stenske konstrukcije servisnega objekta, v ses</t>
    </r>
    <r>
      <rPr>
        <b/>
        <sz val="10"/>
        <color theme="1"/>
        <rFont val="Arial"/>
        <family val="2"/>
        <charset val="238"/>
      </rPr>
      <t>tavah "Z.2  in  Z.3 "</t>
    </r>
    <r>
      <rPr>
        <b/>
        <sz val="10"/>
        <rFont val="Arial"/>
        <family val="2"/>
        <charset val="238"/>
      </rPr>
      <t>:</t>
    </r>
  </si>
  <si>
    <t xml:space="preserve">Armirano betonski nosilec   na  obodu strešne plošče po statiki v  razredu vidnega betona VB2;   C30/37,  XC3, C2,T2,P2, max=16 ali 22mm. preseka 0,02-0,08 m3/m1 </t>
  </si>
  <si>
    <t>Dobava in vgrajevanje betona v tesnilno armiranobetonsko  ploščo, ki se nahaja pod talno ploščo na koti -3.95 v kletni   etaži glavnega in pomožnega objekta  v sestavah "T1.1, T1.Ja, T1.Jb, T1.2, T1.2K:</t>
  </si>
  <si>
    <t>Dobava in vgrajevanje podložnega betona pod talno ploščo  kletne  etaže glavnega in pomožnega objekta na koti -4.95m,  ter pod talno ploščo zunanjega  olimpijskega bazena z obodno kineto, poglobitvami v talni plošči ter poglobljenimi deli prezračevalnih ter ostalih  jaškov in pod pasovnimi temelji za izvedbo tribun TR1   v sestavah  "T1.Jc, T1.D, T1.2, T.B.K, T.1.3, T.B.2":</t>
  </si>
  <si>
    <t>Dobava in vgrajevanje podložnega betona pod talne plošče  zunanjega bazena za neplavalce in  otroškega bazana vključno s poglobitvami  po principu  v sestavah  od "T.B.3" in  "T.B.4":</t>
  </si>
  <si>
    <t xml:space="preserve">Naklonski vezni estrih , naklon 2%, deb. 3,0-11,0 cm 
*V pasu širine 1m  ob objektu je predviden toplotnoizolacijski sloj za prekinitev toplotnega mostu iz Polyisociuranatnih plošč iz trde pene  (PIR)  debeline 5 cm, (zajeto v drugi postavki.)
</t>
  </si>
  <si>
    <t>Naklonski vezni estrih v naklonu  1,0 do 4% do vtočnikov , zaglajen, ( ustrezno očiščen, pobrušen, brez ostrih prehodov eventuelne rege zapolnjene), deb.3,0-10,0cm
Sprijemni sloj – pačok, izvedba sveže na sveže</t>
  </si>
  <si>
    <t xml:space="preserve">Naklonski vezni estrih , naklon 2% , deb.5,0-9,0 cm
Sprijemni sloj – pačok, izvedba sveže na sveže </t>
  </si>
  <si>
    <r>
      <t xml:space="preserve">Dobava in vgrajevanje pustega betona C16/20, X0,  pod talno sestavo zunanjega  betonskega  tlaka po sestavi Zu.T.2 in Zu.T.2a : </t>
    </r>
    <r>
      <rPr>
        <sz val="10"/>
        <rFont val="Arial"/>
        <family val="2"/>
        <charset val="238"/>
      </rPr>
      <t>Vgrajevanje pustega betona v  izkop  ob AB obodni kletni steni na prehodu med podkletenim in nepodkletenim delom objekta pri uvozu v garažo in parkiriščem in pločnikom po prerezu  B6-B6 in A2-A2.</t>
    </r>
  </si>
  <si>
    <r>
      <t xml:space="preserve">Dobava in vgrajevanje pustega betona  C16/20, X0,  pod obodne prezračevalne jaške  J1, J2, J5, J7 in J8: </t>
    </r>
    <r>
      <rPr>
        <sz val="10"/>
        <rFont val="Arial"/>
        <family val="2"/>
        <charset val="238"/>
      </rPr>
      <t>Vgrajevanje pustega betona nad tesnilno ploščo do spodnje kote podložnega betona pod talnimi ploščami zgoraj navedenih prezračevalnih  jaškov.</t>
    </r>
  </si>
  <si>
    <t xml:space="preserve">ZAŠČITA  BETONSKIH POVRŠIN </t>
  </si>
  <si>
    <t xml:space="preserve">Ponuba mora biti usklajena a zahtevami Načrta požarne varnosti , Elaborata energijske učinkovitosti stavbe in Zvočne zaščite stavbe  </t>
  </si>
  <si>
    <t>Izvajalec je dolžan nenehno spremljati posedanje novega objekta z reperji  katerih pomike mora v primernih časovnih intervalih spremljati odgovorni geodet. Posedki morajo biti vnešeni v gradbeni dnevnik.</t>
  </si>
  <si>
    <t xml:space="preserve">Izvajalec je dolžan pred dobavo, izdelavo in montažo izdelati vzorce v merilu 1:1 za  sestavne dele predmetnega objekta , kar vključuje vse finalne materiale z obdelavami, talne in stenske obloge in elemente stavbenga pohištva </t>
  </si>
  <si>
    <t>Vzorce potrdi odgovorni projektant arhitekture in investitor . Vgradnja ali izvedba delov objekta, za katere je potrebno izdelati vzorce brez pisne potrditve odgovornega projektanta arhitekture NI DOVOLJENA.</t>
  </si>
  <si>
    <t>Vsi jekleni elementi (četudi ni v načrtu ali popisu GOI del posebej označeno) morajo biti primerno protikorozijsko zaščiteni (vroče cinkanje in barvanje v RAL po izboru odg. proj. arhitekture) tako, da je zagotovljen garanjcijski rok in življenska doba, ki jo zahteva investitor. V predelih vlažnih in mokrih  prostorov - bazenski del , savne je potrebna uporaba nerjavečega jekla AISI 316/316L / EN1.4613 z visoko odpornostjo proti koroziji in kloridom .</t>
  </si>
  <si>
    <t>Vse vrednosti instalacijskih del v posamezni ponudbi (strojna in elektro dela) morajo, četudi ni to posebej označeno ali navedeno v popisu GOI del, upoštevati vsa dela namenjena prilagajanju trenutnemu stanju na gradbišču. V skupni vrednosti ponudbe mora biti vključeno tudi morebitno dodatno izsekavanje utorov in prebojev v zidane , lesene ali armirano-betonske stene, ponovno demontiranje in montiranje vseh vrst montažnih sten, vsa dodatna dela za zagotavljanje primernih križanj med posameznimi instalacijskimi vodi, izdelava vseh vrst ojačitev konstrukcij in podobna dela, ki zagotavljajo kakovostno vgradnjo vseh vrst instalacijskih vodov in niso posebej navedena v popisu GOI del.</t>
  </si>
  <si>
    <t>V ponudbi morajo biti upoštevana vsa drobna dela vezana na strojna in elektro instalacijska dela.</t>
  </si>
  <si>
    <t>Projektna dokumentacija PZI je izdelana  kot skoraj nič-energijska stavba.</t>
  </si>
  <si>
    <t xml:space="preserve">1 - Vgradnja zunanjega stavbnega pohištva s trojno zasteklitvijo s toplotno prehodnostjo Uw ≤ 0,9 W/m2K (določeno po standardu SIST EN 14351-1:2006+A1:2010) po načelu tesnjenja v treh ravneh, kot je opredeljeno v smernici RAL. </t>
  </si>
  <si>
    <t xml:space="preserve">Vsi elementi stavbnega pohištva , toplotnega ovoja stavbe in strojnih inštalacij v projektni dokumentaciji izpolnjujejo izdelani izračun energijske učinkovitosti in upoštevajo naslednje pogoje: </t>
  </si>
  <si>
    <t xml:space="preserve">2 - Toplotna prehodnost neprosojnih delov toplotnega ovoja stavbe  znaša U ≤ 0,15 W/m2K. </t>
  </si>
  <si>
    <t>Za zagotovitev navedenih projektiranih elementov je potrebno pri izvedbi:</t>
  </si>
  <si>
    <t>1. Izvesti preizkus zrakotesnosti stavbe, pri čemer mora izmerjena vrednost pri ugotavljanju tesnosti obodnih konstrukcij po standardu SIST EN ISO 9972:2015 znašati: n50 ≤ 0,6 h-1.</t>
  </si>
  <si>
    <t>a.) dokazila o toplotnih karakteristikah zunanjega stavbnega pohištva (okna, fiksne zasteklitve, vrata), skladno s standardom SIST EN 14351-1:2006+A1:2010, iz katerega morajo biti razvidni podatki o toplotni prehodnosti celotnega zunanjega stavbnega pohištva (Uw), zasteklitve (Ug) in profila (Uf), podatki o linijski toplotni upornosti distančnika v zasteklitvi (ψ) in geometrijski podatki profila in zasteklitve;</t>
  </si>
  <si>
    <t>b:) dokazila o toplotni prevodnosti (λ) toplotno izolacijskih materialov v toplotnem ovoju stavbe;</t>
  </si>
  <si>
    <t xml:space="preserve">Izvajalec je dolžan pri izvedbi upoštevati vse navedene parametre izhajajoče iz projektne dokumentacije ter zagotoviti vse potrebne dokumente o vgrajenih materialih in opremi ter preizkuse vezane na izpolnjevanje navedenih pogojev </t>
  </si>
  <si>
    <t>V primeru kakršne koli menjave predvidenih materialov, stavbnega pohištva ali strojnih inštalacij in opreme mora izvajalec predložiti v potrditev naročniku, nadzoru in projektantu za primerjavo certifikate in tehnične liste elementov predvidenih v projektni dokumentaciji in elementov predlaganih s strani izvajalca iz katerih bo razvidno , da zadostujejo navedenim pogojem in da sprememba ne bo vplivala na izpolnjevanje zahtev za enrgetsko učinkovitost stavbe.</t>
  </si>
  <si>
    <r>
      <rPr>
        <b/>
        <sz val="10"/>
        <color theme="1"/>
        <rFont val="Arial"/>
        <family val="2"/>
        <charset val="238"/>
      </rPr>
      <t xml:space="preserve"> A. Opaži  za notranje podeste in stopniščne rame ter stropne plošče komunikacijskih jeder z zahtevo  razreda VB3 v glavnem in pomožnem  objektu   </t>
    </r>
    <r>
      <rPr>
        <sz val="10"/>
        <color theme="1"/>
        <rFont val="Arial"/>
        <family val="2"/>
        <charset val="238"/>
      </rPr>
      <t xml:space="preserve">
Za stopniščne rame in podeste se uporabi klasične opaže in klasične rumene stropne opažne plošče, ki NE SMEJO puščati rumene barve (kot na primer Doka 3 SO). Klasične Lip Bled plošče so neprimerne ker puščajo rumeno barvo! Po odstranitvi opaža se celotna površina podestov in stopniščnih ram fino brusi po posebnem postopku (brušenje brez vidne strukture, dia papir, da se intenzivira videz strukture lesa (in odstrani morebitno rumeno barvo). Lesene opažne plošče morajo biti popolno višinsko poravnane (sicer bo oteženo brušenje) in zložene tesno prilagajoče, da med ploščami ne pride do iztekanja vode in cementnega mleka (sicer je potrebno stike med ploščami tesniti s posebnim kitom). 
           </t>
    </r>
  </si>
  <si>
    <r>
      <rPr>
        <b/>
        <sz val="10"/>
        <color theme="1"/>
        <rFont val="Arial"/>
        <family val="2"/>
        <charset val="238"/>
      </rPr>
      <t xml:space="preserve">B. Opaži  za stene  stopniščnih jaškov in drugih notranjih  ter obodnih sten  z zahtevo  razreda VB3 v glavnem,  pomožnem in  servisnem objektu z enostranskim ali dvostranskim horizontalnim opažem iz lesenih desk.                       </t>
    </r>
    <r>
      <rPr>
        <sz val="10"/>
        <color theme="1"/>
        <rFont val="Arial"/>
        <family val="2"/>
        <charset val="238"/>
      </rPr>
      <t xml:space="preserve">                                                                                                                                                        Za opaže se lahko uporabi okvirni opažni sistem (na primer Doka Framax), ki se na vidni površini na novo obleče v leseno oblogo iz vodoravno nameščenih oblanih deske širine 12 cm in enake debeline, ki se na opaže pritrjujejo z zamikom, ki se uskladi s projektantom. Lesene deske se lahko uporabi samo enkrat za izvedbo vidnega betona razreda VB 3. Izvajalec mora za opaže najeti proizvajalca/ponudnika opaža, da mu pripravi opažne načrte z razporeditvijo in velikostjo opažnih segmentov ter razporeditvijo opažnih odprtin za povezovanje opaža. Priporočena obremenitev betona konsistence S4 na opaž je najmanj 100kN/m2 zato morajo biti opaži ustrezno podprti, da na stikih ne bo prihajalo do deformacij in iztekanja cementnega mleka. Opaže, razporeditev opažnih elementov in razporeditev desk na opažih potrdi projektant. Opažene elemente je potrebno ustrezno tesniti na vseh stikih in prekinitvah na način, da je zagotovljeno iztekanje vode in cementnega mleka iz opaža. Posebno pozornost je potrebno nameniti pri tesnjenju opažev pri lomih opažev pod kotom ali stikih, ki niso pravokotni. Za tesnjenje su uporabi sistemske rešitve proizvajalca opažev (tesnilne penice za stike in poseben kit za tesnjenje stikov).</t>
    </r>
  </si>
  <si>
    <r>
      <rPr>
        <b/>
        <sz val="10"/>
        <rFont val="Arial"/>
        <family val="2"/>
        <charset val="238"/>
      </rPr>
      <t xml:space="preserve">C. Opaži za zunanje stene z zahtevo  razreda VB3 za fasadne stene dvigala  na strehi  pomožnega objekta  z enostranskim  vertikalnim  opažem iz lesenih desk.          </t>
    </r>
    <r>
      <rPr>
        <sz val="10"/>
        <rFont val="Arial"/>
        <family val="2"/>
        <charset val="238"/>
      </rPr>
      <t xml:space="preserve">                                                      Za opaže se lahko uporabi okvirni opažni sistem (na primer Doka Framax), ki se na vidni površini na novo obleče v leseno oblogo iz navpično nameščenih oblanih deske širine 12 cm in enake debeline, ki se na opaže pritrjujejo z zamikom, ki se uskladi s projektantom. Lesene deske se lahko uporabi samo enkrat za izvedbo vidnega betona razreda VB 3. Izvajalec mora za opaže najeti proizvajalca/ponudnika opaža, da mu pripravi opažne načrte z razporeditvijo in velikostjo opažnih segmentov ter razporeditvijo opažnih odprtin za povezovanje opaža. Priporočena obremenitev betona konsistence S4 na opaž je najmanj 100kN/m2 zato morajo biti opaži ustrezno podprti, da na stikih ne bo prihajalo do deformacij in iztekanja cementnega mleka. Opaže, razporeditev opažnih elementov in razporeditev desk na opažih potrdi projektant. Opažene elemente je potrebno ustrezno tesniti na vseh stikih in prekinitvah na način, da je zagotovljeno iztekanje vode in cementnega mleka iz opaža. Posebno pozornost je potrebno nameniti pri tesnjenju okvirnih opažev pri lomih opažev pod kotom ali stikih, ki niso pravokotni. Za tesnjenje su uporabi sistemske rešitve proizvajalca opažev (tesnilne penice za stike in poseben kit za tesnjenje stikov)
</t>
    </r>
  </si>
  <si>
    <t>Enostranski opaž jaškov  v temeljni plošči  višine do 20 cm</t>
  </si>
  <si>
    <t>Enostranski opaž jaškov  v temeljni plošči  višine 25 cm</t>
  </si>
  <si>
    <t>Enostranski opaž jaškov  v temeljni plošči  višine 40 cm</t>
  </si>
  <si>
    <t>Enostranski opaž jaškov  v temeljni plošči  višine 50 cm</t>
  </si>
  <si>
    <t>Enostranski opaž jaškov  v temeljni plošči  višine 70 cm</t>
  </si>
  <si>
    <t>Enostranski opaž jaškov dvigalnega jaška v temeljni plošči  višine 90 cm</t>
  </si>
  <si>
    <t>Enostranski opaž jaška v temeljni plošči olimpijskega bazen  višine 120 cm</t>
  </si>
  <si>
    <t>Stranice - obod  talnih plošč poglobitvenih jaškov v temeljni plošči olimpijskega bazena in bazena za neplavalce višine  do 30cm.</t>
  </si>
  <si>
    <t>Dvostranski opaž   obodne stene  višine do 4,50m.</t>
  </si>
  <si>
    <t>Dvostranski opaž   stene poglobitev prezračevalnih jaškov 1, 2, 5, 8</t>
  </si>
  <si>
    <t>Enostranski opaž   VB3 obodne stene  višine do 4,45m.</t>
  </si>
  <si>
    <t>Dvostranki opaž VB3/VB3 obodne in notranje  stene  višine celotnega stopniščnega jedra (S1, S2 in S3)  višine do 12,77m.</t>
  </si>
  <si>
    <t>Dvostranski opaž VB2/VB3 obodne in notranje  stene  višine celotnega stopniščnega jedra (S1, S2 in S3) do  12,77m.</t>
  </si>
  <si>
    <t>Dvostranski opaž VB2/VB3 obodne in notranje  stene  višine celotnega stopniščnega jedra (S4) do  7,28m.</t>
  </si>
  <si>
    <t>Plošča nad kletjo s podporami do višine  4,50 m</t>
  </si>
  <si>
    <t>Stranice pri ravni plošči  v 15% naklonu višine do 30cm</t>
  </si>
  <si>
    <t>Stranice pri ravni plošči  v 2% naklonu višine do 30cm</t>
  </si>
  <si>
    <t>Stranice pri ravni plošči  v 34% naklonu višine do 30cm</t>
  </si>
  <si>
    <t>Dvostranski opaž za  obodno steno v osi 9 za vidni beton VB2/VB2 do višine  4,93m.</t>
  </si>
  <si>
    <t>Dvostranski opaž za  obodne steno v osi 9 za vidni beton VB3/VB2 ( površina opaža stopniščnih jeder je zajeta v postavki 13) do višine 4,15m</t>
  </si>
  <si>
    <t>Dvostranski opaž za  obodne  in notranje stene za vidni beton VB2/VB2 do višine 3,78 m</t>
  </si>
  <si>
    <t>Odprtine vrat in  oken v stenah širine 15cm,  v stenah pritličja in prvega nadstropja.</t>
  </si>
  <si>
    <t>Odprtine vrat in  oken v stenah širine 20cm,  v stenah pritličja in prvega nadstropja.</t>
  </si>
  <si>
    <t xml:space="preserve">Nosilci  in preklade pravokotnega preseka s podporami do 6,8m. </t>
  </si>
  <si>
    <t>Strešna  plošča   s podporami do višine  3,78 m</t>
  </si>
  <si>
    <t>Venec strehe nad pritličjem pomožnega objekta , višine 55cm</t>
  </si>
  <si>
    <t>Venec strehe nad pritličjem pomožnega objekta , višine 138cm</t>
  </si>
  <si>
    <t>Dvostranski opaž za  obodne steno dvigalnega jaška za vidni beton VB3/VB2  do višine  3,63 m</t>
  </si>
  <si>
    <t>Strešna  plošča dvigalnega jaška s podporami do višine 7,50m.</t>
  </si>
  <si>
    <t>Dvostranski opaž za venec dvigalnega jaška višine do 20 cm</t>
  </si>
  <si>
    <t xml:space="preserve">Dobava, montaža in demontaža opaža za temeljne konstrukcije servisnega objekta:  </t>
  </si>
  <si>
    <t>Dvostranski opaž za vidni beton VB2/VB2 do višine 4.41m</t>
  </si>
  <si>
    <t>Dvostranski opaž za vidni beton VB3/VB2 do višine 3,43 m</t>
  </si>
  <si>
    <t>Dobava, montaža in demontaža opaža za  talno ploščo zunanjega otroškega bazana:</t>
  </si>
  <si>
    <t>Stranice v ločni izvedbi različnih radijev od 1,01m do 2,59m  - obod talne  plošče  otroškega bazana   višine  do 30cm</t>
  </si>
  <si>
    <t>Višine  stopnic do 18cm, različni radiji od 1,29m do 2,57m.</t>
  </si>
  <si>
    <t xml:space="preserve"> obodni opaž fi 65cm, višine do 27cm</t>
  </si>
  <si>
    <t xml:space="preserve"> obodni opaž fi 105cm, višine do 27cm</t>
  </si>
  <si>
    <t xml:space="preserve"> obodni opaž fi 40 cm, višine do 27cm</t>
  </si>
  <si>
    <t>Izdelava, montaža in demontaža opaža za utore, prehode in preboje skozi betonske stene, plošče in nosilce  po načrtu arhitekture glede na podatke strojnih in elektroinstalacij, ter načrta kanalizacije  z vsem potrebnim delom in materialom:</t>
  </si>
  <si>
    <t>FVkm.3 - ( 0,31x0,36m)  - kovinsko vratno krilo - 2x</t>
  </si>
  <si>
    <t>površina lesene obloge - 1,2 m2</t>
  </si>
  <si>
    <r>
      <t xml:space="preserve">— Fasadna obloga: letve iz lesene masive , sibirski macesen ( avtohtoni, kvaliteta AB-VEH), letve so radialno rezane, skoblane, dim. 40x40mm ( dolžine vertikalnih letev obloge v pritličju 323-500 cm , dolžine vertikalnih letev v nadstropju 500cm - </t>
    </r>
    <r>
      <rPr>
        <u/>
        <sz val="10"/>
        <rFont val="Arial"/>
        <family val="2"/>
        <charset val="238"/>
      </rPr>
      <t>obloge se izvedejo iz celih letev po višini)</t>
    </r>
    <r>
      <rPr>
        <sz val="10"/>
        <rFont val="Arial"/>
        <family val="2"/>
        <charset val="238"/>
      </rPr>
      <t xml:space="preserve">  letve so z mesebojnim razmikom 20 mm vijačene v horizontalno nosilno podkonstrukcijo na distanci cca 60 cm </t>
    </r>
  </si>
  <si>
    <r>
      <t xml:space="preserve">— Fasadna obloga: letve iz lesene masive , sibirski macesen ( avtohtoni, kvaliteta AB-VEH), letve so radialno rezane, skoblane, dim. 40x40mm, letve so z mesebojnim razmikom 20 mm vijačene v horizontalno nosilno podkonstrukcijo na distanci cca 60 cm - </t>
    </r>
    <r>
      <rPr>
        <u/>
        <sz val="10"/>
        <rFont val="Arial"/>
        <family val="2"/>
        <charset val="238"/>
      </rPr>
      <t>zaščita in obdelava po sestavi F.1</t>
    </r>
  </si>
  <si>
    <r>
      <t xml:space="preserve">—Fasadna obloga: letve iz lesene masive,  trapezne oblike – rezane pod kotom , sibirski macesen ( avtohtoni, kvaliteta AB-VEH), skoblane, dim. 40x40mm, letve so z mesebojnim razmikom 20 mm  vijačene v horizontalno nosilno podkonstrukcijo na distanci cca 60 cm, </t>
    </r>
    <r>
      <rPr>
        <u/>
        <sz val="10"/>
        <rFont val="Arial"/>
        <family val="2"/>
        <charset val="238"/>
      </rPr>
      <t>debeline  4,0 cm</t>
    </r>
  </si>
  <si>
    <r>
      <t xml:space="preserve">Vertikalno letvanje - zračni sloj: letve iz lesene masive 40x80 mm , macesen , zaščitene pred vlago in plesnijo z zaščitnim premazom , barvane črno , vijačene na razdalji cca 60 cm v nosilno kasetno podkonstrukcijo iz I lesenih nosilcev,  </t>
    </r>
    <r>
      <rPr>
        <u/>
        <sz val="10"/>
        <rFont val="Arial"/>
        <family val="2"/>
        <charset val="238"/>
      </rPr>
      <t>deb. 8,0 cm</t>
    </r>
  </si>
  <si>
    <r>
      <t>—Zaporni toplotno izolacijski sloj / paroprepustni sloj -  paroprepustna  folija  črne barve  , namenjena odprtim fasadnim strukturam -</t>
    </r>
    <r>
      <rPr>
        <u/>
        <sz val="10"/>
        <rFont val="Arial"/>
        <family val="2"/>
        <charset val="238"/>
      </rPr>
      <t xml:space="preserve"> kot v sestavi F.1</t>
    </r>
  </si>
  <si>
    <r>
      <t xml:space="preserve">— Toplotna izolacija: plošče iz mineralne volne, λ=0.035W/mK  - </t>
    </r>
    <r>
      <rPr>
        <u/>
        <sz val="10"/>
        <rFont val="Arial"/>
        <family val="2"/>
        <charset val="238"/>
      </rPr>
      <t>kot v sestavi F.1 ,  debelina 24 cm</t>
    </r>
  </si>
  <si>
    <r>
      <t xml:space="preserve">— Podkonstrukcija za spuščeni strop – sekundarna :  letve iz lesene masive ( macesen) 40/40mm, na razdalji cca 600mm , zaščitena pred vlago in plesnijo z zaščitnim premazom, barvana črno, na sekundarno podkonstrukcijo so vijačene letve lesene obloge ,  strop se montira kot panel sestavljen iz sekundarne podkonstrukcije in obloge iz letev </t>
    </r>
    <r>
      <rPr>
        <u/>
        <sz val="10"/>
        <rFont val="Arial"/>
        <family val="2"/>
        <charset val="238"/>
      </rPr>
      <t>debelina 4,0 cm</t>
    </r>
  </si>
  <si>
    <r>
      <t xml:space="preserve">— Stropna obloga: letve iz lesene masive (sibirski macesen)  40/40 mm na razmaku 20 mm  vijačene na leseno nosilno podkonstrukcijo – </t>
    </r>
    <r>
      <rPr>
        <b/>
        <u/>
        <sz val="10"/>
        <rFont val="Arial"/>
        <family val="2"/>
        <charset val="238"/>
      </rPr>
      <t xml:space="preserve">letve in obdelava po sestavi F.1 </t>
    </r>
  </si>
  <si>
    <r>
      <t xml:space="preserve">— Zaporni toplotno izolacijski sloj / paroprepustni sloj -  paroprepustna  folija  črne barve </t>
    </r>
    <r>
      <rPr>
        <b/>
        <u/>
        <sz val="10"/>
        <rFont val="Arial"/>
        <family val="2"/>
        <charset val="238"/>
      </rPr>
      <t>po sestavi F.1</t>
    </r>
    <r>
      <rPr>
        <sz val="10"/>
        <rFont val="Arial"/>
        <family val="2"/>
        <charset val="238"/>
      </rPr>
      <t xml:space="preserve"> , fiksirana na KVH podkontrukcijo z letvami 60/20 mm </t>
    </r>
  </si>
  <si>
    <r>
      <t xml:space="preserve">—Toplotna izolacija: plošče iz mineralne volne po sestavi F.1 </t>
    </r>
    <r>
      <rPr>
        <u/>
        <sz val="10"/>
        <rFont val="Arial"/>
        <family val="2"/>
        <charset val="238"/>
      </rPr>
      <t xml:space="preserve"> debeline 16,0 cm</t>
    </r>
    <r>
      <rPr>
        <sz val="10"/>
        <rFont val="Arial"/>
        <family val="2"/>
        <charset val="238"/>
      </rPr>
      <t xml:space="preserve">
Izolacija se namešča med nosilno leseno KVH podkonstrukcijo za spuščeni strop ( 160x80mm). Širina prekatov je  600 mm </t>
    </r>
  </si>
  <si>
    <r>
      <t xml:space="preserve">— Zaporni toplotno izolacijski sloj / paroprepustni sloj -  paroprepustna  folija  črne barve </t>
    </r>
    <r>
      <rPr>
        <b/>
        <u/>
        <sz val="10"/>
        <rFont val="Arial"/>
        <family val="2"/>
        <charset val="238"/>
      </rPr>
      <t xml:space="preserve">po sestavi F.1 </t>
    </r>
    <r>
      <rPr>
        <sz val="10"/>
        <rFont val="Arial"/>
        <family val="2"/>
        <charset val="238"/>
      </rPr>
      <t xml:space="preserve">, fiksirana na KVH podkontrukcijo z letvami 60/20 mm </t>
    </r>
  </si>
  <si>
    <r>
      <t xml:space="preserve">—Toplotna izolacija: plošče iz mineralne volne </t>
    </r>
    <r>
      <rPr>
        <b/>
        <u/>
        <sz val="10"/>
        <rFont val="Arial"/>
        <family val="2"/>
        <charset val="238"/>
      </rPr>
      <t>po sestavi F.1</t>
    </r>
    <r>
      <rPr>
        <sz val="10"/>
        <rFont val="Arial"/>
        <family val="2"/>
        <charset val="238"/>
      </rPr>
      <t xml:space="preserve"> </t>
    </r>
    <r>
      <rPr>
        <u/>
        <sz val="10"/>
        <rFont val="Arial"/>
        <family val="2"/>
        <charset val="238"/>
      </rPr>
      <t xml:space="preserve"> debeline 24,0 cm</t>
    </r>
    <r>
      <rPr>
        <sz val="10"/>
        <rFont val="Arial"/>
        <family val="2"/>
        <charset val="238"/>
      </rPr>
      <t xml:space="preserve">
Izolacija se namešča med nosilno leseno podkonstrukcijo iz ‚I‘ profilov globine 240 m . Širina prekatov je 600 mm</t>
    </r>
  </si>
  <si>
    <r>
      <t xml:space="preserve">—Toplotna izolacija: plošče iz mineralne volne </t>
    </r>
    <r>
      <rPr>
        <u/>
        <sz val="10"/>
        <rFont val="Arial"/>
        <family val="2"/>
        <charset val="238"/>
      </rPr>
      <t xml:space="preserve"> debeline 6,0 cm</t>
    </r>
    <r>
      <rPr>
        <sz val="10"/>
        <rFont val="Arial"/>
        <family val="2"/>
        <charset val="238"/>
      </rPr>
      <t xml:space="preserve">
Izolacija se namešča med nosilno leseno podkonstrukcijo iz lesene masive 60 / 60 mm</t>
    </r>
  </si>
  <si>
    <r>
      <t>Dobava , izdelava in montaža horizontalnih lesenih špalet nad zasteklitvami v sistemu lesene fasadne obloge F.1</t>
    </r>
    <r>
      <rPr>
        <sz val="10"/>
        <rFont val="Arial"/>
        <family val="2"/>
        <charset val="238"/>
      </rPr>
      <t xml:space="preserve"> ,</t>
    </r>
    <r>
      <rPr>
        <b/>
        <sz val="10"/>
        <rFont val="Arial"/>
        <family val="2"/>
        <charset val="238"/>
      </rPr>
      <t xml:space="preserve"> F.1a, F.1b, F.1c (</t>
    </r>
    <r>
      <rPr>
        <sz val="10"/>
        <rFont val="Arial"/>
        <family val="2"/>
        <charset val="238"/>
      </rPr>
      <t xml:space="preserve"> po shemah in detajlih Načrta arhitekture) : </t>
    </r>
  </si>
  <si>
    <r>
      <t xml:space="preserve">— Špaleta: deske iz lesene masive , sibirski macesen - </t>
    </r>
    <r>
      <rPr>
        <b/>
        <u/>
        <sz val="10"/>
        <rFont val="Arial"/>
        <family val="2"/>
        <charset val="238"/>
      </rPr>
      <t xml:space="preserve">enako kot v sestavi F.1 </t>
    </r>
  </si>
  <si>
    <r>
      <t>Dobava , izdelava in montaža vertikalnih lesenih špalet  v sistemu lesene fasadne obloge F.1</t>
    </r>
    <r>
      <rPr>
        <sz val="10"/>
        <rFont val="Arial"/>
        <family val="2"/>
        <charset val="238"/>
      </rPr>
      <t xml:space="preserve"> ,</t>
    </r>
    <r>
      <rPr>
        <b/>
        <sz val="10"/>
        <rFont val="Arial"/>
        <family val="2"/>
        <charset val="238"/>
      </rPr>
      <t xml:space="preserve"> F.1a, F.1b, F.1c (</t>
    </r>
    <r>
      <rPr>
        <sz val="10"/>
        <rFont val="Arial"/>
        <family val="2"/>
        <charset val="238"/>
      </rPr>
      <t xml:space="preserve"> po shemah in detajlih Načrta arhitekture) : </t>
    </r>
  </si>
  <si>
    <r>
      <t xml:space="preserve">Fasadna obloga: letve iz lesene masive, sibirski macesen ( avtohtoni, kvaliteta AB-VEH), skoblane, dim. 40x40mm, ( višine obloge 285-300 cm - obloga se izvede iz celih letev po višini) ,  letve so z mesebojnim razmikom 20 mm vijačene v horizontalno nosilno podkonstrukcijo na distanci cca 60 cm , </t>
    </r>
    <r>
      <rPr>
        <u/>
        <sz val="10"/>
        <rFont val="Arial"/>
        <family val="2"/>
        <charset val="238"/>
      </rPr>
      <t>zaščita in obdelava po sestavi F.1</t>
    </r>
  </si>
  <si>
    <r>
      <t xml:space="preserve">Fasadna obloga: letve iz lesene masive, sibirski macesen ( avtohtoni, kvaliteta AB-VEH), skoblane, dim. 40x40mm, letve so z mesebojnim razmikom 20 mm  vijačene v horizontalno nosilno podkonstrukcijo na distanci cca 60 cm , </t>
    </r>
    <r>
      <rPr>
        <u/>
        <sz val="10"/>
        <rFont val="Arial"/>
        <family val="2"/>
        <charset val="238"/>
      </rPr>
      <t>zaščita in obdelava po sestavi F.1</t>
    </r>
  </si>
  <si>
    <r>
      <t>Dobava , izdelava in montaža horizontalnih lesenih špalet nad zasteklitvami v sistemu lesene fasadne obloge F.2 (</t>
    </r>
    <r>
      <rPr>
        <sz val="10"/>
        <rFont val="Arial"/>
        <family val="2"/>
        <charset val="238"/>
      </rPr>
      <t xml:space="preserve"> po shemah in detajlih Načrta arhitekture) : </t>
    </r>
  </si>
  <si>
    <r>
      <t xml:space="preserve">— špaleta: deske iz lesene masive , sibirski macesen - </t>
    </r>
    <r>
      <rPr>
        <b/>
        <u/>
        <sz val="10"/>
        <rFont val="Arial"/>
        <family val="2"/>
        <charset val="238"/>
      </rPr>
      <t xml:space="preserve">enako kot v sestavi F.1 </t>
    </r>
  </si>
  <si>
    <r>
      <t>Dobava , izdelava in montaža vertikalnih lesenih špalet  pri vhodih v sistemu lesene fasadne obloge F.2, F.2a (</t>
    </r>
    <r>
      <rPr>
        <sz val="10"/>
        <rFont val="Arial"/>
        <family val="2"/>
        <charset val="238"/>
      </rPr>
      <t xml:space="preserve"> po shemah in detajlih Načrta arhitekture) : </t>
    </r>
  </si>
  <si>
    <r>
      <t>— Stropna obloga: letve iz lesene masive ( macesen)  40/40 mm na razmaku 20 mm  vijačene na leseno nosilno podkonstrukcijo  ,</t>
    </r>
    <r>
      <rPr>
        <u/>
        <sz val="10"/>
        <rFont val="Arial"/>
        <family val="2"/>
        <charset val="238"/>
      </rPr>
      <t xml:space="preserve"> obdelava po sestavi F.1 </t>
    </r>
  </si>
  <si>
    <r>
      <t xml:space="preserve">Fasadne vertikale:  lesena masiva , lameliran lepljen les ( kot npr. Triolam)  , sibirski macesen ( avtohtoni, kvaliteta AB-VEH), skoblane, brušene, dim. 270 x80mm , višina 290 cm , </t>
    </r>
    <r>
      <rPr>
        <u/>
        <sz val="10"/>
        <rFont val="Arial"/>
        <family val="2"/>
        <charset val="238"/>
      </rPr>
      <t>zaščita in obdelava po sestavi F.1</t>
    </r>
  </si>
  <si>
    <r>
      <t xml:space="preserve">Fasadna obloga: letve iz lesene masive, sibirski macesen ( avtohtoni, kvaliteta AB-VEH), skoblane, dim. 40x40mm 8 višina letev 272 cm ), letve so z mesebojnim razmikom 20 mm vijačene v horizontalno nosilno podkonstrukcijo na distanci cca 60 cm, </t>
    </r>
    <r>
      <rPr>
        <u/>
        <sz val="10"/>
        <rFont val="Arial"/>
        <family val="2"/>
        <charset val="238"/>
      </rPr>
      <t>zaščita in obdelava po sestavi F.1</t>
    </r>
  </si>
  <si>
    <r>
      <t>Dobava , izdelava in montaža vertikalnih lesenih špalet  pri vhodih v sistemu lesene fasadne obloge F.3 (</t>
    </r>
    <r>
      <rPr>
        <sz val="10"/>
        <rFont val="Arial"/>
        <family val="2"/>
        <charset val="238"/>
      </rPr>
      <t xml:space="preserve"> po shemah in detajlih Načrta arhitekture) : </t>
    </r>
  </si>
  <si>
    <r>
      <t xml:space="preserve">— Špaleta: letve iz lesene masive , sibirski macesen - </t>
    </r>
    <r>
      <rPr>
        <b/>
        <u/>
        <sz val="10"/>
        <rFont val="Arial"/>
        <family val="2"/>
        <charset val="238"/>
      </rPr>
      <t>enako kot v sestavi F.3</t>
    </r>
  </si>
  <si>
    <r>
      <rPr>
        <sz val="10"/>
        <rFont val="Arial"/>
        <family val="2"/>
        <charset val="238"/>
      </rPr>
      <t>— Tesnilni sloj: zaščitni sloj preko zaključnega ometa za zaščito pred vpijanejm vode pod terenom kot Baumit SockelSchutz Flexibel )
— Zaključni sloj: tankoslojni zaključni omet ( kot Baumit SilikonTop 3K,)  zrnavosti 1,5 mm, preizkušen po SIST EN 15824 in v fasadnem sistemu po ETAG 004. Zelo vodoodbojen (w&lt;0,1 kg/m2h0,5) in paroprepusten (µ ca. 40-60), pralen in odklonilen za umazanijo, deb.0,3cm
— Armirni sloj: mineralno lepilo in armirna masa z lahkimi dodatki ( kot Baumit StarContact Light ), sistemsko preizkušena po ETAG 004, za izravalni in armirni sloj, srednjeslojni nanos v nazivni debelini min. 5 mm, armiran z alkalno obstojno mrežico iz steklenih vlaken ( kot Baumit StarTex,9 , mrežica v zunanji tretjini armirnega sloja. deb. 0,5 cm
— Toplotna izolacija:  XPS-R plošče iz ekstrudiranega polistirena, kalupne s hrapavo površino, toplotne prevodnosti λ&lt;0.038W/mK, deb. 180 mm – 240 mm polno zalepljene na hidroizolacijo z dodatnim mehanskim pritrjevanejm z vijačnimi sidri ( kot Baumit SchraubDübel Speed )  in sidrane v steno z dvemi sidri na ploščo, nazivna dolžina vgrajenega sidra min. 205 mm. 18,0 – 24cm                                                                  
— Lepilni sloj: dvokomponentno bitumensko lepilo za hladno lepljenje izolacijskih plošč na bitumenske podlage Baumit BituFix 2K, površinski nanos z min. 80% kontaktne površine.  deb. 0,3 cm
— na stiku s talno ploščo hidroizolativni premaz do višine 50cm na AB steni</t>
    </r>
    <r>
      <rPr>
        <b/>
        <sz val="10"/>
        <rFont val="Arial"/>
        <family val="2"/>
        <charset val="238"/>
      </rPr>
      <t xml:space="preserve">
</t>
    </r>
  </si>
  <si>
    <r>
      <t xml:space="preserve">Dobava in montaža  zaključnega cokla iz Alu pločevine deb.2mm,  r.š. 25cm po sestavi F.k.1j:                                           </t>
    </r>
    <r>
      <rPr>
        <sz val="10"/>
        <rFont val="Arial"/>
        <family val="2"/>
        <charset val="238"/>
      </rPr>
      <t xml:space="preserve">cokel iz Alu pločevine višine 20 cm  </t>
    </r>
  </si>
  <si>
    <t>Dobava , izdelava in montaža vertikalne lesene obloge na vratih omaric vgrajenih v fasado in priprava lesene podkonstrukcije za vgradnjo omaric  , FVkm.1 , FVkm.2, FVkm.3</t>
  </si>
  <si>
    <t>Dobava , izdelava in montaža vertikalne lesene obloge na vratih omaric vgrajenih v fasado in priprava lesene podkonstrukcije za vgradnjo omaric -FVkm.3</t>
  </si>
  <si>
    <t>FVkm.3 ( 0,31mx0,36m)  - kovinsko vratno krilo - 1x</t>
  </si>
  <si>
    <t>Dodatno zajeti:</t>
  </si>
  <si>
    <t>Dobava in polaganje horizontalne hidroizolacije pod talno ploščo glavnega s poglobitvami in dna prezračevalnih jaškov v sestavi "T.1.1, T.1.Ja, T.1.Jb, T.1.Jc, T.1.D,  T.1.2, T.1.2K, T.B.K." :</t>
  </si>
  <si>
    <t>Dobava in polaganje vertikalne hidroizolacije  ter drsnega in drenažnega  sloja po obodnih stenah  poglobitev v talni plošči ( talni jaški, dvigalni jaški ) v sestavi "T.1.D" :</t>
  </si>
  <si>
    <t>Dobava in polaganje vertikalne hidroizolacije  ter drsnega  in drenažnega  sloja po obodni kletni steni in stenah prezračevalnih jaškov v sestavi "F.K.1, F.K.1j"( v predilih  ob pilotni-jet steni )</t>
  </si>
  <si>
    <t>Dobava in polaganje vertikalne hidroizolacije  ter zaščitnega in drenažnega  sloja po obodni kletni steni in stenah prezračevalnih jaškov v sestavi "F.K.1, F.K.1j"( v predelih  brez pilotne- jet  stene ):</t>
  </si>
  <si>
    <t>GRADBENA ODPRTINA: 221.0cm/184.0cm, vgradnja v kovinsko podkonstrukcijo 
SVETLA ODPRTINA VRAT: 221.0cm/184.0cm
ODPIRANJE: desno krilo aktivno
PODBOJ:  bočno Fe pohištveni profil 40/40/3mm z navarjeno Fe pločevino d=3mm globine 40 mm
VRATNO KRILO: okvir iz Fe pohištvenih profilov 40/40/3 mm  , bočno z navarjeno Fe pločevino d=3mm  globine 40 mm in z 2x dodatno vertikalno povezavo 
NASADILO: šarnir , 4x  na vratno krilo, 180 stopinj, 
KLJUKA:   zunaj  L-ročaj 90/45mm iz Fe pločevine , d=3mm ,  L=20cm fiksiran na vratno krilo, 
KLJUČAVNICA: cilindrična , v izdelavo zajeti masko ključavnice iz Fe pločevine          
SISTEM GENERALNEGA KLJUČA: da
ZVOČNE ZAHTEVE: ne
TOPLOTNA IZOLATIVNOST: ne
SAMOZAPIRALO: ne
OBDELAVA: vsi kovinski deli vroče cinkani</t>
  </si>
  <si>
    <t>DODATNO:  zunanja obloga vratnih kril iz horizontalno položenih letev iz lesene masive ( macesen), romboidne oblike  40/40 mm na medsebojnem  razmaku 20 mm, zaščitene z lak lazuro, vijačene na kovinsko podkonstrukcijo. (zajeto v fasaderskih delih)</t>
  </si>
  <si>
    <r>
      <rPr>
        <b/>
        <sz val="10"/>
        <rFont val="Arial"/>
        <family val="2"/>
        <charset val="238"/>
      </rPr>
      <t>Izdelava  zaščite za vse zunanje površine izdelane iz vidnih  betonov  razreda VB3</t>
    </r>
    <r>
      <rPr>
        <sz val="10"/>
        <rFont val="Arial"/>
        <family val="2"/>
        <charset val="238"/>
      </rPr>
      <t xml:space="preserve"> brezbarvnim premazom na bazi topil, ki poveča zmrzlinsko obstojnost betona, deluje vodo odbojno, olje odbojno, proti nastajanju madežev, delno ščiti proti grafitom in je UV obstojen ter s časom ne porumeni in ne spreminja videza betonske površine  (kot na primer: ProtectGuard CE special Concrete, Guard Industry ). Vse izvesti skladno z navodili proizvajalca.Pred nanosom premaza je potrebno preveriti vpojnost površine zaradi testa primernosti izbranega proizvoda in porabe materila! </t>
    </r>
  </si>
  <si>
    <r>
      <rPr>
        <b/>
        <sz val="10"/>
        <rFont val="Arial"/>
        <family val="2"/>
        <charset val="238"/>
      </rPr>
      <t xml:space="preserve">Dobava in montaža jeklene konstrukcije (jeklo kvalitete S235) sidrnih nog stebrov.     </t>
    </r>
    <r>
      <rPr>
        <sz val="10"/>
        <rFont val="Arial"/>
        <family val="2"/>
        <charset val="238"/>
      </rPr>
      <t xml:space="preserve">                                               Vključiti vse pomožne podkonstrukcije za montažo, vse zaključne profile, prirobnice ter drobni tesnilni in pritrdilni material. Vse detajlno obdelano v  Načrtu gradbenih konstrukcij.
OBDELAVA: vsi deli podkonstrukcije vroče cinkani in prašno barvani. Barva po izboru arhitekta iz RAL barvne skale.</t>
    </r>
  </si>
  <si>
    <r>
      <rPr>
        <b/>
        <sz val="10"/>
        <rFont val="Arial"/>
        <family val="2"/>
        <charset val="238"/>
      </rPr>
      <t>Dobava in montaža jeklene konstrukcije (jeklo kvalitete S255) v bazenski dvorani</t>
    </r>
    <r>
      <rPr>
        <sz val="10"/>
        <rFont val="Arial"/>
        <family val="2"/>
        <charset val="238"/>
      </rPr>
      <t xml:space="preserve"> : I varjenec v osi 9/T, vključno s sidri kvalitete ( 8.8) teža 90kg. Vse detajlno obdelano v  Načrtu gradbenih konstrukcij.
OBDELAVA: vsi deli podkonstrukcije vroče cinkani</t>
    </r>
  </si>
  <si>
    <t xml:space="preserve"> Dobava in vgradnja kanalet  KS.1 in KS.2  na strehi pomožnega objekta. Dobava in vgradnja po navodilih dobavitelja. Vključiti dobavo in vgradnjo celotnega sistema odvodnjavanja z spodaj navedenimi specifikacijami:</t>
  </si>
  <si>
    <t>dolžina: 1000 mm</t>
  </si>
  <si>
    <t>dolžina: 1000 mm z iztokom v dno DN100</t>
  </si>
  <si>
    <t>Dobava in vgradnja pokrivne rešetke iz nerjavečega jekla/vročecinkanega jekla/litega železa
tip: mostna/mrežasta 30-10/vzdolžna palična/design Voronoi/design Intercept/ z dvojno rego
razred obremenitve A15 do B125
dobavitelja ACO d.o.o. ali enakovredno.</t>
  </si>
  <si>
    <t>Dolžina 1000 mm</t>
  </si>
  <si>
    <t>Čelna stena za začetek in konec kanala iz PP (kanaleta Euroline)</t>
  </si>
  <si>
    <t>Sifon za kanaleto z iztokom v dno - dvodelni</t>
  </si>
  <si>
    <t>Dobava in vgradnja linijskega požiralnika
iz polimernega betona, skladen s SIST EN 1433:
razred obremenitve  A15 do B125
svetle širine 98 mm
gradbena širina kanalete: 118 mm
gradbena višina kanalete: 97 mm
(kot npr. ACO Self Euroline 2.0 d ali enakovredno)
Dobava in vgradnja po navodilih dobavitelja.</t>
  </si>
  <si>
    <t xml:space="preserve">Dobava in vgradnja litoželeznega iztočnega elementa s tlačno prirobnico in drenažnim obročem, z drenažnimi odprtinami, brez smradne zapore, iztok 90°. </t>
  </si>
  <si>
    <t>Dobava in vgradnja litoželeznega zgornjega dela s tlačno prirobnico in drenažnim obročem, z drenažnimi odprtinami, brez smradne zapore in višinsko nastavljiv 65-200mm, iztok 90°.  Podaljšan za 5cm.</t>
  </si>
  <si>
    <t>Dobava in vgradnja izolacijskega elementa iz poliuretana za iztočni element DN100, za vertikalni iztok 90°.</t>
  </si>
  <si>
    <t>skupaj komplet K1</t>
  </si>
  <si>
    <t>skupaj komplet K2</t>
  </si>
  <si>
    <t>skupaj komplet K3</t>
  </si>
  <si>
    <t>skupaj komplet K4</t>
  </si>
  <si>
    <t>skupaj komplet K4.1</t>
  </si>
  <si>
    <t>skupaj komplet K5.1</t>
  </si>
  <si>
    <t>skupaj komplet K5</t>
  </si>
  <si>
    <t>skupaj komplet K6</t>
  </si>
  <si>
    <t>skupaj komplet K7</t>
  </si>
  <si>
    <t>skupaj komplet K8</t>
  </si>
  <si>
    <t>skupaj komplet K9</t>
  </si>
  <si>
    <t>skupaj komplet K10</t>
  </si>
  <si>
    <t>skupaj komplet K11</t>
  </si>
  <si>
    <t>skupaj komplet K12</t>
  </si>
  <si>
    <t>skupaj komplet KS.1, KS.2</t>
  </si>
  <si>
    <t>ODVODNAVANJE VODE NA NOTRANJI BAZENSKI PLOŠČADI</t>
  </si>
  <si>
    <t>Dobava in vgrajevanje naklonskega veznega estriha  v  0,5 % naklonu v nevtralizacijski in kompenzacijski bazen po sestavi "T.B.K":</t>
  </si>
  <si>
    <t>Naklonski sloj: polimer cementni vezni estrih,  v padcu min. 0,5%, (Mapei Topcem vezivo) , vsi vogali zaobljeni, deb. 0,5 do 8,0 cm
Sprijemni sloj –pačok : (Mapei Planicrete + voda + Mapei Topcem ), v razmerju 1:1:3, izvedba sveže na sveže.</t>
  </si>
  <si>
    <r>
      <rPr>
        <b/>
        <sz val="10"/>
        <rFont val="Arial"/>
        <family val="2"/>
        <charset val="238"/>
      </rPr>
      <t>Dobava in montaža jeklene podkonstrukcije (jeklo kvalitete S235) za montažo lesene vertikalne obloge na strehi pomožnega objekta (fasadna ograja) po sestavi F.2.a,b,c</t>
    </r>
    <r>
      <rPr>
        <sz val="10"/>
        <rFont val="Arial"/>
        <family val="2"/>
        <charset val="238"/>
      </rPr>
      <t xml:space="preserve"> ,                                                                        konstrukcija iz Fe cevi 120x100x6mm in 80x40x3,2mm                                                                        Vključiti vse pomožne podkonstrukcije za montažo, vse zaključne profile, prirobnice ter drobni tesnilni in pritrdilni material. Vse detajlno obdelano v  Načrtu gradbenih konstrukcij.
OBDELAVA: vsi deli podkonstrukcije vroče cinkani</t>
    </r>
  </si>
  <si>
    <t xml:space="preserve">Izdelava, dobava in montaža  kovinskih kostrukcij  , izdelano iz FE profilov po statičnem izračunu in detajlih, kompletno z antikorozijsko zaščito. Cena po kg vgrajenega materiala, z vsemi zvari in pritrdilnim materialom. </t>
  </si>
  <si>
    <t>Dobava in izdelava plavajočih podov, tla servisnih prostorov servisnega objekta, v sestavi "T.SO.3":</t>
  </si>
  <si>
    <t>Dilatacijski profil skupne širine 9mm, kombinacija  profila ter gumiranega vložka širine 5mm, v svetlo sivi barvi. , za vgradnjo v mikroarmirani estrih.( kot. npr. Deflex 496/AL)</t>
  </si>
  <si>
    <r>
      <t xml:space="preserve">Dobava in montaža lepljenega lameliranega lesa različnih dimenzij vidne in nevidne kvalitete les trdnostnega razreda GL24h. </t>
    </r>
    <r>
      <rPr>
        <sz val="10"/>
        <rFont val="Arial"/>
        <family val="2"/>
        <charset val="238"/>
      </rPr>
      <t>Pri montaži upoštevati posebne detajle po načrtih arhitekture in  gradbenih konstrukcij glede pritrdilnih kovinskih elementov, ojačevanja okoli prebojev, posebnih spojnih elementov, vgrajevanja trakov za zvočno izolativnost, itd...</t>
    </r>
  </si>
  <si>
    <r>
      <t>vidna kvaliteta</t>
    </r>
    <r>
      <rPr>
        <sz val="10"/>
        <rFont val="Arial"/>
        <family val="2"/>
        <charset val="238"/>
      </rPr>
      <t xml:space="preserve"> ( kvaliteta A po EN 13017-1)</t>
    </r>
  </si>
  <si>
    <r>
      <t>Dobava in montaža lepljenega lameliranega lesa različnih dimenzij vidne in nevidne kvalitete les trdnostnega razreda GL32h. P</t>
    </r>
    <r>
      <rPr>
        <sz val="10"/>
        <rFont val="Arial"/>
        <family val="2"/>
        <charset val="238"/>
      </rPr>
      <t>ri montaži upoštevati posebne detajle po načrtih arhitekture in  gradbenih konstrukcij  glede pritrdilnih in spojnih kovinskih elementov, ojačevanja okoli prebojev, posebnih spojnih elementov, vgrajevanja trakov za zvočno izolativnost, itd..</t>
    </r>
  </si>
  <si>
    <r>
      <t xml:space="preserve">vidna kvaliteta </t>
    </r>
    <r>
      <rPr>
        <sz val="10"/>
        <rFont val="Arial"/>
        <family val="2"/>
        <charset val="238"/>
      </rPr>
      <t>( kvaliteta A po EN 13017-1 )</t>
    </r>
  </si>
  <si>
    <r>
      <t>stebri 20/20 cm , h= 3,50 m ( vgradna višina s kovinskimi nastavki 3,65 m) ,</t>
    </r>
    <r>
      <rPr>
        <u/>
        <sz val="10"/>
        <rFont val="Arial"/>
        <family val="2"/>
        <charset val="238"/>
      </rPr>
      <t xml:space="preserve"> les lepljena masiva macesen , zunanji prostor , zaščita po sestavi fasadnih konstrukcij </t>
    </r>
    <r>
      <rPr>
        <sz val="10"/>
        <rFont val="Arial"/>
        <family val="2"/>
        <charset val="238"/>
      </rPr>
      <t>( pritličje - gostinska terasa v osi 1 )</t>
    </r>
  </si>
  <si>
    <r>
      <t xml:space="preserve">nosilci 20/50 cm, l=4,15m ( glavni objekt A1, med osmi 1 in 10 , pod etažno ploščo 1.N) , </t>
    </r>
    <r>
      <rPr>
        <u/>
        <sz val="10"/>
        <rFont val="Arial"/>
        <family val="2"/>
        <charset val="238"/>
      </rPr>
      <t>zunanji prostor , zaščita po sestavi fasadnih konstrukcij</t>
    </r>
  </si>
  <si>
    <t>— Mikro armirani plavajoči cem. estrih s PP vlakni, trdnosti CT-C25-F5, neskrčljiv, z dodatkom za zgoščenost, dilatiran od sten za 1cm, strojno zaglajen debelina 10,0 cm</t>
  </si>
  <si>
    <t xml:space="preserve">— Toplotna izolacija,: EPS plošče, rezane,
tlačne trdnosti 10%/100kPa (npr. Fragmat EPS 100, λ=0.037W/mK debelina 5 cm </t>
  </si>
  <si>
    <t>splošno:</t>
  </si>
  <si>
    <t>Izdelava, prevoz in montaža lesenih lepljenih nosilcev in stebrov različnih dimenzij izvedenih iz skoblanega smrekovega lesa. Vidni deli končno finalno zaščiteni po izboru projektanta. Vroče cinkano okovje prikazano v kovinskih delih. Izvedba  skladno z načrtom gradbenih konstrukcij in načrtom arhitekture.</t>
  </si>
  <si>
    <t xml:space="preserve">Zagotavlja se protizdrsnost po klasifikacijskih tabelah HB-197-1999 in EN standardih za posamezne materiale , oziroma se izkazuje  po tehničnih specifikacijah in atestih  sistemskih tlakov. 
- zdrsnost za boso nogo se opredeli  skladno s standardom DIN51097** 
- zdrsnost za obuto nogo po se opredeli skladno s standardom DIN51130*
</t>
  </si>
  <si>
    <t>Vzorec polaganja, barvo fug določi projektant arhitekture. V vseh enotnih cenah upoštevati tudi vse nizkostenske talne zaključke s tipskimi elementi, izreze, prilagoditve,vogalne zaključne profile, fugiranje, tesnenje in kitanje.</t>
  </si>
  <si>
    <t>Vse vzorce keramike mora izvajalec dati v potrditev glede tehničnih specifikacij in vizualne ustreznosti</t>
  </si>
  <si>
    <t xml:space="preserve"> Finalne obloge morajo zagotavljati ustrezni razred  požarne odpornosti glede na Načrt požarne varnosti in biti varne v požarno toksikološkem smislu.</t>
  </si>
  <si>
    <t>Kjer  je v sestavi tlakov talno gretje , je  potrebno pred izvedbo finalnih tlakov opraviti protokol segrevanja in ohlajanja estriha, Pri tlakih s talnim gretjem potrebno pri izvedbi zagotoviti min. 4 cm estriha nad temenom ogrevalnih cevi ( DIN 18560/2) , cevi talnega gretja je potrebno dosledno pritjevati v nivo čepov PE folije!</t>
  </si>
  <si>
    <t>Vse vzorce tlakov mora izvajalec dati v potrditev glede tehničnih specifikacij in vizualne ustreznosti</t>
  </si>
  <si>
    <t xml:space="preserve"> Vsi finalni sloji morajo zagotavljati odpornost na abrazijo in čiščenje primerno rabi v javnih objektih , kar mora biti razvidno iz tehničnih specifikacij materialov</t>
  </si>
  <si>
    <t>—pri izvedbi je potrebno na vseh robnih in vogalnih zaključkih uporabiti sistemske pvc in kovinske profile</t>
  </si>
  <si>
    <t xml:space="preserve"> - zaščita pred vlago - podkonstrukcija v mokrih in vlažnih prostorih ter zunanjih prostorih  mora imeti zaščito pred vlago razreda C4</t>
  </si>
  <si>
    <t xml:space="preserve">*v povezavi s stropom  vertikalna izolacija na robu sten višine 48cm , debeline 12 cm, </t>
  </si>
  <si>
    <t xml:space="preserve">Stik mavčnokartonske stene z zasteklitvenim profilom v višini 292 cm in globini 10 cm ( 3 kosi)  se izvede s priključnico deb.7,8cm  v sestavi:                                                                               maska iz  prašno barvane  Alu pločevine  deb.0,2 cm 
masivna gradbena plošča npr.Diamant,Knauf, deb.1,25 cm
izolacija iz akustične mineralne volne  (npr. Knuf DP8 Naturboard Ventacusto) deb. 5,0 cm
masivna gradbena plošča npr.Diamant,Knauf  deb.1,25 
maska iz  prašno barvane  Alu pločevine  deb.0,2 cm 
Vsi stiki se izvedejo s tesnilnimi trakovi. </t>
  </si>
  <si>
    <t xml:space="preserve">Elaborat za vpis stavbe in posameznih delov v kataster stavb s podajo vloge na GURS in pridobitev odločbe </t>
  </si>
  <si>
    <t>Izdelava Navodil za vzdrževanje in obratovanje objekta ter požarnega reda</t>
  </si>
  <si>
    <t>— Pri vseh pločevinah  in ostalih elementih je v enotni ceni potrebno upoštevati dobavo in montažo, ter ves potreben pritrdilni  in tesnilni material s potrebno podkonstrukcijo in delo za kvalitetno izvedbo in posameznega elementa po opisu.                                                                                                               V enotni ceni upoštevati tudi naslednje: vsi leseni deli -  podkonstrukcijski elementi zaščiteni z biocidnim premazom . Vsi kleparski stiki morajo biti vodotesno in zrakotesno izvedeni.</t>
  </si>
  <si>
    <t xml:space="preserve"> - zgornji rob špalete v predelu prezračevane fasade zaščiten z odkapom iz prašno barvane alu pločevine , d=1mm , r.š. 150 mm</t>
  </si>
  <si>
    <t>Dobava, montaža in izvedba lesenega poda za  izdelavo tribune  v podaljšku terase pred gostinskim lokalom Tr.1, v sestavi TL.3:</t>
  </si>
  <si>
    <t xml:space="preserve">— hidroizolativni sloj na AB konstrukciji - vodotesni elastični  tesnilni  in zaščitni premaz iz vodotesne
polimer cementne mikroarmirane fleksibilne tiksotropne mase (kot je Sikalastic-152 ) v dveh nanosih 2x2mm, v prvi sloj so
vtisnjeni tesnilni trakovi in vogalniki  ( * temeljni premaz po sistemskih zahtevah)
</t>
  </si>
  <si>
    <t xml:space="preserve">TIP: ograja sestavljena iz kovinskih okvirjev in mreže iz nerjaveče pletenice
MERE IN DELITEV NA POLJA:  ograja ima predvidene stojke na cca. 150cm ,  višina od gotovega tlaka 100cm , višina mreže 92 cm
NOSILNA KONSTRUKCIJA:   stojke iz plošč. železa 40/15/4mm ter horizontalnega ročaja iz pravokotnega jeklenega profila 60/15/4mm, ki je privarjen na stojke,
vzdolžno stikovanje horizontalnega ročaja po sistemu 'cev v cevi'. Spodaj in zgoraj  ( in na zaključnih elementih bočno ) napenjalne pletenice za mrežo ograje, nerjaveče, fi 6mm, z napenjali po sistemu tulec z navojem, vpet skozi obroč fi 16mm privarjen na stojko ograje
POLNILO:  mreža iz inox pletenice , 'diamantne' oblike  , d=3mm , s spojkami iz nerjavečega jekla ( kot npr. CarlStahl X-Tend MW80 /3mm) 
VRATNO KRILO je sestavljeno iz okvirja iz pravokotnega profila 60/15/4mm, po obodu okvirja tudi napenjalna pletenica nerjaveča, fi 6mm, za napenjanje mrežnega polnila iz nerjaveče pletenice. Vključiti tudi nasadila, ključavnico ter potrebno podkonstrukcijo za montažo vratnega krila
OBDELAVA: vsi  jekleni deli konstrukcije vroče cinkani , mreža, pletenice in napenjalke nerjaveče jeklo
</t>
  </si>
  <si>
    <t xml:space="preserve">Posamezne elemente jeklene konstrukcije se izdela v delavnici, kjer jih je potrebno prekontrolirati, antikorozijsko zaščititi in poskusno sestaviti. Dele konstrukcije, ki se lahko dokončno zvarijo v delavnici in spoje, ki se izdelajo na montaži (gradbišču), je potrebno predvideti v načrtu montaže. Potek montaže, kot tudi načrt montaže, mora izdelati izvajalec jeklene konstrukcije.Vsi elementi konstrukcije morajo biti pred antikorozijsko zaščito in transportom na gradbišče predhodno poizkusno sestavljeni z upoštevanjem nadvišanji in dodatnih deformacij pri montaži. Pri transportu in montaži je potrebno paziti, da se konstrukcija ne deformira in da se ne poškoduje antikorozijska zaščita. 
Sidrne plošče morajo nalegati na beton. Na mestih naleganja je potrebno preveriti kvaliteto naležne površine, slabe dele naležne površine je potrebo odstraniti in o tem obvestiti projektanta gradbenih konstrukcij.
Vsi jekleni elementi morajo imeti ustrezno protikorozijsko zaščito. Antikorozijska zaščita jeklene konstrukcije mora biti izdelana v skladu z standardom SIST EN ISO 12944 ter SIST EN ISO 8501.  
 Pri načrtovanju in izvedbi protikorozijske zaščite z barvami je potrebno upoštevati določila skupine standardov SIST EN ISO 12944 (deli 1, 2, 3, 4, 5, 6, 7, 8) Barve in laki – Korozijska zaščita jeklenih konstrukcij z zaščitnimi premaznimi sistemi. Jekleno konstrukcijo je potrebno zaščititi z barvami, ki zagotavljajo visoko H trajnost (več kot 15 let) protikorozijske zaščite. Vsi deli konstrukcij trajno izpostavljeni vlagi moajo biti vroče cinkani.
Opozorilo izvajalcu:
Konstrukcijo in zvare je potrebno pregledati v obsegu kot ga določa EN 1090- 2:2008: Izvedba jeklenih in aluminijastih konstrukcij - 2. del za izvedbeni razred EXC 2. Izvajalec je dolžan zagotoviti ustrezen pregled jeklene konstrukcije v času, ko so ti pregledi v smislu dostopnosti tudi omogočeni.
</t>
  </si>
  <si>
    <t>JEKLENA PODKONSTRUKCIJA: kombinacija   2 X primarnega nosilnega jeklenega profila HEA 140, bočno vpetega v AB steno ter točkovno sidranega na AB klančino ter prečnih IPE140 profilov na osnih razdalijah 60cm. Na IPE 140 profilih izvedena stopničasta podkonstrukcija  za tribune 97/47cm iz jeklenih pravokotnih profilov 80/60mm in stopničasta podkonstrukcija 32.4/15.3cm za stopnice iz ploščatega železa 60/10mm.  Vključiti vse pomožne podkonstrukcije za montažo, vse zaključne profile, prirobnice ter drobni tesnilni in pritrdilni material. Vse detajlno obdelano v  Načrtu gradbenih konstrukcij.
OBDELAVA: vsi deli podkonstrukcije vroče cinkani</t>
  </si>
  <si>
    <t>Vsi elementi i morajo biti izvedeni skladno z Načrtom gradbenih konstrukcij v predpisanih kvalitetah jekla kar se tiče nosilnosti in korozijske odpornosti ter predpisanih obdelavah . V predelih vlažnih prostorov - bazenski del , savne, zunanje bazenske površine  je potrebna uporaba nerjavečega jekla AISI 316/316L / EN1.4613 z visoko odpornostjo proti koroziji in kloridom )</t>
  </si>
  <si>
    <t xml:space="preserve">OBDELAVA IN BARVA  ALU PROFILOV: elektrostatično prašno barvanje, barva po izboru arhitekta iz RAL barvne skale
ZVOČNA IZOLATIVNOST:  min. Rw= 34Db.
ZRAKOTESNOST po  EN 12207 - razred 4 
VODOTESNOST po  EN 12208 - razred 9a 
ODPORNOST NA UDARNI VETER 12210 - razred C5/B5                                                                    ODPORNOST NA KOROZIJO: 5 razred odpornosti na korozijo (gibljivi deli okovja) , skladno s SIST EN 1670:2007/AC:2008
MEHANSKA ODPORNOST: 4 razred mehanske odpornosti, določen skladno s SIST EN 13115:2002
MEHANSKA TRAJNOST: 2 razred mehanske trajnosti, določene skladno s po SIST EN 12400:2003
TOPLOTNA IZOLATIVNOST: skupna toplotna prevodnost okenske zasteklitve Uw ≤ 0,9 W/m²K
ZASTEKLITEV: troslojno termopan steklo visoke termoizolativnosti z zunanjim steklom s sončno zaščito, steklo prozorno / nevtralno  ,  različnih debelin glede na tip in dimenzije zasteklitve:                                                                                                                                                                                                                                                                                                                                              </t>
  </si>
  <si>
    <t xml:space="preserve">a)  VSG55.2 SGSN75 /16/4float /18/ VSG55.2Low-et, 
b) VSG55.2 SGSN75 /18/4float /18/ 8ESG-H.2Low-et,  
c.) 10ESG-H SGSN75HT /18 /6TVGfloat / 18 / VSG55.2 Low-et , 
d.) 8ESG-H SGSN75 /18/4float / 18 / 8ESG-H.2                                                                                                               osnovne specifikacije zasteklitve:
Ug = 0.5 W/m²K ( Low et) , TV prepustnost svetlobe 64% , g – 35 , pv refleksija svetlobe 14% , te refleksija energije 30%
Za vse zasteklitve je zahtevana vgradnja ESG ali VSG stekla zunaj  ,  VSG stekla notri za preprečitev padca v globino in VSG ali ESG stekla  za zaščito pred naletom . Zahteve  so definirane po posameznih pozicijah zasteklitev.  Srednje steklo se izvede skladno z tehničnimi zahtevami glede na velikost in sestavo zasteklitev . *opomba - debeline stekla po posameznih pozicijah je ponudnik dolžan izračunati  / preveriti glede na dimenzije elementov zahteve po zaščiti in izolativnosti 
NOTRANJA SENČILA: Tip senčil - notranji screen rolo  proizvajalca npr. Roltek, vključno z  elektromotorjem s stikalom.  Zložen screen rolo  je vgrajen nad spuščeni strop iz lesenih letev.  Barva screen roloja po izboru projektanta iz barvne palete proizvajalca.
</t>
  </si>
  <si>
    <t>Fasadna konstrukcija npr.FWS 50 SG.SI je v izvedbi brez vidnih zunanjih pokrivnih profilov, pritrditev stekla s sistemskimi držali, ki se vstavijo v fugo izolacijskega distančnika stekla in vijačijo na osnovno fasadno konstrukcijo. Fuga med stekli (20mm) zatesnjena z UV odpornim kitom('mokro' tesnenje). Izvedba s pokrivnimi zunanjimi profili v horizontalni smeri in kitanimi vertikalnimi fugami. Sistem vključuje tudi integracijo vrat v sistemu npr.Schüco ADS 75 HD.HI.</t>
  </si>
  <si>
    <t>NOTRANJA SENČILA: Tip senčil - notranji screen rolo  proizvajalca npr. Roltek, vključno z  elektromotorjem s stikalom.  Zložen screen rolo  je vgrajen nad spuščeni strop iz lesenih letev.  Barva screen roloja po izboru projektanta iz barvne palete proizvajalca. 
ZUNANJA ŠPALETA: špaleta  bočno in goraj -  iz deska lesene masive ( sibirski macesen), skriti rob / zaključek prekrit s fasadno desko, širine  špalete je 25 cm, deb. je 24mm.VGRADNJA: vgradnja v križno lepljeno leseno  masivno konstrukcijo, zaključki na gradbeni element morajo biti izvedeni po RAL smernicah montaže in po navodilih proizvajalca zasteklitev; znotraj paronepropustni, zunaj paroprepustni, vodotesni)  * potrebno je  zagotavljanje zrakotesnosti stavbe po standardu SIST EN ISO 9972:2015 : n50 ≤ 0,6 h-1.
OSTALO: Skupaj z vsem potrebnim montažnim, pritrdilnim in tesnilnim materialom ter stranskimi zaključki in obrobami.
VGRADNJA TER VSI ZAKLJUČKI PO DETAJLNIH RISBAH NAČRTA ARHITEKTURE!</t>
  </si>
  <si>
    <t xml:space="preserve">ZASTEKLITEV: troslojno termopan steklo visoke termoizolativnosti z zunanjim steklom s sončno zaščito, steklo prozorno / nevtralno  ,  različnih debelin glede na tip in dimenzije zasteklitve:                                                                                                                                                                                                                                                                                                                                              a)  VSG55.2 SGSN75 /16/4float /18/ VSG55.2Low-et, 
b) VSG55.2 SGSN75 /18/4float /18/ 8ESG-H.2Low-et,  
c.) 10ESG-H SGSN75HT /18 /6TVGfloat / 18 / VSG55.2Low-et , 
d.) 8ESG-H SGSN75 /18/4float / 18 / 8ESG-H.2                                                                                                               osnovne specifikacije zasteklitve:
Ug = 0.5 W/m²K ( Low et) , TV prepustnost svetlobe 64% , g – 35 , pv refleksija svetlobe 14% , te refleksija energije 30%
Za vse zasteklitve je zahtevana vgradnja ESG ali VSG stekla zunaj  ,  VSG stekla notri za preprečitev padca v globino in VSG ali ESG stekla  za zaščito pred naletom . Zahteve  so definirane po posameznih pozicijah zasteklitev.  Srednje steklo se izvede skladno z tehničnimi zahtevami glede na velikost in sestavo zasteklitev . *opomba - debeline stekla po posameznih pozicijah je ponudnik dolžan izračunati  / preveriti glede na dimenzije elementov zahteve po zaščiti in izolativnosti 
</t>
  </si>
  <si>
    <t xml:space="preserve">OBDELAVA IN BARVA  ALU PROFILOV: elektrostatično prašno barvanje, barva po izboru arhitekta iz RAL barvne skale
ZVOČNA IZOLATIVNOST: min. Rw=34 Db
ZRAKOTESNOST po EN 12152- AE 1200 ( za  fasadno konstrukcijo iz alu profilov)  in po EN 122078- razred 2 (za vrata)
VODOTESNOST po EN 12154 - RE 1200 ( za  fasadno konstrukcijo iz alu profilov)   in po EN 12208 - razred 5a (za vrata)
ODPORNOST NA VETERNE OBREMENITVE EN 13116 - 2,0kN/m2 ( za  fasadno konstrukcijo iz alu profilov)  in po EN 12210 - razred 3C (za vrata)
ODPORNOST NA KOROZIJO: 5 razred odpornosti na korozijo (gibljivi deli okovja) , skladno s SIST EN 1670:2007/AC:2008
MEHANSKA ODPORNOST: 4 razred mehanske odpornosti, določen skladno s SIST EN 13115:2002
MEHANSKA TRAJNOST: 2 razred mehanske trajnosti, določene skladno s po SIST EN 12400:2003                                                                            TOPLOTNA IZOLATIVNOST: skupna toplotna prevodnost strukturne fasadne zasteklitve Ucw ≤ 0,9 W/m²K,  </t>
  </si>
  <si>
    <t xml:space="preserve">Vključena tudi izvedba obodne profilacije, ki jo  sestavljajo spodnji podporni profil v sistemu zasteklitve - obojestranska zapora iz Alu pločevine s termoizolativnim polnilom iz mineralne volne, višine 15-20cm in po ostalih stranicah zaključni profili v sistemu zasteklitve - enostranska zapora iz Alu pločevine s termoizolativnim polnilom iz mineralne volne, višine 8cm. Zaključki na gradbeni element morajo biti izvedeni po RAL smernicah montaže - znotraj paronepropustni, zunaj paropropustni, vodotesni. </t>
  </si>
  <si>
    <t xml:space="preserve">OBDELAVA IN BARVA  ALU PROFILOV: elektrostatično prašno barvanje, barva po izboru arhitekta iz RAL barvne skale. ZVOČNA IZOLATIVNOST: min. Rw=34 Db ZRAKOTESNOST po EN 12152- AE 1200 ( za  fasadno konstrukcijo iz alu profilov)  in po EN 122078- razred 2 (za vrata) VODOTESNOST po EN 12154 - RE 1200 ( za  fasadno konstrukcijo iz alu profilov)   in po EN 12208 - razred 5a (za vrata) 
ODPORNOST NA VETERNE OBREMENITVE EN 13116 - 2,0kN/m2/3,0kN/m2 ( za  fasadno konstrukcijo iz alu profilov)  in po EN 12210 - razred 3C (za vrata)                                             ODPORNOST NA KOROZIJO: 5 razred odpornosti na korozijo (gibljivi deli okovja) , skladno s SIST EN 1670:2007/AC:2008
MEHANSKA ODPORNOST: 4 razred mehanske odpornosti, določen skladno s SIST EN 13115:2002
MEHANSKA TRAJNOST: 2 razred mehanske trajnosti, določene skladno s po SIST EN 12400:2003TOPLOTNA IZOLATIVNOST: skupna toplotna prevodnost strukturne fasadne zasteklitve Ucw ≤ 0,9 W/m²K, 
</t>
  </si>
  <si>
    <t xml:space="preserve">ZASTEKLITEV: troslojno termopan steklo visoke termoizolativnosti z zunanjim steklom s sončno zaščito, steklo prozorno / nevtralno  ,  različnih debelin glede na tip in dimenzije zasteklitve:                                                                                                                                                                                                                                                                                                                                              a)  VSG55.2 SGSN75 /16/4float /18/ VSG55.2Low-et, 
b) VSG55.2 SGSN75 /18/4float /18/ 8ESG-H.2Low-et,  
c.) 10ESG-H SGSN75HT /18 /6TVGfloat / 18 / VSG55.2Low-et , 
d.) 8ESG-H SGSN75 /18/4float / 18 / 8ESG-H.2                                                                                                               osnovne specifikacije zasteklitve:
Ug = 0.5 W/m²K ( Low et) , TV prepustnost svetlobe 64% , g – 35 , pv refleksija svetlobe 14% , te refleksija energije 30%
Za vse zasteklitve je zahtevana vgradnja ESG ali VSG stekla zunaj  ,  VSG stekla notri za preprečitev padca v globino in VSG ali ESG stekla  za zaščito pred naletom . Zahteve  so definirane po posameznih pozicijah zasteklitev.  Srednje steklo se izvede skladno z tehničnimi zahtevami glede na velikost in sestavo zasteklitev . *opomba - debeline stekla po posameznih pozicijah je ponudnik dolžan izračunati  / preveriti glede na dimenzije elementov zahteve po zaščiti in izolativnosti </t>
  </si>
  <si>
    <t>Dobava in montaža avtomatskih teleskopskih evakuacijskih drsnih vrat npr: DOORSON product line 300 T r za uporabo na evakuacijskih poteh in zasilnih izhodih, s porabo električne energije v načinu delovanja ODPRTO ali ZAPRTO manjšo od 0,5Wh. Napredno programsko stikalo z osvetljenim barvnim grafičnim zaslonom na dotik omogoča enostavno upravljanje vrat in izbiro sedmih načinov delovanja ter diagnostični opis opozoril in napak v besedi. Varnost prehoda zagotavljata kombinirana senzorja gibanja in prisotnosti s samo-preverjanjem delovanja. Dodatno se lahko vgradijo stranski senzorji prisotnosti s samo-preverjanjem delovanja, ki zagotavljajo varnost pri odpiranju vrat. Vse v skladu s standardom EN 16005, ki določa varnost pri uporabi avtomatskih vrat. Redundantni pogon sestavlja glavni motor in dodatni motor, ki ju poganja redundantni krmilnik kateri zagotavlja normalno delovanje in odprtje vrat v ekstremnih situacijah. Baterijska podpora omogoča odprtje vrat ob izpadu omrežne napetosti, elektromehanska ključavnica pa služi za zaklepanje vrat.  Vitek pogonski mehanizem, višine 10cm, s poudarjeno polkrožno linijo po celotni dolžini maske, nudi možnost uporabe različnih dekorjev maske pogona po izbiri naročnika ali arhitekta. Vsi vidni kovinski deli so v barvnem tonu eloksiran aluminij ali RAL barvnem tonu po izbiri.</t>
  </si>
  <si>
    <t>Gradbena odprtina: 164 / 340cm
Svetla mera prehoda: 95 / 228cm
Vratno krilo: dim. 104cm/228cm  z obsvetlobo 60cm/228cm  in z nadsvetlobo 160cm/102cm, zasteklitev varnostno izolacijsko steklo debeline 22mm v sistemskih profilih Doorson 30mm z gumi tesnili.                                                                                                                                 Skupna toplotna prevodnost Ud 2,2 W/m²K,  Ug zasteklitev 1,1 W/m²K</t>
  </si>
  <si>
    <t>možnost protivlomnega zaklepa jermena
     - push &amp; open funkcija
     - push &amp; close funkcija
     - omogoča priklopa na CNS (centralni nadzorni sistem)</t>
  </si>
  <si>
    <t xml:space="preserve">Dobava in montaža drsnih evakuacijskih  vrat  npr.ASSA ABLOY SL500 za uporabo na evakuacijskih poteh. Slim design, tanki alu profili na krilih, ravne linije maske pogona, varnostno lepljeno steklo. Pogona višine 150mm. Varčni pogonski mehanizem, ki porabi v delovanju maksimalno 250W. Visoka (nastavljiva) hitrost odpiranja  do 1,7m/s (dvokrilna). Programsko stikalo s ključem, ki omogoča enostavno upravljanje vrat in izbiro šestih načinov delovanja ter prikaz napak. Maksimalna oddaljenost programskega stikala od vrat 500m. Opcija Bluetooth programskega stikala, ki omogoča odpiranje s pametnimi napravami.
Varnost prehoda zagotavljata kombinirana senzorja gibanja in prisotnosti s samopreverjanjem delovanja, ki zagotavljata varnost vrat. Senzorji so radarski in zaznavajo tudi hladne predmete (preprečevanje udarcev v vrata z vozički). Možnost vgradnje dodatnih stranskih senzorjev prisotnosti s samopreverjanjem delovanja, ki omogočajo varnost pri odprianju vrat. Vrata zagotavljajo skladnost s standardom EN16005, ki določa varnost pri odpiranju avtomatskih vrat. Baterijska podpora na evakuacijskih vratih omogoča nemoteno delovanje (odprtje) vrat ob izpadu omrežne napetosti, elektromehanska ključavnica pa služi za zaklepanje vrat. Vsi vidni kovinski deli so v barvnem tonu eloksiran aluminij oziroma prašno barvani po RAL lestvici.
</t>
  </si>
  <si>
    <t xml:space="preserve"> Pametni pogon SL500 omogoča  nastavitve:                                                                                                                                                                                                       - nurse funkcija (nastavljiv reduciran prehod ob pritisku na komolčno tipko - manjša izguba energije kot če bi se odprla vrata po celotni širini, manj prepiha za bolnike oz. stanovalce. Ob premiku večjih premetov, npr. postelj, se vrata odprejo v celoti)
     - pametni interlock (povezava večih vrat s samo enim vodnikom, brez dodatnih modulov, relejev. Vrata komunicirajo med sabo in omogočajo 100% delovanje fukcije interlock - 1. odpiranje prvih vrat, 2.prehod čez prva vrata, 3. prva vrata se zaprejo, 4. druga vrata se odprejo, 5.druga vrata se zaprejo). Možnost povezave štirih vrat
     - možnost povezave večih pogonov z enim programskim stikalom ter možnost dveh programskih stikal za ena vrata
     - možnost sinhronizacije večih vrat (omogoča hitrejšo hojo med vrati in preprečuje ustavljanje osebe pred drugimi vrati)
     - funkcija avtomatskega zračenja (časovno nastavljivo odpiranje 30cm)
     - pametno prilagajanje zimskega načina delovanja (pri zimeskem načinu se nastavi reduciran prehod, da se izgubi manj energije. V primeru trenutnega večjega pretoka ljudi, vrata preidejo avtomatsko v klasični način, v popolno odpiranje in nato se avtomatsko vrnejo v zimski način delovanja)
     </t>
  </si>
  <si>
    <t>Gradbena odprtina: 136/340cm, vgradnja v strukturno fasadno zasteklitev
Svetla mera prehoda: 130/330cm
Vratno krilo: dim.143cm/330cm, varnostno izolacijsko steklo debeline 22mm v sistemskih profilih Assa Abloy 30mm z gumi tesnili.                                                                                                                Skupna toplotna prevodnost Ud 2,2 W/m²K,  Ug zasteklitev 1,1 W/m²K</t>
  </si>
  <si>
    <t xml:space="preserve">Dobava in montaža avtomatskih drsnih vrat npr: DOORSON product line 300, s porabo električne energije v načinu delovanja ODPRTO ali ZAPRTO manjšo od 0,5Wh. Uporaba enostavnega programskega stikala z gumbom za izbiro načina delovanja in LED indikatorjem za diagnostiko napak in opozoril ali naprednega programskega stikala z osvetljenim barvnim grafičnim zaslonom na dotik, ki omogoča enostavno upravljanje vrat in izbiro sedmih načinov delovanja ter diagnostični opis opozoril in napak v besedi. Varnost prehoda zagotavljata kombinirana senzorja gibanja in prisotnosti s samo-preverjanjem delovanja. Dodatno se lahko vgradijo stranski senzorji prisotnosti s samo-preverjanjem delovanja, ki zagotavljajo varnost pri odpiranju vrat. Vse v skladu s standardom EN 16005, ki določa varnost pri uporabi avtomatskih vrat. Baterijska podpora omogoča odprtje vrat ob izpadu omrežne napetosti, elektromehanska ključavnica pa služi za zaklepanje vrat. Vitek pogonski mehanizem, višine 10cm, s poudarjeno polkrožno linijo po celotni dolžini maske nudi možnost uporabe različnih dekorjev maske pogona po izbiri naročnika ali arhitekta. Vsi vidni kovinski deli so v barvnem tonu eloksiran aluminij ali RAL barvnem tonu po izbiri.                                                                                                                                     
</t>
  </si>
  <si>
    <t>Vključno z vsemi potrebnimi zunanjimi in notranjimi talnimi, stenskimi in stropnimi zaključnimi letvicami. Vsi vidni kovinski deli ( Alu obrobe in maska) prašno barvani . Barva bo izboru projektanta in RAL barvne skale.</t>
  </si>
  <si>
    <t>*izvajalec je dolžan preveriti in upoštevati pri izdelavi in vgradnji vrat vse zahteve Študije požarne varnosti in Elaborata zaščite pred zvokom v stavbah
*vgraditi ojačitvene profile v mavčnokartonske stene in spuščene stropove pri odprtinah za vgradnjo vrat, zasteklitvenih sten in ostalih elementov opreme skladno z detajli ter navodili  za vgradnjo s strani proizvajalca                                                                                                       * v enotni ceni upoštevati oporne kovinske podkonstrukcije , kjer so potrebne zaradi montaže elementov , podkonstrukcije se izdelajo skladno s sprecifikacijami in zahtevami dobavljenih elementov</t>
  </si>
  <si>
    <t>GRADBENA ODPRTINA: 388/309cm
MERE IN DELITVE NA POLJA: 372/286cm, 2 polji z integriranimi 1 enokrilnimi vrati, spodaj termoizolacijska zapora z alu masko  višine 15  cm , bočno 2x termoizolacijska zapora z alu masko 8cm , zgoraj termoizolacijska zapora z alu masko 8cm( zahteve za zasteklitev - varnost pred naletom zunaj in notri  VSG / ESG-H ) 
INTEGRIRANA VRATA: da,1x enokrilna, 
ODPIRANJE VRAT: 1x levo
SVETLE MERE PREHODA: 99/278cm( prosti prehod pri odprtem vratnem krilu 91 cm )
KLJUKA : panik kljuka po SIST EN179, dvodelna  z ločeno rozeto za ključavnico, nerjavno jeklo (inox), ravnih linij (npr: Hoppe Dallas), z zunanje strani vertikalni inox ročaj l=270cm
KLJUČAVNICA: panik cilindrična ključavnica      
SISTEM GENERALNEGA KLJUČA: da
SISTEM KONTROLE DOSTOPA: ne
EVAKUACIJA: da
SAMOZAPIRALO: da, integirano v  vratno krilo
ZUNANJA ŠPALETA: bočno 2x višine 286cm, zgoraj 1x dolžine 372cm (zajeto v mizarskih delih)</t>
  </si>
  <si>
    <t xml:space="preserve">ZUNANJA ŠPALETA: bočno 2x višine 330 cm, zgoraj 1x dolžine 3655 cm (zajeto v fasaderskih delih)                           ZUNANJI LESENI BRISOLEJI - sistemska namestitev na vertikalne profile 9x ( brisoleji zajeti v fasaderskih delih) </t>
  </si>
  <si>
    <t>GRADBENA ODPRTINA: 1129/315cm
MERE IN DELITVE NA POLJA: skupna dimenzija 1127/314cm -  9 polj 125/310 cm od katerih imajo 3 polja vgrajena enokrilna okna dim.125/160cm , spodaj razširitveni profil 3cm , termoizolacijska zapora - purenit 3cm , ( zahteve za zasteklitev - varnost pred padcem v globino VSG /  ESG-H )
ODPIRANJE : da, 3 x desno in ventus 
NOTRANJA OKENSKA POLICA: l=1118cm  (zajeto v mizarskih delih)
NOTRANJA ŠPALETA: 2 x 303cm vertikalno in 1 x 1118cm  horizontalno  (zajeto v mizarskih delih)
ZUNANJA ŠPALETA: bočno 2x višine 298 cm, zgoraj 1x dolžine 1118 cm  (zajeto v fasaderskih delih)
LESENI VERTIKALNI BRISOLEJI: da, 17 kom  (zajeto v fasaderskih delih)</t>
  </si>
  <si>
    <t>GRADBENA ODPRTINA: 744/315cm
MERE IN DELITVE NA POLJA: skupna dimenzija 742/314cm - 6 polj 123 /310 cm od katerih imata 2 polji vgrajena enokrilna okna dim.123/160cm ,  spodaj razširitveni profil 3cm , termoizolacijska zapora - purenit 3cm , ( zahteve za zasteklitev - varnost pred padcem v globino VSG /  ESG-H )
ODPIRANJE : da, 2 x desno in ventus 
NOTRANJA OKENSKA POLICA: l=733cm (zajeto v mizarskih delih)
NOTRANJA ŠPALETA: 2 x 298cm vertikalno in 1 x 733cm  horizontalno (zajeto v mizarskih delih)
ZUNANJA ŠPALETA: bočno 2x višine 303 cm, zgoraj 1x dolžine 733cm (zajeto v fasaderskih delih)
POTREBNA PROSTA POVRŠINA ZA NODT: da, A=1,86 m2 na posamezno okensko odprtino, vključiti mehanizem za zaskok v odprtem položaju
LESENI VERTIKALNI BRISOLEJI: da, 11 kom (zajeto v fasaderskih delih)</t>
  </si>
  <si>
    <t xml:space="preserve">GRADBENA ODPRTINA: 1467/315cm
MERE IN DELITVE NA POLJA: skupna dimenzija 1465/314cm -  10 polj 146/310cm od katerih imajo 2 polja vgrajena enokrilna okna dim.140/160cm , spodaj razširitveni profil 3cm , termoizolacijska zapora - purenit 3cm  ( zahteve za zasteklitev - varnost pred padcem v globino VSG /  ESG-H )
ODPIRANJE : da, 1 x desno, 1 x levo in ventus 
NOTRANJA ŠPALETA: 2 x 298cm vertikalno in 1 x 1456cm  horizontalno (zajeto v mizarskih delih)
ZUNANJA ŠPALETA: bočno 2x višine 303 cm, zgoraj 1x dolžine 1456cm (zajeto v fasaderskih delih)
</t>
  </si>
  <si>
    <t>GRADBENA ODPRTINA: 1190/315cm
MERE IN DELITVE NA POLJA: skupna dimenzija 1188/314cm - 12 polj od katerih imajo 4 polja vgrajena enokrilna okna dim.133/160cm , spodaj razširitveni profil 3cm , termoizolacijska zapora - purenit 3cm ,( zahteve za zasteklitev - varnost pred padcem v globino VSG/ ESG-H )
ODPIRANJE : da, 4 x levo in ventus 
NOTRANJA OKENSKA POLICA: l=1179cm (zajeto v mizarskih delih)
NOTRANJA ŠPALETA: 2 x 298cm vertikalno in 1 x 1179cm  horizontalno (zajeto v mizarskih delih)
ZUNANJA ŠPALETA: bočno 2x višine 303 cm, zgoraj 1x dolžine 1179cm (zajeto v fasaderskih delih)
LESENI VERTIKALNI BRISOLEJI: da, 17 kom (zajeto v fasaderskih delih)</t>
  </si>
  <si>
    <t xml:space="preserve">GRADBENA ODPRTINA: 163/315cm
MERE IN DELITVE NA POLJA: 161/314cm, 1 polje , spodaj razširitveni profil 3cm , termoizolacijska zapora - purenit 3cm  ( zahteve za zasteklitev - varnost pred naletom  ESG-H  /  ESG-H )
ODPIRANJE : ne, fiksna zasteklitev
NOTRANJA OKENSKA POLICA: l=152cm (zajeto v mizarskih delih)
NOTRANJA ŠPALETA: 2 x 298cm vertikalno in 1 x 152cm  horizontalno (zajeto v mizarskih delih)
ZUNANJA ŠPALETA: bočno 2x višine 303 cm, zgoraj 1x dolžine 152cm (zajeto v fasaderskih delih)
</t>
  </si>
  <si>
    <t xml:space="preserve">GRADBENA ODPRTINA: 143/315cm
MERE IN DELITVE NA POLJA: 142/314 cm, 1 polje , spodaj razširitveni profil 3cm , termoizolacijska zapora - purenit 3cm , ( zahteve za zasteklitev - varnost pred naletom  ESG-H  /  ESG-H )
ODPIRANJE : ne
NOTRANJA OKENSKA POLICA: l=132cm (zajeto v mizarskih delih)
ZUNANJA OKENSKA POLICA: l=132cm (zajeto v mizarskih delih)
NOTRANJA ŠPALETA: 2 x 298cm vertikalno in 1 x 132cm  horizontalno (zajeto v mizarskih delih)
ZUNANJA ŠPALETA: bočno 2x višine 303 cm, zgoraj 1x dolžine 132cm (zajeto v fasaderskih delih)
</t>
  </si>
  <si>
    <t xml:space="preserve">GRADBENA ODPRTINA: 206/315cm
MERE IN DELITVE NA POLJA: 204/314 cm, 1 polje , spodaj razširitveni profil 3cm , termoizolacijska zapora - purenit 3cm , ( zahteve za zasteklitev - varnost pred naletom  ESG-H  /  ESG-H )
ODPIRANJE :ne
NOTRANJA OKENSKA POLICA: l=195cm (zajeto v mizarskih delih)
NOTRANJA ŠPALETA: 2 x 298cm vertikalno in 1 x 195cm  horizontalno (zajeto v mizarskih delih)
ZUNANJA ŠPALETA: bočno 2x višine 303 cm, zgoraj 1x dolžine 195cm (zajeto v fasaderskih delih)
</t>
  </si>
  <si>
    <t>* opomba - izkopi, tamponski sloji in zasipi so zajeti v zemeljskih delih</t>
  </si>
  <si>
    <t xml:space="preserve">GRADBENA ODPRTINA: 42/42/17cm, vgradnja v fasadno oblogo na podkonstrukcijo
OHIŠJE:  kovinska omarica dim. 42/42/17cm iz Alu pločevine , deb. 3mm, vključno s prirobnicami in potrebnimi ojačitvami
VRATNO KRILO: vratno krilo iz  iz Alu pločevine , deb. 3mm, vključno s prirobnicami in potrebnimi ojačitvami in nasadili
OBDELAVA: prašno barvano, RAL lestvici (odtenek po izboru projektanta iz  RAL barvne lestvice)                                               NASADILO: 2x  inox na vratno krilo  , 
KLJUČAVNICA: cilindrična ključavnica  </t>
  </si>
  <si>
    <t>Dobava in vgradnja fasadnih revizijskih  enokrilnih vrat s kovinskim kotnim podbojem in kovinskim vratnim krilom (npr. proizvajalca Deržič d.o.o.,) FVk.5:</t>
  </si>
  <si>
    <t>GRADBENA ODPRTINA: 138.0cm/333.0cm, vgradnja v CLT steno
SVETLA ODPRTINA VRAT: 120cm/324.0cm ( svetla odprtina podbojev 119.0cm/324.0cm)
ODPIRANJE: 1xdesno,
PODBOJ:  kovinski objemni podboj, prašno barvano po RAL lestvici (odtenek po izboru projektanta)
VRATNO KRILO: vratno krilo iz jeklene pločevine, polnilo mineralna volna, deb. 52 mm,  prašno barvano po RAL lestvici (odtenek po izboru projektanta iz  RAL barvne lestvice),  tesnila EPDM, spodaj  pogrezljivo talno tesnilo ( giljotina)
NASADILO: 4x  inox na vratno krilo  
KLJUKA:  nerjavno jeklo, dvodelna z ločeno rozeto za ključavnico,  ravnih linij  (npr: Hoppe Dallas),  zunaj  L-ročaj 90/45mm iz nerjavnega  jekla po detajlu,  h=323 cm,  fiksiran na vratno krilo, 
KLJUČAVNICA: cilindrična ključavnica  
SISTEM GENERALNEGA KLJUČA: da
SISTEM KONTROLE DOSTOPA: ne
ZVOČNE ZAHTEVE: ne
TOPLOTNA IZOLATIVNOST:  Ucw ≤ 1,8 W/m²K
ZRAKOTESNOST:  razred 4, SIST EN 12207: 2018,  n-1 50 Pa ≤0,6
SAMOZAPIRALO: da
EVAKUACIJA: ne
DOVOD ZRAKA: ne</t>
  </si>
  <si>
    <t xml:space="preserve">GRADBENA ODPRTINA: 63.0cm/73.0cm, vgradnja v CLT steno 16cm
SVETLA ODPRTINA: 53.0cm/63.0cm
ODPIRANJE: 1xdesno,
PODBOJ:  kovinski objemni podboj, prašno barvano po RAL lestvici (odtenek po izboru projektanta)
VRATNO KRILO: vratno krilo iz jeklene pločevine, polnilo mineralna volna, deb. 52 mm,  prašno barvano po RAL lestvici (odtenek po izboru projektanta iz  RAL barvne lestvice),  tesnila EPDM
NASADILO: 2x  inox na vratno krilo  
KLJUKA: za revizijska vrata
TOPLOTNA IZOLATIVNOST:  Ucw ≤ 1,8 W/m²K
ZRAKOTESNOST:  razred 4, SIST EN 12207: 2018,  n-1 50 Pa ≤0,6
</t>
  </si>
  <si>
    <t xml:space="preserve">TIP:  Rolo navijalna zaščitna mreža na el. pogon
DIMENZIJE:  dim. 5mx3.4m 
KONSTRUKCIJA: Fe nosilna podkonstrukcija z navijalnim mehanizmom in pogonom. Navijalna os zavese pritrjena preko podkonstrukcije na leseno steno.
MREŽA: okenca 20x20mm, (nylon), UV odporna, črna barva, obrobljena s PVC obrobo.
VPETJE: Točkovno vpetje podkonstrukcije na lesen strop bazenske dvorane. Vključena tudi  izdelava tehnične dokumentacije s točnimi obtežbami in načinom vpetja  ter statično poročilo, ki ga je potrebno oddati ob oddaji ponudbe.
ELEKTRO OPREMA: Vključeni el. motorji in tudi elektro omarica s tipkami za upravljanje in varnostnim stikalom. Opcijsko se lahko dobavi tudi daljinski upravljalec.
VGRADNJA: V spodnem nivoju predstenske obloge iz lesenih letev, skladno z detajlnim izrisom v Načrtu arhitekture.                                                                            Vključno z vsem potrebnim  pritrdilnim materialom. 
</t>
  </si>
  <si>
    <t>Ro.2a -  5mx3.4m  z dodanim akumulatorjem in UPS-om in spremljajočim elektro materialom</t>
  </si>
  <si>
    <t>Ro.2a - 5mx3.4m</t>
  </si>
  <si>
    <t xml:space="preserve">TIP:  Rolo navijalna zaščitna mreža na el. pogon
DIMENZIJE: dim. 3,7mx3.4m - med CLT stebri 
KONSTRUKCIJA: Fe nosilna podkonstrukcija z navijalnim mehanizmom in pogonom. Navijalna os zavese pritrjena preko podkonstrukcije med CLT stebre.
MREŽA:  okenca 20x20mm, (nylon) ali 5mm (polipropilen) , UV odporna, črna barva
MASKA: mehanizem roloja in podkonstrukcija skrita v leseno oblogo, skladno z detajlnim izrisom v Načrtu arhitekture
VPETJE: Bočno točkovno vpetje fe podkonstrukcije na CLT stebre. Vključena tudi  izdelava tehnične dokumentacije s točnimi obtežbami in načinom vpetja  ter statično poročilo, ki ga je potrebno oddati ob oddaji ponudbe.
ELEKTRO OPREMA: Vključeni el. motorji in tudi elektro omarica s tipkami za upravljanje in varnostnim stikalom. Opcijsko se lahko dobavi tudi daljinski upravljalec.
VGRADNJA: V spodnem nivoju predstenske obloge iz lesenih letev, skladno z detajlnim izrisom v Načrtu arhitekture.
Vključno z vsem potrebnim  pritrdilnim materialom. </t>
  </si>
  <si>
    <t>Ro.2b - 3,7x3,4m</t>
  </si>
  <si>
    <t>Ro.2b - 3,7x3,4m z dodanim akumulatorjem in UPS-om in spremljajočim elektro materialom</t>
  </si>
  <si>
    <t xml:space="preserve">TIP:dvižna zaščitna mreža na elektro pogon , upravljanje preko stikal , sestava: pobiralna cev, nosilna cev, vrvi in sestavni material za pogonsko os. Minimalna reža ob steni 10cm, s zaščitno vrečo iz umetnega usnja na pobiralni cevi. Investitor izdela električno napeljavo od glavne omarice do kontrolne omarice, motorjev in varnostnih zavor. Kontrolna omarica, s ključem za izklop napetosti in tipko za dvig spust, se namesti na zid, kjer je pogled na rokovanje zavese nemoten. Konstrukcija skladno z DIN 18032/4
DIMENZIJE: Višina zaščitne mreže 8,20 m, dolžina 16,00 s standardnim pogonom
KONSTRUKCIJA: Mehanizem dvižne opreme vpeta v strop bazenske dvorane s podkonstrukcijo za nestandardno obešanje.  
MREŽA: okenca 80x80mm, debelina vrvi 4,2mm (nylon) ali 5mm (polipropilen), UV odporna, črna barva
MASKA: elektro dvižna zaščitna mreža in pogonska os skrita v stropno leseno oblogo dolžine 19m, višine 1,5m. Spodnja lesena letev širine 20 cm, debelina 2cm. Pritrjena s podkonstrukcijo iz Fe škatlastri profili, dim 40x40, vpeti na strop bazenske dvorane., skladno z detajlnim izrisom v Načrtu arhitekture
VPETJE: Bočno točkovno vpetje fe podkonstrukcije na CLT stebre. Vključena tudi  izdelava tehnične dokumentacije s točnimi obtežbami in načinom vpetja ter statično poročilo, ki ga je potrebno oddati ob oddaji ponudbe.
</t>
  </si>
  <si>
    <t>Dobava in montaža dvokrilnih zunanjih vrat z bočno zaporo, iz kovinskega okvirja in mreže iz nerjaveče pletenice Og.7:</t>
  </si>
  <si>
    <t>Dobava in vgradnja notranjih enokrilnih vrat s kovinskim objemnim podbojem in kovinskim vratnim krilom (npr. proizvajalca Deržič d.o.o.,  ENOKRILNA VRATA KD BASIC EV) Vk.2:</t>
  </si>
  <si>
    <t>GRADBENA ODPRTINA: 200.0cm/292.0cm, vgradnja v AB steno širine 20cm 
SVETLA ODPRTINA VRAT: 198 cm/292.0cm 
ODPIRANJE: desno krilo aktivno
PODBOJ:  kovinski L- podboj dim.10/20cm, deb. 8mm, prašno barvano po RAL lestvici (odtenek po izboru projektanta)
VRATNO KRILO: vratno krilo okvir iz pohištvenih profilov 40/40mm, spodaj 40/80mm, z tremi prečnimi povezavami,  prašno barvano po RAL lestvici (odtenek po izboru projektanta iz  RAL barvne lestvice), s fiksiranjem v odprtem položaju  
NASADILO: 4x inox na vratno krilo, 180 stopinj, 
KLJUKA:  kljuka nerjavno jeklo,  dvodelna z ločeno rozeto za ključavnico,  ravnih linij  (npr: Hoppe Dallas) , zunaj  L-ročaj 90/45mm iz nerjavnega  jekla po detajlu,  h=284 cm,  fiksiran na vratno krilo, 
KLJUČAVNICA: cilindrična ključavnica  
SISTEM GENERALNEGA KLJUČA: da
SISTEM KONTROLE DOSTOPA: ne
ZVOČNE ZAHTEVE: ne
TOPLOTNA IZOLATIVNOST: ne
SAMOZAPIRALO: ne
EVAKUACIJA: da
DOVOD ZRAKA: da</t>
  </si>
  <si>
    <t>DODATNO:  zunanja obloga vratnih kril iz letev iz lesene masive ( macesen)  40/40 mm na medsebojnem  razmaku 20 mm, zaščitene z lak lazuro, vijačene na kovinsko podkonstrukcijo (zajeto v fasaderskih delih)</t>
  </si>
  <si>
    <t>Dobava in vgradnja fasadnih enokrilnih vrat  izdelanih  po detajlni risbi s  kovinskim podbojem in  kovinskim podkonstrukcijskim okvirjem za vratno krilo iz lesenih letev FV.2:</t>
  </si>
  <si>
    <t>Dobava in vgradnja fasadnih enokrilnih drsnih vrat,  izdelanih po detajlni risbi s kovinskim podbojem in  kovinskim podkonstrukcijskim okvirjem za vratno krilo iz lesenih letev FVkd.2:</t>
  </si>
  <si>
    <t>DODATNO:  zunanja obloga vratnega krila iz letev iz lesene masive ( macesen)  40/40 mm na medsebojnem  razmaku 20 mm , zaščitene z lak lazuro  (zajeto v fasaderskih delih)</t>
  </si>
  <si>
    <t>Obodna maska  z notranje strani v višini spuščenega stropa: Iz alu perforirane pločevine Alu, deb.1.5mm, Okrogla-zamaknjena Oz 10-12, odprtosti 62,99%. ( npr. Benkotehna)
Pri prehodu čez obodno maski  je potrebno zagotoviti minimalno 1.0m2 proste površine. Pločevina prašno barvana, barva po RAL lestvici po izboru arhitekta. Dimenzije 4 x 150/170cm, zapognjeni robovi, vključno z leseno podkonstrukcijo za montažo.                                       Skupaj z vsem potrebnim montažnim, pritrdilnim in tesnilnim materialom ter stranskimi zaključki in obrobami.
VGRADNJA TER VSI ZAKLJUČKI PO DETAJLNIH RISBAH NAČRTA ARHITEKTURE!</t>
  </si>
  <si>
    <t>GRADBENA ODPRTINA: 2786/315cm
MERE IN DELITVE NA POLJA: 2784/314cm, 14 polj , spodaj razširitveni profil 3cm , termoizolacijska zapora - purenit 3cm , ( zahteve za zasteklitev - varnost pred naletom  ESG-H  /  ESG-H )
ODPIRANJE : ne
NOTRANJA OKENSKA POLICA: globine 48cm, l=2777 (zajeto v mizarskih delih)
NOTRANJA ŠPALETA: 2 x 298cm vertikalno in 1 x 2777cm  horizontalno (zajeto v mizarskih delih)
ZUNANJA ŠPALETA: bočno 2x višine 303 cm, zgoraj 1x dolžine 2777cm (zajeto v fasaderskih delih)
LESENI VERTIKALNI BRISOLEJI: da, 26 kom (zajeto v fasaderskih delih)</t>
  </si>
  <si>
    <t>GRADBENA ODPRTINA: 274/315cm
MERE IN DELITVE NA POLJA: 272/314cm, 2 polji , spodaj razširitveni profil 3cm , termoizolacijska zapora - purenit 3cm , ( zahteve za zasteklitev - varnost pred padcem v globino VSG/ ESG-H )
ODPIRANJE : ne, fiksna zasteklitev 
NOTRANJA OKENSKA POLICA: l=263cm (zajeto v mizarskih delih)
NOTRANJA ŠPALETA: 2 x 298cm vertikalno in 1 x 263cm  horizontalno (zajeto v mizarskih delih)
ZUNANJA ŠPALETA: bočno 2x višine 303 cm, zgoraj 1x dolžine 263cm (zajeto v fasaderskih delih)
LESENI VERTIKALNI BRISOLEJI: da, 3 kom (zajeto v fasaderskih delih)</t>
  </si>
  <si>
    <t xml:space="preserve"> Maska iz nerjaveče pločevina ( AISI 316/316L za korozivno okolje), deb. 2mm,  zapognjena čez debelino stenske obrobe 35 mm,  </t>
  </si>
  <si>
    <t xml:space="preserve">MERE IN DELITEV NA POLJA: skladno z grafičnim izrisom v shemah
OGRAJA: polna iz samonosne jeklene pločevine deb.6mm,  z  višino do 135cm in L zaključkom 4/4cm , ograja bočno  pritrjena  v AB stopniščno ramo z vlepljenimi jeklenimi sidri  2 x ∅ 10mm, L=150mm,  osno na razdalijah  60 cm.
OBDELAVA: vsi deli ograje prašno barvani,  strukturna kovinska barva po izboru projektanta iz RAL barvne skale
MONTAŽA: posamezni segmenti delavniško izdelani in medsebojno zvarjeni  po vertikali na licu mesta, zvari brušeni in barvani, stiki med ograjo in stopniščno ramo so zatesnjeni s trajnoelastično maso z barvo po izboru arhitketa.
ROČAJ:  inox pohištveni profi  50/30 mm,  ročaj  je preko inox držal  ∅ 8mm privarjen na ograjo, vse satinirana obdelava, v skupni dolžini 10,94m.
</t>
  </si>
  <si>
    <t>Dobava in montaža kovinskih ročajev ob dezinfercijskih bazenčkih za noge iz  inox pohištvenega profia  50/30 mm (satinirana obdelava),  ročaj  je preko inox držal  fi 8mm ( na osni razdaliji cca 120cm ) pritrjen  v CLT  steno ali steber  z vlepljenimi  sidri. Inox za korozivno okolje ( AISI 316/316L)</t>
  </si>
  <si>
    <t>LESTEV: 4x jekleni cevni profil  l=65cm,  dim.20/50mm, med profile so vpete nastopne  ploskve  2 kom  iz tipske pohodne rešetke 87/20cm, višine 7cm, nosilni trak 30/3mm, prečni trak 10/2mm, velikost okenca 33 / 33mm ( npr. Benko-tehna ), vključno z vsemi pritrditvenimi elementi  in materialom</t>
  </si>
  <si>
    <t>DIMENZIJE IN DELITEV NA POLJA: skladno z grafičnim izrisom v shemah
STOPNIŠČE : 2 x UNP220 dolžine 2.4m, med profila so vpete nastopne stopniščne ploskve  6 kom  iz tipske pohodne rešetke 60/30.5cm, višine 7cm, nosilni trak 30/3mm, prečni trak 10/2mm, velikost okenca 33 / 33mm ( npr. Benko-tehna ), vključno z vsemi pritrditvenimi elementi  in materialom , teža Fe profilov  - 170,5 kg</t>
  </si>
  <si>
    <t xml:space="preserve">DIMENZIJE IN DELITEV NA POLJA: skladno z grafičnim izrisom v shemah
STOPNIŠČE : 2 x UNP220 dolžine 2.4m, med profila so vpete nastopne stopniščne ploskve  6 kom  iz tipske pohodne rešetke 80/30.5cm, višine 7cm, nosilni trak 30/3mm, prečni trak 10/2mm, velikost okenca 33 / 33mm ( npr. Benko-tehna ), vključno z vsemi pritrditvenimi elementi  in materialom , teža Fe profilov - 170,5 kg
</t>
  </si>
  <si>
    <t>Dobava in montaža kovinskih lestev  z nosilno podkonstrukcijo iz Fe profilovin  nastopnimi ploskvami iz tipskih kovinskih rešetk  L.1:</t>
  </si>
  <si>
    <t>MERE IN DELITEV NA POLJA: korito sestavljeno  iz 8 segmentov v skupni dolžini 1632cm š=44cm in v=56cm ter 2 segmentov v skupni dolžini 414cm š=52cm in v=56cm,
 vse skladno z grafičnim izrisom v shemah
KORITO:  iz jeklene pločevine deb.3mm, vključno s potrebnimi ojačitvami in zaključki  
OBDELAVA: vsi deli vroče cinkani in prašno barvani,  strukturna kovinska barva po izboru projektanta iz RAL barvne skale
PODSTAVKI: nivelirni podstavki iz EPDM gume na osni razdaliji 60cm, višine 3-4cm.</t>
  </si>
  <si>
    <t xml:space="preserve">povezave Fe profili </t>
  </si>
  <si>
    <t xml:space="preserve">napenjalke za zazelenitev - inox pletenica , d=6mm , vpeta z napenjalnimi elementi  ( inox tulec z navojem) pletenice vpete 2x na horizontalni del in 2x na vertikalni del pergole 
v horizontalne Fe profile 40/40/4 mm ( vroče cinkano in prašno barvano ) vpete med lesene nosilce pergole ( 3 prečne povezave ) , teža jekla 200 kg. </t>
  </si>
  <si>
    <t>Dobava, namestitev in vzidava raznih kovinskih sider teže do 5 kg/kos.</t>
  </si>
  <si>
    <t xml:space="preserve">Enostranski opaž temeljne plošče poglobitve temeljene plošče prezračevalnih jaškov nad koto -3.95 </t>
  </si>
  <si>
    <t>Dobava, montaža, demontaža in amortizacija delavnih premičnih odrov  za vse faze gradnje višine do 6 m. Upoštevana enkratna neto  tlorisna površina.</t>
  </si>
  <si>
    <t>Dobava, montaža, demontaža in amortizacija fasadnih odrov za vse faze gradnje, z izdelavo vseh dostopkov, varovalnih ograj in protiprašne zaščite, višine do 12,0m.</t>
  </si>
  <si>
    <t>linije pletenic  - kos 78 ,  dolžina pletenic 608 tm</t>
  </si>
  <si>
    <t>Dobava in montaža kvadratnih jeklenih profilov 40/40/4mm ( vroče cinkano in prašno barvano ) , l=378cm v dveh segmentih, na katerega so spodaj vpete inox pletenice, d=6mm  z  napenjalnimi elementi  (inox tulec z navojem), 21 linij pletenic, dolžine 340cm ( dolžina pletenic skupaj 71,4m)</t>
  </si>
  <si>
    <t>Dobava in montaža kvadratnih jeklenih profilov, l=224 cm, z vpetimi inox pletenicami, d=6mm  z napenjalnimi elementi  (inox tulec z navojem), 12 linij pletenic, dolžine 340cm ( dolžina  pletenic skupaj 40,5m)</t>
  </si>
  <si>
    <t>Montaža  na venec:  CLT deb. 120 mm  višine 47cm in  purenit deb. 50 mm
Podkonstrukcija kovinske maske na jaških:okvir iz jeklenih cevnih profilov 40/40/3mm,                                                                  
Ventilacijske rešetke  po obodu:  tipske Alu ventilacijske  rešetke, širine 40mm z vgradnim kotnim okvirjem,( Feal F-0814 )                                                                                                                        
Strešna kapa jaška: iz Alu ploč. deb. 1,5 mm, lepljena z lepilom na OSB 3 ploščo deb.22 mm , ki je  pritrjena  na  kovinsko podkonstrukcijo, v naklonu 2% ( naklonske lesene letve), zaslonka kape 41- 58 mm                                                                                                                                   
V jašku  prostor med instalacijskimi cevmi zapolniti  z  slojem kamene volne deb. 110mm v celotni višini. Celotno zgornjo površino premazati s polisulfidnim kitom, na stiku s jeklenim kotnikom uporabiti primer.  Z zunanje strani izvesti TI in HI zaključek v sistemu strešnih vencev.Vsi jekleni deli so vroče cinkani in prašno barvani, vsi Alu deli so prašno barvani. Barva po RAL karti, po izboru projektanta
Gradbena odprtina v ab plošči : 67/310cm                                                     
Venčni nastavek iz CLT: 91/334/47cm 
Kovinska podkonstrukcija:  ogrodje dim. 91/334/43 cm, 
Ventilacijska rešetka:  2 x 326/35 cm in 2 x 67/35 cm, vključno z proti mrčesno mrežo                                
Minimalne zahteve za prosti presek rešetke:  a= 1.13m2                                                                               
Strešna kapa: dim. 326/91cm</t>
  </si>
  <si>
    <t>Ročaj iz nerjaveče cevi fi 40 mm , višine 1.00 m , dolžine 1.00 m . Pritrditev v tla s prirobnico , pritrditev na nivoju bazena v nosilni okvir iz nerjavečih Fe cevi 40 / 40 / 3 mm
 dim. 90/70 cm. Inox za korozivno okolje (AISI 316/316L)</t>
  </si>
  <si>
    <r>
      <t xml:space="preserve">OL.1a
Dobava in montaža predstenske obloge iz lesenih letev, medprostor za napeljave, bazenska dvorana
</t>
    </r>
    <r>
      <rPr>
        <sz val="10"/>
        <rFont val="Arial"/>
        <family val="2"/>
        <charset val="238"/>
      </rPr>
      <t xml:space="preserve">( distanca obloge od stene 85 cm ) </t>
    </r>
  </si>
  <si>
    <r>
      <t xml:space="preserve">OL.1b
Dobava in montaža predstenske obloge iz lesenih letev, medprostor za napeljave, bazenska dvorana
</t>
    </r>
    <r>
      <rPr>
        <sz val="10"/>
        <rFont val="Arial"/>
        <family val="2"/>
        <charset val="238"/>
      </rPr>
      <t xml:space="preserve">( distanca obloge od stene 16 cm ) </t>
    </r>
  </si>
  <si>
    <r>
      <t xml:space="preserve">OL.1c
Dobava in montaža predstenske obloge iz lesenih letev, medprostor za napeljave, bazenska dvorana
</t>
    </r>
    <r>
      <rPr>
        <sz val="10"/>
        <rFont val="Arial"/>
        <family val="2"/>
        <charset val="238"/>
      </rPr>
      <t xml:space="preserve">( distanca obloge od stene 20 cm ) </t>
    </r>
  </si>
  <si>
    <r>
      <t xml:space="preserve">—Podkonstrukcija za oblogo: lesene letve, dim.  40/60 mm, na max. osnem razmaku  62.5 cm po vertikali, vertikalno in horizontalno v isti ravnini,  na stiku s tlakom podložene s PET trakom debeline najmanj 3 mm </t>
    </r>
    <r>
      <rPr>
        <u/>
        <sz val="10"/>
        <rFont val="Arial"/>
        <family val="2"/>
        <charset val="238"/>
      </rPr>
      <t>debelina 4,0-28,0 cm</t>
    </r>
  </si>
  <si>
    <r>
      <t xml:space="preserve">—Finalna obloga: križno lepljena, troslojna lesena plošča , smreka ( SWP / 2 po EN 13353, EN 13986) ,  ( npr. Tilly ali enakovredno), debelina plošče 19 mm , kvaliteta vidne površine A/B ( 0/B po EN 13017-1 ) , dimenzije plošče 4000/2050 mm, nevidna pritrditev na leseno podkonstrukcijo z obešanjem, zaščitena z lazurnim premazom </t>
    </r>
    <r>
      <rPr>
        <u/>
        <sz val="10"/>
        <rFont val="Arial"/>
        <family val="2"/>
        <charset val="238"/>
      </rPr>
      <t>debelina 1,9 cm</t>
    </r>
  </si>
  <si>
    <r>
      <t xml:space="preserve">—Podkonstrukcija za oblogo: lesene podložne letve  na gips karton steni  </t>
    </r>
    <r>
      <rPr>
        <u/>
        <sz val="10"/>
        <rFont val="Arial"/>
        <family val="2"/>
        <charset val="238"/>
      </rPr>
      <t>debelina 1,0 cm</t>
    </r>
  </si>
  <si>
    <r>
      <t xml:space="preserve">—Finalna obloga: križno lepljena, troslojna lesena plošča , smreka (  npr. Tilly ali enakovredno), debelina plošče 19 mm , nevidna pritrditev na leseno podkonstrukcijo </t>
    </r>
    <r>
      <rPr>
        <u/>
        <sz val="10"/>
        <rFont val="Arial"/>
        <family val="2"/>
        <charset val="238"/>
      </rPr>
      <t>debelina 1,9 cm</t>
    </r>
  </si>
  <si>
    <r>
      <t>OL.2d
Dobava in montaža stenske obloge  iz križno lepljenih lesenih plošč na kovinski podkonstrukciji</t>
    </r>
    <r>
      <rPr>
        <sz val="10"/>
        <rFont val="Arial"/>
        <family val="2"/>
        <charset val="238"/>
      </rPr>
      <t xml:space="preserve"> ( maska mehanizma za varovalno mrežo – bazenski del )</t>
    </r>
  </si>
  <si>
    <r>
      <t>OL.2e
Dobava in montaža stenske obloge  iz križno lepljenih lesenih plošč na kovinski podkonstrukciji</t>
    </r>
    <r>
      <rPr>
        <sz val="10"/>
        <rFont val="Arial"/>
        <family val="2"/>
        <charset val="238"/>
      </rPr>
      <t xml:space="preserve"> ( maska mehanizma za varovalno mrežo in screen rolo – bazenski del )</t>
    </r>
  </si>
  <si>
    <r>
      <t>OL.2f
Dobava in montaža stenske obloge  iz križno lepljenih lesenih plošč leseni podkonstrukciji</t>
    </r>
    <r>
      <rPr>
        <sz val="10"/>
        <rFont val="Arial"/>
        <family val="2"/>
        <charset val="238"/>
      </rPr>
      <t xml:space="preserve"> ( maska mehanizma predelne zavese v telovadnici)</t>
    </r>
  </si>
  <si>
    <t>NOTRANJE VRATNE ODPRTINE IN ZAKLJUČKI</t>
  </si>
  <si>
    <r>
      <t xml:space="preserve">OL.3a
Dobava in montaža lesenega okvirja na CLT steni – okvir prehodov v prostore </t>
    </r>
    <r>
      <rPr>
        <sz val="10"/>
        <rFont val="Arial"/>
        <family val="2"/>
        <charset val="238"/>
      </rPr>
      <t>(Obloga vidnih zaključkov CLT stene pri prehodih v sanitarne prostore)</t>
    </r>
  </si>
  <si>
    <r>
      <t xml:space="preserve">— Podkonstrukcija za spuščeni strop in medprostor za napeljave: sistem obešenega stropa za večje obremenitve , dvonivojska lesena podkonstrukcija, montažna letve 40/40mm) , v rastru cca 60 cm  na antivibracijskih žičnih obešalih , toga kovinska obešala za leseno podkonstrukcijo razreda nosilnosti 0,4 KN ( kot npr. ‘Knauf nonius’ ) , višina obešanja </t>
    </r>
    <r>
      <rPr>
        <u/>
        <sz val="10"/>
        <rFont val="Arial"/>
        <family val="2"/>
        <charset val="238"/>
      </rPr>
      <t>debelina 70,0-110,0 cm</t>
    </r>
    <r>
      <rPr>
        <sz val="10"/>
        <rFont val="Arial"/>
        <family val="2"/>
        <charset val="238"/>
      </rPr>
      <t xml:space="preserve">
* število obešal in odmiki med obešali po specifikacijah proizvajalca</t>
    </r>
  </si>
  <si>
    <r>
      <t xml:space="preserve">— Obešen strop – finalna obloga: letve iz lesene masive ( smreka ) 40/40 mm , kvaliteta AB , montirane  na podkonstrukcijo iz lesenih letev 40/40 mm . Razdalja med letvami je 40mm </t>
    </r>
    <r>
      <rPr>
        <u/>
        <sz val="10"/>
        <rFont val="Arial"/>
        <family val="2"/>
        <charset val="238"/>
      </rPr>
      <t xml:space="preserve">( pokritost stropa 50%) </t>
    </r>
  </si>
  <si>
    <r>
      <t xml:space="preserve">Spuščeni strop  višine 50 cm:
— Podkonstrukcija za spuščeni strop – nosilna   : sistem za leseno podkonstrukcijo s togimi kovinskimi obešali ( npr. Knauf D111, obešala Knauf Nonius) , razred nosilnosti 0,4KN , nosilne letve iz lesene masive ( macesen )  60x60 mm , po obodu se izvede rob iz letev lesene masive , zaščitena pred vlago in plesnijo z zaščitnim premazom, barvana črno </t>
    </r>
    <r>
      <rPr>
        <u/>
        <sz val="10"/>
        <rFont val="Arial"/>
        <family val="2"/>
        <charset val="238"/>
      </rPr>
      <t>debelina 6,0 cm</t>
    </r>
  </si>
  <si>
    <t>Okno s kupolo je izdelano iz belega plastičnega okvirja višine 15 cm (polnjeno z visoko izolativno peno) in dodatnega belega podaljška okvirja višine 15 cm (polnjeno z visoko izolativno peno), zastekljenega z dvoslojnim energijsko varčnim steklom (zunanje navadno in notranje lepljeno steklo) ter zaščitenega s prozorno kupolo iz akrila ( U=0,77 W/m2K)
Dodatno: Okno ima električno odpiranje in zapiranje preko integriranega elektromotorja (kot VELUX tip CSP). Okno je vgrajeno s krmilnim sistemom, ki omogoča priklop enega okna s sistemom za odvod dima za ravno streho (kot VELUX tip KFC 210). Na oknu je nameščeno solarno zunanje mrežasto senčilo (kot VELUX tip MSG) ter senzor za dež (kot VELUX tip KLA 200)
V komplet vključiti vse zgoraj navedeno, skupaj z vsem potrebnim montažnim, pritrdilnim in tesnilnim materialom ter stranskimi zaključki in obrobami.
VGRADNJA TER VSI ZAKLJUČKI PO DETAJLNIH RISBAH NAČRTA ARHITEKTURE!</t>
  </si>
  <si>
    <t>Okno s kupolo je izdelano iz belega plastičnega okvirja višine 15 cm (polnjeno z visoko izolativno peno), zastekljenega z dvoslojnim energijsko varčnim steklom (zunanje navadno in notranje lepljeno steklo) in zaščitenega s prozorno kupolo iz akrila ( U=0,77 W/m2K) 
Dodatno: Okno ima integriran elektromotor za električno odpiranje in zapiranje okna preko upravljalnega stikala (radijska frekvenca) in dežni senzor (kot VELUX tip CVP). Na oknu je nameščeno solarno zunanje mrežasto senčilo (kot VELUX tip MSG).
 V komplet vključiti vse zgoraj navedeno, skupaj z vsem potrebnim montažnim, pritrdilnim in tesnilnim materialom ter stranskimi zaključki in obrobami.
VGRADNJA TER VSI ZAKLJUČKI PO DETAJLNIH RISBAH NAČRTA ARHITEKTURE!</t>
  </si>
  <si>
    <t xml:space="preserve"> m1</t>
  </si>
  <si>
    <t>Skupaj bazenska školjka za notranji plavalni bazen dimenzije 25/15 m po shemi Bš.1</t>
  </si>
  <si>
    <t>KPL</t>
  </si>
  <si>
    <t>Skupaj zunanji plavalni  olimpijski bazen dimenzije 25/50 m, Bš.2:</t>
  </si>
  <si>
    <t>Skupaj zunanji  bazen za neplavalce dimenzije 12,5/10 m, Bš.3:</t>
  </si>
  <si>
    <t>Softwalk patentiran  sistem za dodatno ugodje in varnost  uporabnikov bazena. Debelina PVC tepiha 10,00 mm, drenažni material, protimikrobno tretiran. Postavitev pod PVC talno izolacijo bazenske plošče.</t>
  </si>
  <si>
    <t>Skupaj zunanji otroški bazen dimenzije 10.45/10.65 m
Bš.4:</t>
  </si>
  <si>
    <t>Skupaj pomično bazensko dno dimenzij 12,5x15m  Dd.1:</t>
  </si>
  <si>
    <t xml:space="preserve">Podvodne kamere morajo biti povezane s centralno enoto preko Ethernetnega kabla ali LAN omrežja. Mora pa imeti tudi kabel oznako IP68, kar pomeni da je tako vodo- kot kemijsko odporen na bazenska sredstva. Podvodne kamere morajo prenašati posnetke (slike in videe) preko TCP/IP protokola in brez kakršne koli druge komponente strojne opreme za pretvorbo signala ali protokola. Posnetki morajo biti v JPEG formatu, videi pa v MPRG-4 ali v podobnem. Kamere se napajajo z nizko napetostjo ali preko PoE  Ethernetnega protokola. 
Različica kamere mora imeti integriran LED osvetlitveni sistem, ki zagotavlja visoko osvetlitev/high tank illumination in zaradi nizke porabe energije zmanjša stroške.  Sistem mora temeljiti na 18 visokosvetilnih LED svetilih. The system shall be based on 18 high luminous flux LEDs.  
Karakteristike: 
Svetlobni tok/Luminous flux: vsaj 8000 lm 
Kot/Beam angle: 80° horizontala, 60° vertikala 
Blagovna znamka AngelEye ali tehnično enakovredna znamka drugega proizvajalca.
Zračne video kamere za posnetke in videe z bazena v realnem času.
Dobava in montaža "zračnih" video kamer, ki zbirajo posnetke in videe bazena v realnem času 
</t>
  </si>
  <si>
    <t xml:space="preserve">Opis:  
Zračne kamere morajo dopolnjevati sliko s podvodnimi kamerami zaradi boljšega pregleda nad plavalci v bazenu in zaradi ugotavljanja eventualnega utapljanja, tako v primeru tik pod vodo kot pod njo.
Prav tako morajo zračne kamere zagotavljati uporabne posnetke zato, da bi se dalo rekonstruirati nesrečo. Treba jih je namestiti na stene in stropove ter jih povezati s centralnim sistemom enako, kot so z njim povezane podvodne kamere.
Karakteristike: 
Senzor za sliko (barven ali črno-bel): 1/1.8" CMOS, 6MP (3072 x 2048), napredni posnetek/progressive scan
Resolucija: 6MP (3072 x 2048) 
Kot ogleda/Viewing angle: 180 </t>
  </si>
  <si>
    <t>Skupaj  sistem za varovanje pred utopitvami v bazenih (˝sistem˝ senzorike) po shemi Svb.1 :</t>
  </si>
  <si>
    <t>VARNOSTNA SIDRIŠČA</t>
  </si>
  <si>
    <t>Dobava in montaža sistema varnostnih sidrišč za vzdrževalna dela na strehi glavnega objekta - Vs.1</t>
  </si>
  <si>
    <t xml:space="preserve">SESTAVA SISTEMA: sistem varnostnih sidrišč za ravne strehe povezanih z jeklenimi pletenicami . V komplet izdelave zajeti sidrišča , ustrezne nastavke za tesnenje , varnostno pletenico s pritrdilnim materialom in vsemi nastavki, varnostni osebni komplet za preprečitev padca . 
</t>
  </si>
  <si>
    <t>Jeklene pletenice ( kot npr. ABS-SY-SEIL-1000A )</t>
  </si>
  <si>
    <t>Drobni material</t>
  </si>
  <si>
    <r>
      <t xml:space="preserve">Sidrišča se vgradijo skladno z varnostnimi standardi in skladno s tehničnimi specifikacijami proizvajalca .   </t>
    </r>
    <r>
      <rPr>
        <b/>
        <sz val="10"/>
        <rFont val="Arial"/>
        <family val="2"/>
        <charset val="238"/>
      </rPr>
      <t>Delavniško shemo montaže vključno z sistemsko rešitvijo tesnenja strehe  in izračun sidrišč  glede na tloris strehe izdela dobavitelj sistema glede na površino in obliko strehe ( v ponudbi je potrebno zagotoviti ves material za varovanje glede na specifikacije proizvajalca)</t>
    </r>
    <r>
      <rPr>
        <sz val="10"/>
        <rFont val="Arial"/>
        <family val="2"/>
        <charset val="238"/>
      </rPr>
      <t xml:space="preserve">
</t>
    </r>
  </si>
  <si>
    <t>Dobava in montaža sistema varnostnih sidrišč za vzdrževalna dela na strehi servisnega objekta - Vs.2</t>
  </si>
  <si>
    <t xml:space="preserve">SIDRIŠČA: fiksna jeklena sidrna točka za vgradnjo v leseno masivo v skladu z DIN EN 795:2012  , nerjaveče jeklo , bazna plošča 200/200mm s 16 odprtinami za pritrditev pritrdilnih elementov.  Na sredino plošče je centralno privarjen nosilec, izdelan iz okroglega jekla, nastavek za vpenjanje varnostne zice . Povezovalna jeklenica premera 6mm je izdelana iz nerjavnega jekla in testirana na podlagi EN795:2012 in CEN/TS 16415:2013. </t>
  </si>
  <si>
    <t>Varnostni osebni komplet</t>
  </si>
  <si>
    <t>preboji v etažnih ploščah</t>
  </si>
  <si>
    <t>preboji v stenah</t>
  </si>
  <si>
    <t>preboj  85/15 skozi nosilec 25 cm (tribuna)</t>
  </si>
  <si>
    <t>preboji od fi 12 do fi 20 cm</t>
  </si>
  <si>
    <t>preboji od fi 20 do fi 30 cm</t>
  </si>
  <si>
    <t>preboji do 30/30 cm</t>
  </si>
  <si>
    <t>preboj 80/24 cm</t>
  </si>
  <si>
    <t>preboj 122/30 cm</t>
  </si>
  <si>
    <t>preboj 60/20 cm</t>
  </si>
  <si>
    <t>preboj 75/50 cm</t>
  </si>
  <si>
    <t>preboj 100/25 cm</t>
  </si>
  <si>
    <t>preboji od fi12 do fi 20 cm</t>
  </si>
  <si>
    <t>preboji od fi20 do fi35 cm</t>
  </si>
  <si>
    <t>preboji do 40/20 cm</t>
  </si>
  <si>
    <t xml:space="preserve">preboji večji od 70/40 cm </t>
  </si>
  <si>
    <t>preboji od 40/20 do 70/40 cm</t>
  </si>
  <si>
    <t>preboji do fi 12cm ( vrtanje)</t>
  </si>
  <si>
    <t>preboji do fi 12 cm ( vrtanje )</t>
  </si>
  <si>
    <t>preboji fi 12cm ( prezračevanje bazenska dvorana)</t>
  </si>
  <si>
    <t xml:space="preserve">DODATNO  - izdelava, dobava in montaža držal za kolesa: 14 x okvir iz profila ploščatega jekla 40/6mm, dim. 28/20cm, trapezne oblike, sidran v AB korito z 2 x M10, vsi kovinski deli so vroče cinkani. </t>
  </si>
  <si>
    <r>
      <t xml:space="preserve"> Dobava in izvedba lesenega tlaka na podestu in stopnicah </t>
    </r>
    <r>
      <rPr>
        <sz val="10"/>
        <rFont val="Arial"/>
        <family val="2"/>
        <charset val="238"/>
      </rPr>
      <t>( 2 stopnišči , skupaj 12 stopnic)</t>
    </r>
    <r>
      <rPr>
        <b/>
        <sz val="10"/>
        <rFont val="Arial"/>
        <family val="2"/>
        <charset val="238"/>
      </rPr>
      <t xml:space="preserve"> ob zunanjem bazenu na AB plošči po sestavi TL.5 :</t>
    </r>
  </si>
  <si>
    <r>
      <t>Kovinska konstrukcija</t>
    </r>
    <r>
      <rPr>
        <sz val="10"/>
        <rFont val="Arial"/>
        <family val="2"/>
        <charset val="238"/>
      </rPr>
      <t xml:space="preserve">, izdelana iz FE profilov po statičnem izračunu in detajlih, kompletno z antikorozijsko zaščito - vroče cinkano. Obračun po kg vgrajenega materiala, z vsemi zvari in pritrdilnim materialom:
Dimenzije nadstrešnice (v/š/g): 3,23 x 4,04/1,03 x 9,40m 
Vgradnja: vgradnja v AB temelj
Zaščita - obdelava: ves material je vroče cinkan, zvari so brušeni, dodatno hladno cinkani 
</t>
    </r>
  </si>
  <si>
    <r>
      <rPr>
        <b/>
        <sz val="10"/>
        <rFont val="Arial"/>
        <family val="2"/>
        <charset val="238"/>
      </rPr>
      <t xml:space="preserve">Venec je prekrit s pločevinasto kapo iz prašno barvane alu pločevine deb. 2 mm,  razvite šir.350 mm. </t>
    </r>
    <r>
      <rPr>
        <sz val="10"/>
        <rFont val="Arial"/>
        <family val="2"/>
        <charset val="238"/>
      </rPr>
      <t>Pločevina je zalepljena z bitumenskim lepilom ( kot npr. Sika )  na bitumenski trak, ki poteka od strehe navzgor. Lepilo je nanešeno zvezno po celi površini ( pred postopkom predhodno očistiti  celotno površino )  Dilatacijski stiki so podloženi z alu trakovi šir. 200 mm. Na alu trakove obojestransko položiti montažni obojestransko lepilni trak d=2mm,vmesni prostor zapolniti z visoko viskoznim, visoko zmogljivim elastičnim lepilom, nanešenim  zvezno po celi površini ( kot npr. SikaBond T-2 ).  Barva pločevine ( tako  pločevinaste kape kot podložnih trakov) izbor po RAL lestvici.
Bitumenski trak  iz strehe je zavihan  navzgor preko vrha lesene podložne plošče
Podložna plošča na vrhu lesene podkonstrukcije venca OSB/4 plošča, deb.22mm, šir. 160 mm, vijačena na leseno podkonstrukcijo venca , vidni rob barvan črno   
Nosilna lesena konstrukcija venca – lesena masiva KVH  širine 8cm , višine 15-30 cm , sidrana v Fe konstrukcijo ,  zaščitene pred vlago in plesnijo z zaščitnim premazom , barvana črno v vidnem delu</t>
    </r>
  </si>
  <si>
    <r>
      <t xml:space="preserve">* </t>
    </r>
    <r>
      <rPr>
        <sz val="10"/>
        <rFont val="Arial"/>
        <family val="2"/>
        <charset val="238"/>
      </rPr>
      <t>odvodnjavanje je zajeto v ločeni postavki</t>
    </r>
  </si>
  <si>
    <r>
      <rPr>
        <b/>
        <sz val="10"/>
        <rFont val="Arial"/>
        <family val="2"/>
        <charset val="238"/>
      </rPr>
      <t>ZU.Og.1v - vrata</t>
    </r>
    <r>
      <rPr>
        <sz val="10"/>
        <rFont val="Arial"/>
        <family val="2"/>
        <charset val="238"/>
      </rPr>
      <t xml:space="preserve">
vrata integrirana v ograjo, sestavljena iz kovinskega  okvirja in mreže iz nerjaveče pletenice po enakem detajlu kot ograja ZU.Og.1
MERE IN DELITEV NA POLJA: dim. vratnega krila 100/100cm, 
OKOVJE :  nasadila vroče cinkana, clindrična ključavnica ( vklučiti izdelavo maske iz Fe pločevine za vgradnjo ključavnice)
</t>
    </r>
  </si>
  <si>
    <r>
      <rPr>
        <b/>
        <sz val="10"/>
        <rFont val="Arial"/>
        <family val="2"/>
        <charset val="238"/>
      </rPr>
      <t>ZU.Og.2v</t>
    </r>
    <r>
      <rPr>
        <sz val="10"/>
        <rFont val="Arial"/>
        <family val="2"/>
        <charset val="238"/>
      </rPr>
      <t xml:space="preserve">  dvokrilna vrata dim. 247/180 integrirana v ograjo, sestavljena iz kovinskega  okvirja in mreže iz nerjaveče pletenice po enakem detajlu kot ograja ZU.Og.2
MERE IN DELITEV NA POLJA: dim. vratnega krila 100/100cm, 
OKOVJE :  nasadila vroče cinkana, clindrična ključavnica ( vključiti izdelavo maske iz Fe pločevine za vgradnjo ključavnice)
</t>
    </r>
  </si>
  <si>
    <t xml:space="preserve">inox pletenica 3mm , višine 100-140 , 2x sidrana v podporni AB zid z vpenjalnim valjem iz nerjavečega jekla , vključiti napenjalne elemente ( 70 kosov , 98 tm.)
</t>
  </si>
  <si>
    <r>
      <rPr>
        <b/>
        <sz val="10"/>
        <rFont val="Arial"/>
        <family val="2"/>
        <charset val="238"/>
      </rPr>
      <t xml:space="preserve">Dobava in montaža invalidskega dvigala za spust v bazensko vodo v skladu s shemo Vo.1, vključno z dobavo in montažo treh vtičnih mest    za postavitev in fiksiranje dvigala, antikorozijsko oporo za telo, standardno zanko z oporo za glavo v obliki lune in z oblazinjenimi stegenjskimi zavihki, kopalniškim trakom, kot npr. Handi-move model 3200 + 3240
</t>
    </r>
    <r>
      <rPr>
        <sz val="10"/>
        <rFont val="Arial"/>
        <family val="2"/>
        <charset val="238"/>
      </rPr>
      <t>MERE:  max. višina dvigala 1840 mm, max. dim. zloženega dvigala 1700 / 500 mm, max. dolžina roke dvigala 1305 mm,  dimenzije ogrodja za upravljanje dvigala: 540/550 mm, 
NEMESTITEV: 3 x  namestitev v tla v vtiče (To.1) sidrane v tla
MATERIAL: nerjaveče jeklo 
DODATNA OPREMA: vtiči za postavitev in fiksiranje dvigala, antikorozijska oporo za telo, standardna zanko z oporo za glavo v obliki lune in z oblazinjenimi stegenjskimi zavihki, kopalniški trak</t>
    </r>
  </si>
  <si>
    <t>Dobava in polaganje talnih granitokeramičnih  plošč dim. 30/60cm v beli barvi s štokano površino   ( kot. npr. Imola, MICRON 2.0 RB W,  R11,  B+C, WHITE ) za  tlak  obbazenske ploščadi zunaj in notri, dezinf. bazeni, tuš prostorov  v sestavah "T.2.2, T.2.3, T.2.3a, T.2.3b, T.2.4, T.2.4a. T.2.4b, T.2.4c, T.3.2, T.2.4, T.so.1":</t>
  </si>
  <si>
    <t>Dobava in montaža jeklene rešetke, vroče cinkane  ( npr. tip ULTRA - Metal net - Benko tehna):</t>
  </si>
  <si>
    <t xml:space="preserve">VGRADNJA: okvir  mestoma sidran na AB stene  jaška
OKVIR: sestavljen iz jeklenega L-kotnega profila 80/80/8 mm
OBROBA: ploščata 80/5mm
POLNILO: jeklena rešetka; nosilni trak 80/5 mm, prečni trak 20/3 mm, velikost okenca 33/33 mm, odprtost 84% 
MERE TER DELITEV NA POLJA: skladno z grafičnim izrisom v shemah
OBDELAVA: vsi kovinski deli vroče cinkani
</t>
  </si>
  <si>
    <t>Rh.9</t>
  </si>
  <si>
    <t>DIMENZIJE: skupna dimenzija 107x117 cm</t>
  </si>
  <si>
    <t>Rh.10</t>
  </si>
  <si>
    <t>DIMENZIJE: skupna dimenzija 57x57 cm</t>
  </si>
  <si>
    <t>Rh.11a</t>
  </si>
  <si>
    <t>DIMENZIJE: skupna dimenzija 82x57 cm</t>
  </si>
  <si>
    <t xml:space="preserve">GRADBENA ODPRTINA: 172.0 / 228.0 cm, vgradnja v CLT steno širine 16 cm  
MERE IN DELITVE NA POLJA: 2x vratno krilo , skladno z grafičnim izrisom v shemah
DODATNA PROFILACIJA: ne
SVETLE MERE PREHODA: 160.0/220.0cm
ODPIRANJE: desno krilo primarno 
KLJUKA : nerjavno jeklo (inox), dvodelna z ločeno rozeto za ključavnico,  ravnih linij  (npr: Hoppe Dallas)
KLJUČAVNICA: cilindrična ključavnica
SISTEM GENERALNEGA KLJUČA: da
SISTEM KONTROLE DOSTOPA: ne
ZVOČNE ZAHTEVE: ne
EVAKUACIJA: ne
DOVOD ZRAKA: ne
SAMOZAPIRALO: ne 
DODATNO ZASTEKLITEV: folja za steklene površine (peskan izgled)
</t>
  </si>
  <si>
    <t>MIZA: skupnih tlorisnih max. dim.2.74m x 1.53m, višine 76cm. Miza je v pogledu debeline 12cm, v prerezu čez vzdolžno os mize se debelina elementa poveča na 20cm zaradi nosilnosti. Podprta je na dveh krajših stranicah s poševno steno pod kotom 27 stopinj, tudi bočno prirezano, z namenom omogočanja prostega igralnega profila. 
MREŽA IN OZNAČBE: vključena tudi pripadajoča mreža s pritrdilnimi elementi (za namizni tenis) ter izvedba oznak na mizi v skladu z navodili arhitekta.
VGRADNJA: sidranje mize v AB tlak, ki je lokalno ojačan.
Vse mere in oblike izvesti skladno z grafičnim izrisom v shemi.
Vsi prefabricirani elementi so iz vodotesnega, zmrzlinsko in solno odpornega betona z dodatki za kompenzacijo krčenja, pigmentiran, površinsko obdelan - brušen  (barvni odtenek veziva bel, agregat in površinska obdelava po izboru arhitekta), vstavljena armaturna mreža, zaščiten s hidrofobnim premazom.                                                              Element mora izdelati izkušen teracer.</t>
  </si>
  <si>
    <r>
      <rPr>
        <b/>
        <sz val="10"/>
        <rFont val="Arial"/>
        <family val="2"/>
        <charset val="238"/>
      </rPr>
      <t>LOVILNA MREŽA</t>
    </r>
    <r>
      <rPr>
        <sz val="10"/>
        <rFont val="Arial"/>
        <family val="2"/>
        <charset val="238"/>
      </rPr>
      <t xml:space="preserve">
TIP: lovilna mreža okoli igrišča za odbojko na mivki
MERE IN DELITEV NA POLJA: Ograja ima predvidenih skupaj 14  stojk - kovinskih stebrov na razdalji cca. 550cm ter polnilo iz PE lovilne mreže, z dimenzijo okenc 130/130mm, višine 5.45-5.00m v skupni dolžini: 75m. Vse skladno z grafičnim izrisom v shemah.
STOJKE: jekleni profil 80/80/3 mm, h=6.20m, zgoraj zaprt, spodaj kovinske prirobnice 2x na steber dim.200/60/10mm, vijačene v AB podporni zid z 2x M10
POLNILO: PE lovilna mreža, z dimenzijo okenc 130/130mm, višine 5.45-5.00m, vključno z vpenjalnim sistemom, barva mreže po izboru projektanta
PREHODI: vhodi na igrišče izvedeni z dvojnim prekrivanjem PE mreže v pasu širine 1m
OBDELAVA: vsi jekleni deli vroče cinkani 
DODATNO: 4 x nastavek fi 68mm za montažo podkonstrukcijskih elementov za pritrditev reflektorjev
</t>
    </r>
    <r>
      <rPr>
        <b/>
        <sz val="10"/>
        <rFont val="Arial"/>
        <family val="2"/>
        <charset val="238"/>
      </rPr>
      <t>OZNAKE IGRIŠČA ZA ODBOJKO NA MIVKI</t>
    </r>
    <r>
      <rPr>
        <sz val="10"/>
        <rFont val="Arial"/>
        <family val="2"/>
        <charset val="238"/>
      </rPr>
      <t xml:space="preserve">
TIP: črte za igrišče odbojke na mivki dimenzij 16x8m
DIMENZIJE: črte širine 5cm, za območje igrišča 16x8m (2x16m, 2x8m)
DODATNO: barva po izbiri projektanta, v kompletu tudi sidra za montažo črt, 4x sidrna ploščica 15x15cm, gumica 5mm z opletom dolžine 1,4m</t>
    </r>
  </si>
  <si>
    <r>
      <t xml:space="preserve">— Stropna obloga: lamela iz  mineralnih vlaken – kamena volna , enostransko obdelana s silikatnim obrizgom ( možno finalno pobarvati )  , posneti robovi, hidrofobizirana po celotnem preseku, paroprepustna, montaža z lepljenjem , toplotne prevodnosti λ=0.037 W/mK , odziv na ogenj A1  ( kot npr. Knauf Insulation CLT C1 Thermal ) ,   </t>
    </r>
    <r>
      <rPr>
        <u/>
        <sz val="10"/>
        <rFont val="Arial"/>
        <family val="2"/>
        <charset val="238"/>
      </rPr>
      <t>debelina 16,0 cm</t>
    </r>
  </si>
  <si>
    <r>
      <rPr>
        <b/>
        <sz val="10"/>
        <rFont val="Arial"/>
        <family val="2"/>
        <charset val="238"/>
      </rPr>
      <t>MREŽA ZA ODBOJKO</t>
    </r>
    <r>
      <rPr>
        <sz val="10"/>
        <rFont val="Arial"/>
        <family val="2"/>
        <charset val="238"/>
      </rPr>
      <t xml:space="preserve">
TIP: komplet mreža za odbojko s stebri, fiksna, za zunanje športno igrišče
STEBRI: 2x jekleni steber s škripcem, profil fi 8cm, fiksna montaža v AB temelj (po navodilih proizvajalca), barva po izboru projektanta
MREŽA: dimenzije 8x1m, barva po izboru projektanta
DODATNO: del kompleta tudi antena mreže za odbojko (par), vsi elementi za pritrditev in zatego mreže na stebra ter zaščita stebra (par) dim. 0,8x0,8m</t>
    </r>
  </si>
  <si>
    <t>dim. do 40/30cm</t>
  </si>
  <si>
    <t>dim. od 40/30cm do 60/40cm</t>
  </si>
  <si>
    <t>dim. od 60/40cm do 90/50cm</t>
  </si>
  <si>
    <t>dim. od 100/50cm</t>
  </si>
  <si>
    <t>dim. Do 160/50cm</t>
  </si>
  <si>
    <t>do fi12 cm</t>
  </si>
  <si>
    <t>od fi12 do fi35cm</t>
  </si>
  <si>
    <t>dim. do 30/15 cm</t>
  </si>
  <si>
    <t>utori 22/22 cm globina 6 cm</t>
  </si>
  <si>
    <t>dim. do fi 12cm</t>
  </si>
  <si>
    <t>dim. od fi12cm do fi20cm</t>
  </si>
  <si>
    <t xml:space="preserve"> - izrezi v ploščah</t>
  </si>
  <si>
    <t xml:space="preserve"> - izrezi v stenah</t>
  </si>
  <si>
    <t>dim. 92/75cm</t>
  </si>
  <si>
    <t>dim. 633/77</t>
  </si>
  <si>
    <t>dim.310/67</t>
  </si>
  <si>
    <t xml:space="preserve">skupaj izrezi </t>
  </si>
  <si>
    <t>pomoč pri inštalacijskih delih -  lokalni izrezi in izvrtine</t>
  </si>
  <si>
    <t>2 - Za vse vgrajene materiale in proizvode je potrebno predložiti certifikate in tehnične liste iz katerih je razvidno izpolnjujevanje navedenih pogojev za celotno sestavo vseh posameznih elementov stavbnega ovoja  in stavbno pohištvo v fasadnem ovoju in sicer:</t>
  </si>
  <si>
    <t>Dobava varovalne lestve za dostop na streho , komplet z varovalom</t>
  </si>
  <si>
    <t>Dobava in montaža napisa sestavljenega iz posameznih črk izrezanih iz prašnobarvane Alu pločevine KOPALIŠČE VEVČE po shemi Na.1:</t>
  </si>
  <si>
    <t xml:space="preserve">SESTAVA SISTEMA: sistem varnostnih sidrišč za ravne strehe povezanih z jeklenimi pletenicami . V komplet izdelave zajeti sidrišča , ustrezne nastavke za tesnenje , varnostno pletenico s pritrdilnim materialom in vsemi nastavki, varnostni osebni komplet za preprečitev padca 
</t>
  </si>
  <si>
    <t>GRADBENA ODPRTINA: 183/350cm
MERE IN DELITVE NA POLJA: 181/330cm, 2 polji z integriranimi 1 enokrilnimi vrati z nadsvetlobo v navezavi na shemo V.d.2 , spodaj termoizolacijska zapora z alu masko višine 20 cm, bočno 1x termoizolacijska zapora purenit 20/5 cm z alu masko ( zahteve za zasteklitev - varnost pred naletom  VSG / VSG ) 
INTEGRIRANA VRATA: da , 1x enokrilna ( prosti prehod pri odprtem vratnem krilu 91cm)
ODPIRANJE VRAT: 1x desno
SVETLE MERE PREHODA: 99/228cm  ( prosti prehod pri odprtem vratnem krilu 91 cm )
KLJUKA : kljuka je  dvodelna  z ločeno rozeto za ključavnico, nerjavno jeklo (inox), ravnih linij (npr: Hoppe Dallas)
KLJUČAVNICA:  cilindrična ključavnica      
SISTEM GENERALNEGA KLJUČA: da
SISTEM KONTROLE DOSTOPA: ne
EVAKUACIJA: ne
POTREBNA PROSTA POVRŠINA ZA NODT: ne
SAMOZAPIRALO: da, integirano v  vratno krilo
NOTRANJE SENČILO: ne
ZUNANJA ŠPALETA: bočno 1x višine 330 cm, zgoraj 1x dolžine 185 cm (zajeto v fasaderskih delih)</t>
  </si>
  <si>
    <t>GRADBENA ODPRTINA: 1478/345cm
MERE IN DELITVE NA POLJA: 1477/330cm, 5 polj z integriranimi 1 enokrilnimi vrati z nadsvetlobo  in dodatno končno vogalno polje izvedeno z zasteklenim vogalom (brez vogalnega vertikalnega  Alu profila)  v navezavi na shemo SZ.3b ,  spodaj termoizolacijska zapora z alu masko višine 15 cm , bočno 1x termoizolacijska zapora z alu masko 7cm, zgoraj termoizolacijska zapora z alu masko 8cm  ( zahteve za zasteklitev - varnost pred naletom  zunaj in notri ESG-H / ESG-H ) 
INTEGRIRANA VRATA: da , 1x enokrilna, 
ODPIRANJE VRAT: 1x desno
SVETLE MERE PREHODA: 99/228cm
KLJUKA : kljuka je  dvodelna  z ločeno rozeto za ključavnico, nerjavno jeklo (inox), ravnih linij (npr: Hoppe Dallas)
KLJUČAVNICA:  cilindrična ključavnica      
SISTEM GENERALNEGA KLJUČA: da
SISTEM KONTROLE DOSTOPA: ne
EVAKUACIJA: ne
POTREBNA PROSTA POVRŠINA ZA NODT: ne
SAMOZAPIRALO: da, integirano v  vratno krilo
NOTRANJE SENČILO: ne
ZUNANJA ŠPALETA: bočno 1x višine 330 cm  (zajeto v fasaderskih delih).</t>
  </si>
  <si>
    <t>GRADBENA ODPRTINA: 298/345cm
MERE IN DELITVE NA POLJA: 297/330cm, 3  polja z integriranimi 1 enokrilnimi vrati z nadsvetlobo, spodaj termoizolacijska zapora z alu masko  višine 15  cm , bočno 1x termoizolacijska zapora z alu masko 7cm, zgoraj termoizolacijska zapora z alu masko 8cm ( zahteve za zasteklitev - varnost pred naletom zunaj in notri  VSG / ESG-H ) 
INTEGRIRANA VRATA: da,1x enokrilna, 
ODPIRANJE VRAT: 1x levo
SVETLE MERE PREHODA: 99/228cm  ( prosti prehod pri odprtem vratnem krilu 91 cm )
KLJUKA : panik kljuka po SIST EN179, dvodelna  z ločeno rozeto za ključavnico, nerjavno jeklo (inox), ravnih linij (npr: Hoppe Dallas), z zunanje strani vertikalni inox ročaj l=270cm
KLJUČAVNICA: panik cilindrična ključavnica      
SISTEM GENERALNEGA KLJUČA: da
SISTEM KONTROLE DOSTOPA: ne
EVAKUACIJA: da
POTREBNA PROSTA POVRŠINA ZA NODT: ne
SAMOZAPIRALO: da, integirano v  vratno krilo
NOTRANJE SENČILO: ne
ZUNANJA ŠPALETA: bočno 1x višine 330cm, (zajeto v fasaderskih delih)</t>
  </si>
  <si>
    <t xml:space="preserve">GRADBENA ODPRTINA: 1622/345cm
MERE IN DELITVE NA POLJA: 1614/330cm, delitev na 9 polj, spodaj termoizolacijska zapora z alu masko  višine 15  cm, zgoraj termoizolacijska zapora z alu masko 8cm ( zahteve za zasteklitev - varnost pred naletom zunaj in notri  VSG / ESG-H ) 
</t>
  </si>
  <si>
    <t xml:space="preserve">GRADBENA ODPRTINA: 535/345cm
MERE IN DELITVE NA POLJA: 527/330cm,  delitev na 3 polja, spodaj termoizolacijska zapora z alu masko  višine 15  cm, bočno 1x termoizolacijska zapora z alu masko 7cm, zgoraj termoizolacijska zapora z alu masko 8cm ( zahteve za zasteklitev - varnost pred naletom zunaj in notri VSG / ESG-H ) 
</t>
  </si>
  <si>
    <t>GRADBENA ODPRTINA: 288/345cm
MERE IN DELITVE NA POLJA: 286/330cm, 2 polji z integriranimi 1 enokrilnimi vrati z nadsvetlobo, spodaj termoizolacijska zapora z alu masko  višine 15  cm , bočno 2x termoizolacijska zapora z alu masko 7cm in 20 cm, ( zahteve za zasteklitev - varnost pred naletom zunaj in notri  VSG / ESG-H ) 
INTEGRIRANA VRATA: da,1x enokrilna, 
ODPIRANJE VRAT: 1x desno
SVETLE MERE PREHODA: 99/228cm ( prosti prehod pri odprtem vratnem krilu 91 cm )
KLJUKA : panik kljuka po SIST EN179, dvodelna  z ločeno rozeto za ključavnico, nerjavno jeklo (inox), ravnih linij (npr: Hoppe Dallas), z zunanje strani vertikalni inox ročaj l=270cm
KLJUČAVNICA: el. ključavnica 12V ( električni prejemnik  in pripadajoča mehanska cilindrična ključavnica)
SISTEM GENERALNEGA KLJUČA: da, kartični pristop
SISTEM KONTROLE DOSTOPA: da, vgradnja sistema kontrole dostopa v vrata skladno z Načrtom elektro instalacij in naprav
EVAKUACIJA: da
POTREBNA PROSTA POVRŠINA ZA NODT: ne
SAMOZAPIRALO: da, integirano v  vratno krilo
ZUNANJA ŠPALETA: bočno 1x višine 330cm (zajeto v mizarskih delih)</t>
  </si>
  <si>
    <t>GRADBENA ODPRTINA: 1544/360cm
MERE IN DELITVE NA POLJA: 1528/340cm, 8 polj z integriranimi 1 enokrilnimi vrati z nadsvetobo, spodaj termoizolacijska zapora z alu masko  višine 15  cm , bočno 2x termoizolacijska zapora z alu masko 8cm,  zgoraj termoizolacijska zapora z alu masko 8cm ( zahteve za zasteklitev - varnost pred naletom zunaj in notri  ESG-H / ESG-H ) 
INTEGRIRANA VRATA: da ,1x enokrilna, 
ODPIRANJE VRAT: 1x desno
SVETLE MERE PREHODA: 99/228cm ( prosti prehod pri odprtem vratnem krilu 91 cm )
KLJUKA :  dvodelna  z ločeno rozeto za ključavnico, nerjavno jeklo (inox), ravnih linij (npr: Hoppe Dallas), 
KLJUČAVNICA: cilindrična ključavnica      
SISTEM GENERALNEGA KLJUČA: da
SISTEM KONTROLE DOSTOPA: ne
EVAKUACIJA: ne
POTREBNA PROSTA POVRŠINA ZA NODT: ne
SAMOZAPIRALO: da, integirano v  vratno krilo
ZUNANJA ŠPALETA: bočno 2x višine 340cm, zgoraj 1x dolžine 1528cm (zajeto v fasaderskih delih)</t>
  </si>
  <si>
    <t xml:space="preserve">GRADBENA ODPRTINA: 3649/350cm
MERE IN DELITVE NA POLJA: 3647/330cm, 20 polj z integriranimi 4 enokrilnimi in 2 dvokrilnimi vrati z nadsvetlobami, spodaj termoizolacijska zapora z alu masko višine 20 cm, bočno 2x termoizolacijska zapora 8cm z alu masko ( zahteve za zasteklitev - varnost pred naletom  zunaj in notri VSG / VSG ) 
INTEGRIRANA VRATA: da , 4x enokrilna, 2x dvokrilna 
ODPIRANJE VRAT: 2x desno, 2x levo, pri dvokrilnih vratih aktivno 1x desno in 1x levo krilo
SVETLE MERE PREHODA: 99/228cm ( svetla širina prehoda pri odprtih vratih 91 cm )
KLJUKA :  na evakuacijskih prehodih  in dvokrilnih vratih z NODT funkcijo 4 x panik kljuka po SIST EN179, na preostalih enokrilnih 2 x običajna kljuka. Vse kljuke so  dvodelne  z ločeno rozeto za ključavnico, nerjavno jeklo (inox), ravnih linij (npr: Hoppe Dallas)
KLJUČAVNICA:  4 x panik cilindrična  ključavnica, 2 x cilindrična ključavnica      
SISTEM GENERALNEGA KLJUČA: da
SISTEM KONTROLE DOSTOPA: ne
EVAKUACIJA: da, 2x enokrilna vrata iz bazenske dvorane
POTREBNA PROSTA POVRŠINA ZA NODT:   skupaj  A = 13.20m2  ( 6 x 2.20 m2) pri  2x dvokrilna vrata, 2x enokrilna vrata,  vključen mehanizem za zaskok vrat v odprtem položaju
SAMOZAPIRALO: da, 6x integirano v  vratna krila
</t>
  </si>
  <si>
    <t>NOTRANJE SENČILO: da, dim. 158/330cm</t>
  </si>
  <si>
    <t xml:space="preserve">GRADBENA ODPRTINA: 1116/345cm
MERE IN DELITVE NA POLJA: 1114/330cm, 6 polj z integriranimi 1 enokrilnimi vrati z nadsvetlobo, spodaj termoizolacijska zapora z alu masko višine 15 cm, bočno 2x termoizolacijska zapora 8cm z alu masko ( zahteve za zasteklitev - varnost pred naletom zunaj in notri   VSG / ESG-H ) 
INTEGRIRANA VRATA: da , 1x enokrilna, 
ODPIRANJE VRAT: 1x desno
SVETLE MERE PREHODA: 99/228cm  ( svetla širina prehoda pri odprtih vratih 91 cm )
KLJUKA : kljuka je  dvodelna  z ločeno rozeto za ključavnico, nerjavno jeklo (inox), ravnih linij (npr: Hoppe Dallas)
KLJUČAVNICA:  cilindrična ključavnica      
SISTEM GENERALNEGA KLJUČA: da
SISTEM KONTROLE DOSTOPA: ne
EVAKUACIJA: ne
POTREBNA PROSTA POVRŠINA ZA NODT: ne
SAMOZAPIRALO: da, integirano v  vratna krila
ZUNANJA ŠPALETA: bočno 2x višine 330 cm, zgoraj 1x dolžine 1115 cm (zajeto v fasaderskih delih)                            ZUNANJI LESENI BRISOLEJI - sistemska namestitev na vertikalne profile 2x ( brisoleji zajeti v fasaderskih delih) </t>
  </si>
  <si>
    <t xml:space="preserve">GRADBENA ODPRTINA: 754/345cm
MERE IN DELITVE NA POLJA: 753/330cm, 3 polja  in dodatno končno vogalno polje izvedeno z zasteklenim vogalom (brez vogalnega vertikalnega  Alu profila)  v navezavi na shemo SZ.3a , spodaj termoizolacijska zapora z alu masko višine 15 cm, bočno 1x termoizolacijska zapora 8cm z alu masko ( zahteve za zasteklitev - varnost pred naletom zunaj in notri   VSG / ESG-H ) 
ZUNANJA ŠPALETA: dim: bočno 1x višine 330 cm, zgoraj 1x dolžine 754cm (zajeto v fasaderskih delih)                             ZUNANJI LESENI BRISOLEJI - sistemska namestitev na vertikalne profile 3x ( brisoleji zajeti v fasaderskih delih) </t>
  </si>
  <si>
    <t xml:space="preserve">Dobava in vgradnja rolo navijalne pregradne stene v prostoru telovadnice po shemi Rol.1a:
</t>
  </si>
  <si>
    <t xml:space="preserve">Dobava in vgradnja rolo navijalne zaščitne mreže  v prostoru bazenske dvorane po shemi Rol.2a:
</t>
  </si>
  <si>
    <t xml:space="preserve">Dobava in vgradnja rolo navijalne zaščitne mreže  v prostoru bazenske dvorane po shemi Rol.2b:
</t>
  </si>
  <si>
    <t xml:space="preserve">Dobava in vgradnja   zaščitne mreže  v prostoru bazenske dvorane po shemi Rol.3:
</t>
  </si>
  <si>
    <t>— Dimenzije in opis vrat kabine: Avtomatska, teleskopska, krila izdelana  iz nerjavne jeklene pločevine,  vse prašno barvano, barva po izboru arhitekta iz RAL barvne skale, širina 900 mm, višina 2100 mm</t>
  </si>
  <si>
    <t>— Dimenzije in opis vrat jaška: Avtomatska, teleskopska, krila izdelana iz nerjavne jeklene pločevine,  vse prašno barvano, barva po izboru arhitekta iz RAL barvne skale, širina 900 mm, višina 2100 mm</t>
  </si>
  <si>
    <t>— Kabina (po izboru arhitekta): izbor iz predloženih katalogov. Stene in  strop  izdelana  iz nerjavne jeklene pločevine, vse prašno barvano, barva po izboru arhitekta iz RAL barvne skale,  tla izboru arhitekta kot na hodniku (do debeline 22 mm in teže do 80 kg - zajeto v keramičarskih delih), Strop CL80 in varčnimi svetilkami, inox okroglo oprijemalo z zaoblenimi zaključki na stranski steni, ogledalo na zadnji steni v celotni  višini in širini, zasilna avtomatska razsvetljava, avtomatska programljiva ventilacija, GSM telefonski vmesnik s SIM kartico za prenos podatkov in povezavo med kabino in klicnim centrom za primer reševanja ujetih oseb iz kabine dvigala (omogoča klic na 4 predhodno programirane številke)</t>
  </si>
  <si>
    <t>— Vrata kabine: avtomatska dvodelna teleskopska vrata s krili in okvirji  izdelana  iz nerjavne  jeklene pločevine, vse prašno barvano, barva po izboru arhitekta iz RAL barvne skale, širina: 900 mm; višina: 2100 mm, frekvenčno regulirani pogon, varovanje z infrardečo svetlobno zaveso in omejilnikom zaporne sile</t>
  </si>
  <si>
    <t>— Kabina (po izboru naročnika): izbor iz predloženih katalogov. Stene in  strop   iz izdelana nerjavne  jeklene pločevine, vse prašno barvano, barva po izboru arhitekta iz RAL barvne skale,  tla izboru arhitekta kot na hodniku (do debeline 22 mm in teže do 80 kg - zajeto v keramičarskih delih), strop CL80 in varčnimi svetilkami, inox okroglo oprijemalo z zaoblenimi zaključki na stranski steni, ogledalo na zadnji steni v delni višini, zasilna avtomatska razsvetljava, avtomatska programljiva ventilacija, GSM telefonski vmesnik s SIM kartico za prenos podatkov in povezavo med kabino in klicnim centrom za primer reševanja ujetih oseb iz kabine dvigala (omogoča klic na 4 predhodno programirane številke)</t>
  </si>
  <si>
    <t>— Vrata jaška: avtomatska dvodelna teleskopska vrata s krili in okvirji  izdelana  iz nerjavne  jeklene pločevine, vse prašno barvano, barva po izboru arhitekta iz RAL barvne skale, širina: 900 mm; višina: 2100 mm, brez požarne odpornosti</t>
  </si>
  <si>
    <t xml:space="preserve">Izvedba predpripravljenih izvrtin in utorov  za elektro inštalacije ( stikala , vtičnice ) ter skritih dovod v vidnih stenah do stikal in vtičnic  v lesenih stenskih konstrukcijah . Vsi dovodi se vrtajo v debelini stene  ali izvedejo z utori , ki se pokrijejo z enakim lesom ter brusijo </t>
  </si>
  <si>
    <t>Dobava in montaža lesenEga otroškega igrala - plezalna mreža - ZU.Ig.2</t>
  </si>
  <si>
    <r>
      <t xml:space="preserve">Vgradnja vodotesnega  betona: C 30/37, D 16mm ali 22mm, XC4/XD2. </t>
    </r>
    <r>
      <rPr>
        <b/>
        <sz val="10"/>
        <color theme="1"/>
        <rFont val="Arial"/>
        <family val="2"/>
        <charset val="238"/>
      </rPr>
      <t>Geometrija jaška se mora uskladiti z izbranim dobaviteljem bazenske školjke!</t>
    </r>
  </si>
  <si>
    <t>Dobava in polaganje talnih granitokeramičnih  plošč dim. 30/60cm v beli barvi s štokano površino   ( kot. npr. Imola, MICRON 2.0 RB W,  R11,  B+C, WHITE ) za  tlak  obbazenske ploščadi zunaj   ter tlak dezinfekcijskih bazenčkov zunaj v sestavah "ZU.T.3":</t>
  </si>
  <si>
    <r>
      <rPr>
        <b/>
        <sz val="10"/>
        <rFont val="Arial"/>
        <family val="2"/>
        <charset val="238"/>
      </rPr>
      <t xml:space="preserve">Centralna enota in program za zaznavo utapljanja </t>
    </r>
    <r>
      <rPr>
        <sz val="10"/>
        <rFont val="Arial"/>
        <family val="2"/>
        <charset val="238"/>
      </rPr>
      <t xml:space="preserve">
Dobava in namestitev centrale enote in programa za zaznavo utapljanja. : 
Malo 19'' stojalo mora vsebovati vse sestavne, konfigurirane in preizkušene komponente kot so server, omrežno stikalo, krmilnik brezžičnega omrežja, ki povezuje prenosne naprave ter UPS, ki je sposoben vzdrževati sistem tudi takrat, ko začasno zmanjka elektrike.
Centralna enota mora biti v isti sobi kot je server oz. v primeru, da te sobe ni, v tehnični sobi s primernimi okoljskimi karakteristikami, od katerih ena predstavlja temperaturo zraka, ki ne sme preseči 26° C. 
Vsi kabli nadzornih kamer in druge komponente sistema morajo biti zbrane v centralni enoti. Enako velja tudi za internetno povezavo, potrebno za delovanje sistema, in za 220V AC oz. 110V DC/enosmerni priključek za napajanje.  
Opis programske opreme za zaznavanje utapljanja: 
Sistem za zaznavanje utapljanja mora temeljiti na programu/programski opremi, ki obdela vse slike s kamer, nameščenih v bazenu oz. zunaj njega, vzdolž celotnega bazena. 
</t>
    </r>
  </si>
  <si>
    <t xml:space="preserve">Programska oprema mora v realnem času poslikati/skenirati  in identificirati točno pozicijo oseb v vodi, kar je bistvenega pomena za javljanje alarmov. Velja tudi za dogodke na površini bazena in ne zgolj za dogodke na dnu bazena. Pregled nad celotnim bazenom je zagotovljen s pomočjo številnih kamer, ki sočasno pokrivajo vse kotičke bazena z vsaj štirih (4) zornih kotov, kar zagotavlja nadzor tudi v primeru, ko ena od kamer začasno ne deluje. </t>
  </si>
  <si>
    <t xml:space="preserve">TIP: prenosni zvočni sistem za sinhrono plavanje , sistem mora ustrezati zahtevam za izvedbo treningov in tekmovanj
SPECIFIKACIJE: sistem omogoča odjem glasbe različnih medijev (telefon, MP3 predvajalnik, računalnik). Stereo 250 Watt/kanal ojačevalca. 400Watt maksimalna vhodna moč.DRS-8 podvodni zvočnik s kablom dolžine 15m. Dinamični ročni mikrofon.
</t>
  </si>
  <si>
    <t>*za vse elemente, obdelane v shemah mora izvajalec obvezno pred izvedbo izdelati delavniške risbe in jih predložiti v potrditev projektantu!
*izvajalec je dolžan pred izvedbo izdelati barvni vzorec oziroma vrsto zahtevane obdelave in ga predložiti v potrditev projektantu
*izvajalec je pred izvedbo dolžan preveriti vse mere na gradbišču in uskladiti vgradne gradbene mere z izvajalcem gradbenih del in projektantom
*izvajalec je pred izvedbo dolžan predložiti v potrditev projektantu vzorec kljuke in ostalega okovja
*za zaklepanje vrat je predvidena uporaba sistema generalnega ključa, sistem je dolžan izvajalec uskladiti pred izvedbo z investitorjem
*izvajalec je dolžan zagotoviti ustrezno vratno okovje (nasadila, nastavljiva v obeh smereh), glede na predvidene dimenzije vratnega krila, vključno z pripadajočimi tesnili
*vsa vrata naj bodo izvedena v skladu SIST EN 1192:2000, glede razvrščanja vrat po zahtevnosti uporabe, so razvrščeni v razred 2-3, srednja frekvenca rabe, zahtevnejša raba, večja verjetnost nastanka poškodb
*izvajalec je pri izdelavi, dobavi in vgradnji vrat dolžan upoštevati vse veljavne predpise in standarde v RS, še posebno standard SIST ISO/TR 9527</t>
  </si>
  <si>
    <t xml:space="preserve">GRADBENA ODPRTINA: 183.0 / 350.0 cm, vgradnja v CLT  in gk steno širine 16 cm  
MERE IN DELITVE NA POLJA:  1x vratno krilo, 1x obsvetloba, 1 x nadsvetloba, skladno z grafičnim izrisom v shemah 
DODATNA PROFILACIJA: 1x razširitveni profil horizontalno, 1x razširitveni profil vertikalno,  
SVETLE MERE PREHODA: 93.0/220.0cm
ODPIRANJE: 1x desno
KLJUKA : panik kljuka po SIST EN179,  nerjavno jeklo (inox), dvodelna z ločeno rozeto za ključavnico,  ravnih linij  (npr: Hoppe Dallas),  enostransko vertikalni  ročaj,l=210cm
KLJUČAVNICA: cilindrična panik ključavnica, 
SISTEM GENERALNEGA KLJUČA: da
SISTEM KONTROLE DOSTOPA: ne
ZVOČNE ZAHTEVE: ne
EVAKUACIJA: da 
DOVOD ZRAKA: ne
SAMOZAPIRALO: da, integirano v vratno krilo
</t>
  </si>
  <si>
    <t>GRADBENA ODPRTINA: 213.0 / 340.0 cm, vgradnja v CLT steno širine 12 cm  
MERE IN DELITVE NA POLJA:  1x vratno krilo, 1x obsvetloba, 1 x nadsvetloba, skladno z grafičnim izrisom v shemah 
DODATNA PROFILACIJA: 1x razširitveni profil horizontalno
SVETLE MERE PREHODA: 93.0/220.0cm
ODPIRANJE: 1x levo
KLJUKA : panik kljuka po SIST EN179,  nerjavno jeklo (inox), dvodelna z ločeno rozeto za ključavnico,  ravnih linij  (npr: Hoppe Dallas)
KLJUČAVNICA: cilindrična panik ključavnica, 
SISTEM GENERALNEGA KLJUČA: da
SISTEM KONTROLE DOSTOPA: ne
ZVOČNE ZAHTEVE: ne
EVAKUACIJA: da 
DOVOD ZRAKA: ne
SAMOZAPIRALO: da, integirano v vratno krilo</t>
  </si>
  <si>
    <t xml:space="preserve">GRADBENA ODPRTINA: 196.0 / 228.0 cm, vgradnja v AB steno  
MERE IN DELITVE NA POLJA: 1x vratno krilo, 1x obsvetloba, skladno z grafičnim izrisom v shemah
DODATNA PROFILACIJA: ne
SVETLE MERE PREHODA: 97.0/220.0cm
ODPIRANJE: 1x desno, 1x levo
KLJUKA :  požarnoodporna panik kljuka po SIST EN179, vse nerjavno jeklo (inox), dvodelna z ločeno rozeto za ključavnico, ravnih linij (npr: Hoppe Dallas), 
KLJUČAVNICA: požarnoodporna panik cilindrična ključavnica    
SISTEM GENERALNEGA KLJUČA: da
SISTEM KONTROLE DOSTOPA: ne
ZVOČNE ZAHTEVE: ne
POŽARNA ODPORNOST IN DIMOTESNOST: EI 30 -Sa
EVAKUACIJA: da
SAMOZAPIRALO: da, C3, integirano v vratno krilo </t>
  </si>
  <si>
    <t>ROČAJI OB DEZINFEKCIJSKIH BAZENČKIH - SERVISNI OBJEKT</t>
  </si>
  <si>
    <t>52-1</t>
  </si>
  <si>
    <t>Dobava in montaža ročaja Og.Z1 v skupni dolžini 6m:</t>
  </si>
  <si>
    <t>Pozidava  AB stenske odprtine na jašku za vnos opreme iz betonskih zidakov po sestavi F.K.2j :</t>
  </si>
  <si>
    <t>zidanje stene iz modularnih betonskih zidakov, stena debeline 20cm</t>
  </si>
  <si>
    <t>Pozidava  AB stenske odprtine na instalacijskem jašku iz betonskih zidakov debeline 20 cm</t>
  </si>
  <si>
    <t>23-1a</t>
  </si>
  <si>
    <t>23-1b</t>
  </si>
  <si>
    <t>STENA IZ SIPOREKSA</t>
  </si>
  <si>
    <t>23-2</t>
  </si>
  <si>
    <t>Pozidava stene s siporeksom med SN prostorom in prostorom transformatorske postaje</t>
  </si>
  <si>
    <t>zidanje stene iz siporeka, stena debeline 20 cm</t>
  </si>
  <si>
    <t>Rh.12</t>
  </si>
  <si>
    <t>DIMENZIJE: skupna dimenzija 97x57cm</t>
  </si>
  <si>
    <t>Talni sifon z protipovratno zaklopko in  bočnim izlivom, vključno s tesnilno folijo, nerjavečo talno rešetko,  Qmin=2l/s,DN 50, iz polietilena. ( tip npr. : Hutterer&amp;Lechner.  Sifon priključiti na meteorno kanalizacijo objekta.)</t>
  </si>
  <si>
    <t xml:space="preserve">Dobava in vgradnja talnega sifona  v dno prezračevalnega jaška J7 in J6, kompatibilnega za vgradnjo v sestavo "T.1.Jb": </t>
  </si>
  <si>
    <t>DIMENZIJE: skupna dimenzija 82x89cm</t>
  </si>
  <si>
    <t>67a</t>
  </si>
  <si>
    <t>Dobava in montažapolne rebraste pločevine, vroče cinkane :</t>
  </si>
  <si>
    <t>VGRADNJA: okvir  mestoma sidran na AB stene  jaška
OKVIR:  L-kotnega profila 40/40/4
PODKONSTRUKCIJA: prečni in vzdolžni jekleni kovinski škatlasti profili 40/40 
POLNILO: polna rebrasta pločevina deb. 4 mm;  
MERE TER DELITEV NA POLJA: skladno z grafičnim izrisom v shemah
OBDELAVA: vsi kovinski deli vroče cinkani</t>
  </si>
  <si>
    <t>Rh.11b-1: skupna dimenzija 82x89cm</t>
  </si>
  <si>
    <t>Rh.11b-2</t>
  </si>
  <si>
    <t>— Vrata jaška: avtomatska dvodelna teleskopska vrata s krili in okvirji  izdelana  iz nerjavne jeklene pločevine, vse prašno barvano, barva po izboru arhitekta iz RAL barvne skale, širina: 900 mm; višina: 2100 mm, požarne odpornosti EI30
Maska portala: 
Vgradnja: odprtino med portalom dvigala in AB konstrukcijo sezapre z U profilom. 
Material : satinirana inox pločevina, d=2mm
Obdelava: satiniran inox</t>
  </si>
  <si>
    <t>— Vrata kabine: avtomatska dvodelna teleskopska vrata s krili in okvirji  izdelana  iz nerjavne  jeklene pločevine, vse prašno barvano, barva po izboru arhitekta iz RAL barvne skale širina: 900 mm; višina: 2100 mm, frekvenčno regulirani pogon, varovanje z infrardečo svetlobno zaveso in omejilnikom zaporne sile.
Maska portala: 
Vgradnja: odprtino med portalom dvigala in AB konstrukcijo sezapre z U profilom. 
Material : satinirana inox pločevina, d=2mm
Obdelava: satiniran inox</t>
  </si>
  <si>
    <t>V postavkah, kjer je navedeno kot npr. TIP PRODUKTA je izvajalec v primeru zamenjave produkta zagotoviti produkte, ki je podanemo produktu ENAKOVREDEN ALI BOLJŠI</t>
  </si>
  <si>
    <t>kot npr. Stabox S-STA09BO815 ali enakovredno oz. boljše</t>
  </si>
  <si>
    <t>kot npr. Stabox S-STA19B1010 ali enakovredno oz. boljše</t>
  </si>
  <si>
    <t xml:space="preserve">Dobava in vgradnja dilatacijskega hidroizolativnega PVC tesnilnega profila kot npr. Nitriflex DA 320 (ali enakovredno oz. boljše)  v horizontalni spodnji  dilatacijski stik temeljne plošče </t>
  </si>
  <si>
    <t>Dobava in vgradnja dilatacijskega hidroizolativnega  kombiniranega  (PVC-aluminij) tesnilnega profila kot npr. Deflex 414-035  (ali enakovredno oz. boljše)  v horizontalni  zgornji  dilatacijski stik temeljne plošče.</t>
  </si>
  <si>
    <t xml:space="preserve">Dobava in vgradnja  dilatacijskega hidroizolativnega PVC tesnilnega profila  kot npr. Nitriflex DA 320  (ali enakovredno oz. boljše)
 v zunanji vertikalni dilatacijski stik obodne kletne stene </t>
  </si>
  <si>
    <t>Dobava in vgradnja kotnega dilatacijskega hidroizolativnega PVC tesnilnega profila  kot npr.Nitriflex AD 320 Ecke A  (ali enakovredno oz. boljše) v  zunanji vertikalni- vogalni  dilatacijski stik  obodne kletne stene (na strani  s kineto olimpijskega bazena)</t>
  </si>
  <si>
    <t>Dobava in vgradnja kotnega dilatacijskega hidroizolativnega PVC tesnilnega profila kot npr. Besaplast  Nitriflex AD 320 Ecke A  (ali enakovredno oz. boljše), pritrjen z dvostransko z lepljivim trakom na bitumenski osnovi v kombinaciji s hidroizolacijo Bituthene 4000  ( vertikalni  dilatacijski stik)</t>
  </si>
  <si>
    <t>Dobava in vgradnja kotnega dilatacijskega hidroizolativnega PVC tesnilnega profila kot npr. Besaplast  Nitriflex AD 320 Ecke A  (ali enakovredno oz. boljše), pritrjen z dvostransko lepljivim trakom na bitumenski osnovi v kombinaciji s hidroizolacijo Preprufe  R 300 ( horizontalni spodnji  dilatacijski stik )</t>
  </si>
  <si>
    <t>Dobava in vgrajevanje jeklenih tesnilnih trakov ( kot npr.  Stratho Bituflex 150  (ali enakovredno oz. boljše), (pločevina z nanosom visokolepilnega bitumna) v armiranobetonske konstrukcije izvedene po sistemu bele kadi  na stike talnih plošč in obodnh  sten, na stike poglobitev v talnih ploščah .</t>
  </si>
  <si>
    <t>Naklonski in razbremenilni sloj v naklonu 2% : lahki izolacijski beton , granulacija 4-6 mm , gostota betona 350kg/m2 , tlačna trdnost 1,69N/mm2 , max. teža na vozilo 3.500 kg , koeficient toplotne prevodnosti 0,103 W/mK ( kot npr. Politerm Blu  (ali enakovredno oz. boljše)) deb.5,5 – 25,0 cm 
* opomba – AB plošča očiščena in pobrušena, za sprijemnost sloja s podlago se na AB plošči izvede armaturna mreža (Q335 )  na distančnikih 
* povprečna višina 16,0 cm
Sprijemni sloj – pačok, izvedba sveže na sveže</t>
  </si>
  <si>
    <t xml:space="preserve">Obodna nosilna arm. bet. kletna stena  po statiki v segmentu stopniščnih jeder( Stopnišče 1,2,3) , izvedena v betonu vidnega razreda VB 3:
C30/37,  XC4,  PV-II , C3,T3,P3,  Dmax=16.                                       Pri izdelavi je potrebno uporabiti  cement  tip CEM I ali CEM II/A, fino frakcijo agregata Calcit (apnenec) in kamnolomske grobe frakcije dolomitnega izvora (obvezna je uporaba frakcije 4/8  in 8/16 mm),dodatek za zmanjšanje krčenja (6-8 kg/m3 tekočega dodatka kot npr. SRA 100, HaBe), polipropilenska vlakna PP (0,9 kg vlaken kot  npr.  Belmix dolžine 10mm) in ekspanzijski dodatek (25 do 30 kg  kot npr. DENKA CSA). V stik obodna stena in stropna plošča nnaj bo vstavljen nabrekujoči bentonitni trak (  npr: Bentorub+, 25/20mm  (ali enakovredno oz. boljše)), prilepljeno na bet. površino z (npr.  Swellseal Mastic WA), enokomponentno nabrekajočo pasto. Površina je gladka, sledovi opaževanja so pobrušeni. Debelina stene 30cm. </t>
  </si>
  <si>
    <t>Dobava in vgrajevanje vodotesnega betona  v armiranobetonske   stene  komunikacijskih  jeder  z predprostori   po sestavah "Z2" in  "Z3"  izvedenega v kvaliteti  vidnega razreda VB 3: C30/37,  XC4,  PV-II , C3,T3,P3,  Dmax=16, S4, pri tem mora biti vodocementno razmerje v/c&lt;0,50.Pri izdelavi je potrebno uporabiti  cement  tip CEM I ali CEM II/A, fino frakcijo agregata Calcit (apnenec) in kamnolomske grobe frakcije dolomitnega izvora (obvezna je uporaba frakcije 4/8  in 8/16 mm),dodatek za zmanjšanje krčenja (6-8 kg/m3 tekočega dodatka kot npr. SRA 100, HaBe), polipropilenska vlakna PP (0,9 kg vlaken kot  npr.  Belmix dolžine 10mm) in ekspanzijski dodatek (25 do 30 kg  kot npr. DENKA CSA) -(ali enakovredno oz. boljše) :</t>
  </si>
  <si>
    <t xml:space="preserve">Obodna nosilna arm. bet. stena  po statiki, izvedena v betonu vidnega razreda VB 3:
C30/37,  XC4, C3,T3,P3,  Dmax=16, S4, pri tem mora biti vodocementno razmerje v/c&lt;0,5. Pri izdelavi je potrebno uporabiti  cement  tip CEM I ali CEM II/A, fino frakcijo agregata Calcit (apnenec) in kamnolomske grobe frakcije dolomitnega izvora (obvezna je uporaba frakcije 4/8  in 8/16 mm),dodatek za zmanjšanje krčenja (6-8 kg/m3 tekočega dodatka kot npr. SRA 100, HaBe), polipropilenska vlakna PP (0,9 kg vlaken kot  npr.  Belmix dolžine 10mm) in ekspanzijski dodatek (25 do 30 kg  kot npr. DENKA CSA  ali enakovredno oz. boljše).  Površina je gladka, sledovi opaževanja so pobrušeni. Debelina stene 24cm. </t>
  </si>
  <si>
    <t xml:space="preserve">Obodna nosilna arm. bet. stena  po statiki, izvedena v betonu vidnega razreda VB 3:
C30/37,  XC4, PV-II, C3,T3,P3,  Dmax=16, S4, pri tem mora biti vodocementno razmerje v/c&lt;0,5.  Pri izdelavi je potrebno uporabiti  cement  tip CEM I ali CEM II/A, fino frakcijo agregata Calcit (apnenec) in kamnolomske grobe frakcije dolomitnega izvora (obvezna je uporaba frakcije 4/8  in 8/16 mm),dodatek za zmanjšanje krčenja (6-8 kg/m3 tekočega dodatka kot npr. SRA 100, HaBe), polipropilenska vlakna PP (0,9 kg vlaken kot  npr.  Belmix dolžine 10mm) in ekspanzijski dodatek (25 do 30 kg  kot npr. DENKA CSA  (ali enakovredno oz. boljše).Debelina stene 24cm. </t>
  </si>
  <si>
    <t xml:space="preserve">Armirano betonske  fasadne stene po statiki izvedene v betonu vidnega razreda VB 3: C30/37,  XC4, PV-II, C3,T3,P3,  Dmax=16, S4, pri tem mora biti vodocementno razmerje v/c&lt;0,5.  Pri izdelavi je potrebno uporabiti  cement  tip CEM I ali CEM II/A, fino frakcijo agregata Calcit (apnenec) in kamnolomske grobe frakcije dolomitnega izvora (obvezna je uporaba frakcije 4/8  in 8/16 mm),dodatek za zmanjšanje krčenja (6-8 kg/m3 tekočega dodatka kot npr. SRA 100, HaBe), polipropilenska vlakna PP (0,9 kg vlaken kot  npr.  Belmix dolžine 10mm) in ekspanzijski dodatek (25 do 30 kg  kot npr. DENKA CSA  (ali enakovredno oz. boljše)). Kamnolomski agregat v sestavi betona mora biti  zmrzlinsko obstojen kategorije MS 18. Debelina stene 24cm. </t>
  </si>
  <si>
    <t xml:space="preserve">Obodna nosilna arm. bet. stena  po statiki, izvedena v betonu vidnega razreda VB 3:
C30/37,  XC4, C3,T3,P3,  Dmax=16, S4, pri tem mora biti vodocementno razmerje v/c&lt;0,5. Pri izdelavi je potrebno uporabiti  cement  tip CEM I ali CEM II/A, fino frakcijo agregata Calcit (apnenec) in kamnolomske grobe frakcije dolomitnega izvora (obvezna je uporaba frakcije 4/8  in 8/16 mm),dodatek za zmanjšanje krčenja (6-8 kg/m3 tekočega dodatka kot npr. SRA 100, HaBe), polipropilenska vlakna PP (0,9 kg vlaken kot  npr.  Belmix dolžine 10mm) in ekspanzijski dodatek (25 do 30 kg  kot npr. DENKA CSA  (ali enakovredno oz. boljše)).  Površina je gladka, sledovi opaževanja so pobrušeni. Debelina stene 24cm. </t>
  </si>
  <si>
    <t>Notranje nosilna arm. bet. stena  po statiki, izvedena v betonu vidnega razreda VB 3:
C30/37,  XC4, C3,T3,P3,  Dmax=16, S4, pri tem mora biti vodocementno razmerje v/c&lt;0,5.  Pri izdelavi je potrebno uporabiti  cement  tip CEM I ali CEM II/A, fino frakcijo agregata Calcit (apnenec) in kamnolomske grobe frakcije dolomitnega izvora (obvezna je uporaba frakcije 4/8  in 8/16 mm),dodatek za zmanjšanje krčenja (6-8 kg/m3 tekočega dodatka kot npr. SRA 100, HaBe), polipropilenska vlakna PP (0,9 kg vlaken kot  npr.  Belmix dolžine 10mm) in ekspanzijski dodatek (25 do 30 kg  kot npr. DENKA CSA (ali enakovredno oz. boljše)).  Površina je gladka, sledovi opaževanja so pobrušeni. Debelina stene 24cm.</t>
  </si>
  <si>
    <t xml:space="preserve">Hidroizolacija: izvedba s sprijemno opno, ki je sovprežno vezana s svežim betonom GRACE  Preprufe 300 R ( sintetična folija na bazi HDPE, deb. 1.2mm skupaj z vsemi sistemskimi  komponentami (bandažnimi trakovi, tesnilnimi pastami, nabrekajočimi trakovi).  0,12 cm. Folijo naj polagajo šolani polagalci z upoštevanjem proizvajalčevih sistemskih detajlov in njegove tehnologije polaganja.  Obvezni so kompatibilni materiali iz sistemske rešitve enega proizvajalca za obe kletni hidroizolaciji (vodoravno in navpično). . V prekop med membrano Bituthene in zavihano membrano Bituthene na obodni steni je vstavljen hidroizolacijski samolepilni  trak Bitustick 4000 v širini 150mm                                                                       Drsni sloj: XPS izolacijske plošče debeline 50mm             Zaščitno drenažni sloj: čepkasta drenažna folija iz HDPE, kaširana s PP filtersko tkanino (kot npr. Sika Drain-500 Geo)  (ali enakovredno oz. boljše)
</t>
  </si>
  <si>
    <t xml:space="preserve">Hladni prednamaz: GRACE  Bituthene  Primer S2
Vertikalna hidroizolacija:  samolepilna, vodonepropustna  HDPE membrnana ( sistemska rešitev v navezavi s horizontalno izolacijo GRACE Sistem Preprufe); GRACE  Bituthene  4000/4000 S   fleksibilna membrana, ki združuje visoko odporni laminatni nosilec HDPE, s samolepilno bitumensko snovjo, vodonepropustnosti  60 kPa, deb.1,5mm. Folija je kemično kompatibilna s Preprufe 300R, ki se z njo vodotesno zlepi v preklopu širine min. 150 mm. Vključiti  vse sistemske  komponente   ( tesnilnimi trakovi, tekočo membrano in  nabrekajoče  trakove ). Stenska hidroizolacija je zaključena 30cm nad terenom.      
Folijo naj polagajo šolani polagalci z upoštevanjem proizvajalčevih sistemskih
detajlov ik njegove izvedbene tehnologije.                       Zaščitni in drsni sloj: XPS izolacijske plošče debeline 50mm 
Zaščitno drenažni sloj: čepkasta drenažna folija iz HDPE, kaširana s PP filtersko tkanino (kot npr. Sika Drain-500 Geo)  (ali enakovredno oz. boljše)
</t>
  </si>
  <si>
    <t xml:space="preserve">Gradbena plošča iz ekstrudirane trde pene polistirola, obojestransko prevlečena s posebnim ometom in armirana s tkanino iz steklenih vlaken , nepropustna za vodo, debeline 30mm , vgradnja po detajlih proizvajalca s sistemskimi tesnilnimi  trakovi in lepili ( kot npr. WEDI  (ali enakovredno oz. boljše)) 
Ločilni sloj: PE folija, deb. 0.2mm 
Hidroizolacija: enoslojna, polimer-bitumenska, plastomerna (APP), z vložkom iz poliesterskega filca, enoslojna, po zahtevah DIN 18195 (del 4)  (npr. Bauder Flex K5E  , Fragmat Izotekt P4 plus ali enakovredno oz. boljše), z zvarjenimi preklopi 10 cm, točkovno navarjena, s stensko obrobo deb. 0,4 cm, ( hidroizolacija je ob robovih dezinfekcijskega bazena  zavihana navzgor na področju prehoda do nivoja estriha in bočno do nivoja obloge iz nerjaveče pločevine)  
Impregnacija: hladni bitumenski premaz ( kot npr. Ibitol HS ali Bauder Voranstricht Universal (ali enakovredno oz. boljše)  0.3kg/m2 
</t>
  </si>
  <si>
    <t xml:space="preserve">Bočni vertikalni zaključek na obeh straneh bazenčka v višini 45 cm:
Hidroizolacija iz talne sestave, zavihana navzgor 
Gradbena plošča enaka kot v zgornji postavki ( kot npr. WEDI  (ali enakovredno oz. boljše))  30 mm  
</t>
  </si>
  <si>
    <t xml:space="preserve">Gradbena plošča iz ekstrudirane trde pene polistirola, obojestransko prevlečena s posebnim ometom in armirana s tkanino iz steklenih vlaken , nepropustna za vodo, debeline 30mm , vgradnja po detajlih proizvajalca s sistemskimi tesnilnimi  trakovi in lepili ( kot npr. WEDI  (ali enakovredno oz. boljše)) 
Ločilni sloj: PE folija, deb. 0.2mm 
Hidroizolacija: enoslojna, polimer-bitumenska, plastomerna (APP), z vložkom iz poliesterskega filca, enoslojna, po zahtevah DIN 18195 (del 4)  (npr. Bauder Flex K5E  , Fragmat Izotekt P4 plus ali enakovredno), z zvarjenimi preklopi 10 cm, točkovno navarjena, s stensko obrobo deb. 0,4 cm, ( hidroizolacija je ob robovih dezinfekcijskega bazena  zavihana navzgor na področju prehoda do nivoja estriha in bočno do nivoja obloge iz nerjaveče pločevine)  
Impregnacija: hladni bitumenski premaz ( kot npr. Ibitol HS ali Bauder Voranstricht Universal  (ali enakovredno oz. boljše)  )  0.3kg/m2 
</t>
  </si>
  <si>
    <t xml:space="preserve"> Izdelava elementa tlorisnih dimenzij 368 x 324 cm, višine 92 cm  iz gradbenih plošč iz ekstrudirane trde pene polistirola , obojestransko prevlečene z ometom armiranim s tkanino iz steklenih vlaken,  nepropustnim za vodo, bočne zapore iz debeline plošč 50 mm , zgornja površina iz debeline plošč 100 mm. Z zgornje strani odprtina za vgradnjo whirpoola dim.254/254cm na eni strani klop  širine 56cm i višine 46cm, vmes  in stopnice širine 60 cm ( 4 višine) , v delu oboda poglobitev 5cm dim. 234 x 41 cm za umestitev dekorativnega prodca, bočno 2x izrez za revizijska vrata. Element je z ene strani prislonjen na steno. Vgradnja po detajlih proizvajalca s sistemskimi tesnilnimi  trakovi in lepili ( kot npr. WEDI  (ali enakovredno oz. boljše)). Konstrukcija nosilnih reber se izdela skladno s specifikacijami proizvajalca.
Obodna konstrukcija je pri izvedbah detajlov odvisna od tipa in dimenzij bazena, pred izdelavo je potrebno preveriti vse specifikacije bazena in potrebni prostor za inštalacije.Potrebna je izdelava delavniške dokumentacije!
</t>
  </si>
  <si>
    <t xml:space="preserve">— Zaščitno drenažni sloj: čepkasta drenažna folija iz HDPE, kaširana s PP filtersko tkanino (kot npr. Sika Drain-500 Geo)  (ali enakovredno oz. boljše)
</t>
  </si>
  <si>
    <t xml:space="preserve">— Hladni prednamaz: GRACE  Bituthene  Primer S2
Vertikalna hidroizolacija:  GRACE  Bituthene  4000/4000 S   fleksibilna membrana, ki združuje visoko odporni laminatni nosilec HDPE, s samolepilno bitumensko snovjo, vodonepropustnosti  60 kPa, deb.1,5mm. Folija je kemično kompatibilna s Preprufe 300R, ki se z njo vodotesno zlepi v preklopu širine min. 150 mm. Vključiti  vse sistemske  komponente (tesnilnimi trakovi, tekočo membrano in  nabrekajoče  trakove).  Stenska hidroizolacija je zaključena 30cm nad terenom. Folijo naj polagajo šolani polagalci z upoštevanjem proizvajalčevih sistemskihdetajlov ik njegove izvedbene tehnologije.
— Zaščitni in drsni sloj: XPS izolacijske plošče debeline 50mm 
— Zaščitno drenažni sloj: čepkasta drenažna folija iz HDPE, kaširana s PP filtersko tkanino (kot npr. Sika Drain-500 Geo  (ali enakovredno oz. boljše)) deb. 0,8 cm
</t>
  </si>
  <si>
    <t xml:space="preserve">obdelava AB  stropne konstrukcije  z hidrofobnim impregnirnim premazom za preprečitev navlaževanja konstrukcije nad kompenzacijskimi bazeni , kot npr. ( Sikakgard 700  (ali enakovredno oz. boljše)) </t>
  </si>
  <si>
    <t>Za  zvočno tesnjenje stropnih prebojev in stenskih prebojev je predvidena ekspanzijska mehka zaščita. Osnovno tesnjenje prebojev  s ploščami iz kamene volne z izboljšano zvočno izolativnostjo ≥ 15 kPa.s/m2,in visoke gostote, kot. npr. NaturBoard VENTACOUSTO, kNAUF INSULATION  (ali enakovredno oz. boljše), ki imajo vnaprej pripravljene izreze. Finalno tesnjenje z gibkim, trajnoelastičnim materialom, kot npr. silikonski kit ali ekspanzijska guma.</t>
  </si>
  <si>
    <t>— Zaščita podzidka v nadzemnem delu  : cokel iz Alu pločevine , d=1mm , prašno barvana v črno barvo, višina  450 mm , fiksirana pod lesene vertikalne letve
— Zaščita podzidka v zasutem  delu:  od   kote  zunanjega terena čepkasta drenažna folija iz HDPE, kaširana s PP filtersko tkanino (Sika Drain-500 Geo  (ali enakovredno oz. boljše)), deb. 0,8 cm
— Toplotna izolacija: XPS-R plošče iz ekstrudiranega polistirena povečane trednosti in odpornosti proti vlagi  ( kot npr. Fragmat XPS-300 GL  (ali enakovredno oz. boljše)) , z robovi s stopničastim preklopom , toplotne prevodnosti λ&lt;0.037 W/mK,  deb. 240 mm, polagana v dveh slojih polno zalepljene na hidroizolacijo ( * opomba – lepilo mora biti kompatibilno s sistemom hidroizolacije )  z dodatnim mehanskim pritrjevanejm z vijačnimi sidri in sidrane v steno z dvemi sidri na ploščo, od nivoja AB  plošče do 30cm nad terenom ( skupna višina izolacije 30cm do 130 cm ),  deb. 24,0cm.  
—  Lepilni sloj: s poliuretansko peno (kot npr. Termifix  (ali enakovredno oz. boljše)) za hladno lepljenje izolacijskih plošč na bitumenske podlage, površinski nanos z min. 80% kontaktne površine.  0,3 cm 
— * opomba- vertikalni sloj hidroizolacije mora biti primeren za aplikacijo na leseno podlago   
— Hidroizolacija: iz sestava  zunanjega tlaka  nad kletno etažo sega 30 cm nad gotovi teren, zgornji rob  je dodatno zaščiten proti odlepljanju (v kombinaciji s linijsko fasadno podnožno letvijo) deb. 0,8 cm
— Impregnacija :  v delu naleganja na leseno konstrukcijo se XLAM lesena površina se obdela s samolepilnim trakom (spoji se zavarijo), na zgornjem robu se izvede mehansko pritrjevanje.</t>
  </si>
  <si>
    <r>
      <t xml:space="preserve">Dobava in montaža troslojne plošče debeline 120 mm, obojestransko nevidne kvalitete NVI/NVI (NVI je kvaliteta C po EN 13017-1), kot naprimer CLT 120 3s NVI  (ali enakovredno oz. boljše). </t>
    </r>
    <r>
      <rPr>
        <sz val="10"/>
        <rFont val="Arial"/>
        <family val="2"/>
        <charset val="238"/>
      </rPr>
      <t xml:space="preserve"> Montaža skladno z detajli in načrti arhitekture in gradbenih konstrukcij.</t>
    </r>
  </si>
  <si>
    <r>
      <t xml:space="preserve">Dobava in montaža troslojne plošče debeline 120 mm, enostransko stanovanjsko vidne kvalitete VI/NVI (VI je kvaliteta A po EN 13017-1), kot naprimer CLT 120 3s VI  (ali enakovredno oz. boljše) </t>
    </r>
    <r>
      <rPr>
        <sz val="10"/>
        <rFont val="Arial"/>
        <family val="2"/>
        <charset val="238"/>
      </rPr>
      <t>. Montaža skladno z detajli in načrti arhitekture in gradbenih konstrukcij.</t>
    </r>
  </si>
  <si>
    <r>
      <t xml:space="preserve">Dobava in montaža troslojne plošče debeline 120 mm, obojestransko stanovanjsko vidne kvalitete VI/VI (VI je kvaliteta A po EN 13017-1), kot naprimer CLT 120 3s BVI  (ali enakovredno oz. boljše). </t>
    </r>
    <r>
      <rPr>
        <sz val="10"/>
        <rFont val="Arial"/>
        <family val="2"/>
        <charset val="238"/>
      </rPr>
      <t>Montaža skladno z detajli in načrti arhitekture in gradbenih konstrukcij.</t>
    </r>
  </si>
  <si>
    <r>
      <t xml:space="preserve">Dobava in montaža petslojne plošče debeline 160 mm, obojestransko nevidne kvalitete NVI/NVI (NVI je kvaliteta C po EN 13017-1), kot naprimer CLT 160 5s NVI  (ali enakovredno oz. boljše). </t>
    </r>
    <r>
      <rPr>
        <sz val="10"/>
        <rFont val="Arial"/>
        <family val="2"/>
        <charset val="238"/>
      </rPr>
      <t>Montaža skladno z detajli in načrti arhitekture in gradbenih konstrukcij.</t>
    </r>
  </si>
  <si>
    <r>
      <t xml:space="preserve">Dobava in montaža petslojne plošče debeline 160 mm, enostransko stanovanjsko vidne kvalitete VI/NVI (VI je kvaliteta A po EN 13017-1), kot naprimer CLT 160 5s VI  (ali enakovredno oz. boljše) . </t>
    </r>
    <r>
      <rPr>
        <sz val="10"/>
        <rFont val="Arial"/>
        <family val="2"/>
        <charset val="238"/>
      </rPr>
      <t>Montaža skladno z detajli in načrti arhitekture in gradbenih konstrukcij.</t>
    </r>
  </si>
  <si>
    <r>
      <rPr>
        <b/>
        <sz val="10"/>
        <rFont val="Arial"/>
        <family val="2"/>
        <charset val="238"/>
      </rPr>
      <t>Dobava in montaža petslojne plošče debeline 160 mm, obojestransko stanovanjsko vidne kvalitete VI/VI (VI je kvaliteta A po EN 13017-1), kot naprimer CLT 160 5s BVI  (ali enakovredno oz. boljše).</t>
    </r>
    <r>
      <rPr>
        <sz val="10"/>
        <rFont val="Arial"/>
        <family val="2"/>
        <charset val="238"/>
      </rPr>
      <t xml:space="preserve"> Montaža skladno z detajli in načrti arhitekture in gradbenih konstrukcij.</t>
    </r>
  </si>
  <si>
    <r>
      <t xml:space="preserve">Dobava in montaža troslojne plošče debeline 120 mm ( streha objekta ) , obojestransko nevidne kvalitete NVI/NVI (NVI je kvaliteta C po EN 13017-1), kot naprimer CLT 120 3s NVI  (ali enakovredno oz. boljše). </t>
    </r>
    <r>
      <rPr>
        <sz val="10"/>
        <rFont val="Arial"/>
        <family val="2"/>
        <charset val="238"/>
      </rPr>
      <t xml:space="preserve"> Montaža skladno z detajli in načrti arhitekture in gradbenih konstrukcij ( *neto površina brez izrezov za svetlobnike v skupni površini 32,40 m2)</t>
    </r>
  </si>
  <si>
    <r>
      <t xml:space="preserve">Dobava in montaža trislojne plošče debeline 120 mm ( streha objekta ), enostransko stanovanjsko vidne kvalitete VI/NVI (VI je kvaliteta A po EN 13017-1), kot naprimer CLT 120 3s VI  (ali enakovredno oz. boljše) </t>
    </r>
    <r>
      <rPr>
        <sz val="10"/>
        <rFont val="Arial"/>
        <family val="2"/>
        <charset val="238"/>
      </rPr>
      <t>. Montaža skladno z detajli in načrti arhitekture in gradbenih konstrukcij.</t>
    </r>
  </si>
  <si>
    <r>
      <t xml:space="preserve">Dobava in montaža petslojne plošče debeline 200 mm ( medetažna plošča ) , obojestransko nevidne kvalitete NVI/NVI (NVI je kvaliteta C po EN 13017-1), Kot naprimer CLT 200 5s- NVI  (ali enakovredno oz. boljše). </t>
    </r>
    <r>
      <rPr>
        <sz val="10"/>
        <rFont val="Arial"/>
        <family val="2"/>
        <charset val="238"/>
      </rPr>
      <t>Montaža skladno z detajli in načrti arhitekture in gradbenih konstrukcij.</t>
    </r>
  </si>
  <si>
    <r>
      <t xml:space="preserve">Dobava in montaža sedemslojne plošče debeline 240 mm ( medetažna plošča ) , obojestransko nevidne kvalitete NVI/NVI (NVI je kvaliteta C po EN 13017-1), Kot naprimer CLT 240 7s NVI  (ali enakovredno oz. boljše). </t>
    </r>
    <r>
      <rPr>
        <sz val="10"/>
        <rFont val="Arial"/>
        <family val="2"/>
        <charset val="238"/>
      </rPr>
      <t>Montaža skladno z detajli in načrti arhitekture in gradbenih konstrukcij.</t>
    </r>
  </si>
  <si>
    <r>
      <rPr>
        <b/>
        <sz val="10"/>
        <rFont val="Arial"/>
        <family val="2"/>
        <charset val="238"/>
      </rPr>
      <t>Dobava in montaža jeklene konstrukcije (jeklo kvalitete S235)  povoznih rešetk jaškov J6,J7 in J8</t>
    </r>
    <r>
      <rPr>
        <sz val="10"/>
        <rFont val="Arial"/>
        <family val="2"/>
        <charset val="238"/>
      </rPr>
      <t>:</t>
    </r>
    <r>
      <rPr>
        <b/>
        <sz val="10"/>
        <rFont val="Arial"/>
        <family val="2"/>
        <charset val="238"/>
      </rPr>
      <t xml:space="preserve"> </t>
    </r>
    <r>
      <rPr>
        <sz val="10"/>
        <rFont val="Arial"/>
        <family val="2"/>
        <charset val="238"/>
      </rPr>
      <t xml:space="preserve"> Fe profili IPE200 in HEA100 , sidrne ploščice Fe pločevina d=12mm, sidrano v AB s kemičnimi sidriM12 ( kot npr. Hilti  (ali enakovredno oz. boljše))                                                                        Vključiti vse pomožne podkonstrukcije za montažo, vse zaključne profile, prirobnice ter drobni tesnilni in pritrdilni material. Vse detajlno obdelano v  Načrtu gredbenih konstrukcij.
OBDELAVA: vsi deli podkonstrukcije vroče cinkani</t>
    </r>
  </si>
  <si>
    <t>MERE IN DELITEV NA POLJA:  188cm+34cm/150cm, skladno z grafičnim izrisom v shemah
VRATNO KRILO je sestavljeno iz okvirja iz pravokotnega profila 60/15/4mm, po obodu okvirja tudi napenjalna pletenica nerjaveča, fi 6mm, za napenjanje mrežnega polnila iz nerjaveče pletenice. Vključiti tudi nasadila, ključavnico , mehanizem za zaskok vrat pod kotom 90 stopinj  ter potrebno podkonstrukcijo za montažo vratnega krila-bočno nameščene stojke enakega profila sidrane v AB konstrukcijo                                                                                                                                                                                                                                                                                                                                                                                                                                                                                                       POLNILO:  mreža iz inox pletenice , 'diamantne' oblike  , d=3mm , s spojkami iz nerjavečega jekla ( kot npr. CarlStahl X-Tend MW80 /3mm  (ali enakovredno oz. boljše)) ,  napenjalne pletenice za mrežo, nerjaveče, fi 6mm, z napenjali po sistemu tulec z navojem, vpet skozi obroč fi 16mm privarjen na okvir vrat
OBDELAVA: vsi  jekleni deli konstrukcije vroče cinkani , mreža, pletenice in napenjalke nerjaveče jeklo</t>
  </si>
  <si>
    <t>MERE IN DELITEV NA POLJA:  ograja v skupni dolžini 1954cm, višine 50cm ter 2 x vratno krilo širine 62cm, višine 95cm, skladno z grafičnim izrisom v shemah
OGRAJA je sestavljena iz stojk  plošč. železa 40/10mm s prirobnicami za montažo na kovinsko korito ter horizontalnega  ročaja-pravokotni jekleni profil 60/15/4mm. Spodaj in zgoraj napenjalne pletenice za mrežo ograje, nerjaveče ,fi6mm , z napenjali po sistemu tulec z navojem  ter  iz polnila iz inox- nerjavne mreže, ki je napeta med  pletenicama.
POLNILO:  mreža iz inox pletenice , 'diamantne' oblike  , d=3mm , s spojkami iz nerjavečega jekla ( kot npr. CarlStahl X-Tend MW80 /3mm  (ali enakovredno oz. boljše)) 
VRATNO KRILO je sestavljeno iz okvirja iz pravokotnega profila 60/15/4mm, po obodu okvirja tudi napenjalna pletenica  nerjaveča , fi6mm,  za napenjanje mrežnega polnila  iz nerjaveče pletenice. Vključiti tudi nasadila, ključavnico ter potrebno podkonstrukcijo za  montažo vratnega krila
OBDELAVA: vsi  jekleni deli vroče cinkani in prašno barvani.</t>
  </si>
  <si>
    <t>Dobava in montaža kanalskega povoznega pokrova in okvirja 600 x 600, B125, nodularna (duktilna) izvedba EN GJS 500-7 v skladu s SIST EN 124-2-2015 (kot npr. proizvajalca Livar d.o.o., tip. 502  (ali enakovredno oz. boljše))  T.J.1:</t>
  </si>
  <si>
    <t>Dobava in montaža napisa sestavljenega iz posameznih črk izrezanih iz prašnobarvane Alu pločevine KOPALIŠČE VEVČE
MERE: višina črk 70.0 cm, dolžina celotnega napisa 1142.0 cm, višina celotnega napisa 92.0 cm (z šumniki)
MATERIAL: črke izrezane iz Alu pločevine d=5mm in pritrjene preko distančnikov na leseno fasado
TIPOGRAFIJA: tipografija skadno z izdelanim logotipom
VGRADNJA: montaža na leseno fasado
OBDELAVA: prašno barvana Alu pločevina v strukturni barvi ( kot npr. Tyger Drylac  (ali enakovredno oz. boljše) ), barva po izboru projektanta</t>
  </si>
  <si>
    <t>Drenažno nasutje iz mineralnega drobljenca (ekspandiran skrilavec), max vodna kapaciteta   11 % , volumen por 80 %, modul vodopropustnosti (Kf) &gt; 450 mm / min ; masa ob polnem nasičenju 23 kg / m2    (kot npr. BauderGREEN MD BS ali enakovredno oz. boljše), deb. 3,0 cm</t>
  </si>
  <si>
    <t>Tlačno obremenljiv akumulacijsko-drenažni sloj za zadrževanje vode na hidroizolaciji  HDPE regenerat, tlačna trdnost 80 kPa, hidravlični gradient 1,08 / 0,96 l/ms ); vodna kapaciteta 10,5 lit; naležna površina &gt; 37 % , višina 2cm  (kot npr. BauderGREEN DSE 20 ali enakovredno oz. boljše),deb. 2,0 cm</t>
  </si>
  <si>
    <t xml:space="preserve">Dodatni sistemski elementi zelene strehe -  postavljanje na zaščitno FSM tkanino. Robna ločilna letev kot mejnim med ozelenjenim delom / prodcem; perforacija na obeh krakih; višina 80 mm ,  stabilizacija z obtežitvijo ( kot npr. BauderGREEN KFL Al 80 ali enakovredno oz. boljše). Kontrolni jašek s perforiranimi stenami za prehod vode, dimenzije 400 x 400 mm, višine 100 mm iz ALU ( kot npr. BauderGREEN KS Alu400 ali enakovredno oz. boljše ).
</t>
  </si>
  <si>
    <t>Hidroizolacija s protikoreninsko zaščito, dvoslojna iz elastomernih bitumenskih trakov:
zgornji sloj : visoko plasto / elastomerni  bitumenski varilni trak deb. 5,2 mm, s posebnim mrežnim nosilnim slojem 300 g/m2, s skrilavim posutjm, pretržna sila &gt; 1450 N, pretržni raztezek &gt; 23 %: področje plastičnosti spodaj - 40 / zgoraj - 25 do + 150 st. C; odpornost na pregib pri nizkih temperaturah spodaj - 33 / zgoraj - 15; protikoreninsko odporen po FLL; čelni in vzdolžni preklop 8 do 10 cm , ( kot npr. DO/E1 PYE KTP 300 S5 - Bauder Smaragd ali enakovredno oz. boljše)</t>
  </si>
  <si>
    <t>spodnji sloj : samolepilni trak iz elastomernega bitumna, nosilec iz mrežne tkanine 200 g/m2, zgornja stran s taljivo folijo, z možnostjo varjenja vzdolžnih spojev za zagotavljanje 100 % vodotesnosti, debelina 3 mm, področje plastičnosti spodaj - 30 / zgoraj - 25 do + 100 st. C; pretržna sila &gt; 1000 N; po razvitju in pozicioniranju role se zaščitna folija spodaj odstrani; Izvedba spojev z zamikanjem, (kot npr. DU/E1 PYE KTG KSP 3 – Bauder TEC KSA DUO ali enakovredno oz. boljše)
zgornji trak je položen v isti smeri kot predhodni z zamikon v prečni in vzdolžni smeri, trak je polno zlepljen s spodnjim in zavihan preko robnega venca, skupna debelina  0,8 cm.
Opomba: oba traka morata biti kompatibilna - oba sta elastomerna.</t>
  </si>
  <si>
    <t>Toplotno izolacijski sloj iz Polyisociuranatnih plošč iz trde pene  (PIR) , spodnji sloj iz ravnih izolacijskih plošč , zgornji sloji iz izolacijskih plošč v naklonu:
Zgornji sloj - toplotno izolacijski sloj iz Polyisociuranatnih plošč iz trde pene  (PIR)  z naklonom 2%, obojestransko kaširan z ALU;  gostota 30 kg / m3; koeficient toplotne prevodnosti 0,022 W/mK; tlačna trdnost pri 10 % deformaciji &gt; 120 Kpa; navzemanje vlage &lt; 2%; PIR index &gt; 250, kot npr. Bauder PIR FA Gefalle , plošče so lepljene montažno s PU Schaum na parno zaporo, debeline od 30 do 140 mm s elementi  ( npr. Bauder PIR FA Gefalle  2 % ali enakovredno oz. boljše )     debeline 3 do 14 cm.</t>
  </si>
  <si>
    <t>Spodnji sloj - toplotno izolacijski sloj iz Polyisociuranatnih plošč iz trde pene  (PIR), objestransko kaširan z ALU slojem (PUR-DD po ONORM B 6000), s preklopnim spojem, enoslojno polaganje; gostota 30 kg / m3; koeficient toplotne prevodnosti 0,022 W/mK; tlačna trdnost pri 10 % deformaciji &gt; 120 Kpa; Navzemanje vlage &lt; 2%; PIR index &gt; 250 (visoka dimenzijska stabilnost), plošče so lepljene s sistemskim PU Schaumkleber na parno zaporo   ( kot npr. Bauder PIR FA ali enakovredno oz. boljše ), debelina 16 cm.
Povprečna višima izolacije 250 mm.</t>
  </si>
  <si>
    <t>Parozaporni sloj iz specialnega elastomernega bitumna za hitro varjenje, nosilec iz steklenega flisa in ALU PES sloja, difuzijska upornost prehodu vodne pare Sd &gt; 1500 m, zgoraj s Therm pasovi, ki se aktivirajo z gorilnikom, spodaj hladno samolepilni bitumenski nanos z zaščitno folijo; alkalno odporen; debelina 4 mm, tesnenje z varjenjem čelno in vzdolžno s preklopom 8 do 10 cm , izvedba spojev z zamikanjem , kot npr. Bauder THERM DS1 DUO ali enakovredno oz. boljše .Predhodno prelepljenje XLAM plošč po vseh spojih z bitumenskim trakom TOP TS 40 NSK v širini 15 cm, enostansko pritrjen v leseno podlago,  varjeni spoji za zagotovitev 100 % vodotesnosti,debeline 0,4 cm.</t>
  </si>
  <si>
    <t>Vegetacijski sloj: programirana mešanica humusa (npr. ekstenzivni substrat Bauder  CL-E ali enakovredno),  po obodu strehe je predviden v širini 20 cm pas prodca frakcije 30 mm do 40 mm ( debelina nasutja 4 cm) , ki je od vegetacijskega sloja- humusa ločen z jeklenim pocinkanim perforiranim profilom ( kot npr. BauderGreen-KFL Al 100 / 80 ali enakovredno oz. boljše), deb. 8,0 cm</t>
  </si>
  <si>
    <t>Hidroizolacija s protikoreninsko zaščito, dvoslojna iz elastomernih bitumenskih trakov:
zgornji sloj: visoko plasto / elastomerni  bitumenski varilni trak deb. 5,2 mm, s posebnim mrežnim nosilnim slojem 300 g/m2, s skrilavim posutjm, pretržna sila &gt; 1450 N, pretržni raztezek &gt; 23 %: področje plastičnosti spodaj - 40 / zgoraj - 25 do + 150 st. C; odpornost na pregib pri nizkih temperaturah spodaj - 33 / zgoraj - 15; protikoreninsko odporen po FLL; čelni in vzdolžni preklop 8 do 10 cm , ( kot npr. DO/E1 PYE KTP 300 S5 - Bauder Smaragd ali enakovredno oz. boljše)</t>
  </si>
  <si>
    <t>spodnji sloj: samolepilni trak iz elastomernega bitumna, nosilec iz mrežne tkanine 200 g/m2, zgornja stran s taljivo folijo, z možnostjo varjenja vzdolžnih spojev za zagotavljanje 100 % vodotesnosti, debelina 3 mm, področje plastičnosti spodaj - 30 / zgoraj - 25 do + 100 st. C; pretržna sila &gt; 1000 N; po razvitju in pozicioniranju role se zaščitna folija spodaj odstrani; Izvedba spojev z zamikanjem, (kot npr. DU/E1 PYE KTG KSP 3 – Bauder TEC KSA DUO ali enakovredno oz. boljše )
zgornji trak je položen v isti smeri kot predhodni z zamikon v prečni in vzdolžni smeri, trak je polno zlepljen s spodnjim in zavihan preko robnega venca, skupna debelina 0,8 cm
Opomba: oba traka morata biti kompatibilna - oba sta elastomerna.</t>
  </si>
  <si>
    <t>Toplotno izolacijski sloj iz Polyisociuranatnih plošč iz trde pene  (PIR) , spodnji sloj iz ravnih izolacijskih plošč , zgornji sloji iz izolacijskih plošč v naklonu:
Zgornji sloj - toplotno izolacijski sloj iz Polyisociuranatnih plošč iz trde pene  (PIR)  z naklonom 2%, obojestransko kaširan z ALU;  gostota 30 kg / m3; koeficient toplotne prevodnosti 0,022 W/mK; tlačna trdnost pri 10 % deformaciji &gt; 120 Kpa; navzemanje vlage &lt; 2%; PIR index &gt; 250, kot npr. Bauder PIR FA Gefalle ali enakovredno oz. boljše , plošče so lepljene montažno s PU Schaum na parno zaporo, debeline od 30 do 140 mm s elementi  ( npr. Bauder PIR FA Gefalle  2 % ali enakovredno oz. boljše )     debeline 3 do 9 cm.</t>
  </si>
  <si>
    <t xml:space="preserve">Spodnji sloj - toplotno izolacijski sloj iz Polyisociuranatnih plošč iz trde pene  (PIR), objestransko kaširan z ALU slojem (PUR-DD po ONORM B 6000), s preklopnim spojem, enoslojno polaganje; gostota 30 kg / m3; koeficient toplotne prevodnosti 0,022 W/mK; tlačna trdnost pri 10 % deformaciji &gt; 120 Kpa; Navzemanje vlage &lt; 2%; PIR index &gt; 250 (visoka dimenzijska stabilnost), plošče so lepljene s sistemskim PU Schaumkleber na parno zaporo   ( kot npr. Bauder PIR FA ali enakovredno oz. boljše), debelina 16 cm.
Povprečna višima izolacije 240 mm.
</t>
  </si>
  <si>
    <t>Parozaporni sloj iz specialnega elastomernega bitumna za hitro varjenje, nosilec iz steklenega flisa in ALU PES sloja, difuzijska upornost prehodu vodne pare Sd &gt; 1500 m, zgoraj s Therm pasovi, ki se aktivirajo z gorilnikom, spodaj hladno samolepilni bitumenski nanos z zaščitno folijo; alkalno odporen; debelina 4 mm, tesnenje z varjenjem čelno in vzdolžno s preklopom 8 do 10 cm , izvedba spojev z zamikanjem , kot npr. Bauder THERM DS1 DUO ali enakovredno oz. boljše .Predhodno prelepljenje XLAM plošč po vseh spojih z bitumenskim trakom TOP TS 40 NSK v širini 15 cm, enostansko pritrjen v leseno podlago,  varjeni spoji za zagotovitev 100 % vodotesnosti    debeline 0,4 cm</t>
  </si>
  <si>
    <t>Toplotno izolacijski sloj iz Polyisociuranatnih plošč iz trde pene  (PIR)  rezan v naklonu 2% gostota   30 kg / m3; koeficient toplotne prevodnosti 0,022 W/mK; tlačna trdnost pri 10 % deformaciji &gt; 120 Kpa; Navzemanje vlage &lt; 2%; PIR index &gt; 250 (ekstremno visoka dimenzijska stabilnost) kot npr. Bauder PIR  FA Gefalle  60 – 120 mm ali enakovredno oz. boljše,  plošče so lepljene montažno s PU Schaum na parno zaporo debeline 6,0 do 12,0 cm.</t>
  </si>
  <si>
    <t>Parozaporni sloj iz specialnega elastomernega bitumna za hitro varjenje, nosilec iz steklenega flisa in ALU PES sloja, difuzijska upornost prehodu vodne pare Sd &gt; 1500 m, zgoraj s Therm pasovi, ki se aktivirajo z gorilnikom, spodaj hladno samolepilni bitumenski nanos z zaščitno folijo; alkalno odporen; debelina 4 mm,  tesnenje z varjenjem čelno in vzdolžno s preklopom 8 do 10 cm Izvedba spojev z zamikanjem ( kot npr. Bauder THERM DS1 DUO ali enakovredno oz. boljše) Predhodno prelepljenje XLAM plošč po vseh spojih z bitumenskim trakom TOP TS 40 NSK v širini 15 cm, enostansko pritrjen v leseno podlago , varjeni spoji za zagotovitev 100 % vodotesnosti,  debeline 0,4 cm.</t>
  </si>
  <si>
    <t>Toplotno izolacijski sloj iz Polyisociuranatnih plošč iz trde pene  (PIR)  rezan v naklonu 2% gostota   30 kg / m3; koeficient toplotne prevodnosti 0,022 W/mK; tlačna trdnost pri 10 % deformaciji &gt; 120 Kpa; Navzemanje vlage &lt; 2%; PIR index &gt; 250 (ekstremno visoka dimenzijska stabilnost) kot npr. Bauder PIR  FA Gefalle 60 – 120 mm ali enakovredno oz. boljše, plošče so lepljene montažno s PU Schaum na parno zaporo     debeline 6,0 do 12,0 cm.</t>
  </si>
  <si>
    <t>Parozaporni sloj iz specialnega elastomernega bitumna za hitro varjenje, nosilec iz steklenega flisa in ALU PES sloja, difuzijska upornost prehodu vodne pare Sd &gt; 1500 m, zgoraj s Therm pasovi, ki se aktivirajo z gorilnikom, spodaj hladno samolepilni bitumenski nanos z zaščitno folijo; alkalno odporen; debelina 4 mm,  tesnenje z varjenjem čelno in vzdolžno s preklopom 8 do 10 cm Izvedba spojev z zamikanjem ( kot npr. Bauder THERM DS1 DUO ali enakovredno oz. boljše) Predhodno prelepljenje XLAM plošč po vseh spojih z bitumenskim trakom TOP TS 40 NSK v širini 15 cm, enostansko pritrjen v leseno podlago , varjeni spoji za zagotovitev 100 % vodotesnosti, debeline 0,4 cm.</t>
  </si>
  <si>
    <t xml:space="preserve">Toplotno izolacijski sloj iz Polyisociuranatnih plošč iz trde pene  (PIR)  , koeficient toplotne prevodnosti 0,022 W/mK;  ( kot npr. Bauder PIR  MF ali enakovredno oz. boljše)  120 mm  plošče so lepljene montažno s PU Schaum na parno zapor, debeline 12,0 cm. </t>
  </si>
  <si>
    <t>Naklonski in razbremenilni sloj: lahki izolacijski beton , granulacija 4-6 mm, gostota betona 350kg/m2, tlačna trdnost 1,69N/mm2, max. teža na vozilo 3.500 kg, koeficient toplotne prevodnosti 0,103 W/mK ( kot npr. Politerm Blu ali enakovredno oz. boljše)     debeline 7,0 cm.</t>
  </si>
  <si>
    <t>Zaščita hidroizolacije: mehansko ojačano vlaknasto platno iz PES in PP  regeneriranih vlaken,   gramature 1100g/m2 (kot npr. Bauder FSM 1100 ali enakovredno oz. boljše),debeline 1,0cm.</t>
  </si>
  <si>
    <t xml:space="preserve">Ločilni  in drsni sloj: PE - polietilenska folija ( kot npr. Bauder Trennfolie ali enakovredno oz. boljše).
</t>
  </si>
  <si>
    <t>Zaščita hidroizolacije: mehansko ojačano vlaknasto platno iz PES in PP  regeneriranih vlaken,   gramature 1100g/m2 (kot npr. Bauder FSM 1100 ali enakovredno oz. boljše)   debeline 0,4cm</t>
  </si>
  <si>
    <t>Ločilni  in drsni sloj: PE - polietilenska folija ( kot npr. Bauder Trennfolie ali enakovredno oz. boljše)    debeline 0,02cm</t>
  </si>
  <si>
    <t>Kontaktni hladni hitrovezoči bitumenski prednamaz za pripravo podlage pred polaganjem bitumenskih trakov (kot npr. Bauder Voranstrich Universal ali enakovredno oz. boljše).</t>
  </si>
  <si>
    <t>Zaščita hidroizolacije: mehansko ojačano vlaknasto platno iz PES in PP  regeneriranih vlaken,   gramature 1100g/m2 (kot npr. Bauder FSM 1100 ali enakovredno oz. boljše), deb.0,4cm.</t>
  </si>
  <si>
    <t>Ločilni  in drsni sloj: PE - polietilenska folija ( kot npr. Bauder Trennfolie  ali enakovredno oz. boljše),  deb.0,02cm.</t>
  </si>
  <si>
    <t>Tlačno obremenljiv akomulacijsko-drenažni sloj brez zadrževanja vode na hidroizolaciji: lončkasto oblikovana HDPE folija , preklop med ploščami 2-3cm  (kot npr. Bauder DSE 40 ali enakovredno oz. boljše), debeline 4,0 cm.</t>
  </si>
  <si>
    <t xml:space="preserve">Ločilni  in drsni sloj: polietilenska folija ( kot npr. Bauder Trennfolie ali enakovredno oz. boljše), debeline 0,02cm.
</t>
  </si>
  <si>
    <t>Zaščita hidroizolacije: mehansko ojačano vlaknasto platno iz PES in PP  regeneriranih vlaken, gramature 600g/m2 (kot npr. Bauder FSM 1100 ali enakovredno oz. boljše), debeline 0,4cm.</t>
  </si>
  <si>
    <t>Hidroizolacija s protikoreninsko zaščito: dvoslojna iz elastomernih bitumenskih varilnih trakov z nosilcem iz poliesterskega filca , položenih v dveh slojih  ( kot npr. Bauder),  skupne debeline 1,2 cm.                                           Zgornji sloj: kot npr. Bauder SMARAGD ali enakovredno oz. boljše , visoko plasto / elastomerni  bitumenski varilni trak deb. 5,2 mm, z mrežnim nosilnim slojem 300 g/m2, s skrilavim posutjem, pretržna sila &gt; 1450 N, pretržni raztezek &gt; 23 %: področje plastičnosti spodaj - 40 / zgoraj - 25 do + 150 st. C; odpornost na pregib pri nizkih temperaturah spodaj - 33 / zgoraj - 15; protikoreninsko odporen po FLL; čelni in vzdolžni preklop 8 do 10 cm.
Spodnji sloj: kot npr. Bauder FLEX  K5 E ali enakovredno oz. boljše, polno varjen elastomer bitumenski varilni trak, debelina 5 mm, čelni in vzdolžni preklop 8 do 10 cm, s poliesterskim nosilcem 250 g/m2, fino posutje površine, pretržna sila &gt; 800 N, pretržni raztezek &gt; 40 %, področje plastičnosti  - 30 do +110 St. C;   
Stiki so varjeni z vročim zrakom, zgornji trak je položen v isti smeri  kot predhodni z zamikom v prečni in vzdolžni smeri, trak je polno zlepljen s spodnjim in zavihan do 30 cm nad koto terena.
V nivo hidroizolacije vgrajeni ogrevani vtočniki za odvodnjavanje drenirane meteorne vode.</t>
  </si>
  <si>
    <t>Zaščita pred udarnim zvokom : PE(T) folija, s' &lt;= 50 MN/m3 ( kot npr. ROTHOBLAAS SILENT FLOOR EVO ali enakovredno oz. boljše, debeline 1,0 cm.</t>
  </si>
  <si>
    <t>Toplotno izolacijski sloj iz Polyisociuranatnih plošč iz trde pene  (PIR), gostota 30 kg / m3; koeficient toplotne prevodnosti 0,022 W/mK; tlačna trdnost pri 10 % deformaciji &gt; 120 Kpa; Navzemanje vlage &lt; 2%; PIR index &gt; 250 ( visoka dimenzijska stabilnost) kot npr. Bauder PIR  FA Gefalle 160 mm ali enakovredno oz. boljše,  plošče so lepljene montažno s PU Schaum na parno zaporo, debeline 5,0 cm.</t>
  </si>
  <si>
    <t>Parozaporni sloj iz specialnega elastomernega bitumna za hitro varjenje, nosilec iz steklenega flisa in ALU PES sloja, difuzijska upornost prehodu vodne pare Sd &gt; 1500 m, zgoraj s Therm pasovi, ki se aktivirajo z gorilnikom, spodaj hladno samolepilni bitumenski nanos z zaščitno folijo; alkalno odporen; debelina 4 mm,  tesnenje z varjenjem čelno in vzdolžno s preklopom 8 do 10 cm Izvedba spojev z zamikanjem ( kot npr. Bauder TEC ali enakovredno oz. boljše), debelina 0,4 cm.</t>
  </si>
  <si>
    <t>Parozaporni sloj iz specialnega elastomernega bitumna za hitro varjenje, nosilec iz steklenega flisa in ALU PES sloja, kot npr. Bauder TEC ali enakovredno oz. boljše. Tehnične specifikacije enake kot v  postavki sestave S.7, debeline 0,4 cm.</t>
  </si>
  <si>
    <t xml:space="preserve">Vegetacijski sloj: programirana mešanica humusa (npr. ekstenzivni substrat Bauder  CL-E ali enakovredno),  po obodu strehe je predviden v širini 20 cm pas prodca frakcije 30 mm do 40 mm ( debelina nasutja 4 cm) , ki je od vegetacijskega sloja- humusa ločen z Alu perforiranim profilom ( kot npr. BauderGreen-KFL Al 100 / 80 ali enakovredno oz. boljše)     debeline 8,0 cm.
</t>
  </si>
  <si>
    <t>Zgornji sloj: visoko plasto / elastomerni  bitumenski varilni trak deb. 5,2 mm, s posebnim mrežnim nosilnim slojem 300 g/m2, s skrilavim posutjm, pretržna sila &gt; 1450 N, pretržni raztezek &gt; 23 %: področje plastičnosti spodaj - 40 / zgoraj - 25 do + 150 st. C; odpornost na pregib pri nizkih temperaturah spodaj - 33 / zgoraj - 15; protikoreninsko odporen po FLL; čelni in vzdolžni preklop 8 do 10 cm , ( kot npr. DO/E1 PYE KTP 300 S5 - Bauder Smaragd ali enakovredno oz. boljše)</t>
  </si>
  <si>
    <t>Spodnji sloj: samolepilni trak iz elastomernega bitumna, nosilec iz mrežne tkanine 200 g/m2, zgornja stran s taljivo folijo, z možnostjo varjenja vzdolžnih spojev za zagotavljanje 100 % vodotesnosti, debelina 3 mm, področje plastičnosti spodaj - 30 / zgoraj - 25 do + 100 st. C; pretržna sila &gt; 1000 N; po razvitju in pozicioniranju role se zaščitna folija spodaj odstrani; Izvedba spojev z zamikanjem, (kot npr. DU/E1 PYE KTG KSP 3 – Bauder TEC KSA DUO ali enakovredno oz. boljše ).Trak je polno zlepljen s spodnjim in zavihan preko robnega venca, skupna debelina  0,8 cm. Oba traka morata biti kompatibilna - oba sta elastomerna.</t>
  </si>
  <si>
    <t xml:space="preserve">Toplotno izolacijski sloj iz Polyisociuranatnih plošč iz trde pene  (PIR)  , obojestransko kaširan z ALU;  gostota 30 kg / m3; koeficient toplotne prevodnosti 0,022 W/mK; tlačna trdnost pri 10 % deformaciji &gt; 120 Kpa; navzemanje vlage &lt; 2%; PIR index &gt; 250, kot npr. Bauder PIR FA Gefalle ali enakovredno oz. boljše, plošče so lepljene montažno s PU Schaum na parno zaporo     debelina 6,0cm.   </t>
  </si>
  <si>
    <t>Parozaporni sloj iz specialnega elastomernega bitumna za hitro varjenje, nosilec iz steklenega flisa in ALU PES sloja, difuzijska upornost prehodu vodne pare Sd &gt; 1500 m, zgoraj s Therm pasovi, ki se aktivirajo z gorilnikom, spodaj hladno samolepilni bitumenski nanos z zaščitno folijo; alkalno odporen; debelina 4 mm,  tesnenje z varjenjem čelno in vzdolžno s preklopom 8 do 10 cm Izvedba spojev z zamikanjem ( kot npr. Bauder TEC ali enakovredno oz. boljše).</t>
  </si>
  <si>
    <t xml:space="preserve">Strešna kapa -horizontalni del -  širina venca 650mm, iz dolžinskih segmentov do 4m. 
Venec je prekrit s pločevinasto kapo iz  alu pločevine deb. 2 mm,  razvite šir.750 mm, podložene s podložnimi  alu nosilnimi  trakovi širine 200mm, vijačenimi v OSB ploščo. Segmenti  alu kape so zalepljeni  z  elastičnim, vodotesnim poliuretanskim  lepilom ( kot npr. SikaBond-T2 ali enakovredno oz. boljše  ) primernim za visoke obremenitve in visokoodporno proti vremenskim vplivom, na podložne  trakove ter z zadnje strani kovičeni na prirobnico.  Na previsnem delu roba kape se  po potrebi izvede linijska ojačitvena  pločevina  debeline 2mm v širini 150 mm. Barva pločevine ( tako  pločevinaste kape kot podložnih trakov) izbor po RAL lestvici, vse prašno barvano.
Stike  oblog  strešnih vencev na vogalih objekta izvesti  pod kotom 45 stopinj.  </t>
  </si>
  <si>
    <t>Z-profili  iz Alu  pločevine  deb. 2mm, na rastru 50cm, vmes toplotna izolacija v naklonu:  trde naklonske plošče  z ravnim  robom , (kot npr. Bauder PIR T naklonske plošče ali enakovredno oz. boljše),  λ=0.025 W/mK , debeline 3,0- 5,0 cm.</t>
  </si>
  <si>
    <t xml:space="preserve">Strešna kapa – horizontalni del – širina venca 350mm, iz dolžinskih segmentov do 4m. 
Venec je prekrit s pločevinasto kapo iz  alu pločevine deb. 2 mm,  razvite šir.450 mm, podložene s podložnimi  alu nosilnimi  trakovi širine 200mm, vijačenimi v OSB ploščo. Segmenti  alu kape so zalepljeni  z  elastičnim, vodotesnim poliuretanskim  lepilom ( kot npr. SikaBond-T2 ali enakovredno oz. boljše  ) primernim za visoke obremenitve in visokoodporno proti vremenskim vplivom, na podložne  trakove ter z zadnje strani kovičeni na prirobnico.  Na previsnem delu roba kape se  po potrebi izvede linijska ojačitvena  pločevina  debeline 2mm v širini 400 mm. Barva pločevine ( tako  pločevinaste kape kot podložnih trakov) izbor po RAL lestvici, vse prašno barvano.
Stike  oblog  strešnih vencev na vogalih objekta izvesti  pod kotom 45 stopinj.  </t>
  </si>
  <si>
    <t xml:space="preserve">Strešna kapa -horizontalni del- širina venca 190mm, sestavljena  iz dolžinskih segmentov do 4m. 
Venec je prekrit s pločevinasto kapo iz  alu pločevine deb. 2 mm,  razvite šir.330 mm, podložene s podložnimi  alu nosilnimi  trakovi širine 200mm, vijačenimi v OSB ploščo. Segmenti  alu kape so zalepljeni  z  elastičnim, vodotesnim poliuretanskim  lepilom ( kot npr. SikaBond-T2 ali enakovredno oz. boljše ) primernim za visoke obremenitve in visokoodporno proti vremenskim vplivom, na podložne  trakove ter z zadnje strani kovičeni na prirobnico.  Na previsnem delu roba kape se po potrebi izvede linijska ojačitvena  pločevina  debeline 2mm v širini 100 mm. Barva pločevine ( tako  pločevinaste kape kot podložnih trakov) izbor po RAL lestvici, vse prašno barvano.
Stike  oblog  strešnih vencev na vogalih objekta izvesti  pod kotom 45 stopinj.  </t>
  </si>
  <si>
    <t>Toplotna izolacija:  trde plošče  (kot npr. Bauder PIR T naklonske plošče ali enakovredno oz. boljše),  λ=0.025 W/mK ,debeline 2,0 cm</t>
  </si>
  <si>
    <t xml:space="preserve">Strešna kapa -horizontalni del -  širina venca 350mm, iz dolžinskih segmentov do 4m. 
Venec je prekrit s pločevinasto kapo iz  alu pločevine deb. 2 mm,  razvite šir.450 mm, podložene s podložnimi  alu nosilnimi  trakovi širine 200mm, vijačenimi v OSB ploščo. Segmenti  alu kape so zalepljeni  z  elastičnim, vodotesnim poliuretanskim  lepilom ( kot npr. SikaBond-T2 ali enakovredno oz. boljše ) primernim za visoke obremenitve in visokoodporno proti vremenskim vplivom, na podložne  trakove ter z zadnje strani kovičeni na prirobnico.  Na previsnem delu roba kape se  po potrebi izvede linijska ojačitvena  pločevina  debeline 2mm v širini 150 mm. Barva pločevine ( tako  pločevinaste kape kot podložnih trakov) izbor po RAL lestvici, vse prašno barvano.
Stike  oblog  strešnih vencev na vogalih objekta izvesti  pod kotom 45 stopinj.  </t>
  </si>
  <si>
    <t xml:space="preserve">— Zaščita podzidka: cokel iz prašno barvane Alu pločevine , d=1 mm , rš. 450 mm, horizontalni stiki podloženi s pločevino iste barve   
— Toplotna izolacija: toplotno izolacijski sloj iz Polyisociuranatnih plošč iz trde pene  (PIR)  obojestransko kaširanih z Alu folijo , koeficient toplotne prevodnosti 0,022 W/mK, kot npr. Bauder PIR FA  ali enakovredno oz. boljše ( skupna višina cokla nad sestavo strehe - 30 cm ), deb. 24,0 cm.
— Lepilni sloj: s poliuretansko peno za hladno lepljenje izolacijskih plošč na bitumenske podlage, površinski nanos z min. 80% kontaktne površine, deb. 0,3 cm 
— Hidroizolacija iz sestave strehe S.2:  dvoslojna zavihana navzgor iz sestave strehe, na stiku z leseno podkonstrukcijo fasade fiksirana s fasadno zaključno alu letvijo, višine 30cm, deb. 0,8 cm
—   Parozaporni sloj iz sestave strehe S.2 zavihan navzgor, predhodno prelepljenje XLAM plošč po vseh spojih z bitumenskim trakom TOP TS 40 NSK v širini 15 cm, enostansko pritrjen v leseno podlago, deb.0,4 cm
</t>
  </si>
  <si>
    <t>Dobava in vgradnja dilatacijskega tesnilnega traku v širini 30 cm  (kot npr. Soba FlamLINE 40 ali enakovredno oz. boljše) varjen med obe HI in  na parno zaporo strehe.  Na obeh straneh dilatacijsklega traku vključiti tudi  prekrivanje z  Alu pločevino deb. 1mm in  širine 25 cm, položena preko dilatacijskega stika ( po obeh straneh stika !)</t>
  </si>
  <si>
    <t>Sidrišča (kot npr. ABS Lock-X-H-16-SR  ) ali enakovredno oz. boljše</t>
  </si>
  <si>
    <t>Jeklene pletenice ( kot npr. ABS-SY-SEIL-1000A ) ali enakovredno oz. boljše</t>
  </si>
  <si>
    <t xml:space="preserve">SIDRIŠČA: Varnostno sidro (kot npr. ABS-Lock III-BE-Pro-24 ali enakovredno oz. boljše) je eno točkovna sidrna točka, ki je namenjena za zaščito pred padcem z višine največ 3 osebam.  Pritrditveni elementi morajo biti ustrezni AB streho. V celoti je izdelano iz nerjavnega jekla z zanko, ki jo je mogoče odviti in odstraniti, za vse strešne nad konstrukcije do največ 850 mm. Povezovalna jeklenica premera 6mm je izdelana iz nerjavnega jekla in testirana na podlagi EN795:2012 in CEN/TS 16415:2013. </t>
  </si>
  <si>
    <t>Sidrišča (kot npr.  ABS Lock-III-BE-Pro-24 ) ali enakovredno oz. boljše</t>
  </si>
  <si>
    <t>Trodelna alu lestev dolžine 6,98m , varovalo proti zdrsu dolžine 8,80m , po standardih DIN EN 131-3: 2007, EK5 / AK1 17-1: 2017, DIN EN 131-1: 2016, DIN EN 131-2: 2017 ( kot npr. Gunzburger Steihtechnik ali enakovredno oz. boljše , EPRO)</t>
  </si>
  <si>
    <t xml:space="preserve"> iztočni element iz litega železa DN100 vertikalni ( kot npr. ACO spin ali enakovredno oz. boljše )</t>
  </si>
  <si>
    <t>zgornji del iz litega železa DN70/DN100  ( kot npr.ACO SPINali enakovredno oz. boljše )</t>
  </si>
  <si>
    <t>izolacijski element za iztočni element ( kot npr. ACO SPIN ali enakovredno oz. boljše  )</t>
  </si>
  <si>
    <t>Dobava in montaža sistema za odvodnjavanje meteornih vod s strešnih površin (kot npr. sistema Geberit Pluvia ali enakovredno oz. boljše  ) vključno z vtočniki, cevnim razvodom, hidravličnim izravnavanjem pretoka vode, toplotno izolacijo cevi in ogrevanjem vtočnikov za naslednje objekte:</t>
  </si>
  <si>
    <r>
      <t xml:space="preserve">Dobava in montaža komplet pokrova z okvirjem za revizijski jašek; </t>
    </r>
    <r>
      <rPr>
        <sz val="10"/>
        <color theme="1"/>
        <rFont val="Arial"/>
        <family val="2"/>
      </rPr>
      <t>kot npr. ACO Passavant ali enakovredno oz. boljše  za vgradnjo zaključnega tlaka ACO TOPTEK UNIFACE AL.</t>
    </r>
    <r>
      <rPr>
        <b/>
        <sz val="10"/>
        <color theme="1"/>
        <rFont val="Arial"/>
        <family val="2"/>
      </rPr>
      <t xml:space="preserve"> </t>
    </r>
    <r>
      <rPr>
        <sz val="10"/>
        <color theme="1"/>
        <rFont val="Arial"/>
        <family val="2"/>
      </rPr>
      <t>Pokrov dimenzij 800x800 (svetla mera jaška), pokrov in okvir iz aluminija, s tesnilom za vodo in smradotesnost, razred obremenitve A15, 2 dvižna ključa, armaturna mreža, teža: 12kg. Vgradnja po navodilih dobavitelja.</t>
    </r>
  </si>
  <si>
    <r>
      <rPr>
        <b/>
        <sz val="10"/>
        <color theme="1"/>
        <rFont val="Arial"/>
        <family val="2"/>
      </rPr>
      <t xml:space="preserve">Dobava in montaža komplet pokrova z okvirjem za revizijski jašek; </t>
    </r>
    <r>
      <rPr>
        <sz val="10"/>
        <color theme="1"/>
        <rFont val="Arial"/>
        <family val="2"/>
      </rPr>
      <t xml:space="preserve">kot npr. ACO Passavant ali enakovredno oz. boljše  za vgradnjo zaključnega tlaka ACO TOPTEK UNIFACE AL. </t>
    </r>
    <r>
      <rPr>
        <sz val="10"/>
        <color theme="1"/>
        <rFont val="Arial"/>
        <family val="2"/>
        <charset val="238"/>
      </rPr>
      <t>Pokrov dimenzij 400x400 (svetla mera jaška), pokrov in okvir iz aluminija, s tesnilom za vodo in smradotesnost, razred obremenitve B125, 2 dvižna ključa, armaturna mreža, teža: 5kg.
Vgradnja po navodilih dobavitelja.</t>
    </r>
  </si>
  <si>
    <r>
      <rPr>
        <b/>
        <sz val="10"/>
        <color theme="1"/>
        <rFont val="Arial"/>
        <family val="2"/>
      </rPr>
      <t>Dobava in vgradnja višinsko nastavljivega talnega požiralnika (spodnji del) iz nerjavečega jekla (1.4301), s tlačno prirobnico za priključitev hidroizolacije, higienski design skladen z EN 1672, EN ISO 14159 in EHEDG,</t>
    </r>
    <r>
      <rPr>
        <sz val="10"/>
        <color theme="1"/>
        <rFont val="Arial"/>
        <family val="2"/>
      </rPr>
      <t xml:space="preserve">  kot npr. ACO Passavant ali enakovredno oz. boljše .</t>
    </r>
    <r>
      <rPr>
        <sz val="10"/>
        <color theme="1"/>
        <rFont val="Arial"/>
        <family val="2"/>
        <charset val="238"/>
      </rPr>
      <t xml:space="preserve"> Požiralnik je izdelan iz pasiviranega nerjavečega jekla debeline 2mm, brez sifona, vertikalni iztok DN70, pretok 1,4 l/s;                      </t>
    </r>
  </si>
  <si>
    <t>Talni  požiralnik iz umetne mase z vertikalnim iztokom DN70 kot npr. ACO Showerdrain EASYFLOW ali enakovredno oz. boljše , s horizontalno vrtljivim in višinsko nastavljivim nastavnim elementom s prirobnico, za vgradnjo keramike, s širino rege 6mm . Z izstavljivim sifonom, višina vodnega stolpca v sifonu 50mm, s pokrovom za čas gradnje, pretok 1,6 l/s.</t>
  </si>
  <si>
    <t>— Finalna obdelava fasadne obloge - zaščita in impregnacija -  lazura na osnovi topil z biocidnimi učinkovinami. Impregnacija, temeljni premaz in zaključni premaz vse v enem. Lazura UV odporna , vodoodporna , zagotavljanje  potrebno zaščite pred modrimi madeži (EN 152-1), glivami, ki uničujejo les ( EN 113), napadom žuželk ( EN 46) – (  kot npr. Adler COCO Pulex 3v1 ali enakovredno oz. boljše  ) . Lazura belo tonirana (50%) , nanos 2x , pred aplikacijo letve brušene s 40g brusnim papirjem.</t>
  </si>
  <si>
    <r>
      <t xml:space="preserve">— Toplotna izolacija: plošče iz mineralne volne, λ=0.035W/mK, požarne lastnosti A1-s1,d0
deklarirane za prezračevane fasade (z uporom zračnemu toku r&gt;5kPa.s/m2),
hidrofobirane (kot so npr. Knauf Insulation Mineralplus EXT-035 ali enakovredno oz. boljše ) , polaganje v dveh slojih, stiki so zamaknjeni, plošče so sidrane na leseno steno  s fasadnimi sidri za les ( kot npr. Rothoblaas Thermowasher) 
</t>
    </r>
    <r>
      <rPr>
        <u/>
        <sz val="10"/>
        <rFont val="Arial"/>
        <family val="2"/>
        <charset val="238"/>
      </rPr>
      <t xml:space="preserve"> debeline  24 cm</t>
    </r>
  </si>
  <si>
    <t xml:space="preserve">Izolacija se namešča v sistemsko leseno kasetno  podkonstrukcijo - vertikalno nameščene lesene  I nosilce višine 240mm ( kot npr. SteicoWand SWL60 ali enakovredno oz. boljše  ) za preprečevanje toplotnega mosta  , ki so sidrani v nosilne lepljene lesene plošče CLT .  Širina prekatov je  600 mm . Prekati za izolacijo so kombinirani s konstrukcijskim lesom KVH dim 240/100mm in 240/80 mm  ( horizontalni zaključki pri coklih in fasadnih vencih)   glede na detajle Načrta arhitekture  . Obodne konstrukcije okoli okenskih odprtin so izvedene  konstrukcijskim lesom KVH dim 240/100mm.  Zaključni in vogalni detajli z I nosilci se izvajajo po detajlih proizvajalca . </t>
  </si>
  <si>
    <r>
      <t xml:space="preserve">— Izolacija se namešča v sistemsko leseno kasetno  podkonstrukcijo - vertikalne lesene  I nosilce višine 240mm ( kot npr. SteicoWand SWL60  ali enakovredno oz. boljše ) - </t>
    </r>
    <r>
      <rPr>
        <u/>
        <sz val="10"/>
        <rFont val="Arial"/>
        <family val="2"/>
        <charset val="238"/>
      </rPr>
      <t>kot v sestavi F.1</t>
    </r>
  </si>
  <si>
    <r>
      <t>—Fasadne vertikale:  lesena masiva , lameliran lepljen les  ( kot npr. Triolam ali enakovredno oz. boljše )  , sibirski macesen (  kvaliteta AB-VEH), skoblane, brušene, dim. 270 x100mm , višina 330 cm ,</t>
    </r>
    <r>
      <rPr>
        <u/>
        <sz val="10"/>
        <rFont val="Arial"/>
        <family val="2"/>
        <charset val="238"/>
      </rPr>
      <t xml:space="preserve"> zaščita in obdelava po sestavi F.1</t>
    </r>
  </si>
  <si>
    <r>
      <t>Fasadne vertikale:  lesena masiva , lameliran lepljen les  ( kot npr. Triolam ali enakovredno oz. boljše )  , sibirski macesen ( avtohtoni, kvaliteta AB-VEH), skoblane, brušene, dim. 280 x80 mm   ,višina 323 cm ,</t>
    </r>
    <r>
      <rPr>
        <u/>
        <sz val="10"/>
        <rFont val="Arial"/>
        <family val="2"/>
        <charset val="238"/>
      </rPr>
      <t xml:space="preserve"> zaščita in obdelava po sestavi F.1</t>
    </r>
  </si>
  <si>
    <r>
      <t xml:space="preserve">Fasadne vertikale:  lesena masiva , lameliran lepljen les  ( kot npr. Triolam ali enakovredno oz. boljše )  , sibirski macesen ( avtohtoni, kvaliteta AB-VEH), skoblane, brušene, dim. 260 x80 mm   , višina 300 cm , </t>
    </r>
    <r>
      <rPr>
        <u/>
        <sz val="10"/>
        <rFont val="Arial"/>
        <family val="2"/>
        <charset val="238"/>
      </rPr>
      <t>zaščita in obdelava po sestavi F.1</t>
    </r>
  </si>
  <si>
    <r>
      <t>Fasadne vertikale in horizontalna pergola , spojeno v L okvir :  lesena masiva , lameliran lepljen les  ( kot npr. triolam ali enakovredno oz. boljše )  , sibirski macesen ( avtohtoni, kvaliteta AB-VEH), skoblane, brušene, dim. 270 x80 mm , vertikalni del 472 cm , horizontalni del 335 cm  ,</t>
    </r>
    <r>
      <rPr>
        <u/>
        <sz val="10"/>
        <rFont val="Arial"/>
        <family val="2"/>
        <charset val="238"/>
      </rPr>
      <t xml:space="preserve"> zaščita in obdelava po sestavi F.1</t>
    </r>
  </si>
  <si>
    <t xml:space="preserve">Dobava in montaža samonosilne, toplotno izolirane fasadne konstrukcije iz Alu profilov(stebrov in prečk) z integriranimi vrati   kombinacija npr  Schüco FWS 50 in FWS 50 SG.SI ter  ADS 75 HD. HI.
ALU PROFILACIJA  kot npr. kombinacija FWS 50 ali enakovredno oz. boljše  (  s sistemskimi  kovinski nastavki za vpenjanje vertikalnih brisolejev iz lesene masive na zunanji strani )  in FWS 50 SG.SI (  s kitanimi vertikalnimi fugami na zunanji strani): Vidna širina stebrov in prečk znaša 50 mm. Osnovni profili pravokotne oblike, globina po statičnih zahtevah - vertikale 150 mm, horizontale 150 mm. </t>
  </si>
  <si>
    <t xml:space="preserve">Dobava in montaža samonostilne, toplotno izolirane fasadne konstrukcije iz Alu profilov(stebrov in prečk) z integriranimi vrati  npr  Schüco  FWS 50 SG.SI ter  ADS 75 HD. HI. ALU PROFILACIJA  kot npr.  FWS 50 SG.SI ali enakovredno oz. boljše  (  s kitanimi vertikalnimi fugami na zunanji strani ali enakovredno oz. boljše ): Vidna širina stebrov in prečk znaša 50 mm. Osnovni profili pravokotne oblike, globina po statičnih zahtevah - vertikale 150 mm, horizontale 150 mm.  Po potrebi vključiti sistemske alu in jeklene vstavne profile za povečanje vzrajnostnega momenta profilov.  Vključen sistemski PVC adapter profili za izvedbo priključkov na ostale gradbene konstrukcije. Toplotna izolativnost konstrukcijskih  Alu profilov sistema fasadne konstrukcije  npr FWS 50 SG.SI je Uf 0,9 W/m²K ). Možna je vgradnja stekel in izolacijskih polnil do debeline 62 mm in teže do 910 kg. Vključena tudi izvedba obodne profilacije, ki jo  sestavljajo spodnji podporni profil v sistemu zasteklitve - obojestranska zapora iz Alu pločevine s termoizolativnim polnilom iz mineralne volne, višine 15-20cm in po ostalih stranicah zaključni profili v sistemu zasteklitve - enostranjska zapora iz Alu pločevine s termoizolativnim polnilom iz mineralne volne, višine 8cm. Zaključki na gradbeni element morajo biti izvedeni po RAL smernicah montaže - znotraj paronepropustni, zunaj paropropustni, vodotesni. </t>
  </si>
  <si>
    <t>MERE IN DELITEV NA POLJA: skladno z grafičnim izrisom v shemah
ZASTEKLITEV: lepljeno kaljeno varnostno steklo VSG 10.10.2  kot npr. RXLAMISAFE ali enakovredno oz. boljše  ,  steklo in vpetje - varnost pred padcem v globino in varnost pred naletom  po EN standardih) , prozorno , robovi zgoraj brušeni pod kotom 
ZAKLJUČNI PROFILI ZGORAJ:: zaključni U kovinski profil iz nerjavnega jekla dim. 20/20mm in skupne dolžine 24,38m
NOSILNI PROFIL: sistemski Alu profil za samonosne ograje primeren za obremenjene javne objekte , za zunanjo in notranjo rabo  , višine 120 mm , primeren za talno vpetje , s sistemsko  možnostjo niveliranja naklona stekla v vseh smereh, stik profila in stekla zaprt s sistemskim gumijastim trakom , obremenitveni razred 2,0-3,0 kN/m  , prašno barvan po RAL po izboru projektanta ( kot npr. SteelPro , tip LK112 ali enakovredno oz. boljše  ). Stik sistemskega talnega Alu profila s keramično oblogo je tesnen s trajnoelastoičnim kitom po detjalu načrta arhitekture       
PODKONSTRUKCIJA: sistemski talni profili sidrani v AB ploščo cca 30cm.</t>
  </si>
  <si>
    <t xml:space="preserve">—Zaščita obloge (P.0): površina stene  je na vidni strani premazana z zaščitnim tankoslojnim premazom  za les na vodni osnovi,  mat izgleda , toniranim belo ( proizvajalci kot npr. Teknos, Renner ali enakovredno oz. boljše  )  ) , priprava podlage brušenje , temeljni premaz in nanos 2x ( valjček, čopič ali brizganje ) po specifikacijah sistema proizvajalca 
</t>
  </si>
  <si>
    <t>Dobava in vgradnja notranjih enokrilnih vrat s kovinskim  podbojem v nivoju z lesenim vratnim krilom in steno ( suhomontažni tunelski podboji s skritimi nasadili npr. proizvajalca Deržič d.o.o.,  MODEL KD SM 11 48 PIVOTA ali enakovredno oz. boljše ) 
GRADBENA ODPRTINA: 97.0cm/228.0cm, vgradnja v CLT  ali gk steno širine 12-15cm 
SVETLA ODPRTINA VRAT: 81.0cm/220.0cm 
ODPIRANJE: 1x desno,2x levo
PODBOJ:  kovinski tunelski podboj za ravno vratno krilo v ravnini s podbojem, prašno barvano po RAL lestvici (odtenek po izboru projektanta)
VRATNO KRILO: obloga lesena masiva - trislojna lepljena plošča z robom iz masivnega lesa, smreka , kvaliteta A/B ( kot npr. Tilly)  , polnilo - polna iverna plošča , debelina vratnega krila 48 mm , obdelava  lak lazura v enakem tonu in mat finishu kot zaščita lesenih sten in oblog, tesnila EPDM 
NASADILA: 3x skito nasadilo na vratno krilo  
KLJUKA:  nerjavno jeklo, dvodelna z ločeno rozeto za ključavnico,  ravnih linij  (npr: Hoppe Dallas)
KLJUČAVNICA: cilindrična ključavnica  
SISTEM GENERALNEGA KLJUČA: da
SISTEM KONTROLE DOSTOPA: ne
ZVOČNE ZAHTEVE: ne
POŽARNA ODPORNOST IN DIMOTESNOST: ne
SAMOZAPIRALO: ne
EVAKUACIJA: ne
DOVOD ZRAKA: da, spodrezano vratno krilo 8mm</t>
  </si>
  <si>
    <t xml:space="preserve">Dobava in vgradnja notranjih enokrilnih vrat s kovinskim  podbojem v nivoju z lesenim vratnim krilom in steno ( suhomontažni tunelski podboji s skritimi nasadili npr. proizvajalca Deržič d.o.o.,  MODEL KD SM 11 48 PIVOTA ali enakovredno oz. boljše ) 
GRADBENA ODPRTINA: 107.0cm/228.0cm, vgradnja v CLT  širine 12 cm 
SVETLA ODPRTINA VRAT: 91.0cm/220.0cm 
ODPIRANJE: 1x desno,3x levo
PODBOJ:  kovinski tunelski podboj za ravno vratno krilo v ravnini s podbojem, prašno barvano po RAL lestvici (odtenek po izboru projektanta)
VRATNO KRILO: obloga lesena masiva - trislojna lepljena plošča z robom iz masivnega lesa, smreka , kvaliteta A/B ( kot npr. Tilly)  , polnilo - polna iverna plošča , debelina vratnega krila 48 mm , obdelava  lak lazura v enakem tonu in mat finishu kot zaščita lesenih sten in oblog, tesnila EPDM 
NASADILA: 3x skito nasadilo na vratno krilo  
KLJUKA:  nerjavno jeklo, dvodelna z ločeno rozeto za ključavnico,  ravnih linij  (npr: Hoppe Dallas)
KLJUČAVNICA: cilindrična ključavnica  
SISTEM GENERALNEGA KLJUČA: da
SISTEM KONTROLE DOSTOPA: ne
ZVOČNE ZAHTEVE: ne
POŽARNA ODPORNOST IN DIMOTESNOST: ne
SAMOZAPIRALO: da, skrita izvedba
EVAKUACIJA: ne
DOVOD ZRAKA: da, spodrezano vratno krilo 8mm
</t>
  </si>
  <si>
    <t>Dobava in vgradnja notranjih enokrilnih vrat s kovinskim  podbojem v nivoju z lesenim vratnim krilom in steno ( suhomontažni tunelski podboji s skritimi nasadili npr. proizvajalca Deržič d.o.o.,  MODEL KD SM 11 48 PIVOTA ali enakovredno oz. boljše ) 
GRADBENA ODPRTINA: 107.0cm/228.0cm, vgradnja v CLT  in  gk steno širine 17.5cm 
SVETLA ODPRTINA VRAT: 91.0cm/220.0cm 
ODPIRANJE: 1x desno,2x levo
PODBOJ:  kovinski tunelski podboj za ravno vratno krilo v ravnini s podbojem, prašno barvano po RAL lestvici (odtenek po izboru projektanta)
VRATNO KRILO: obloga lesena masiva - trislojna lepljena plošča z robom iz masivnega lesa, smreka , kvaliteta A/B ( kot npr. Tilly)  , polnilo - polna iverna plošča , debelina vratnega krila 48 mm , obdelava  lak lazura v enakem tonu in mat finishu kot zaščita lesenih sten in oblog, tesnila EPDM 
NASADILA: 3x skito nasadilo na vratno krilo  
KLJUKA:  nerjavno jeklo, dvodelna z ločeno rozeto za ključavnico,  ravnih linij  (npr: Hoppe Dallas)
KLJUČAVNICA: cilindrična ključavnica  
SISTEM GENERALNEGA KLJUČA: da
SISTEM KONTROLE DOSTOPA: ne
ZVOČNE ZAHTEVE: ne
POŽARNA ODPORNOST IN DIMOTESNOST: ne
SAMOZAPIRALO: 1x ne, 2 x da- skrita izvedba
EVAKUACIJA: ne
DOVOD ZRAKA: da, spodrezano vratno krilo 8mm</t>
  </si>
  <si>
    <t xml:space="preserve">—Zaščita obloge (P.0): površina stene  je na vidni strani premazana z zaščitnim tankoslojnim premazom  za les na vodni osnovi,  mat izgleda , toniranim belo ( proizvajalci kot npr. Teknos, Renner ali enakovredno oz. boljše  )  </t>
  </si>
  <si>
    <t>Dobava in vgradnja notranjih enokrilnih vrat z lesenim podbojem v nivoju stene in lesenim vratnim krilom v nivoju podboja ( izdelava po detajlu )
GRADBENA ODPRTINA: 99.0cm/228.0cm, vgradnja v CLT   in gk steno 
SVETLA ODPRTINA VRAT: 81.0cm/228.0cm 
ODPIRANJE: 5x desno,3x levo
PODBOJ: lesena masiva  ( smreka kvaliteta A/B) ,ostri robovi, podboj v nivoju stene
VRATNO KRILO:   pet slojna  lepljena plošča z robom iz masivnega lesa, smreka , kvaliteta A/B ( kot npr. Tilly)  , debelina vratnega krila 42 mm ,tesnila EPDM
OBDELAVA : lak lazura v enakem tonu in mat finishu kot zaščita lesenih sten in oblog
NASADILA: skrita nasadila (  kot npr. TECTUS 240 TE 3D ali enakovredno oz. boljše  ) 
KLJUKA:  nerjavno jeklo, dvodelna z ločeno rozeto za ključavnico,  ravnih linij  (npr: Hoppe Dallas ali enakovredno oz. boljše )
KLJUČAVNICA: cilindrična ključavnica  z magnetnim zatičem 
SISTEM GENERALNEGA KLJUČA: da
SISTEM KONTROLE DOSTOPA: ne
ZVOČNE ZAHTEVE: ne
POŽARNA ODPORNOST IN DIMOTESNOST: ne
SAMOZAPIRALO:  4x da, integrirano v vratno krilo (npr. Geze Boxer),  4x ne
EVAKUACIJA: ne
DOVOD ZRAKA: ne</t>
  </si>
  <si>
    <t>Dobava in vgradnja notranjih enokrilnih vrat z lesenim podbojem v nivoju stene in lesenim vratnim krilom v nivoju podboja ( izdelava po detajlu )
GRADBENA ODPRTINA: 109.0cm/228.0cm, vgradnja v predstensko oblogo
SVETLA ODPRTINA VRAT: 91.0cm/228.0cm 
ODPIRANJE: 2x desno,
PODBOJ: lesena masiva  ( smreka kvaliteta A/B) ,ostri robovi, podboj v nivoju stene
VRATNO KRILO:  pet slojna lepljena plošča z robom iz masivnega lesa, smreka , kvaliteta A/B ( kot npr. Tilly) debelina vratnega krila 42 mm, tesnila EPDM
OBDELAVA: lak lazura v enakem tonu in mat finishu kot zaščita lesenih sten in oblog
NASADILA: skrita nasadila (  kot npr. TECTUS 240 TE 3D ali enakovredno oz. boljše  ) 
KLJUKA:  nerjavno jeklo, dvodelna z ločeno rozeto za ključavnico,  ravnih linij  (npr: Hoppe Dallas ali enakovredno oz. boljše )
KLJUČAVNICA: cilindrična ključavnica  z magnetnim zatičem , dodatno 1 x metuljček za sanitarije inv.
SISTEM GENERALNEGA KLJUČA: da
SISTEM KONTROLE DOSTOPA: ne
ZVOČNE ZAHTEVE: ne
POŽARNA ODPORNOST IN DIMOTESNOST: ne
SAMOZAPIRALO: ne
EVAKUACIJA: ne
DOVOD ZRAKA: da, spodrezano vratno krilo 8mm</t>
  </si>
  <si>
    <t>Dobava in vgradnja notranjih enokrilnih vrat z lesenim podbojem v nivoju stene in lesenim vratnim krilom v nivoju podboja ( izdelava po detajlu )
GRADBENA ODPRTINA: 119.0cm/228.0cm, vgradnja v predstensko oblogo
SVETLA ODPRTINA VRAT: 101.0cm/228.0cm 
ODPIRANJE: 2x desno,
PODBOJ: lesena masiva ( smreka kvaliteta A/B) ,ostri robovi, podboj v nivoju stene
VRATNO KRILO:  pet slojna lepljena plošča z robom iz masivnega lesa, smreka , kvaliteta A/B ( kot npr. Tilly)  , debelina vratnega krila 55 mm, tesnila EPDM
OBDELAVA: lak lazura v enakem tonu in mat finishu kot zaščita lesenih sten in oblog proti telovadnici  in  prašno barvano,barva po izboru projektanta proti stopnišču 
NASADILA: skrita nasadila (  kot npr. TECTUS 240 TE 3D ali enakovredno oz. boljše  ) 
KLJUKA:  panik kljuka po SIST EN179, nerjavno jeklo, dvodelna z ločeno rozeto za ključavnico,  ravnih linij  (npr: Hoppe Dallas ali enakovredno oz. boljše )
KLJUČAVNICA: panik cilindrična ključavnica 
SISTEM GENERALNEGA KLJUČA: da
SISTEM KONTROLE DOSTOPA: ne
ZVOČNE ZAHTEVE: da , min. Rw=32Db
POŽARNA ODPORNOST IN DIMOTESNOST: ne
SAMOZAPIRALO: ne
EVAKUACIJA: da
DOVOD ZRAKA: ne</t>
  </si>
  <si>
    <t xml:space="preserve"> - MATERIAL : kompaktna plošča obojestransko laminirana z ultrapasom, d = 13mm (kot npr. kompaktna plošča proizvajalca FUNDER MAX ali EGGER ali ABET LAMINATI ali enakovredno oz. boljše , barva in finish po izboru arhitekta)</t>
  </si>
  <si>
    <t xml:space="preserve"> - VRATNA NASADILA: skrita nasadila za montažo na kompaktno ploščo debeline 13mm, 4 kom na vratno krilo (skrita  montaža vratnih nasadil  na notranjo stran kabine, kot npr. proizvajalca Karba MGE d.o.o ali enakovredno oz. boljše ) </t>
  </si>
  <si>
    <r>
      <rPr>
        <b/>
        <sz val="10"/>
        <rFont val="Arial"/>
        <family val="2"/>
        <charset val="238"/>
      </rPr>
      <t>Dobava in montaža tipskih garderobnih omaric z dvema prekatoma (dve garderobni mesti)  v Z obliki.</t>
    </r>
    <r>
      <rPr>
        <sz val="10"/>
        <rFont val="Arial"/>
        <family val="2"/>
        <charset val="238"/>
      </rPr>
      <t xml:space="preserve">
MERE IN DELITEV NA POLJA: 30cm/50cm, h=200cm, vse skladno z grafičnim izrisom v shemah
OPIS: Garderobna  omarica (samostoječa) proizvajalca npr. Karba MGE d.o.o. .v Z sestavu (dve garderobni mesti na eno omarico), vse skladno z grafičnim izrisom v shemah
SESTAVA: korpus omare, fronti in cokel iz  kompaktne ploščeobojestransko laminirane z ultrapasom, d = 13mm (kot npr. kompaktna plošča proizvajalca FUNDER MAX ali EGGER ali ABET LAMINATI ali enakovredno oz. boljše , vzorec po izboru arhitekta). Celotno okovje je predvideno iz nerjavečega jekla. Vključiti  vse potrebno okovje; skrita nasadila za vratca, nogice,  2 x obešalno palico iz ovalne cevi, 2 x obešalnik z mrežo za hranjenje perila. Vključiti tudi izdelavo cokla in izrezov za prezračevanje.
DODATNO: Vključena tudi  2 x elektronska ključavnica  za zaklepanje s čipom (kompatibilna s sistemom za bazensko kontrolo pristopa, ki je opisan v Načrtu električnih instalacij npr. dob. Metra) 
Način pritrditve, pohištveno okovje, finalne obdelave in detajli elementa po navodilih arhitekta.</t>
    </r>
  </si>
  <si>
    <r>
      <rPr>
        <b/>
        <sz val="10"/>
        <rFont val="Arial"/>
        <family val="2"/>
        <charset val="238"/>
      </rPr>
      <t>Dobava in montaža tipskih garderobnih omaric z dvema prekatoma (dve garderobni mesti)  s horizontalno delitvijo.</t>
    </r>
    <r>
      <rPr>
        <sz val="10"/>
        <rFont val="Arial"/>
        <family val="2"/>
        <charset val="238"/>
      </rPr>
      <t xml:space="preserve">
MERE IN DELITEV NA POLJA: 30cm/50cm, h=200cm, vse skladno z grafičnim izrisom v shemah
OPIS: Garderobna  omarica (samostoječa) proizvajalca npr. Karba MGE d.o.o. . s horizontalno delitvijo (dve garderobni mesti na eno omarico), vse skladno z grafičnim izrisom v shemah
SESTAVA: korpus omare, fronti in cokel iz  kompaktne ploščeobojestransko laminirane z ultrapasom, d = 13mm (kot npr. kompaktna plošča proizvajalca FUNDER MAX ali EGGER ali ABET LAMINATI, vzorec po izboru arhitekta). Celotno okovje je predvideno iz nerjavečega jekla. Vključiti  vse potrebno okovje; skrita nasadila za vratca, nogice,  2 x obešalno palico iz ovalne cevi, 2 x obešalnik z mrežo za hranjenje perila. Vključiti tudi izdelavo cokla in izrezov za prezračevanje.
DODATNO: Vključena tudi  2 x elektronska ključavnica  za zaklepanje s čipom  (kompatibilna s sistemom za bazensko kontrolo pristopa, ki je opisan v Načrtu električnih instalacij npr. proizv. Metra ali enakovredno oz. boljše ) ter predvideno mesto z merami 100/300/500mm za vgradnjo kontrolnega displaya (ki je zajet v Načrtu električnih instalacij npr. proizv. Metra )
Način pritrditve, pohištveno okovje, finalne obdelave in detajli elementa po navodilih arhitekta. 
</t>
    </r>
  </si>
  <si>
    <t>Dobava in montaža pulta iz vodoodporne kompozitne plošče za kopalniške pulte, kot npr. Kerrock, z integriranimi umivalniki in maskami iz enakega materiala
MERE IN OBLIKA PULTA: 194.7cm/46cm z izrezom za umivalnik, debeline 8mm, vse skladno z grafični izrisom v shemah
PULT: vodoodporna kompozitna plošča za kopalniške pulte, kot npr. Kerrock, plošča ojačana s prečnimi rebri ali po potrebi zaradi nosilnosti lepljena na nosilno podlago iz vodoodporne vezane plošče, rob pulta spredaj visok 15 cm, stik pod kotom 45, brušen in rahlo zaobljen
UMIVALNIK:  iz vodoodpornega kompozitnega  materiala  za kopalniške pulte,  1 kom, dim. 450/300mm, ravnih linij, podpultna vgradnja, tip npr. Kerrock 116 Brina Variant ali enakovredno oz. boljše 
MASKE: nad pultom v višini 25cm in pod pultom v višini10cm ( za zakritje konzolne podkonstrukcije)
PODKONSTRUKCIJA: nosilne konzole iz jeklenih profilov 30/30/3mm, dim.  230 / 440 mm (4x), konzolno sidrane v ojačitvene podkonstrukcijske plošče 
BARVA: enobarvn efekt (po izboru projektanta iz tipske lestvice proizvajalca)
OGLEDALO: dim.194.7/118.0cm, lepljeno na nosilno vodoodporno vezano ploščo deb.25mm, na katero je na zgornjem robu predvidena montaža led traku ( podsvetlitev).
DODATNO: izrez v pultu za vnos odpadkov, dimenzij 15x20cn</t>
  </si>
  <si>
    <t>Dobava in montaža pulta iz vodoodporne kompozitne plošče za kopalniške pulte, kot npr. Kerrock, z integriranimi umivalniki in maskami iz enakega materiala
MERE IN OBLIKA PULTA: 114.7cm/50cm z izrezom za umivalnik, debeline 8mm, vse skladno z grafični izrisom v shemah
PULT: vodoodporna kompozitna plošča za kopalniške pulte, kot npr. Kerrock, plošča ojačana s prečnimi rebri ali po potrebi zaradi nosilnosti lepljena na nosilno podlago iz vodoodporne vezane plošče, rob pulta spredaj visok 15 cm, stik pod kotom 45, brušen in rahlo zaobljen
UMIVALNIK:  iz vodoodpornega kompozitnega  materiala  za kopalniške pulte,  1 kom, dim. 450/300mm, ravnih linij, podpultna vgradnja, tip npr. Kerrock 116 Brina Variant ali enakovredno oz. boljše 
MASKE: nad pultom v višini 25cm in pod pultom v višini10cm ( za zakritje konzolne podkonstrukcije)
PODKONSTRUKCIJA: nosilne konzole iz jeklenih profilov 30/30/3mm, dim.  230 / 480 mm (2x), konzolno sidrane v ojačitvene podkonstrukcijske plošče 
BARVA: enobarvn efekt (po izboru projektanta iz tipske lestvice proizvajalca)
OGLEDALO: dim.114.7/118.0cm, lepljeno na nosilno vodoodporno vezano ploščo deb.25mm, na katero je na zgornjem robu predvidena montaža led traku ( podsvetlitev).
DODATNO: izrez v pultu za vnos odpadkov, dimenzij 15x20cm</t>
  </si>
  <si>
    <t>Dobava in montaža pulta iz vodoodporne kompozitne plošče za kopalniške pulte, kot npr. Kerrock, z integriranimi umivalniki in maskami iz enakega materiala
MERE IN OBLIKA PULTA: 245.8cm/55cm z izrezom za umivalnik, debeline 8mm, vse skladno z grafični izrisom v shemah
PULT: vodoodporna kompozitna plošča za kopalniške pulte, kot npr. Kerrock, plošča ojačana s prečnimi rebri ali po potrebi zaradi nosilnosti lepljena na nosilno podlago iz vodoodporne vezane plošče, rob pulta spredaj visok 15 cm, stik pod kotom 45, brušen in rahlo zaobljen
UMIVALNIK:  iz vodoodpornega kompozitnega  materiala  za kopalniške pulte,  3 kom, dim. 500/350mm, ravnih linij, podpultna vgradnja, tip npr. Kerrock 117 Cheri Variant ali enakovredno oz. boljše 
MASKE: nad pultom v višini 25cm in pod pultom v višini10cm ( za zakritje konzolne podkonstrukcije)
PODKONSTRUKCIJA: nosilne konzole iz jeklenih profilov 30/30/3mm, dim.  230 / 530 mm (6x), konzolno sidrane v ojačitvene podkonstrukcijske plošče 
BARVA: enobarvn efekt (po izboru projektanta iz tipske lestvice proizvajalca)
OGLEDALO: dim.245.8/118.0cm, lepljeno na nosilno vodoodporno vezano ploščo deb.25mm, na katero je na zgornjem robu predvidena montaža led traku ( podsvetlitev).</t>
  </si>
  <si>
    <t>Dobava in montaža pulta iz vodoodporne kompozitne plošče za kopalniške pulte, kot npr. Kerrock, z integriranimi umivalniki in maskami iz enakega materiala
MERE IN OBLIKA PULTA: 294.6cm/55cm z izrezom za umivalnik, debeline 8mm, vse skladno z grafični izrisom v shemah
PULT: vodoodporna kompozitna plošča za kopalniške pulte, kot npr. Kerrock, plošča ojačana s prečnimi rebri ali po potrebi zaradi nosilnosti lepljena na nosilno podlago iz vodoodporne vezane plošče, rob pulta spredaj visok 15 cm, stik pod kotom 45, brušen in rahlo zaobljen
UMIVALNIK:  iz vodoodpornega kompozitnega  materiala  za kopalniške pulte,  3 kom, dim. 500/350mm, ravnih linij, podpultna vgradnja, tip npr. Kerrock 116 Brina Variant ali enakovredno oz. boljše 
MASKE: nad pultom v višini 25cm in pod pultom v višini10cm ( za zakritje konzolne podkonstrukcije)
PODKONSTRUKCIJA: nosilne konzole iz jeklenih profilov 30/30/3mm, dim.  230 / 530 mm (6x), konzolno sidrane v ojačitvene podkonstrukcijske plošče 
BARVA: enobarvn efekt (po izboru projektanta iz tipske lestvice proizvajalca)
OGLEDALO: dim.294.6/118.0cm, lepljeno na nosilno vodoodporno vezano ploščo deb.25mm, na katero je na zgornjem robu predvidena montaža led traku ( podsvetlitev).</t>
  </si>
  <si>
    <t xml:space="preserve">Dobava in montaža pulta iz vodoodporne kompozitne plošče za kopalniške pulte, kot npr. Kerrock, z integriranimi umivalniki in maskami iz enakega materiala
MERE IN OBLIKA PULTA: 108cm/46cm z izrezom za umivalnik, debeline 8mm, vse skladno z grafični izrisom v shemah
PULT: vodoodporna kompozitna plošča za kopalniške pulte, kot npr. Kerrock, plošča ojačana s prečnimi rebri ali po potrebi zaradi nosilnosti lepljena na nosilno podlago iz vodoodporne vezane plošče, rob pulta spredaj visok 15 cm, stik pod kotom 45, brušen in rahlo zaobljen
UMIVALNIK:  iz vodoodpornega kompozitnega  materiala  za kopalniške pulte,  1 kom, dim. 450/300mm, ravnih linij, podpultna vgradnja, tip npr. Kerrock 116 Brina Variant ali enakovredno oz. boljše 
MASKE: nad pultom v višini 25cm in pod pultom v višini10cm ( za zakritje konzolne podkonstrukcije)
PODKONSTRUKCIJA: nosilne konzole iz jeklenih profilov 30/30/3mm, dim.  230 / 440 mm (2x), konzolno sidrane v ojačitvene podkonstrukcijske plošče 
BARVA: enobarvn efekt (po izboru projektanta iz tipske lestvice proizvajalca)
OGLEDALO: dim.108/118.0cm, lepljeno na nosilno vodoodporno vezano ploščo deb.25mm, na katero je na zgornjem robu predvidena montaža led traku ( podsvetlitev).
DODATNO: izrez v pultu za vnos odpadkov, dimenzij 15x20cm
</t>
  </si>
  <si>
    <t>Dobava in montaža pulta iz vodoodporne kompozitne plošče za kopalniške pulte, kot npr. Kerrock, z integriranimi umivalniki in maskami iz enakega materiala
MERE IN OBLIKA PULTA: 188cm/46cm z izrezom za umivalnik, debeline 8mm, vse skladno z grafični izrisom v shemah
PULT: vodoodporna kompozitna plošča za kopalniške pulte, kot npr. Kerrock, plošča ojačana s prečnimi rebri ali po potrebi zaradi nosilnosti lepljena na nosilno podlago iz vodoodporne vezane plošče, rob pulta spredaj visok 15 cm, stik pod kotom 45, brušen in rahlo zaobljen
UMIVALNIK:  iz vodoodpornega kompozitnega  materiala  za kopalniške pulte,  1 kom, dim. 450/300mm, ravnih linij, podpultna vgradnja, tip npr. Kerrock 116 Brina Variant ali enakovredno oz. boljše 
MASKE: nad pultom v višini 25cm in pod pultom v višini10cm ( za zakritje konzolne podkonstrukcije)
PODKONSTRUKCIJA: nosilne konzole iz jeklenih profilov 30/30/3mm, dim.  230 / 440 mm (4x), konzolno sidrane v ojačitvene podkonstrukcijske plošče 
BARVA: enobarvn efekt (po izboru projektanta iz tipske lestvice proizvajalca)
OGLEDALO: dim.188.0/118.0cm, lepljeno na nosilno vodoodporno vezano ploščo deb.25mm, na katero je na zgornjem robu predvidena montaža led traku ( podsvetlitev).
DODATNO: izrez v pultu za vnos odpadkov, dimenzij 15x20cm</t>
  </si>
  <si>
    <t>Dobava in montaža pulta iz vodoodporne kompozitne plošče za kopalniške pulte, kot npr. Kerrock, z integriranimi umivalniki in maskami iz enakega materiala
MERE IN OBLIKA PULTA: 125.9cm/ 44.8cm, debeline 8mm, vse skladno z grafični izrisom v shemah
PULT: vodoodporna kompozitna plošča za kopalniške pulte, kot npr. Kerrock, plošča ojačana s prečnimi rebri ali po potrebi zaradi nosilnosti lepljena na nosilno podlago iz vodoodporne vezane plošče, rob pulta spredaj visok 15 cm, stik pod kotom 45, brušen in rahlo zaobljen
UMIVALNIK:  iz vodoodpornega kompozitnega  materiala  za kopalniške pulte,  1 kom, dim. fi 36cm, ravnih linij, nadpltna vgradnja, tip npr. Kerrock Oriana ON ali enakovredno oz. boljše 
MASKE: nad pultom v višini 37.8cm in pod pultom v višini10cm ( za zakritje konzolne podkonstrukcije)
PODKONSTRUKCIJA: nosilne konzole iz jeklenih profilov 30/30/3mm, dim.  230 / 428 mm (2x), konzolno sidrane v ojačitvene podkonstrukcijske plošče 
BARVA: enobarvn efekt (po izboru projektanta iz tipske lestvice proizvajalca)
OGLEDALO: dim.125.9/118.0cm, lepljeno na nosilno vodoodporno vezano ploščo deb.25mm, na katero je na zgornjem robu predvidena montaža led traku ( podsvetlitev).
DODATNO: izrez v pultu za vnos odpadkov, dimenzij 15x20cm</t>
  </si>
  <si>
    <t>Dobava in montaža pulta iz vodoodporne kompozitne plošče za kopalniške pulte, kot npr. Kerrock, z integriranimi umivalniki in maskami iz enakega materiala
MERE IN OBLIKA PULTA: 208cm/ 45cm, debeline 8mm, vse skladno z grafični izrisom v shemah
PULT: vodoodporna kompozitna plošča za kopalniške pulte, kot npr. Kerrock, plošča ojačana s prečnimi rebri ali po potrebi zaradi nosilnosti lepljena na nosilno podlago iz vodoodporne vezane plošče, rob pulta spredaj visok 15 cm, stik pod kotom 45, brušen in rahlo zaobljen
UMIVALNIK:  iz vodoodpornega kompozitnega  materiala  za kopalniške pulte,  1 kom, dim. fi 36cm, ravnih linij, nadpltna vgradnja, tip npr. Kerrock Oriana ON ali enakovredno oz. boljše 
MASKE: nad pultom v višini 37.8cm in pod pultom v višini10cm ( za zakritje konzolne podkonstrukcije)
PODKONSTRUKCIJA: nosilne konzole iz jeklenih profilov 30/30/3mm, dim.  230 / 430 mm (4x), konzolno sidrane v ojačitvene podkonstrukcijske plošče 
BARVA: enobarvn efekt (po izboru projektanta iz tipske lestvice proizvajalca)
OGLEDALO: dim.208cm/118.0cm, lepljeno na nosilno vodoodporno vezano ploščo deb.25mm, na katero je na zgornjem robu predvidena montaža led traku ( podsvetlitev).
DODATNO: izrez v pultu za vnos odpadkov, dimenzij 15x20cm</t>
  </si>
  <si>
    <t>Dobava in montaža pulta iz vodoodporne kompozitne plošče za kopalniške pulte, kot npr. Kerrock, z integriranimi umivalniki in maskami iz enakega materiala
MERE IN OBLIKA PULTA: 110cm/55cm z izrezom za umivalnik, debeline 8mm, vse skladno z grafični izrisom v shemah
PULT: vodoodporna kompozitna plošča za kopalniške pulte, kot npr. Kerrock, plošča ojačana s prečnimi rebri ali po potrebi zaradi nosilnosti lepljena na nosilno podlago iz vodoodporne vezane plošče, rob pulta spredaj visok 15 cm, stik pod kotom 45, brušen in rahlo zaobljen
UMIVALNIK:  iz vodoodpornega kompozitnega  materiala  za kopalniške pulte,  1 kom, dim. 500/350mm, ravnih linij, podpultna vgradnja, tip npr. Kerrock 117 Cheri Variant ali enakovredno oz. boljše 
MASKE: nad pultom v višini 25cm in pod pultom v višini10cm ( za zakritje konzolne podkonstrukcije)
PODKONSTRUKCIJA: nosilne konzole iz jeklenih profilov 30/30/3mm, dim.  230 / 530 mm (2x), konzolno sidrane v ojačitvene podkonstrukcijske plošče 
BARVA: enobarvn efekt (po izboru projektanta iz tipske lestvice proizvajalca)
OGLEDALO: dim.110.0/118.0cm, lepljeno na nosilno vodoodporno vezano ploščo deb.25mm, na katero je na zgornjem robu predvidena montaža led traku ( podsvetlitev).
DODATNO: izrez v pultu za vnos odpadkov, dimenzij 15x20cm</t>
  </si>
  <si>
    <t>Dobava in montaža pulta iz vodoodporne kompozitne plošče za kopalniške pulte, kot npr. Kerrock, z integriranimi umivalniki in maskami iz enakega materiala
MERE IN OBLIKA PULTA: 222cm/55cm z izrezom za umivalnik, debeline 8mm, vse skladno z grafični izrisom v shemah
PULT: vodoodporna kompozitna plošča za kopalniške pulte, kot npr. Kerrock, plošča ojačana s prečnimi rebri ali po potrebi zaradi nosilnosti lepljena na nosilno podlago iz vodoodporne vezane plošče, rob pulta spredaj visok 15 cm, stik pod kotom 45, brušen in rahlo zaobljen
UMIVALNIK:  iz vodoodpornega kompozitnega  materiala  za kopalniške pulte,  2 kom, dim. 500/350mm, ravnih linij, podpultna vgradnja, tip npr. Kerrock 117 Cheri Variant ali enakovredno oz. boljše 
MASKE: nad pultom v višini 25cm in pod pultom v višini10cm ( za zakritje konzolne podkonstrukcije)
PODKONSTRUKCIJA: nosilne konzole iz jeklenih profilov 30/30/3mm, dim.  230 / 530 mm (4x), konzolno sidrane v ojačitvene podkonstrukcijske plošče 
BARVA: enobarvn efekt (po izboru projektanta iz tipske lestvice proizvajalca)
OGLEDALO: dim.222cm/118.0cm, lepljeno na nosilno vodoodporno vezano ploščo deb.25mm, na katero je na zgornjem robu predvidena montaža led traku ( podsvetlitev).
DODATNO: izrez v pultu za vnos odpadkov, dimenzij 15x20cm</t>
  </si>
  <si>
    <t>lesena vrata na instalacijskem jašku, integrirana v  leseno stensko oblogo- dvokrila lesena vrata,  skupne dim. 150/340 cm
MERE IN DELITEV NA POLJA: skladno z grafičnim izrisom v shemah, 2x krilo dim. 75/340 cm
MATERIAL :  trislojna lepljena plošča iz smrekovega lesa (kot npr. Tilly) debeline 19 mm
PODKONSTRUKCIJA: okvir iz lesene masive 40/40 mm, vertikalno in horizontalno v isti ravnini
VRATNA KRILA: vratna krila iz trislojne lepljene plošče iz smrekovega lesa, debeline 19 mm na podkonstrukciji iz lesene masive 
ODPIRANJE: 1x levo, 1x desno 
NASADILA: 4x  na vratno krilo, skrita nasadila ( npr. Tectus 3D ali enakovredno oz. boljše )
OBDELAVA: lak lazura v enakem tonu in mat finishu kot zaščita lesenih sten in oblog
VGRADNJA: v leseno oblogo
KLJUČAVNICA: 2x cilindrična ključavnica</t>
  </si>
  <si>
    <t>Dobava in montaža lesenih omaric za gasilni aparat integriranih v CLT steno ali leseno stensko oblogo, dim. 33/30/80 cm,
MERE IN DELITEV NA POLJA:  dim. 33/30/80 cm, skladno z grafičnim izrisom v shemah
KORPUS OMARICE: omarica iz lesene masive - trislojna lepljena plošča iz smrekovega lesa (kot npr. Tilly ali enakovredno oz. boljše ) debeline 19 mm, skupna dim. 33/30/80 cm
KRILO OMARICE: vratno krilo iz  iz lesene masive zaščitene z lak lazuro, dim. 33/80 cm, trislojna lepljena plošča iz smrekovega lesa debeline 19 mm , izrez za odpiranje fi 30 mm 
NASADILA: 2x  na vratno krilo, skrita nasadila ( npr. Tectus 3D ali enakovredno oz. boljše )
OBDELAVA: lak lazura v enakem tonu in mat finishu kot zaščita lesenih sten in oblog
VGRADNJA: v leseno oblogo ali CLT steno</t>
  </si>
  <si>
    <t>Dobava in montaža dvokrilnih lesenih vrat pred omarico za talno gretje integrirane v leseno stensko oblogo 
MATERIAL :  trislojna lepljena plošča iz smrekovega lesa (kot npr. Tilly ali enakovredno oz. boljše ) debeline 19 mm
PODKONSTRUKCIJA: okvir iz lesene masive 40/40 mm, vertikalno in horizontalno v isti ravnini
ODPIRANJE: 1x levo, 1x desno 
NASADILA: 2x na vratno krilo
OBDELAVA: lak lazura v enakem tonu in mat finishu kot zaščita lesenih sten in oblog
VGRADNJA: v leseno oblogo
KLJUČAVNICA: 1x cilindrična ključavnica</t>
  </si>
  <si>
    <t xml:space="preserve">Dilatacijski profil vstavljen v leseno konstrukcijo , termoplastični elastomer ( kot npr. Deflex N-50 ali enakovredno oz. boljše ) , za širino dilatacije 50mm . V območju  sten in lesenih zaključkov se izvede se izvede preko dilatacijskega profila stik obloge na pero in utor . </t>
  </si>
  <si>
    <r>
      <t xml:space="preserve">—Stropna in stenska akustična obloga : plošče iz mineralne volne ( kot npr. URSA FDP2 ali enakovredno oz. boljše ) , z ene strani oblepljene s steklenim voalom ( barva po izboru projektanta ) , plošče se montirajo s sidri na stropno etažno ploščo ali steno  iz križno lepljenih lesenih plošč XLAM. ja strehe za zagotovitev prekrivanja toplotnega mosta )  </t>
    </r>
    <r>
      <rPr>
        <u/>
        <sz val="10"/>
        <rFont val="Arial"/>
        <family val="2"/>
        <charset val="238"/>
      </rPr>
      <t>debelina 10,0 cm</t>
    </r>
  </si>
  <si>
    <t xml:space="preserve">—Zaščita obloge (P.1): protipožarni premaz za les za zagotavljanje razreda požarne zaščite  B-S1, d0,  mat izgled , toniran belo ( proizvajalci kot npr. Teknos, Renner  ali enakovredno oz. boljše )  , priprava podlage brušenje , temeljni premaz in nanos 2x ( valjček, čopič ali brizganje ) - po specifikacijah sistema proizvajalca </t>
  </si>
  <si>
    <t xml:space="preserve">— Ro.1a - tipska revizijska loputa za spuščene strope in lahke pregradne stene s kovinsko podkonstrukcijo , prilagojena za vgradnjo gips-karton plošče kot finalnega sloja.  Vgradnja polnil je vedno enaka kot je sestava stene oz. stropa na katerem je loputa nameščena.  Sistemska rešitev brez zahtev po požarni odpornosti ( kot npr. Knauf Alutop Revo ali enakovredno oz. boljše ) ,    </t>
  </si>
  <si>
    <r>
      <t xml:space="preserve">—Toplotna izolacija : izolacijske plošče iz kamene volne  s  toplotno prevodnostjo λ=0,035W/mK,  , razred gorljivosti A1, ( kot npr. Knauf Insulation Naturboard Ventacusto ali enakovredno oz. boljše ) , vgradnja med CW profile  finalne stropne obloge s pritrditvijo z mehanskimi sidri v stropno ploščo ( rob stropne obloge sega tlorisno 60 cm izven območja strehe za zagotovitev prekrivanja toplotnega mosta ) 
 </t>
    </r>
    <r>
      <rPr>
        <u/>
        <sz val="10"/>
        <rFont val="Arial"/>
        <family val="2"/>
        <charset val="238"/>
      </rPr>
      <t xml:space="preserve">debelina 12,0 cm </t>
    </r>
  </si>
  <si>
    <t>— Parna zapora: parozaporni sloj - polietilenska folija s kontrolirano visoko površinsko napetostjo ( LDPE, politilen nizke gostote, Sd=100 m,  faktor upora difuziji vodne pare 500 000 )   močno parozaporna in namenjena  vgrajevanju na notranji, topli strani  izolacije, pritrjevanje z lepljenjem, deb. 2mm  , stiki lepljeni s sistemskimi leplinimi trakovi (kot npr. Knauf Insulation Homeseal LDS 100 ali enakovredno oz. boljše ),</t>
  </si>
  <si>
    <r>
      <t xml:space="preserve">— Stenska obloga: mavčno kartonske plošče, zvočnoizolativne ( kot npr. Knauf GKF Silentboard ) v enem sloju 1x12.5mm, polnjeni stiki </t>
    </r>
    <r>
      <rPr>
        <u/>
        <sz val="10"/>
        <rFont val="Arial"/>
        <family val="2"/>
        <charset val="238"/>
      </rPr>
      <t>debelina 1,25 cm</t>
    </r>
    <r>
      <rPr>
        <sz val="10"/>
        <rFont val="Arial"/>
        <family val="2"/>
        <charset val="238"/>
      </rPr>
      <t xml:space="preserve">
— Podkonstrukcija: stenski ploč. profili CW 75/50/0.6mm
na razstojih 62,5cm, vmesni prostor zapolnjen z  akustičnim filcem iz steklene volne 50 mm  (npr. Knuf DP8 Naturboard Ventacusto ali enakovredno oz. boljše ) </t>
    </r>
    <r>
      <rPr>
        <u/>
        <sz val="10"/>
        <rFont val="Arial"/>
        <family val="2"/>
        <charset val="238"/>
      </rPr>
      <t>debelina 7,5cm</t>
    </r>
    <r>
      <rPr>
        <sz val="10"/>
        <rFont val="Arial"/>
        <family val="2"/>
        <charset val="238"/>
      </rPr>
      <t xml:space="preserve">
— Stenska obloga: mavčno kartonske plošče, zvočnoizolativne ( kot npr.Knauf  GKF Silentboard ) v enem sloju 1x12.5mm, polnjeni stiki </t>
    </r>
    <r>
      <rPr>
        <u/>
        <sz val="10"/>
        <rFont val="Arial"/>
        <family val="2"/>
        <charset val="238"/>
      </rPr>
      <t>debelina 1,25 cm</t>
    </r>
  </si>
  <si>
    <t>— Topl. izolacija z ogrevalnimi cevmi na tesnjenih sistemskih ploščah iz polistirena, kaširanih s PE folijo, atestirane tudi na zvočno izolacijo - debelina zvočne izolacije 32/30 , λ=0.038W/mK , s‘≤ 30mm/m3, ( kot npr. Fragmat Stirotermal Silent tip 30 ali enakovredno oz. boljše  , stiki s steno –robni trak  kot Fragmat EPE s PE folijo – sistemski zaključek stika med ploščami in steno  )  debeline 5,5 cm</t>
  </si>
  <si>
    <t xml:space="preserve">— Impregnacija: hladni bitumenski premaz ( kot npr. Ibitol HS ali Bauder Voranstricht Universal ali enakovredno oz. boljše  )  0.3kg/m2 </t>
  </si>
  <si>
    <t xml:space="preserve">— Topl. izolacija z ogrevalnimi cevmi na tesnjenih sistemskih ploščah iz polistirena, kaširanih s PE folijo, atestirane tudi na zvočno izolacijo - debelina zvočne izolacije 32/30 , λ=0.038W/mK , s‘≤ 30mm/m3,    ( kot npr. Fragmat Stirotermal Silent tip 30 ali enakovredno oz. boljše  , stiki s steno –robni trak  kot Fragmat EPE s PE folijo – sistemski zaključek stika med ploščami in steno), debelina 5,5 cm </t>
  </si>
  <si>
    <t xml:space="preserve">* vgradnja jeklenih sider za nosilne konstrukcije po detajlu Načrta arhitekture . Sidrni elementi pokriti z masko iz Alu pločevine 3 mm , preplasteno s armirano tekočo folijo na bazi PU , dvoslojni nanos , 1. nanos z vtisnjeno tkanino , drugi nanos pokrivni. Sistem zaščite se izvede v enotnem sistemu proizvajalca hidroizolacije 
Impregnacija: hladni bitumenski premaz ( kot npr. Bauder Voranstricht Universal ali enakovredno oz. boljše  )  0.3kg/m2 </t>
  </si>
  <si>
    <t xml:space="preserve">— Ločilni sloj za vgradnjo ogrevalnih cevi v estrih: čepasta termoformirana plošča, izdelana iz trde polistirenske folije debeline 1 mm. Oblika čepov omogoča pritrditev cevi premera 14 do 17 mm v razmaku najmanj 50 mm.. Plošče se trdno in vodotesno spajajo med seboj prečno in vzolžno po principu »čep v čep«, in so primerne za vgradnjo pod cementni ali samorazlivni estrih ( kot npr. Fragmat Stirotermal Solo ali enakovredno oz. boljše  ), višina čepov 20 mm , debelina 0,01 cm </t>
  </si>
  <si>
    <t xml:space="preserve">— Ločilni sloj za vgradnjo ogrevalnih cevi v estrih: čepasta termoformirana plošča, izdelana iz trde polistirenske folije debeline 1 mm. Oblika čepov omogoča pritrditev cevi premera 14 do 17 mm v razmaku najmanj 50 mm.. Plošče se trdno in vodotesno spajajo med seboj prečno in vzolžno po principu »čep v čep«, in so primerne za vgradnjo pod cementni ali samorazlivni estrih ( kot npr. Fragmat Stirotermal Solo ali enakovredno oz. boljše  ), višina čepov20 mm, debelina 0,01 cm </t>
  </si>
  <si>
    <t>—Ločilni sloj za vgradnjo ogrevalnih cevi v estrih: čepasta termoformirana plošča, izdelana iz trde polistirenske folije debeline 1 mm. Oblika čepov omogoča pritrditev cevi premera 14 do 17 mm v razmaku najmanj 50 mm.. Plošče se trdno in vodotesno spajajo med seboj prečno in vzolžno po principu »čep v čep«, in so primerne za vgradnjo pod cementni ali samorazlivni estrih ( kot npr. Fragmat Stirotermal Solo ali enakovredno oz. boljše  ), višina čepov20 mm, debelina 0,01 cm</t>
  </si>
  <si>
    <r>
      <t xml:space="preserve"> Dobava in polaganje talnih granitokeramičnih  plošč dim. 30/60cm v beli barvi  z izgledom terazza </t>
    </r>
    <r>
      <rPr>
        <b/>
        <sz val="10"/>
        <color theme="1"/>
        <rFont val="Arial"/>
        <family val="2"/>
        <charset val="238"/>
      </rPr>
      <t>( kot. npr. Imola, PARADE, PRDE 36 W RM, R10 A, WHITE Dim 30/60cm ali enakovredno oz. boljše ), v sestavah "T.2.1, T.2.2, T.2.3, T.3.1, T.3.3, T.3.4, T.So.1":</t>
    </r>
  </si>
  <si>
    <t>Dobava in polaganje talnih plošč  granitogres z barvano maso po celotnem profilu plošče (ang. colored body porcelain gres) retificiran in monokaliber, svetlo sive barve, videz svežega betona (kot npr. Creacon R36 G , R11, A +B, IMOLA ali enakovredno oz. boljše )  v sestavi "T.2.3, T.2.3a, T.3.2, T.3.4":</t>
  </si>
  <si>
    <t>Dobava in polaganje stenskih glaziranih keramičnih ploščic pod DIN EN 14411, grupa Alb, dimenzije 244 x 56x6mm( modularnih mer 250 x 62mm, barve neutal 10, bela sijaj ( kot npr. Agrob Buchtal, serija Chroma, art. 700i-18210H ali enakovredno oz. boljše )  v sestavi "Ok.1, Ok.2":</t>
  </si>
  <si>
    <r>
      <rPr>
        <b/>
        <sz val="10"/>
        <color theme="1"/>
        <rFont val="Arial"/>
        <family val="2"/>
        <charset val="238"/>
      </rPr>
      <t>Dobava in polaganje stenskih keramičnih ploščic z dvakarat žgano keramiko, dimenzij  20 x 60, debeline 9,8 mm, bele mat  barve (kot npr. PLAY W , IMOLA ali enakovredno oz. boljše )</t>
    </r>
    <r>
      <rPr>
        <b/>
        <sz val="10"/>
        <color rgb="FFCCCC00"/>
        <rFont val="Arial"/>
        <family val="2"/>
        <charset val="238"/>
      </rPr>
      <t xml:space="preserve"> </t>
    </r>
    <r>
      <rPr>
        <b/>
        <sz val="10"/>
        <rFont val="Arial"/>
        <family val="2"/>
        <charset val="238"/>
      </rPr>
      <t>, v sestavi "Ok.1, Ok.2":</t>
    </r>
  </si>
  <si>
    <t xml:space="preserve"> Lepilni sloj:  cementno vezano s polimeri obogateno fleksibilno lepilo za ploščice C2TE, ( kot npr. Kemabond Flex 131 ali enakovredno oz. boljše  ) debeline 0,4 cm</t>
  </si>
  <si>
    <t>Osnovni vezni, egalizacijski premaz:  impregnacija z razredčeno akrilno emulzijo v razmerju 1:1 ( kot npr. Kemacryl ali enakovredno oz. boljše  )</t>
  </si>
  <si>
    <t>Izravnava tal: hitrovezna polimercementna samorazlivna masa, neskrčljiva  ( kot npr.  Kema Linea 830 SL ali enakovredno oz. boljše ), za notranjo uporabo, debelina glede na stanje surovega betona, debelina 0,5cm.</t>
  </si>
  <si>
    <t>Dobava in izvedba na mestu lita obloge iz elastične drenažne gume, brezšivna sistemska izvedba ( kot npr. Conipur EPDM ali enakovredno oz. boljše ) za košarkaško igrišče na strehi pomožnega objekta , v sestavi "S.7" ;</t>
  </si>
  <si>
    <t xml:space="preserve">— Tesnilni protizdrsni sloj in liniranje 
— Osnovni  sloj obloge: s PUR vezivom vezan barvni EPDM granulat, vodoprepusten, z UV zaščito , nabrizgan na osnovni sloj v konstantni debelini cca 13-15 mm (v  barvi po izboru  projektanta 1,5 cm
— Vezni sloj – primer za betonsko podlago 
..cca 1.5 cm 
—  Vključeno je liniranje in markiranje igrišč  ( košarka )
— Podlaga za finalni sloj - drenažni beton, zmrzlinsko odporni , vodoprepustni  ( kot npr. Baumit GalaDrain ali enakovredno oz. boljše ) ,  izveden v naklonu za športna igrišča 0,5% , minimalna višina 10 cm, višine glede na naklonske betone od 7,0 cm ( lokalno na točki preloma)  do max. 19 cm 1
— Drenažni sloj : sistemska podlaga za trde in pohodne površine , gumbasta HDPE folija,  zgoraj filterski filc 130g/m2,  tlačna trdnost  &gt; 400 Kpa/m2 vertikalno ,  &gt; 100 Kpa/m2 bočno  ( kot npr. Bauder NF 10 ali enakovredno oz. boljše  ) deb. 1,0 cm
</t>
  </si>
  <si>
    <t>Zaključni tesnilni sloj: poliuretanski dvokomponentni Epoksidni tlak s posipom  ( v sistemu kot npr. Sikafloor MultiDur EB-24 - finalni sloj Sikafloor 264 ali enakovredno oz. boljše ), primeren za parkirne površine  v talnih etažah, protizdrsen,  R12   ( V6 , kvarčni pesek 0,6-1,2mm), visoka odpornost na obrabo,  kemična odpornost, vodotesnost, dobra obstojnost na udarce, v skladu z nemškim standardom ( OS 8),  požarna odpornost Bfl-S1,  v skupni debelini 2-4mm</t>
  </si>
  <si>
    <t xml:space="preserve">Epoksidni tlak v sistemu ( kot npr. Sikafloor MultiDur  WS10  finalni sloj Sikafloor  2540W ali enakovredno oz. boljše ), disperzijski dvokomponentni epoksidni premaz na vodni osnovi, odporen na kemikalije, abrazijo ( 63mg DIN53109) , zdrsnost R9, požarna odpornost Bfl-S1. </t>
  </si>
  <si>
    <t>Sestava sistema:
Finalni premaz:  kot npr,Sikafloor 2540W ali enakovredno oz. boljše  , v dveh nanosih, vogali in koti predhodno zaobljeni z  epoksidno malto kot npr. Sikafloor 156 z dodanim kremenovim peskom , premaz se izvede do višine 10 cm 
Osnovni premaz: kot npr. Sikafloor 2540W ali enakovredno oz. boljše  z dodatkom  vode 5%.
* Izvedba cokla v višini 10cm v  enakem sistemu  
* Uporabiti sistemske komponente , celotna izvedba v skladu z navodili proizvajalca.</t>
  </si>
  <si>
    <t xml:space="preserve">Epoksidni tlak v sistemu (kot npr. Sikafloor MultiDur  WS10  finalni sloj Sikafloor  2540W ali enakovredno oz. boljše ), disperzijski dvokomponentni epoksidni premaz na vodni osnovi , odporen na kemikalije , abrazijo ( 63mg DIN53109) , zdrsnost R9, požarna odpornost Bfl-S1. </t>
  </si>
  <si>
    <t>Sestava sistema:
Finalni premaz:  kot npr,Sikafloor 2540W ali enakovredno oz. boljše  , v dveh nanosih, vogali in koti predhodno zaobljeni z  epoksidno malto kot npr. Sikafloor 156 z dodanim kremenovim peskom , premaz se izvede do višine 10 cm 
Osnovni premaz: kot npr. Sikafloor 2540W z dodatkom  vode 5% ali enakovredno oz. boljše .
* Izvedba cokla v višini 10cm v  enakem sistemu  
* Uporabiti sistemske komponente , celotna izvedba v skladu z navodili proizvajalca.</t>
  </si>
  <si>
    <t>Zaključni tesnilni sloj: poliuretanski dvokomponentni epoksidni tlak s posipom  ( v sistemu kot npr. Sikafloor MultiDur EB-24 - finalni sloj Sikafloor 264) ali enakovredno oz. boljše , protizdrsen,  R12 ( V6 , kvarčni pesek 0,6-1,2mm), visoka odpornost na obrabo,  kemična odpornost, vodotesnost, dobra obstojnost na udarce, v skladu z nemškim standardom ( OS 8),  požarna odpornost Bfl-S1,  v skupni debelini 2-4mm</t>
  </si>
  <si>
    <r>
      <t>Talna obloga: kant parket dimenzij 250x10x10mm, tip lesa -  jesen, izbor lesa 1. kvaliteta, enakomernega tona, brez »kerna« ; deščice kant parketa  ostro – čisto žagane brez zatrganih delov vlaken; parket se polaga direktno na pripravljeno površino - cementni estrih s pur/ep lepili, vzorec polaganja linijski (pri robnih zaključkih tesnenje senčne fuge v nivoju tlaka  z gumiranim trakom,  debelina 1,0 cm.</t>
    </r>
    <r>
      <rPr>
        <u/>
        <sz val="10"/>
        <rFont val="Arial"/>
        <family val="2"/>
        <charset val="238"/>
      </rPr>
      <t xml:space="preserve">
</t>
    </r>
    <r>
      <rPr>
        <sz val="10"/>
        <rFont val="Arial"/>
        <family val="2"/>
        <charset val="238"/>
      </rPr>
      <t>Brušenje in lakiranje parketa: kitanje parketa z vodnim kitom , lakiranje z dvokomponentnim PUR mat lakom, vodnim ( npr. Tover ),  lak toniran z belo barvo, premaz 3x.
Površinska obdelava parketa: kot npr. sistem extra mat -  kitano in obrušeno npr. Tover Lega stucco RSA ali enakovredno oz. boljše  , lak temelj Tover 2K vodni PU Idrofondo Mito 1x , vmesno brušenje,  lak končni Tover  2K vodni PU Idroalk DR97 extra mat 2x , minimalne tehnične lastnosti sistema laka: stopnja sijaja 10 st. , odpornost na abrazijo po taber abrazer  mole CS10  - 21 mg</t>
    </r>
  </si>
  <si>
    <r>
      <t>Talna obloga: trislojni izgotovljeni  parket jesen toniran z belim tonom  ( kot npr. BOEN BOFLEX STADIUM ali enakovredno oz. boljše  , Sport –jesen : DIN 18032, EN14904, FIBA certificate, FSC ),  debeline 28  mm, dimenzija posameznega panela 2200x 137 x 23mm, deb. zgornjega sloja 3,6mm; izvedba panela na dvojno pero in dvojni utor (za laminaren  prenos sil); po spodnji strani panela 2 x rezkani utor z vstavljenim Evazote 50 elastičnim trakom ( 5 mm )  za zagotovitev absorbcije pri vadbi ( absorbcija udarnega zvoka  L'w=18 dB,debelina 2,8 cm</t>
    </r>
    <r>
      <rPr>
        <u/>
        <sz val="10"/>
        <rFont val="Arial"/>
        <family val="2"/>
        <charset val="238"/>
      </rPr>
      <t xml:space="preserve">
</t>
    </r>
    <r>
      <rPr>
        <sz val="10"/>
        <rFont val="Arial"/>
        <family val="2"/>
        <charset val="238"/>
      </rPr>
      <t>Opis tehničnih specifikacij sistema:
Površinska zaščita - tovarniško nanešena površinska obdelava izgotovljenega parketa z UV PUR sport lakom T 79 UV – 6 – kratni nanos, zahtevana drsnost , mehanska trdnost po DIN 18032 ter DIN 14904; premaz talne obloge, odporen na obrabo in praske: nizko emisivni, UV obstojen,   
Zahtevani min. pogoji po EN14904 , tip 4, absorbcija šokov 59%, deformacija  2,5mm, zvijanje:86 , odboj žoge: 97 % , kotalna obremenitev: min 1500 N  ,odpornost na obrabo po EN 13696   – 2600 ciklov , odpornost na razenje EN 112.73 – SC 3 , pendulum trdota po DIN 53157 – večja od 110 obratov , nevsebovanje PCP  , razred požarne varnosti – Cfl – S1.
Podlaga - PE folija debeline 2x0,2mm kot sistemska zapora.
vključiti tudi izvedbo cementne poravnave deb. 2-3 mm z izr. maso npr. SCHONOX ZM ali enakovredno oz. boljše  na disperzijski predpremaz  npr. SCHONOX KH ali enakovredno oz. boljše .</t>
    </r>
  </si>
  <si>
    <t>a.Stena savne v sestavi:
Obodne stranice  v skupni površini 17,98 m2 :
- izdelane iz gradbenih plošč iz ekstrudirane trde pene polistirola , obojestransko prevlečenih z ometom armiranim s tkanino iz steklenih vlaken, nepropustnih za vodo,  debeline plošč 50 mm z ojačitvenimi rebri iz plošč enake debeline, vgradnja po detajlih proizvajalca s sistemskimi tesnilnimi  trakovi in lepili ( kot npr. WEDI ali enakovredno oz. boljše ) * konstrukcija nosilnih reber se izdela skladno s specifikacijami proizvajalca, parna zapora sistemska aplikacija na gradbene plošče ( kot. WEDI parna zapora ali enakovredno oz. boljše ) 
- fleksibilno polimer-cementno gradbeno lepilo, razreda C2TE-S1 (kot je Mapei Keraflex-maxi)
- tesnilni sloj: dvokomponentna visoko elastična cementno vezana vodotesna tesnilna masa,vodotesna pri pozitivnem in negativnem tlaku vode, paropropustna in zmrzlinsko odporna  (kot je Mapei Mapelastic)  skupaj s tesnilnimi trakovi, vogalniki in manšetami, dva do tri nanosi-križno
- keramična obloga, fugiranje je izvedeno s fleksibilno cementno fugirno maso, razreda CG2, vodoodbojno in fungicidno (kot je Mapei Ultracolor Plus)  obstenske in priključne fuge so tesnjene z  enokomponentnim silikonskim sanitarnim (fungicidnim) kitom (zajeta v keramičarskih delih
b.Čelna stranica v skupni površini 6,31 m2:
- kaljeno steklo  bočno v lesenem okvirju , na stiku s tlemi in stropom okvir skrit , vrata brez okvirjev ,širine 90 cm višine 240 cm , ročaj lesena masiva sibriski macesen  40 /40 cm , višine 230 cm , inox distančniki  lepljeni na steklo</t>
  </si>
  <si>
    <t>c.Klop: 55,0 x 45,0 cm dolžine 213 cm ( 2x ) izdelana iz gradbenih plošč iz ekstrudirane trde pene polistirola prevlečenih z ometom  , debeline plošč 50 mm in 100 mm z ojačitvenimi rebri iz plošč enake debeline , vgradnja po detajlih proizvajalca s sistemskimi tesnilnimi  trakovi in lepili ( kot npr. WEDI ali enakovredno oz. boljše )  z keramično  oblogo po sestavi sten ( keramika zajeta v keramičarskih delih)</t>
  </si>
  <si>
    <t>d. Strop  v skupni površini 6,28 m2:                                                  - samonosni v sklopu izdelave savne:
samonosna podkonstrukcija ( kot npr. Knauf131 c w 100)
- gradbene plošče iz ekstrudirane trde pene polistirola , debeline 50 mm ( kot.npr WEDI),  parna zapora sistemska aplikacija na gradbene plošče  ( kot. WEDI parna zapora ali enakovredno oz. boljše ) 
- lepilni in tesnilni sloj po sestavi obodnih sten
- keramična obloga po  sestavi obodnih sten (zajeta v keramičarskih delih</t>
  </si>
  <si>
    <t>g.Oprema:
- kontrolni panel ( kot. npr. TyloHelo Elite Free z WI-FI povezavo in možnostjo oddaljenega dostopa ali enakovredno oz. boljše  ) vključno z rele kontrolerjem ( kot npr. WE40 ali enakovredno oz. boljše )
- SOS tipka
- uparjalnik  element iz poroznega kamna, kot npr. brušen travertin, dim. 30x40x85 cm, debeline 30 mm, ki pokriva izpuh uparjalne cevi in služi kot zaščitni element , podkonstrukcija iz kovinskih profilov iz nerjavečega jekla - kislinsko odporni
- 2x tuš ročica</t>
  </si>
  <si>
    <t>f.IR paneli: IR paneli hrbtno 4x ( 300 W)  in bočno 1x na stranico ( 150W)   za velikost 2,60 m2 , 1,8KW (  kot npr. Tylo Helo Infrapanel ali enakovredno oz. boljše )  *  ustrezna velikost in moč IR panelov se  dimenzionira po specifikacijah proizvajalca glede na velikost prostora</t>
  </si>
  <si>
    <t xml:space="preserve">f.Peč: prostostoječa finska peč za velikst 8-13 m2, 9.0 KW, dim. 540x500x715mm (kot npr. Tylo Helo Laava 901 ali enakovredno oz. boljše )  </t>
  </si>
  <si>
    <t>g.Oprema:
- kontrolni panel (kot. npr. TyloHelo Elite Free z WI-FI povezavo in možnostjo oddaljenega dostopa ali enakovredno oz. boljše  ) vklučno z rele kotrolerjem ( kot npr. WE40 ali enakovredno oz. boljše )
- peščena ura , vlagomer , termometer , vrč in zajemalka v izgledu enotna kolekcija  ( kot npr. TyloHelo Brilliant black ali enakovredno oz. boljše  )  
- 2x ergonomski lesen vzglavnik</t>
  </si>
  <si>
    <t>Izvedba opreme vseh savn  v enotni tehnologiji in opremi višje kvalitete primerni za javno rabo ( kot npr.Tylo ali enakovredno oz. boljše )</t>
  </si>
  <si>
    <t xml:space="preserve">— Tip: električno osebno dvigalo brez strojnice, uveljavljene blagovne znamke s sistemskim certifikatom, kot. npr. KONE MonoSpace 300 DX, PW13/10-19 ali enakovredno oz. boljše </t>
  </si>
  <si>
    <t xml:space="preserve">— Tip: električno osebno dvigalo brez strojnice, uveljavljene blagovne znamke s sistemskim certifikatom, npr. KONE MonoSpace 300 DX, PW08/10-19 ali enakovredno oz. boljše </t>
  </si>
  <si>
    <t xml:space="preserve">— Tip: Hidravlično hišno dvigalo-dvižna ploščad npr. tip Happy Lift, Caster dvigala d.o.o. ali enakovredno oz. boljše </t>
  </si>
  <si>
    <t xml:space="preserve">— Tip: Električna dvižna miza ( npr. model TSQ 1000,  EdmoLift Švedska) ali enakovredno oz. boljše </t>
  </si>
  <si>
    <r>
      <t>TEHNOLOŠKI OPIS BAZENSKIH ŠKOLJK:</t>
    </r>
    <r>
      <rPr>
        <b/>
        <sz val="10"/>
        <rFont val="Arial"/>
        <family val="2"/>
        <charset val="238"/>
      </rPr>
      <t xml:space="preserve">                       
Inox bazenska školjka kot npr.  Ceramic 1 Inox za 50 m in 25 bazen, kot npr. Structural ceramic za bazen za neplavalce in otroški bazen.
Stenski elementi in prelivni kanal s pohodno nedrsečo PVC rešetko so proizvedeni iz  materiala kot npr. Inox Aisi 441, ki je  z vodne strani laminiran s trdim  Hard-Bond PVC nanosom debeline cca 0,5 mm bele barve in ustreza zahtevam za pitne in bazenske vode. Debelina Inox pločevine je cca 2,00 mm. Standardna širina stenskih elementov je cca 90,00 cm, višina od cca 15,00 cm do  cca 300,00 cm. Inox element in PVC nanos tvorita homogeno celoto.</t>
    </r>
  </si>
  <si>
    <t>Po vgradnji se na prelivni kanal prilepi 1 vrsta dekorativne keramike na čelni strani kanala in 1 vrsta dekorativne nedrseče keramike z varnostnim oprijemalnim robom  na horizontalnem delu prelivnega kanala. Pri sistemu Structural ceramic se vgrajujejo prefabricirani frontalni  keramični elementi prelivnega kanala. Padec rešetke  kanala cca 5% proti notranjosti bazena. 
Po dokončanju stenske strukture bazena s prelivnim kanalom se AB dno bazena prevleče/izolira z mehko, armirano folijo cca debeline 2,2 mm v enakem barvnem odtenku kot so stene bazena. PVC folije ima tri sloje. Med dvema slojema PVC folije je ojačitev z mrežo iz steklenih vlaken. Posamezni trakovi PVC folije se med seboj prekrivajo v pasu cca 3-5 cm širine in varijo z vročim zrakom. Enako velja za pritrditev talne PVC folije na stene bazena. Varjeni spoji se naknadno zalivajo s tekočim PVC-jem. V rekreacijskem in otroškem bazenu je na dno bazena pred hidroizolacijo s PVC folijo postavljena PVC mehka podloga cca višine 1,00 cm z namenom varne in udobne uporabe bazena. Posebej to velja za otroški bazen.
Vsi elementi – oprema bazena, sidra potrebna za različne namene kot npr. plavalne proge, vaterpolo polje in goli, reflektorji, podvodna okna, ročaji stopnišč se vgradijo skladno s tehnološkimi specifikacijami proizvajalca.</t>
  </si>
  <si>
    <t>Splošne zahteve in določila: Splošna določila veljavna v RS, mora izvajalec del upoštevati v ponudbi in pri izvajanju del. Dela je potrebno izvajati po določilih veljavnih tehničnih predpisih za izvajanje. Vsi izdelki ponudnika morajo imeti ustrezne certifikate za slovenski trg oziroma imeti ustrezen certifikat veljaven v EU s katerim se dokazuje primernost jeklene konstrukcije za gradnjo plavalnih bazenov. Pri izvedbi in montaži bazenske tehnike je upoštevati predpisano kvaliteto, tehnologijo in že izdelane načrte, zato je opisan sistem za ponudnika obvezen. Pri montaži je upoštevati vsa pripravljalna dela, pomožna in zaključna dela. Hkrati je potrebno v vseh cenah za enoto mere tudi upoštevati:</t>
  </si>
  <si>
    <t xml:space="preserve"> Izvajalec mora zagotoviti pravočasno uskladitev elementov bazenske tehnike zlasti vgradnih elementov z glavnim izvajalcem GOI del. 
Ponudba mora zajemati: 
- snemanje potrebnih izmer na objektu;
- predhodno usklajevanje z izvajalcem osnovne konstrukcije, pravočasna dobava in vgradnja sider ostalega materiala v osnovno konstrukcijo;
- izdelavo tehnične dokumentacije  načrtov pred začetkom del;
- dobavo, transport, skladiščenje in vgradnjo vsega osnovnega, pritrdilnega in pomožnega materiala;
- izdelavo izdelkov v delavnici, transport do objekta, skladiščenje in prenosi do mesta vgraditve 
- čiščenje izdelkov in prostorov po izvršeni montaži ter zavarovanje le-teh do predaje naročniku;
- vsa dela in ukrepe po določilih veljavnih predpisov varstva pri delu;
- izvedbo redne kontrole del in pridobitev ustreznih potrdil pred dokončanjem
- polnjenje bazenov z vodo in preizkus bazena zagotovi ponudnik vse do pozitivnega izida preizkusa.</t>
  </si>
  <si>
    <t>Dobava in vgradnja bazenske školjke za notranji plavalni bazen dimenzije 25/15 m po shemi Bš.1, kot npr. Ceramic 1 Inox, proizvajalca Myrtha.</t>
  </si>
  <si>
    <t>Inox bazenska školjka kot npr.  Ceramic 1 Inox, izvedba za obhodni hodnik. Stenski elementi in prelivni kanal s pohodno nedrsečo PP rešetko. Inox stenski element z elementi prelivnega kanala  in PVC nanos tvorita homogeno celoto. Na strani brez laminata sta  Inox stenski element in element prelivnega kanala  prevlečena s posebnim LDPE plastičnim protikorozijskim zaščitnim slojem. Po vgradnji se na prelivni kanal prilepi 1 vrsta dekorativne keramike na čelni strani kanala in 1 vrsta dekorativne nedrseče keramike z varnostnim oprijemalnim robom  na horizontalnem delu prelivnega kanala. Padec kanala cca 5% proti notranjosti bazena. Višina strukture cca  3,00 m , skladno s projektno dokumentacijo. Cena  vključuje dobavo in montažo. Dobava sten in prelivnega kanala bazena z naknadnim, ročnim  preoblačenjam s PVC folijo ni dopustna. Barva laminiranega PVC na stenskih elementih bela, barva keramike po izboru arhitekta.</t>
  </si>
  <si>
    <t xml:space="preserve">Ojačana PVC armirana bazenska folija  s posebno ojačitveno armature kot. npr. Alkorplan EVOLUTION.  Zagotovljena mora biti preprečitev raztezanja folije in dolga življenska doba. Površina folije, ki je v stiku z bazensko vodo in izpostavljena UV žarkom, je dodatno zaščitena z akrilnim premazom. Debelina folije 2,0 mm, širina posameznih rol cca 165 cm ali cca 205 cm. Folija je predvidena za izolacijo talne plošče. PVC folija sa polaga v trakovih z medsebojnimi varjenimi spoji na dno bazena in na bočno steno bazena. Varjeni spoji se dodatno zalivajo s tekočim PVC-jem v enaki barvi. Barva bela. </t>
  </si>
  <si>
    <t>Rešetka prelivnega kanala, material PP, izvedba v skladu z EN 13451-1:2016, dolžina posameznega elementa cca 330,00 mm, širina rešetke cca 250,00 mm, barva rešetke po izboru projektanta. Rebra rešetke vzporedna s steno bazena.</t>
  </si>
  <si>
    <t>Stenske oznake plavalnih prog kot npr.  "Targets" na 25 m dolžini</t>
  </si>
  <si>
    <t>Startni bloki,  kot npr. Myrtha "Track Start" - ali ustrezno,  startni bloki prirejeni za marilne naprave v skladu s FINA predpisi za tekmovanja , PVC površinska obdelava plošče, ohišje iz ojačanega poliestra s finalno gel coat zaščito, plošča dimenzije 740x650x 520 mm ( 5 možnih pozicij). Startni bloki so tovarniško oštevilčeni. Izvedba za pritrditev na montažno povišano steno bazena na 25 stranici.Izvedba v skladu s predpisi FINA Handbook 2013-2017, rules FR 2.7 in UNI EN 13451-4-2014. Dobava in montaža.</t>
  </si>
  <si>
    <t>Dobava in vgradnja bazenske školjke za zunanji plavalni  olimpijski bazen dimenzije 25/50 m po shemi
Bš.2, kot npr. Ceramic 1 Inox, proizvajlaca Myrtha</t>
  </si>
  <si>
    <t xml:space="preserve">Inox bazenska školjka kot npr.  Ceramic 1 Inox, izvedba za obhodni hodnik. Stenski elementi in prelivni kanal s pohodno nedrsečo PVC rešetko. Inox stenski element z elementi prelivnega kanala  in PVC nanos tvorita homogeno celoto. . Na strani brez laminata sta  Inox stenski element in element prelivnega kanala  prevlečena s posebnim LDPE plastičnim protikorozijskim zaščitnim slojem. Po vgradnji se na prelivni kanal prilepi 1 vrsta dekorativne keramike na čelni strani kanala in 1 vrsta dekorativne nedrseče keramike z varnostnim oprijemalnim robom  na horizontalnem delu prelivnega kanala. Padec kanala cca 5% proti notranjosti bazena. Višina strukture  od 1,35 do   2,20 m, skladno s projektno dokumentacijo. Cena  vključuje dobavo in montažo. </t>
  </si>
  <si>
    <r>
      <t>Ojačana PVC armirana bazenska folija  s posebno ojačitveno armature kot. npr. Alkorplan EVOLUTION.  Zagotovljena mora biti preprečitev raztezanja folije in dolga življenska doba. Površina folije, ki je v stiku z bazensko vodo in izpostavljena UV žarkom, je dodatno zaščitena z akrilnim premazom. Debelina folije cca 2,0 mm, širina posameznih rol cca 165 cm ali cca 205 cm. Folija je predvidena za hidro- izolacijo talne plošče. PVC folija sa polaga v trakovih z medsebojnimi varjenimi spoji n</t>
    </r>
    <r>
      <rPr>
        <b/>
        <sz val="10"/>
        <rFont val="Arial"/>
        <family val="2"/>
        <charset val="238"/>
      </rPr>
      <t xml:space="preserve">a </t>
    </r>
    <r>
      <rPr>
        <sz val="10"/>
        <rFont val="Arial"/>
        <family val="2"/>
        <charset val="238"/>
      </rPr>
      <t>dno bazena in na bočno steno bazena. Varjeni spoji se dodatno zalivajo s tekočim PVC-jem v enaki barvi. Barva bela.</t>
    </r>
  </si>
  <si>
    <t>Stenske oznake plavalnih prog kot npr.  "Targets" za 50 m bazen</t>
  </si>
  <si>
    <t>Stenske šobe za dovod filtrirane bazenske vode. Posebna konstrukcija PVC šobe z AISI 316L frontalno rešetko. Oblika in funkcija šobe je konstruirana za doseganje parametrov po barvnem testu v skladu z EN 15288-2  -standardom. Lepilni priključek na šobo fi 90,00 mm F, 110,00 mm M. Element šobe ima notranji9 vložek dimenzije 1 3/4" za naknadno fino nastavitev pretoka po posamezni šobi.</t>
  </si>
  <si>
    <t>Startni bloki,  kot npr. Myrtha "Track Start" - ali ustrezno,  startni bloki prirejeni za marilne naprave v skladu s FINA predpisi za tekmovanja , PVC površinska obdelava plošče, ohišje iz ojačanega poliestra s finalno gel coat zaščito, plošča dimenzije 740x650x 520 mm ( 5 možnih startnih pozicij). Startni bloki so tovarniško oštevilčeni na vseh štirih straneh Izvedba za pritrditev na montažno povišano montažno steno bazena.Izvedba v skladu s predpisi FINA Handbook 2013-2017, rules FR 2.7 in UNI EN 13451-4-2014. Dobava in montaža.</t>
  </si>
  <si>
    <t>Dobava in vgradnja bazenske školjke za zunanji bazen za neplavalce dimenzije 12,5/10 m po shemi
Bš.3, kot npr. Structural Ceramic Inox, proizvaljca Myrtha</t>
  </si>
  <si>
    <t xml:space="preserve">Inox bazenska školjka kot npr.  Structural Ceramic Inox, izvedba za obhodni hodnik. Stenski elementi in prelivni kanal s pohodno nedrsečo PP rešetko, standard nedrsnosti C-24 stopinj.. Inox stenski element z elementi prelivnega kanala  in PVC nanos tvorita homogeno celoto. . Na strani brez laminata sta  Inox stenski element in element prelivnega kanala  prevlečena s posebnim LDPE plastičnim protikorozijskim zaščitnim slojem. Po vgradnji se na prelivni kanal prilepi 1 vrsta dekorativne keramike na čelni strani kanala in 1 vrsta dekorativne nedrseče keramike z varnostnim oprijemalnim robom  na horizontalnem delu prelivnega kanala. Padec kanala cca 5% proti notranjosti bazena. Višina strukture  0,90  m , skladno s projektno dokumentacijo. Cena  vključuje dobavo in montažo. Dobava sten in prelivnega kanala bazena z naknadnim, ročnim  preoblačenjam s PVC folijo ni dopustna. Barva laminiranega PVC na stenskih elementih bela, barva keramike po izboru arhitekta. </t>
  </si>
  <si>
    <t xml:space="preserve">Ojačana PVC armirana NEDRSEČA  bazenska folija  s posebno ojačitveno armature kot. npr. Alkorplan EVOLUTION.  Zagotovljena mora biti preprečitev raztezanja folije in dolga življenska doba. Površina folije, ki je v stiku z bazensko vodo in izpostavljena UV žarkom, je dodatno zaščitena z akrilnim premazom. Debelina folije cca 2,2 mm, širina posameznih rol cca 165 cm ali cca 205 cm. Folija je predvidena za hidro izolacijo talne plošče. PVC folija sa polaga v trakovih z medsebojnimi varjenimi spoji na dno bazena in na bočno steno bazena. Varjeni spoji se dodatno zalivajo s tekočim PVC-jem v enaki barvi. Barva bela. </t>
  </si>
  <si>
    <t>Fontana  model kot npr. PELLICANO, material Inox Aisi 316L, dobava elementa fontane in sidra za vgradnjo v obbazensko ploščad. Priključek na tlačni strani 2" notranji, pretok maksimalni 15 m3/h Montaža ni zajeta v dobavi.</t>
  </si>
  <si>
    <t>Dobava in vgradnja bazenske školjke za zunanji otroški bazen dimenzije 10.45/10.65 m po shemi
Bš.4, kot npr. Structural Ceramic Inox, proizvajalca Myrtha</t>
  </si>
  <si>
    <t xml:space="preserve">Inox bazenska školjka kot npr.  Structural Ceramic Inox, izvedba za obhodni hodnik. Stenski elementi in prelivni kanal s pohodno nedrsečo PP rešetko, standard nedrsnosti C-24 stopinj.. Inox stenski element z elementi prelivnega kanala  in PVC nanos tvorita homogeno celoto.Na strani brez laminata sta  Inox stenski element in element prelivnega kanala  prevlečena s posebnim LDPE plastičnim protikorozijskim zaščitnim slojem. Po vgradnji se na prelivni kanal prilepi 1 vrsta dekorativne keramike na čelni strani kanala in 1 vrsta dekorativne nedrseče keramike z varnostnim oprijemalnim robom  na horizontalnem delu prelivnega kanala. Padec kanala cca 5% proti notranjosti bazena. Višina strukture  0,15 do 0,30  m , skladno s projektno dokumentacijo. Cena  vključuje dobavo in montažo. Dobava sten in prelivnega kanala bazena z naknadnim, ročnim  preoblačenjam s PVC folijo ni dopustna. Barva laminiranega PVC na stenskih elementih bela, barva keramike po izboru arhitekta. </t>
  </si>
  <si>
    <t xml:space="preserve">Ojačana PVC armirana NEDRSEČA  bazenska folija  s posebno ojačitveno armature kot. npr. Alkorplan EVOLUTION.  Zagotovljena mora biti preprečitev raztezanja folije in dolga življenska doba. Površina folije, ki je v stiku z bazensko vodo in izpostavljena UV žarkom, je dodatno zaščitena z akrilnim premazom. Debelina folije cca 2,2 mm, širina posameznih rol  cca 165 cm ali cca 205 cm. Folija je predvidena za hidro izolacijo talne plošče. PVC folija sa polaga v trakovih z medsebojnimi varjenimi spoji na dno bazena in na bočno steno bazena. Varjeni spoji se dodatno zalivajo s tekočim PVC-jem v enaki barvi. Barva bela. </t>
  </si>
  <si>
    <t xml:space="preserve">Pomično dno mora ustrezati pravilom in standardu SS-EN 13451-11. Dvižno dno mora dopuščati nastavitev vzdolžnega in prečnega naklona. Bazensko dno se vgrajuje v gradbeno konstrukcijo s pripravljenimi vsemi preboji in odprtinami za vodila in kanalete. Pozicije in dovoljena odstopanja izvedbe po navodilih dobavitelja. Opisu ustreza proizvod kot npr. Malmsten, tip ''ADVANCED movable floor with sliding flap'') Hitrost spuščanja dvižnega dna 400mm / minuto. </t>
  </si>
  <si>
    <t xml:space="preserve">Sistem mora vključevati tudi:
- preverjanje kakovosti na koncu, kot dokaz popolne namestitve v skladu s pogodbo
- poskusno delovanje v realnem stanju/situaciji 
- dostava vse zahtevane dokumentacije za uporabo opreme 
</t>
  </si>
  <si>
    <r>
      <t xml:space="preserve">
</t>
    </r>
    <r>
      <rPr>
        <b/>
        <sz val="10"/>
        <rFont val="Arial"/>
        <family val="2"/>
        <charset val="238"/>
      </rPr>
      <t>Vzdrževanje</t>
    </r>
    <r>
      <rPr>
        <sz val="10"/>
        <rFont val="Arial"/>
        <family val="2"/>
        <charset val="238"/>
      </rPr>
      <t xml:space="preserve">
Za zagotovitev ustrezne podpore kupcu, katere cilj je ohraniti najvišjo raven sistemske učinkovitosti, morajo biti zagotovljene storitve in podporne storitve. Namen teh storitev je pomagati stranki vdrževati in ohranjati nameščen sistem v dobrem stanju, torej v delovnem stanju, kot je zapisano v tej pogodbi. Ker so te storitve sestavni del ponudbe dobavitelja, so prvo (1) leto brezplačne. Ponujene so naslednje storitve:  
1. stopnja - telefonska podpora 
2. stopnja -  asistenca 
posodobitev programske opreme  
vzdrževanje aplikacije 
pomoč pri zavarovanju strojne opreme 
preventivno vzdrževanje  
naročnina za podaljšanje licence za programsko opremo
</t>
    </r>
  </si>
  <si>
    <r>
      <t xml:space="preserve">Namestitev
</t>
    </r>
    <r>
      <rPr>
        <sz val="10"/>
        <rFont val="Arial"/>
        <family val="2"/>
        <charset val="238"/>
      </rPr>
      <t>- Namestitev in montaža vdolbin, v katerih bodo podvodne kamere, mora izvesti podjetje, ki dobavi bazensko školjko (npr. Myrthapools), niše so del bazenske školjke , izvajanje se vrši pod nadzorom podjetja, ki dobavi sistem;
- Električno in Ethernet napeljavo mora izvesti podjetje, ki dobavi sistem (razen priključka, ki je v sklopu EI del);
- Namestitev sistemskih komponent izvede podjetje, ki dobavi sistem;
- Konfiguracijo in parametrizacijo sistema izvede podjetje, ki dobavi sistem;
- Testiranje sistema izvede podjetje, ki dobavi sistem;</t>
    </r>
    <r>
      <rPr>
        <b/>
        <sz val="10"/>
        <rFont val="Arial"/>
        <family val="2"/>
        <charset val="238"/>
      </rPr>
      <t xml:space="preserve">
</t>
    </r>
  </si>
  <si>
    <t xml:space="preserve">Podložni  beton C25/30, XC0, Dmax=16,  debeline 10 cm, zaglajena površina (glavni in pomožni  objekt z poglobitvami). V izvedbo podložnega betona pod temeljno ploščo zajeti izravnavanje podlage okoli izsekanih glav pilotov ( število pilotov - fi80 - 14 kosov)
</t>
  </si>
  <si>
    <t>Hidroizolacija - v izvedbo zajeti tesnenje okoli armaturnih palic pilotov - zatesnitev na nivoju podložnega betona in dodatna zatesnitev po polaganju HDPE folije ( izvedba po specifikacijah proizvajalca hidroizolacije ) , število pilotov - fi80 - 14 kosov)</t>
  </si>
  <si>
    <r>
      <t xml:space="preserve">
Pri izdelavi ponudbe  in pri izvedbi je izvajalec dolžan upoštevati vse grafične in tekstualne dele projekta.  Splošna določila veljavna v RS, mora izvajalec del upoštevati v ponudbi in pri izvajanju del. Dela je potrebno izvajati po določilih veljavnih tehničnih predpisih za izvajanje. Za vse elemente, obdelane v shemah mora izvajalec pred izvedbo izdelati delavniške risbe ter potrebne statične izračune in jih predložiti v potrditev projektantu. Izvajalec je pred pričetkom izvedbe dolžan preveriti za posamezne elemente vgradne gradbene mere na gradbišču in jih uskladiti  z izvajalcem gradbenih del in projektantom. Izvajalec je dolžan pred izvedbo izdelati barvni vzorec oziroma vrsto zahtevane obdelave in ga predložiti v potrditev projektantu. Izvajalec mora  pri izdelavi ponudbe in pri izvedbi predvideti  in vključiti vse pomožne podkonstrukcije za montažo, vse zaključne profile ter drobni tesnilni in pritrdilni material. V popisu so zajeti okvirni opisi materiala in za vse navedene postavke veljajo samo kot primer. </t>
    </r>
    <r>
      <rPr>
        <b/>
        <sz val="10"/>
        <rFont val="Arial"/>
        <family val="2"/>
        <charset val="238"/>
      </rPr>
      <t xml:space="preserve">
</t>
    </r>
  </si>
  <si>
    <t>Opis materiala in dimenzije: osnovni okvir kot npr.  AISI 470/EN14613, debelina 2,00 mm, referenčna norma Eurocode3 ENISO 9227. Ojačitveni elementi in oporniki kot npr.  AISI470/EN1.4613, debelina 2,00 do 5,00 mm, Eurocode 3, EN ISO 9227 . Stenski elementi kot npr.   AISI441/EN 1.4613,debelina 2,00 mm + 0,5 mm laminirana PVC-P Hard bond zaščita, Eurocode 3,EN 15836;KSW in prelivni kanal kot npr. AISI441/EN 1.4509 s PVC-P Hard bond laminirano zaščito, debelina 1,5 mm +0,5 mm PVC-P zaščita, ustreza zahtevam in certifikatu za pitne in bazenske vode, Eurocode 3, EN 15836;KSW. Zaključni dekorativni rob preliva: keramični tipski element po detajlu iz projekta arhitekture,  DIN 19643, EN 13451. Vsi elementi bazenske školjke morajo biti ustrezno certificirani za namen gradnje plavalnih bazenov.</t>
  </si>
  <si>
    <t>Opis materiala in dimenzije: osnovni okvir kot npr. AISI 470/EN14613, debelina 2,00 mm, referenčna norma Eurocode3 ENISO 9227. Ojačitveni elementi in oporniki kot npr. AISI470/EN1.4613, debelina 2,00 do 5,00 mm, Eurocode 3, EN ISO 9227. Stenski elementi kot npr.AISI441/EN 1.4613,debelina 2,00 mm + 0,5 mm laminirana PVC-P Hard bond zaščita, Eurocode 3,EN 15836;KSW in prelivni kanal kot npr. AISI441/EN 1.4509 s PVC-P Hard bond laminirano zaščito, debelina 1,5 mm +0,5 mm PVC-P zaščita, ustreza zahtevam in certifikatu za pitne in bazenske vode, Eurocode 3, EN 15836;KSW. Zaključni dekorativni rob preliva: keramični tipski element po detajlu iz projekta arhitekture,  DIN 19643, EN 13451. Vsi elementi bazenske školjke morajo biti ustrezno certificirani za namen gradnje plavalnih bazenov.</t>
  </si>
  <si>
    <t xml:space="preserve">Opis materiala in dimenzije: osnovni okvir kot npr.  AISI 470/EN14613, debelina 2,00 mm, referenčna norma Eurocode3 ENISO 9227. Ojačitveni elementi in oporniki kot npr.  AISI470/EN1.4613, debelina 2,00 do 5,00 mm, Eurocode 3, EN ISO 9227. Stenski elementi kot npr.  AISI441/EN 1.4613,debelina 2,00 mm + 0,5 mm laminirana PVC-P Hard bond zaščita, Eurocode 3,EN 15836;KSW in prelivni kanal kot npr. AISI441/EN 1.4509 s PVC-P Hard bond laminirano zaščito, debelina  1,5 mm +0,5 mm PVC-P zaščita, ustreza zahtevam in certifikatu za pitne in bazenske vode, Eurocode 3, EN 15836;KSW. Zaključni dekorativni rob preliva, keramične ploščice širina cca 333,00 mm, debelina cca  25,00 mm, višina cca  120,00 mm, DIN 19643, EN 13451. Vsi elementi bazenske školjke morajo biti ustrezno certificirani za namen gradnje plavalnih bazenov. Cetotna keramična obroba v beli barvi z črnim mat robom. </t>
  </si>
  <si>
    <t>Dobava sten in prelivnega kanala bazena z naknadnim, ročnim  preoblačenjam s PVC folijo ni dopustna. Barva laminiranega PVC na stenskih elementih bela, barva keramike po izboru arhitekta. Opis materiala in dimenzije: osnovni okvir kot npr.  AISI 470/EN14613, debelina 2,00 mm, referenčna norma Eurocode3 ENISO 9227. Ojačitveni elementi in oporniki . kot npr. AISI470/EN1.4613, debelina 2,00 do 5,00 mm, Eurocode 3, EN ISO 9227 . Stenski elementi kot npr.  AISI441/EN 1.4613,debelina 2,00 mm + 0,5 mm laminirana PVC-P Hard bond zaščita, Eurocode 3,EN 15836;KSW in prelivni kanal  kot npr.AISI441/EN 1.4509 s PVC-P Hard bond laminirano zaščito, debelina 1,5 mm +0,5 mm PVC-P zaščita, ustreza zahtevam in certifikatu za pitne in bazenske vode, Eurocode 3, EN 15836;KSW. Zaključni dekorativni rob preliva, keramične ploščice širina cca 333,00 mm, debelina cca 25,00 mm, višina cca 120,00 mm, DIN 19643, EN 13451. Vsi elementi bazenske školjke morajo biti ustrezno certificirani za namen gradnje plavalnih bazenov.</t>
  </si>
  <si>
    <t xml:space="preserve">skupaj </t>
  </si>
  <si>
    <t xml:space="preserve">                GRADBENA IN OBRTNIŠKA DELA SKUPAJ: </t>
  </si>
  <si>
    <t>količina + / -</t>
  </si>
  <si>
    <t>nova količina</t>
  </si>
  <si>
    <t>novo skupaj</t>
  </si>
  <si>
    <t>DODANE POSTAVKE</t>
  </si>
  <si>
    <t xml:space="preserve">Obodne stene: 
C30/37,  XC4,  PV-II , Dmax=16 ali 22mm.  Površina je gladka, sledovi opaževanja so pobrušeni. </t>
  </si>
  <si>
    <t>Dobava in vgrajevanje vodotesnega betona po principu bele kadi v armiranobetonske konstrukcije- obodne stene  zunanjega bazena za neplavalce in  otroškega bazana. Nosilne arm. bet. konst. po statiki, izvedene v betonu: C30/37,  XC4, XD2, PV-II ,  Dmax=16 ali 22mm :</t>
  </si>
  <si>
    <t>količina              + / -</t>
  </si>
  <si>
    <t>novo                      skupaj</t>
  </si>
  <si>
    <t>Opaž za nastavni venec  okoli olimpijskskega  bazena 50/25m, bazena za neplavalce 10/12,5m in notranjega bazena 15/25m , dim. cca 50/50cm</t>
  </si>
  <si>
    <t>Dobava, montaža in demontaža enostranskega opaža razgibanega profila ( r.š. do 2,5m)   pri izdelavi armiranobetonskega  nastavnega venca za izvedbo finskih prelivov po obodih bazenskih školjk:</t>
  </si>
  <si>
    <t>Opaž za nastavni venec v krožnih oblikah radijev od 1,01m do 2,59m  okoli otroškega bazena dim. cca 50/50cm</t>
  </si>
  <si>
    <t>Dobava, montaža in demontaža enostranskega opaža  v ločni izvedbi različnih radijev od 1,01m do 2,59m in razgibanega profila ( r.š. do 2,5m)   pri izdelavi armiranobetonskega  nastavnega venca za izvedbo finskih prelivov po obodu  bazenske  školjke otroškega bazena:</t>
  </si>
  <si>
    <t>Dobava  in polaganje  tesnilne in izravnalne mase v  bazenskih školjkah :</t>
  </si>
  <si>
    <t>Izvedba tesnilnega sloja  za tesnenje  bazenskih školjk: dvokomponentna visoko elastična cementno vezana vodotesna tesnilna masa, vodotesna pri pozitivnem in negativnem tlaku vode, paropropustna in zmrzlinsko odporna dvokomponentna cementna elastična (Mapei Mapelastic itd)  skupaj s tesnilnimi trakovi, vogalniki in manšetami,armirana s stekleno mrežico Mapenet dva do tri nanosi-križno debelina 0,4-0,6 cm.</t>
  </si>
  <si>
    <t xml:space="preserve">Izvedba  izravnave prelivnih robov na točno višino z  hitrovezočo,  izravnalna cementno malto (npr. npr.  Mapei Planitop fast 330 ) v debelini  deb. 1-3cm 
</t>
  </si>
  <si>
    <t>Finski preliv: notranji vogalni elementi, art. 55732, dim. (2x) 112 x 112 x 15/30, barva bela 91 s črnim robom, 900044</t>
  </si>
  <si>
    <t>Glazirana keramična ploščica za kanal, kot npr. art. 18120, dim. 25 x 12,5 (244 x 119 x 6 mm), barva bela (24 kos/m1)</t>
  </si>
  <si>
    <t>Dobava in izvedba keramične obloge  zunanjih in notranjih bazenskih školjk z ekstrudiranimi  bazenskimi keramičnimi ploščicami, kot npr. Agrob Buchtal.  Vsi prelivni elementi, robni in vogalni zaključki morajo biti  proizvedeni po DIN EN 14411 AI b. Keramična obloga mora biti primerna za  izvedbo notranjih in zunanjih  bazenskih oblog.Za stene in tla bazena so predvidene keramične ploščice s Hytect zaščito; antibakterijske in lažje za čiščenje, kot npr. serija Chroma in Chroma non-slip. Predvidena  širina fug je 5-6 mm in fugiranje z Epoksy fugirno maso. Barva fug po izboru arhitekta. Vključno z ustreznim visokoučinkovitim dvokomponentim  elastičnim lepilom ter z izvedbo kitanja dilatacijskih fug. Vse skladno  z  spodaj navedenimi postavkami:</t>
  </si>
  <si>
    <t xml:space="preserve">Finski preliv: </t>
  </si>
  <si>
    <t>Stojišče na globini 1,35 m, širine 12,5 cm, serija Chroma, art. 38116, barva bela 91 protidrsna</t>
  </si>
  <si>
    <t>Stenska keramika:</t>
  </si>
  <si>
    <t>Radialna keramična ploščica pri vstopnih nišah, serija Chroma, art. 37120, r=3 m, barva 701i bela mat</t>
  </si>
  <si>
    <t>Talna keramika:</t>
  </si>
  <si>
    <t>glazirana keramična ploščica na globini od 1,35 m, serija Chroma, art. 18120H, dim. 25 x 12,5 (244 x 119 x 6 mm), barva 701i bela mat in 5716 črna za plavalne črte</t>
  </si>
  <si>
    <t>Oznake globine pri vstopnih nišah 1,35 in 2,20 m</t>
  </si>
  <si>
    <t>Oznake globine pri vstopnih nišah 1,35 m2</t>
  </si>
  <si>
    <t>Stopnice:</t>
  </si>
  <si>
    <t>Oznake globine pri vstopnih stopnicah 0,9 m2</t>
  </si>
  <si>
    <t>Preliv, ca 30 cm</t>
  </si>
  <si>
    <t>Robna radialna keramična ploščica r=3 cm, dolžine 12,5 cm, barva 340 črna protidrsna</t>
  </si>
  <si>
    <t>a1</t>
  </si>
  <si>
    <t>b1</t>
  </si>
  <si>
    <t>c1</t>
  </si>
  <si>
    <t>d1</t>
  </si>
  <si>
    <t>e1</t>
  </si>
  <si>
    <t>f1</t>
  </si>
  <si>
    <t>g1</t>
  </si>
  <si>
    <t>h1</t>
  </si>
  <si>
    <t>i1</t>
  </si>
  <si>
    <t>j1</t>
  </si>
  <si>
    <t>k1</t>
  </si>
  <si>
    <t>l1</t>
  </si>
  <si>
    <t>a2</t>
  </si>
  <si>
    <t>b2</t>
  </si>
  <si>
    <t>c2</t>
  </si>
  <si>
    <t>d2</t>
  </si>
  <si>
    <t>e2</t>
  </si>
  <si>
    <t>f2</t>
  </si>
  <si>
    <t>g2</t>
  </si>
  <si>
    <t>h2</t>
  </si>
  <si>
    <t>a3</t>
  </si>
  <si>
    <t>b3</t>
  </si>
  <si>
    <t>c3</t>
  </si>
  <si>
    <t>d3</t>
  </si>
  <si>
    <t>e3</t>
  </si>
  <si>
    <t>f3</t>
  </si>
  <si>
    <t>g3</t>
  </si>
  <si>
    <t>h3</t>
  </si>
  <si>
    <t>i3</t>
  </si>
  <si>
    <t>a4</t>
  </si>
  <si>
    <t>b4</t>
  </si>
  <si>
    <t>c4</t>
  </si>
  <si>
    <t>d4</t>
  </si>
  <si>
    <t>e4</t>
  </si>
  <si>
    <t>1 ZUNANJI OLIMPIJSKI BAZEN, 25 x 50 x 1,35-2,20 m</t>
  </si>
  <si>
    <t>2 NOTRANJI PLAVALNI BAZEN 25 x 15 m x 2,3 m</t>
  </si>
  <si>
    <t xml:space="preserve"> 3 BAZEN ZA NEPLAVALCE 12,5 x 10 m x 0,90</t>
  </si>
  <si>
    <t>4 OTROŠKI BAZEN - nepravilne oblike 0,15-0,30 m</t>
  </si>
  <si>
    <t>Finski preliv: rebrasta protidrsna robna keramična ploščica z držko,  kot npr. art. 55730, dim. 244 x 119 x 15/30 mm, barva bela 91 s črnim robom, 900044</t>
  </si>
  <si>
    <t>Rebrasta keramična ploščica, kot npr. art. 53130, dim. 25 x 12,5 (244 x 119 x 15 mm), barva 91i bela</t>
  </si>
  <si>
    <t>Finski preliv: notranji vogalni elementi,kot npr. art. 55732, dim. (2x) 112 x 112 x 15/30, barva bela 91 s črnim robom, 900044</t>
  </si>
  <si>
    <t>Finski preliv pri vstopnih nišah, robna keramična ploščica brez držke,kot npr.  art. 59620, dim. 244 x 119 x 15 mm, barva bela 91 s črnim robom, 900044</t>
  </si>
  <si>
    <t>glazirana keramična ploščica na daljših stranicah bazena in na krajših od 1,35 - 2,20 m, kot npr. serija Chroma, art. 18120H, dim. 25 x 12,5 (244 x 119 x 6 mm), barva 701i bela mat</t>
  </si>
  <si>
    <t>protidrsna keramična ploščica na obračališčih - krajših stranicah do 1,35 m, kot npr.serija Chroma non-slip, art. 38110H, dim. 25 x 12,5 (244 x 119 x 8 mm), barva 91i bela in 340 črna za plavalne črte</t>
  </si>
  <si>
    <t>protidrsna B keramična ploščica na globini do 1,35 m, kot npr. serija Chroma non-slip, art. 38110H, dim. 25 x 12,5 (244 x 119 x 8 mm), barva 91i bela in 340 črna za plavalne črte</t>
  </si>
  <si>
    <t>Finski preliv: rebrasta protidrsna robna keramična ploščica z držko, kot npr. art. 55730, dim. 244 x 119 x 15/30 mm, barva bela 91 s črnim robom, 900044</t>
  </si>
  <si>
    <t>Finski preliv pri vstopnih nišah, robna keramična ploščica brez držke, kot npr. art. 59620, dim. 244 x 119 x 15 mm, barva bela 91 s črnim robom, 900044</t>
  </si>
  <si>
    <t>Stojišče na globini 1,35 m, širine 12,5 cm, kot npr. serija Chroma, art. 38116, barva bela 91 protidrsna</t>
  </si>
  <si>
    <t>Stenska keramična ploščica, kot npr. serija Chroma, art. 18210H, dim. 25 x 6,2 (244 x 56 x 6 mm), barva 701i bela mat (plavalne črte ?)</t>
  </si>
  <si>
    <t>Talna glazirana keramična ploščica, kot npr.  serija Chroma, art. 18210H, dim. 25 x 6,2 (244 x 56 x 6 mm), barva 701i bela in 5716 črna za plavalne črte</t>
  </si>
  <si>
    <t>Finski preliv: rebrasta protidrsna robna keramična ploščica z držko,kot npr.  art. 55730, dim. 244 x 119 x 15/30 mm, barva bela 91 s črnim robom, 900044</t>
  </si>
  <si>
    <t>Finski preliv pri vstopnih stopnicah, robna keramična ploščica brez držke, kot npr. art. 59620, dim. 244 x 119 x 15 mm, barva bela 91 s črnim robom, 900044</t>
  </si>
  <si>
    <t>Robna rebrasta keramična ploščica,kot npr.  art. 34306, dim. 25 x 6,2 (244 x 56 x 8 mm), barva 340 črna</t>
  </si>
  <si>
    <t>Rebrsta protidrsna keramična ploščica za nastopne ploskve stopnic,kot npr.  art. 34100, dim. 25 x 12,5 (244 x 119 x 8 mm), barva 91 bela (8 kom/m1)</t>
  </si>
  <si>
    <t>Stenska glazirana keramična ploščica, kot npr. serija Chroma, art. 18120H, dim. 25 x 12,5 (244 x 119 x 6 mm), barva 701i bela mat</t>
  </si>
  <si>
    <t xml:space="preserve">Talna B protidrsna keramična ploščica, kot npr.  serija Chroma non-slip, art. 38110H, dim. 25 x 12,5 (244 x 119 x 8 mm), barva 91i bela </t>
  </si>
  <si>
    <t>Rebrsta protidrsna keramična ploščica,kot npr.  art. 34119H, dim. 12,5 x 15,6 (119 x 150 x 8 mm), barva bela 91i (16 kom/m1)</t>
  </si>
  <si>
    <t>Stenska glazirana keramična ploščica, kot npr. serija Chroma, art. 12020H, dim. 12,5 x 12,5 (119 x 119 x 6 mm), barva 701i bela mat</t>
  </si>
  <si>
    <t>Talna protidrsna B keramična ploščica,kot npr.  serija Chroma non-slip, art. 32020H, dim. 12,5 x 12,5 (119 x 119 x 8 mm)</t>
  </si>
  <si>
    <t>Obloga podstavkov otroških igral v bazenu,kot npr.  serija Chroma, art. 12020H, dim. 12,5 x 12,5 (119 x 119 x 6 mm), barva 701i bela mat</t>
  </si>
  <si>
    <t>KERAMIČARSKA  DELA SKUPAJ:</t>
  </si>
  <si>
    <t>keramika na bazenski ploščadi v sklopu zunanjih tribun s spodnjim slojem v sestavi S.6a:
—Tlak: talne plošče iz granitokeramike, material granitogres po celotni masi plošče (ang. through-body porcelain gres), dimenzija 30 x 60, debeline 10,5 mm, retificiran in monokaliber, zmrzlinskoodporna. Površina prošče je štokana  ter v enotni  beli  barvi,   barvni  odtenek  RAL 9010.   Zahtevan protizdrsni indeks  R11, B+C (po DIN-u). Vzorec v skladu z barvno študijo. Vgrajene  tanko lepilno.
— Fleksibilno polimer-cementno gradbeno
lepilo, razreda C2TE-S1 (kot je Mapei Keraflex-maxi ali
Kema Kemakol Superflex 175, itd), deb.3mm
— Tesnilni sloj: dvokomponentna cementna elastična
tesnilna masa (Kema Hidrostop Elastik  ali Mapei Mapelastic ali Ardex 8+9 itd), skupaj s
tesnilnimi trakovi, vogalniki in manšetami, dva
nanosa-križno, deb.4-6mm.</t>
  </si>
  <si>
    <t>Rešetka prelivnega kanala ( finski prelivni žleb - pri dolžinskih dimenzijah upoštevati detajl roba preliva) , material PP, izvedba v skladu z EN 13451-1:2016,  širina rešetke cca 250,00 mm, barva rešetke po izboru projektanta ( kot npr. Benson ) , dobava in montaža</t>
  </si>
  <si>
    <t xml:space="preserve">ravni elementi </t>
  </si>
  <si>
    <t xml:space="preserve">kotni elementi </t>
  </si>
  <si>
    <t>Odbojna plošča za plavalne proge širine 2,5m, demontažna , nosilna konstrukcija in okvir nerjavno jeklo AISI-316, visoko polirano,  polnilo bela PVC rešetka , dim. plošče 2.380mm x 304mm, po višini nastavljive prednje nogice, vključno z nosilnimi sidri za vgradnjo v beton, montažnim in pritrdilnim materialom ter ozemljitvijo. Odbojna plošča je namenjena za vgradnjo v bazene s finskim prelivnim žlebom in oblogo bazena iz keramike (  kot npr. Astralpools obračalni panel )</t>
  </si>
  <si>
    <t>Montažni stebrički za zastavice napačni start in obrat hrbtno, premer cevi 45 mm, višina 1.920 mm, ustreza za postavitev v sidro vgrajeno v prelivnem kanalu. Dobava in montaža.</t>
  </si>
  <si>
    <t>Predpriprava za montažo dvižnega dna za PVC vodila v bazenskih stenah z ustrezno zaščito bazenskih sten na lokaciji vodil.</t>
  </si>
  <si>
    <t>Oprema za vaterpolo : sidra   v dnu bazena, stebriček v prelivnem kanalu vključno s sidrom v prelivnem kanalu</t>
  </si>
  <si>
    <r>
      <t xml:space="preserve">Nadstrešek:
Hidroizolacija s protikoreninsko zaščito: dvoslojna iz elastomernih bitumenskih varilnih trakov z nosilcem iz poliesterskega filca, položenih v dveh slojih, bočno zavihana na AB sten, vrh fiksiran z Alu profilom. Tehnične specifikacije enake kot v  postavki sestave S.7,  hidroizolacija skupne debeline 1,2 cm .
</t>
    </r>
    <r>
      <rPr>
        <sz val="10"/>
        <rFont val="Arial"/>
        <family val="2"/>
        <charset val="238"/>
      </rPr>
      <t xml:space="preserve">V enotno seno vključiti tudi izdelavo in montažo strešnega odkapa  iz Alu pločevine, r.š. 170 </t>
    </r>
    <r>
      <rPr>
        <sz val="10"/>
        <color theme="1"/>
        <rFont val="Arial"/>
        <family val="2"/>
        <charset val="238"/>
      </rPr>
      <t xml:space="preserve">mm, deb. 2mm , skupne dolžine </t>
    </r>
    <r>
      <rPr>
        <sz val="10"/>
        <rFont val="Arial"/>
        <family val="2"/>
        <charset val="238"/>
      </rPr>
      <t xml:space="preserve">9,85m , vgrajene na AB rob, prašno barvane, barva po izboru arhitekta iz RAL barvne skale. </t>
    </r>
    <r>
      <rPr>
        <sz val="10"/>
        <color theme="1"/>
        <rFont val="Arial"/>
        <family val="2"/>
        <charset val="238"/>
      </rPr>
      <t xml:space="preserve">  </t>
    </r>
  </si>
  <si>
    <t xml:space="preserve">* opomba - sestava s prodnim posipom namesto zelene strehe  predvideva, da se bo namestila sončna elektrarna , če se sončna elektrarna ne namesti je potrebna izvedba zelene strehe ( določila OPN ) </t>
  </si>
  <si>
    <t>Obtežilni sloj: rečni prani prodec, zrnavosti 16/32mm, debelina 5,0 cm , * opomba – v predelu mulde se vgradi prodec večje zrnavosti</t>
  </si>
  <si>
    <t>Ločilni sloj: geotekstil 200 g/m2</t>
  </si>
  <si>
    <t>Hidroizolacija , dvoslojna iz elastomernih bitumenskih trakov:
zgornji sloj : visoko plasto / elastomerni  bitumenski varilni trak deb. 5,2 mm, s posebnim mrežnim nosilnim slojem 300 g/m2, s skrilavim posutjm, pretržna sila &gt; 1450 N, pretržni raztezek &gt; 23 %: področje plastičnosti spodaj - 40 / zgoraj - 25 do + 150 st. C; odpornost na pregib pri nizkih temperaturah spodaj - 33 / zgoraj - 15; protikoreninsko odporen po FLL; čelni in vzdolžni preklop 8 do 10 cm , ( kot npr. DO/E1 PYE KTP 300 S5 - Bauder Smaragd ali enakovredno oz. boljše)</t>
  </si>
  <si>
    <t>spodnji sloj : samolepilni trak iz elastomernega bitumna, nosilec iz mrežne tkanine 200 g/m2, zgornja stran s taljivo folijo, z možnostjo varjenja vzdolžnih spojev za zagotavljanje 100 % vodotesnosti, debelina 3 mm, področje plastičnosti spodaj - 30 / zgoraj - 25 do + 100 st. C; pretržna sila &gt; 1000 N ; izvedba spojev z zamikanjem, (kot npr. DU/E1 PYE KTG KSP 3 – Bauder TEC KSA DUO ali enakovredno oz. boljše)
zgornji trak je položen v isti smeri kot predhodni z zamikom v prečni in vzdolžni smeri, trak je polno zlepljen s spodnjim in zavihan preko robnega venca, skupna debelina  0,8 cm.
Opomba: oba traka morata biti kompatibilna - oba sta elastomerna.</t>
  </si>
  <si>
    <t>Hidroizolacija , dvoslojna iz elastomernih bitumenskih trakov:</t>
  </si>
  <si>
    <r>
      <rPr>
        <b/>
        <sz val="10"/>
        <color theme="1"/>
        <rFont val="Arial"/>
        <family val="2"/>
        <charset val="238"/>
      </rPr>
      <t xml:space="preserve">V bazensko steno vgrajene stenske stopnice z ročaji, </t>
    </r>
    <r>
      <rPr>
        <sz val="10"/>
        <color theme="1"/>
        <rFont val="Arial"/>
        <family val="2"/>
        <charset val="238"/>
      </rPr>
      <t xml:space="preserve"> višine 120 cm  s pohodnimi nedrsečimi  ABS prečkami v črni barvi. Lestev za vstop in izstop iz bazena z držali za roke, nerjavno jeklo 1.4401 / AISI 316 , visoko polirano, 4 protidrsne nastopne ploskve, razmak med nastopnimi ploskvami 250mm, širina 500mm, nosilna konstrukcija cev Ø38mm, vključno z nosilnimi sidri za vgradnjo v beton, montažnim in pritrdilnim materialom ter ozemljitvijo. Lestev namenjena za vgradnjo v bazene s finskim prelivnim žlebom in oblogo bazena iz keramike. Oblika po izboru arhitekta.Dobava in montaža.</t>
    </r>
  </si>
  <si>
    <r>
      <rPr>
        <b/>
        <sz val="10"/>
        <color theme="1"/>
        <rFont val="Arial"/>
        <family val="2"/>
        <charset val="238"/>
      </rPr>
      <t>Štartni bloki v skladu s FINA predpisi za tekmovanja ,</t>
    </r>
    <r>
      <rPr>
        <sz val="10"/>
        <color theme="1"/>
        <rFont val="Arial"/>
        <family val="2"/>
        <charset val="238"/>
      </rPr>
      <t xml:space="preserve"> štartni blok, nosilna konstrukcija nerjavno jeklo AISI-304 , visoko polirano dim. 200 x 200mm, višina bloka 715mm, platforma z nedrsečo površino iz ojačanega poliestra dim. 500 x 500mm z nagibom 5°, možnostjo pomika v horizontalni smeri, ročajem-držalom iz nerjavnega jekla za start hrbtnega plavanja, vmesna stopnička na višini 405mm, oznako številke proge, vključno z nosilnim sidrom za vgradnjo v beton, montažnim in protrdilnim materialom ter ozemljitvijo. Startni blok je namenjen za vgradnjo v bazene s finskim prelivnim žlebom in oblogo bazena iz keramike , izvedba mora biti prilagojena meram preliva . Barva platforme bela ali svetlo siva ( kot npr. Astral pools štartni blok za tekmovalne bazene )</t>
    </r>
  </si>
  <si>
    <t xml:space="preserve">VREČE ZA PLAVALNE PROGE IN PROGE:                bazenske proge  v vrečah za za 25m bazen, fi 100mm, skladno s FINA pravili ,  npr. Malmsten. Komplet celotne opreme za vgradnjo in nameščanje. Izbor tipa vreče prilagoditi razpoložljivi višini v prostoru pod vgradnim jaškom.  </t>
  </si>
  <si>
    <r>
      <rPr>
        <b/>
        <sz val="10"/>
        <rFont val="Arial"/>
        <family val="2"/>
        <charset val="238"/>
      </rPr>
      <t xml:space="preserve">Dobava in montaža motoriziranega solarnega pokrivala Tp.1 za zunanji olimpijski bazen:   </t>
    </r>
    <r>
      <rPr>
        <sz val="10"/>
        <rFont val="Arial"/>
        <family val="2"/>
        <charset val="238"/>
      </rPr>
      <t xml:space="preserve">                                                                                  Solarno pokrivalo 5mm skupaj z  navijalom za solarno pokrivalo  na el. pogon. širine 550cm -  tip npr: DEL - JUPITER ter motoriziranega navijala pokrivala mere 50m x 5m
MERE: 1 rola po 250m2 solarnega pokrivala npr: ISODEL 5mm debeline</t>
    </r>
  </si>
  <si>
    <t>Oprema bazenske školjke za notranji plavalni bazen 25 / 15 m , Bš.1</t>
  </si>
  <si>
    <t>Oprema bazenske školjke za zunanji olimpijski plavalni bazen dim. 25 / 50 m , Bš.2</t>
  </si>
  <si>
    <t>Oprema bazenske školjke za zunanji bazen za neplavalce dimenzije 12,5/10 m , Bš.3</t>
  </si>
  <si>
    <t>Ročaji za vhodno stopnišče. Ročaji v kvaliteti Inox Aisi 316L , premer cevi 45,00 mm, sidra za ročaje vgrajena  v talno bazensko ploščo , vključno z nosilnimi sidri za vgradnjo v beton, montažnim in pritrdilnim materialom ter ozemljitvijo. Ročaji namenjeni za vgradnjo v bazene s finskim prelivnim žlebom in oblogo bazena iz keramike. Oblika po izboru arhitekta.Dobava in montaža.</t>
  </si>
  <si>
    <t>Oprema bazenske školjke za zunanji otroški bazen dimenzije radialne nepravilne oblike , 10.45/10.65 m,Bš.4</t>
  </si>
  <si>
    <t xml:space="preserve">krožni / radialni elementi </t>
  </si>
  <si>
    <t>Talno sidro za igrala v otroškem bazenu za tesnjenje spoja na talno AB ploščo s keramično oblogo ,  navojne inox palice M10 , pritrditve po specifikacijah dobavitelja opreme</t>
  </si>
  <si>
    <t>Ostala bazenska oprema</t>
  </si>
  <si>
    <t xml:space="preserve">Voziček za shranjevanje plavalnih prog  - voziček z vrtljivimi kolesi in navijalnim bobnom  za shranjevanje vrvi za označevanje prog za plavanje , nerjaveče jeklo AISI 316L , dim. cca 1910x1250x1410mm, kapaciteta 150 m ( kot npr. Malmsten shranjevalni voziček )  *opomba - število vozičkov in sistem navijanja mora zagotavljati shranjevanje in nameščanje prog glede na specifikacije proizvajalca opreme </t>
  </si>
  <si>
    <t>skupaj z racionalizacijo-nova ponudbena cena</t>
  </si>
  <si>
    <t>skupaj po projektu PZI -obstoječa ponudbena cena</t>
  </si>
  <si>
    <t>¸¸</t>
  </si>
  <si>
    <r>
      <rPr>
        <b/>
        <sz val="10"/>
        <color theme="1"/>
        <rFont val="Arial"/>
        <family val="2"/>
        <charset val="238"/>
      </rPr>
      <t>Plavalne proge za zunanji 50m bazen s keramično oblogo -</t>
    </r>
    <r>
      <rPr>
        <sz val="10"/>
        <color theme="1"/>
        <rFont val="Arial"/>
        <family val="2"/>
        <charset val="238"/>
      </rPr>
      <t xml:space="preserve"> vrv s plovci za označevanje plavalnih prog , dolžine 50m s kljukama, vzmetnim absorberjem, napenjalcem vrvi, zaščitnim PVC vogalnim drsnikom za vlečenje vrvi  , nosilcem za montažo proge in nosilnimi ter sidrnimi  elementi za vgradnjo  iz nerjavečega jekla EN 1.4404 , montažnim, tesnilnim in pritrdilnim materialom ter ozemljitvijo. Barva posamezne vrvi in plovci morajo ustrezati pravilom FINA za tekmovanja ( kot npr. Malmsten) .</t>
    </r>
  </si>
  <si>
    <t>RACIONALIZACIJA 2</t>
  </si>
  <si>
    <t>količina     + / -</t>
  </si>
  <si>
    <t>Dobava in pokrivanje poševne strehe (ab plošča v naklonu)  nad uvozno klančino v območju tribune s stopniščem v sestavi "S.7a":</t>
  </si>
  <si>
    <t>Dobava in pokrivanje ravne strehe nad servisnim objektom in trafo postajo v sestavi "S.8":</t>
  </si>
  <si>
    <t>Dobava in pokrivanje ravne strehe nad kolesarnico in čolnarno sestavi "S.10":</t>
  </si>
  <si>
    <t>Spodnji sloj: samolepilni trak iz elastomernega bitumna, nosilec iz mrežne tkanine 200 g/m2, zgornja stran s taljivo folijo, z možnostjo varjenja vzdolžnih spojev za zagotavljanje 100 % vodotesnosti, debelina 3 mm, področje plastičnosti spodaj - 30 / zgoraj - 25 do + 100 st. C; pretržna sila &gt; 1000 N  (kot npr. DU/E1 PYE KTG KSP 3 – Bauder TEC KSA DUO ali enakovredno oz. boljše ).Trak je polno zlepljen s spodnjim in zavihan preko robnega venca, skupna debelina  0,8 cm. Oba traka morata biti kompatibilna - oba sta elastomerna.</t>
  </si>
  <si>
    <t>Toplotno izolacijski sloj : iz Polyisociuranatnih plošč iz trde pene  (PIR)  v naklonu:
Zgornji sloj - toplotno izolacijski sloj iz Polyisociuranatnih plošč iz trde pene  (PIR)  z naklonom 2%, obojestransko kaširan z ALU;  gostota 30 kg / m3; koeficient toplotne prevodnosti 0,022 W/mK; tlačna trdnost pri 10 % deformaciji &gt; 120 Kpa , plošče so lepljene montažno s PU Schaum na parno zaporo, debeline od 30 do 110 mm s elementi  ( npr. Bauder PIR FA Gefalle  2 % ali enakovredno oz. boljše )     debeline 3 do 11 cm.</t>
  </si>
  <si>
    <t>Parozaporni sloj elastomernega bitumna za hitro varjenje, nosilec iz steklenega flisa in ALU PES sloja, difuzijska upornost prehodu vodne pare Sd &gt; 1500 m, zgoraj s Therm pasovi, ki se aktivirajo z gorilnikom, spodaj hladno samolepilni bitumenski nanos z zaščitno folijo; alkalno odporen; debelina 4 mm, tesnenje z varjenjem čelno in vzdolžno s preklopom 8 do 10 cm , izvedba spojev z zamikanjem , kot npr. Bauder THERM DS1 DUO ali enakovredno oz. boljše .Predhodno prelepljenje XLAM plošč po vseh spojih z bitumenskim trakom TOP TS 40 NSK v širini 15 cm, enostansko pritrjen v leseno podlago,  varjeni spoji za zagotovitev 100 % vodotesnosti,debeline 0,4 cm.</t>
  </si>
  <si>
    <t>Dobava in izvedba strešnega venca nad kolesarnico in čolnarno  v sestavi "Sv.10":</t>
  </si>
  <si>
    <t xml:space="preserve">Strešna kapa -horizontalni del -  širina venca 220mm, iz dolžinskih segmentov do 4m. 
Venec je prekrit s pločevinasto kapo iz  alu pločevine deb. 2 mm,  razvite šir.550 mm, podložene s podložnimi  alu nosilnimi  trakovi širine 200mm, vijačenimi v OSB ploščo. Segmenti  alu kape so zalepljeni  z  elastičnim, vodotesnim poliuretanskim  lepilom ( kot npr. SikaBond-T2 ali enakovredno oz. boljše ) primernim za visoke obremenitve in visokoodporno proti vremenskim vplivom, na podložne  trakove ter z zadnje strani kovičeni na prirobnico.  Na previsnem delu roba kape se  po potrebi izvede linijska ojačitvena  pločevina  debeline 2mm v širini 120 mm. Barva pločevine ( tako  pločevinaste kape kot podložnih trakov) izbor po RAL lestvici, vse prašno barvano.
Stike  oblog  strešnih vencev na vogalih objekta izvesti  pod kotom 45 stopinj.  </t>
  </si>
  <si>
    <t>Podložna plošča na vrhu betonske stene: vodoodporna  OSB/4 plošča, deb.22mm, šir. 220 mm, plošča je vijačen na betonsko podlago predhodno obdelano v nagibu 4%  proti notranjosti strehe.</t>
  </si>
  <si>
    <t>Hidroizolacija , dvoslojna iz elastomernih bitumenskih trakov , na robu strehe zavihana na atiko višine 45 cm :</t>
  </si>
  <si>
    <r>
      <t>Dobava in montaža lepljenega lameliranega lesa,  les trdnostnega razreda GL32h. P</t>
    </r>
    <r>
      <rPr>
        <sz val="10"/>
        <rFont val="Arial"/>
        <family val="2"/>
        <charset val="238"/>
      </rPr>
      <t>ri montaži upoštevati posebne detajle po načrtih arhitekture in  gradbenih konstrukcij  glede pritrdilnih in spojnih kovinskih elementov, ojačevanja okoli prebojev, posebnih spojnih elementov.</t>
    </r>
  </si>
  <si>
    <r>
      <t xml:space="preserve">Dobava in montaža petslojne plošče debeline 160 mm, obojestransko nevidne kvalitete NVI/NVI (NVI je kvaliteta C po EN 13017-1), kot naprimer CLT 160 5s VI  (ali enakovredno oz. boljše) . </t>
    </r>
    <r>
      <rPr>
        <sz val="10"/>
        <rFont val="Arial"/>
        <family val="2"/>
        <charset val="238"/>
      </rPr>
      <t>Montaža skladno z detajli in načrti arhitekture in gradbenih konstrukcij ( streha kolesarnice in čolnarne) , zaščita in obdelava po sestavi F.1</t>
    </r>
  </si>
  <si>
    <t xml:space="preserve">Stebri:  lesena masiva , macesen, lameliran lepljen les ( kot npr. Triolam) , skoblane, brušene, dim. 270 x80mm , svetla višina 265 cm , zaščita in obdelava po sestavi F.1 </t>
  </si>
  <si>
    <t>27x8x265 cm - kos 29</t>
  </si>
  <si>
    <t>Pritrditev - sidrano CLT strop in AB temeljno ploščo ,  jekleni deli vroče cinkani in prašno barvani, pritrditveni vijaki pokriti z vložki iz lesene masive , zavetrovanje in prečne povezave spodaj - Fe palice fi 20 mm  in Fe profili 40 / 40 / 3 mm</t>
  </si>
  <si>
    <t>DODATNE POSTAVKE</t>
  </si>
  <si>
    <t>Dobava , izdelava in montaža pergole med pomožnimi objekti</t>
  </si>
  <si>
    <t>Pritrditev –sidrane v leseno masivo fasadne podkonstrukcije s prirobnico iz Fe pločevine d=8mm vstavljeno v sredino lesenega profila, jekleni deli vroče cinkani in prašno barvani, pritrditveni vijaki pokriti z vložki iz lesene masive , kos 8</t>
  </si>
  <si>
    <r>
      <t xml:space="preserve"> horizontalna pergola :  lesena masiva , lameliran lepljen les  ( kot npr. triolam ali enakovredno oz. boljše )  , sibirski macesen ( avtohtoni, kvaliteta AB-VEH), skoblane, brušene, dim. 270 x90 mm  ,</t>
    </r>
    <r>
      <rPr>
        <u/>
        <sz val="10"/>
        <rFont val="Arial"/>
        <family val="2"/>
        <charset val="238"/>
      </rPr>
      <t xml:space="preserve"> zaščita in obdelava po sestavi F.1</t>
    </r>
  </si>
  <si>
    <t xml:space="preserve">napenjalke za zazelenitev - inox pletenica , d=6mm , vpeta z napenjalnimi elementi  ( inox tulec z navojem) pletenice vpete 2x na horizontalni del in 1x c korito
v horizontalne Fe profile 40/40/4 mm ( vroče cinkano in prašno barvano ) </t>
  </si>
  <si>
    <t>linije pletenic  - kos 20 ,  dolžina pletenic 183 tm</t>
  </si>
  <si>
    <t>—Toplotna izolacija, vmes instalacijske napeljave: EPS plošče, rezane, tlačne trdnosti 10%/100kPa (npr. Fragmat EPS 100, λ=0.037W/mK), debelina 15,0 cm ( dodatna izolacija v sestavah T.2.1 in T.2.3 - tla na terenu)</t>
  </si>
  <si>
    <t>— Število postaj: 3</t>
  </si>
  <si>
    <r>
      <t>Izvedba vodotesnih cevnih prebojev skozi nosilno obodno AB kletno steno debeline 30cm, v skladu z detajlom</t>
    </r>
    <r>
      <rPr>
        <sz val="10"/>
        <rFont val="Arial"/>
        <family val="2"/>
        <charset val="238"/>
      </rPr>
      <t xml:space="preserve"> </t>
    </r>
    <r>
      <rPr>
        <b/>
        <sz val="10"/>
        <rFont val="Arial"/>
        <family val="2"/>
        <charset val="238"/>
      </rPr>
      <t xml:space="preserve">DH.18H: </t>
    </r>
    <r>
      <rPr>
        <sz val="10"/>
        <rFont val="Arial"/>
        <family val="2"/>
        <charset val="238"/>
      </rPr>
      <t xml:space="preserve">                                                                                Preboji morajo biti izvedeni pravokotno na steno. Po montaži vsake cevi sledi  zatesnitev med obodom preboja in cevjo z dvema tesnilnima – v vodi nabrekajočima – trakovoma SikaSwell P 2005 (  lepljena z nabrekajočo  tesnilno maso SikaSwell S2), ter polnjenenje preostale odprtine s tekočo, nabrekajočo zalivno malto na cementni osnovi (Sikagrout 314). Z zunanje strani stene se izvede tesnenje  hidroizolacije okoli instalacijskih cevi z tekočo membrano Grace-Bituthene LM, skladno z navodili proizvajalca.</t>
    </r>
  </si>
  <si>
    <t>ZU.Re.1  Izdelava, dobava in montaža pohodne rešetke z izrezom v sredini, sestavljena iz 2 segmentov in okvirja iz kovinskih kotnikov, skladno z grafičnim izrisom v shemah.</t>
  </si>
  <si>
    <t>Dimenzije (v/š/g): 100/110 cm, sredinski izrez fi 50cm, višina nosilnega dela 4 cm.
Vgradnja: obodni okvir je potrebno vgraditi na AB tlak pred izvedbo finalne plasti tlaka debeline 3cm, okvir se sidra v AB podlago preko prirobnice.
Material: jeklena rešetka Metalnet Benko-tehna Stabil, nosilni trak 40/3 mm, prečni trak 10/2 mm, velikost okenc 22/22 mm, teža 54 kg/m2, 
okvir kovinski kotnik 30/30 mm krivljen v radiju, debelina 3 mm, teža 1.36 kg/m.
Zaščita / obdelava: vsi deli vroče cinkani, ves pritrdilni material - vijaki in podložke - nerjaveče jeklo.
Barva / obdelava: vroče cinkano.</t>
  </si>
  <si>
    <r>
      <t xml:space="preserve">Izdelava, dobava in montaža klopi na vhodnem trgu  po shemi ZU.KO  iz prefabriciranih AB elementov:                                         
</t>
    </r>
    <r>
      <rPr>
        <sz val="10"/>
        <rFont val="Arial"/>
        <family val="2"/>
        <charset val="238"/>
      </rPr>
      <t/>
    </r>
  </si>
  <si>
    <r>
      <rPr>
        <u/>
        <sz val="10"/>
        <rFont val="Arial"/>
        <family val="2"/>
        <charset val="238"/>
      </rPr>
      <t>sedišče</t>
    </r>
    <r>
      <rPr>
        <sz val="10"/>
        <rFont val="Arial"/>
        <family val="2"/>
        <charset val="238"/>
      </rPr>
      <t xml:space="preserve"> je sestavljeno je iz 5 segmentov  KL.1-KL.5, ki se med seboj v tlorisu spajajo pod različnimi koti, skupna dolžina klopi je 16,7m.
KL.1: dim. 2.0m/0.70m/0.22m,
KL.2: dim. 3.5m/1.20m/0.22m,
KL.3: dim. 3.80m/0.70m/0.22m,
KL.4: dim. 3.60m/0.70m/0.22m,
KL.5: dim. 3.80m/1.20m/0.22m,
</t>
    </r>
    <r>
      <rPr>
        <u/>
        <sz val="10"/>
        <rFont val="Arial"/>
        <family val="2"/>
        <charset val="238"/>
      </rPr>
      <t xml:space="preserve">podstaveki / stojke: </t>
    </r>
    <r>
      <rPr>
        <sz val="10"/>
        <rFont val="Arial"/>
        <family val="2"/>
        <charset val="238"/>
      </rPr>
      <t xml:space="preserve">
Fe pločevina T oblike , zgornja prirobnica 400 / 350 / 8 mm , nosilna stojka 400 / 241 / 12 mm, sidrna plošča 400 / 300 / 8 mm , zaščita vroče cinkano in prašno barvano po RAL  po izboru projektanta.Predvidena je vgradnja 10 stojk.
</t>
    </r>
    <r>
      <rPr>
        <u/>
        <sz val="10"/>
        <rFont val="Arial"/>
        <family val="2"/>
        <charset val="238"/>
      </rPr>
      <t xml:space="preserve">vgradnja </t>
    </r>
    <r>
      <rPr>
        <sz val="10"/>
        <rFont val="Arial"/>
        <family val="2"/>
        <charset val="238"/>
      </rPr>
      <t xml:space="preserve">: sidranje v AB temelj - sidrni vijaki 4 x M12
</t>
    </r>
  </si>
  <si>
    <t xml:space="preserve">Vpoštevati  medsebojno sidranje posameznih elementov v celoto.
Vse mere in oblike izvesti skladno z grafičnim izrisom v shemi.
Vsi prefabricirani elementi so iz vodotesnega, zmrzlinsko in solno odpornega betona z dodatki za kompenzacijo krčenja, pigmentiran, površinsko obdelan - brušen (barvni odtenek veziva bel, agregat in površinska obdelava po izboru arhitekta), vstavljena armaturna mreža,  zaščiteno s hidrofobnim premazom.Element mora izdelati izkušen teracer.
</t>
  </si>
  <si>
    <t>Izdelava, dobava in montaža kovinskega stojala  za 12 koles umeščenega pod leseno pergolo:</t>
  </si>
  <si>
    <t xml:space="preserve">Stojalo je sestavljeno iz 6 okvirjev dim. 67x60x6 cm, ki so izdelani iz ploščatega železa 60/12mm, skupne dolžine 1200cm. Okvirji so ojačani s ploščatim železom dim. 40 x 6 mm po celotni dolžini. Okvir je vijačen  preko 2  kovinskih prirobnic 100/140/10  z  Hilti vijaki M10 na  armirano betonsko  temeljno ploščo debeline 15 cm. Montaža stojal je predvidena pred polaganjem finalnega tlaka..Jeklena konstrukcija je vročecinkana. 
</t>
  </si>
  <si>
    <t>Odbitek  ponudbeno cene  k postavki 1  zaradi spremembe števila postaj dvigala D1:</t>
  </si>
  <si>
    <t>Dodatek k  ponudbeni ceni   k postavki 2  zaradi spremembe števila postaj dvigala D2:</t>
  </si>
  <si>
    <t>— Nova višina dviga: 4400 mm</t>
  </si>
  <si>
    <t>—Novo število postaj: 2</t>
  </si>
  <si>
    <t>— Nova višina dviga: 8350 mm</t>
  </si>
  <si>
    <t xml:space="preserve">— Novo  število postaj:  3 </t>
  </si>
  <si>
    <t>—Novo število dostopov: 3, na isti strani , 1x na dveh straneh ,  prehodna kabina</t>
  </si>
  <si>
    <t>skupaj racionalizacija2-razlika med obstoječo in novo ponudbeno ceno</t>
  </si>
  <si>
    <t>skupaJ po projektu PZI -obstoječa ponudbena cena</t>
  </si>
  <si>
    <r>
      <t xml:space="preserve">Temeljna plošča zunanjega olimpijskega bazena  z obodno kineto,  vključno  z vertikalno konstrukcijo  na višinskih preskokih  v   debelini  30cm </t>
    </r>
    <r>
      <rPr>
        <u/>
        <sz val="10"/>
        <rFont val="Arial"/>
        <family val="2"/>
        <charset val="238"/>
      </rPr>
      <t xml:space="preserve">z  dodatno zahtevo za betone XD2 in XF4. </t>
    </r>
    <r>
      <rPr>
        <sz val="10"/>
        <rFont val="Arial"/>
        <family val="2"/>
        <charset val="238"/>
      </rPr>
      <t xml:space="preserve"> Del plošče bo izveden v 10,6 % naklonu. Ravnost in priprava AB podlage po specifikacijah dobavitelja montažnih bazenov.</t>
    </r>
  </si>
  <si>
    <r>
      <t>Obodna  arm. bet. stena  kinete ob zunanjem bazenu   v vidnem betonu, izvedena v betonu vidnega  razreda VB 2: C30/37,  XC4,  PV-II , C2,T2,P2,  Dmax=16 ali 22mm.</t>
    </r>
    <r>
      <rPr>
        <u/>
        <sz val="10"/>
        <rFont val="Arial"/>
        <family val="2"/>
        <charset val="238"/>
      </rPr>
      <t>z dodatno zahtevo za betone XD2 in XF4.</t>
    </r>
    <r>
      <rPr>
        <sz val="10"/>
        <rFont val="Arial"/>
        <family val="2"/>
        <charset val="238"/>
      </rPr>
      <t xml:space="preserve">   V stik obodna stena in stropna plošča nnaj bo vstavljen nabrekujoči bentonitni trak (  npr: Bentorub+, 25/20mm ), prilepljeno na bet. površino z (npr.  Swellseal Mastic WA), enokomponentno nabrekajočo pasto. Površina je gladka, sledovi opaževanja so pobrušeni. Debelina stene  30cm. </t>
    </r>
  </si>
  <si>
    <r>
      <t>Notranja arm. bet. stena  kinete ob zunanjem bazenu v vidnem betonu na dilatacijskem stiku, izvedena v betonu vidnega  razreda VB 2: 
C30/37,  XC4,  PV-II , C2,T2,P2,  Dmax=16 ali 22m</t>
    </r>
    <r>
      <rPr>
        <u/>
        <sz val="10"/>
        <rFont val="Arial"/>
        <family val="2"/>
        <charset val="238"/>
      </rPr>
      <t xml:space="preserve"> z dodatno zahtevo za betone XD2 in XF4. </t>
    </r>
    <r>
      <rPr>
        <sz val="10"/>
        <rFont val="Arial"/>
        <family val="2"/>
        <charset val="238"/>
      </rPr>
      <t xml:space="preserve"> V stik obodna stena in stropna plošča naj bo vstavljen nabrekujoči bentonitni trak (  npr: Bentorub+, 25/20mm ), prilepljeno na bet. površino z (npr.  Swellseal Mastic WA), enokomponentno nabrekajočo pasto. Površina je gladka, sledovi opaževanja so pobrušeni. Debelina stene  2 x 30cm. </t>
    </r>
  </si>
  <si>
    <r>
      <t xml:space="preserve">Dobava in vgrajevanje vodotesnega betona po principu bele kadi v armiranobetonske konstrukcije zunanjega bazena za neplavalce in  otroškega bazana   v sestavah  od "T.B.3" in  "T.B.4". Nosilne arm. bet. konst. po statiki, izvedene v betonu: C30/37,  XC4, XD2, PV-II ,  Dmax=16 ali 22mm </t>
    </r>
    <r>
      <rPr>
        <b/>
        <u/>
        <sz val="10"/>
        <color theme="1"/>
        <rFont val="Arial"/>
        <family val="2"/>
        <charset val="238"/>
      </rPr>
      <t>z dodatno zahtevo za betone XF4:</t>
    </r>
  </si>
</sst>
</file>

<file path=xl/styles.xml><?xml version="1.0" encoding="utf-8"?>
<styleSheet xmlns="http://schemas.openxmlformats.org/spreadsheetml/2006/main" xmlns:mc="http://schemas.openxmlformats.org/markup-compatibility/2006" xmlns:x14ac="http://schemas.microsoft.com/office/spreadsheetml/2009/9/ac" mc:Ignorable="x14ac">
  <numFmts count="29">
    <numFmt numFmtId="7" formatCode="#,##0.00\ &quot;€&quot;;\-#,##0.00\ &quot;€&quot;"/>
    <numFmt numFmtId="44" formatCode="_-* #,##0.00\ &quot;€&quot;_-;\-* #,##0.00\ &quot;€&quot;_-;_-* &quot;-&quot;??\ &quot;€&quot;_-;_-@_-"/>
    <numFmt numFmtId="43" formatCode="_-* #,##0.00\ _€_-;\-* #,##0.00\ _€_-;_-* &quot;-&quot;??\ _€_-;_-@_-"/>
    <numFmt numFmtId="164" formatCode="_-* #,##0.00_-;\-* #,##0.00_-;_-* &quot;-&quot;??_-;_-@_-"/>
    <numFmt numFmtId="165" formatCode="_ * #,##0.00_)_ ;_ * \(#,##0.00\)_ ;_ * &quot;-&quot;??_)_ ;_ @_ "/>
    <numFmt numFmtId="166" formatCode="#,##0.00\ &quot;SIT&quot;;\-#,##0.00\ &quot;SIT&quot;"/>
    <numFmt numFmtId="167" formatCode="_ * #,##0.00_-\ _S_L_T_ ;_ * #,##0.00\-\ _S_L_T_ ;_ * &quot;-&quot;??_-\ _S_L_T_ ;_ @_ "/>
    <numFmt numFmtId="168" formatCode="&quot;$&quot;#,##0.00_);[Red]\(&quot;$&quot;#,##0.00\)"/>
    <numFmt numFmtId="169" formatCode="_(&quot;$&quot;* #,##0_);_(&quot;$&quot;* \(#,##0\);_(&quot;$&quot;* &quot;-&quot;_);_(@_)"/>
    <numFmt numFmtId="170" formatCode="#,##0.00\ [$€-1]"/>
    <numFmt numFmtId="171" formatCode="#,##0.0"/>
    <numFmt numFmtId="172" formatCode="#,##0.00\ &quot;€&quot;"/>
    <numFmt numFmtId="173" formatCode="_(&quot;$&quot;* #,##0.00_);_(&quot;$&quot;* \(#,##0.00\);_(&quot;$&quot;* &quot;-&quot;??_);_(@_)"/>
    <numFmt numFmtId="174" formatCode="_-* #,##0.00\ _S_I_T_-;\-* #,##0.00\ _S_I_T_-;_-* &quot;-&quot;??\ _S_I_T_-;_-@_-"/>
    <numFmt numFmtId="175" formatCode="_-* #,##0.00\ _S_I_T_-;\-* #,##0.00\ _S_I_T_-;_-* \-??\ _S_I_T_-;_-@_-"/>
    <numFmt numFmtId="176" formatCode="&quot;$&quot;#,##0\ ;\(&quot;$&quot;#,##0\)"/>
    <numFmt numFmtId="177" formatCode="_-* #,##0.00\ &quot;SIT&quot;_-;\-* #,##0.00\ &quot;SIT&quot;_-;_-* &quot;-&quot;??\ &quot;SIT&quot;_-;_-@_-"/>
    <numFmt numFmtId="178" formatCode="_-* #,##0.00&quot; SIT&quot;_-;\-* #,##0.00&quot; SIT&quot;_-;_-* \-??&quot; SIT&quot;_-;_-@_-"/>
    <numFmt numFmtId="179" formatCode="_-&quot;€&quot;\ * #,##0.00_-;\-&quot;€&quot;\ * #,##0.00_-;_-&quot;€&quot;\ * &quot;-&quot;??_-;_-@_-"/>
    <numFmt numFmtId="180" formatCode="_-* #,##0.00\ _€_-;\-* #,##0.00\ _€_-;_-* \-??\ _€_-;_-@_-"/>
    <numFmt numFmtId="181" formatCode="0\ %"/>
    <numFmt numFmtId="182" formatCode="* #,##0.00&quot;    &quot;;\-* #,##0.00&quot;    &quot;;* \-#&quot;    &quot;;@\ "/>
    <numFmt numFmtId="183" formatCode="* #,##0.00&quot;       &quot;;\-* #,##0.00&quot;       &quot;;* \-#&quot;       &quot;;@\ "/>
    <numFmt numFmtId="184" formatCode="\$#,##0\ ;\(\$#,##0\)"/>
    <numFmt numFmtId="185" formatCode="0;\-0;;@"/>
    <numFmt numFmtId="186" formatCode="_-* #,##0\ _S_I_T_-;\-* #,##0\ _S_I_T_-;_-* &quot;-&quot;\ _S_I_T_-;_-@_-"/>
    <numFmt numFmtId="187" formatCode="_-* #,##0.00\ [$€-1]_-;\-* #,##0.00\ [$€-1]_-;_-* &quot;-&quot;??\ [$€-1]_-"/>
    <numFmt numFmtId="188" formatCode="General_)"/>
    <numFmt numFmtId="189" formatCode="_-[$€-2]\ * #,##0.00_-;\-[$€-2]\ * #,##0.00_-;_-[$€-2]\ * &quot;-&quot;??_-"/>
  </numFmts>
  <fonts count="192">
    <font>
      <sz val="10"/>
      <name val="Arial CE"/>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CE"/>
      <charset val="238"/>
    </font>
    <font>
      <sz val="8"/>
      <name val="Arial CE"/>
      <charset val="238"/>
    </font>
    <font>
      <sz val="10"/>
      <name val="Arial"/>
      <family val="2"/>
      <charset val="238"/>
    </font>
    <font>
      <b/>
      <sz val="10"/>
      <name val="Arial CE"/>
      <family val="2"/>
      <charset val="238"/>
    </font>
    <font>
      <sz val="10"/>
      <name val="Arial CE"/>
      <family val="2"/>
      <charset val="238"/>
    </font>
    <font>
      <b/>
      <sz val="11"/>
      <name val="Arial CE"/>
      <family val="2"/>
      <charset val="238"/>
    </font>
    <font>
      <b/>
      <sz val="18"/>
      <name val="Arial CE"/>
      <family val="2"/>
      <charset val="238"/>
    </font>
    <font>
      <b/>
      <sz val="10"/>
      <name val="Arial CE"/>
      <charset val="238"/>
    </font>
    <font>
      <b/>
      <sz val="10"/>
      <name val="Arial"/>
      <family val="2"/>
      <charset val="238"/>
    </font>
    <font>
      <sz val="10"/>
      <name val="Arial"/>
      <family val="2"/>
      <charset val="238"/>
    </font>
    <font>
      <sz val="10"/>
      <name val="Arial CE"/>
      <charset val="238"/>
    </font>
    <font>
      <b/>
      <u/>
      <sz val="12"/>
      <name val="Arial CE"/>
      <charset val="238"/>
    </font>
    <font>
      <sz val="10"/>
      <name val="Arial"/>
      <family val="2"/>
    </font>
    <font>
      <b/>
      <sz val="18"/>
      <color indexed="56"/>
      <name val="Cambria"/>
      <family val="2"/>
      <charset val="238"/>
    </font>
    <font>
      <sz val="9"/>
      <name val="Futura Prins"/>
      <charset val="238"/>
    </font>
    <font>
      <sz val="9"/>
      <name val="Futura Prins"/>
    </font>
    <font>
      <u/>
      <sz val="10"/>
      <color indexed="12"/>
      <name val="MS Sans Serif"/>
      <family val="2"/>
    </font>
    <font>
      <sz val="10"/>
      <name val="MS Sans Serif"/>
      <family val="2"/>
    </font>
    <font>
      <b/>
      <sz val="9"/>
      <name val="Arial"/>
      <family val="2"/>
      <charset val="238"/>
    </font>
    <font>
      <b/>
      <sz val="10"/>
      <color indexed="10"/>
      <name val="Arial CE"/>
      <charset val="238"/>
    </font>
    <font>
      <i/>
      <sz val="10"/>
      <name val="Arial"/>
      <family val="2"/>
      <charset val="238"/>
    </font>
    <font>
      <u/>
      <sz val="10"/>
      <name val="Arial"/>
      <family val="2"/>
      <charset val="238"/>
    </font>
    <font>
      <sz val="10"/>
      <color indexed="62"/>
      <name val="Arial"/>
      <family val="2"/>
      <charset val="238"/>
    </font>
    <font>
      <b/>
      <sz val="10"/>
      <color indexed="62"/>
      <name val="Arial"/>
      <family val="2"/>
      <charset val="238"/>
    </font>
    <font>
      <sz val="10"/>
      <color indexed="30"/>
      <name val="Arial CE"/>
      <family val="2"/>
      <charset val="238"/>
    </font>
    <font>
      <sz val="10"/>
      <color indexed="30"/>
      <name val="Arial"/>
      <family val="2"/>
      <charset val="238"/>
    </font>
    <font>
      <b/>
      <sz val="10"/>
      <color indexed="30"/>
      <name val="Arial CE"/>
      <charset val="238"/>
    </font>
    <font>
      <b/>
      <sz val="10"/>
      <color indexed="30"/>
      <name val="Arial CE"/>
      <family val="2"/>
      <charset val="238"/>
    </font>
    <font>
      <sz val="10"/>
      <color indexed="30"/>
      <name val="Arial CE"/>
      <charset val="238"/>
    </font>
    <font>
      <b/>
      <sz val="10"/>
      <name val="Arial"/>
      <family val="2"/>
    </font>
    <font>
      <b/>
      <sz val="14"/>
      <name val="Arial CE"/>
      <family val="2"/>
      <charset val="238"/>
    </font>
    <font>
      <sz val="11"/>
      <color theme="1"/>
      <name val="Calibri"/>
      <family val="2"/>
      <charset val="238"/>
      <scheme val="minor"/>
    </font>
    <font>
      <sz val="10"/>
      <color rgb="FF00B050"/>
      <name val="Arial"/>
      <family val="2"/>
      <charset val="238"/>
    </font>
    <font>
      <sz val="10"/>
      <color rgb="FFFF0000"/>
      <name val="Arial"/>
      <family val="2"/>
      <charset val="238"/>
    </font>
    <font>
      <b/>
      <sz val="10"/>
      <color rgb="FFFF0000"/>
      <name val="Arial"/>
      <family val="2"/>
      <charset val="238"/>
    </font>
    <font>
      <b/>
      <sz val="10"/>
      <name val="Arial Narrow"/>
      <family val="2"/>
      <charset val="238"/>
    </font>
    <font>
      <sz val="11"/>
      <color rgb="FFFF0000"/>
      <name val="Calibri"/>
      <family val="2"/>
      <charset val="238"/>
      <scheme val="minor"/>
    </font>
    <font>
      <b/>
      <sz val="11"/>
      <color theme="1"/>
      <name val="Calibri"/>
      <family val="2"/>
      <charset val="238"/>
      <scheme val="minor"/>
    </font>
    <font>
      <sz val="10"/>
      <color rgb="FF339933"/>
      <name val="Arial"/>
      <family val="2"/>
      <charset val="238"/>
    </font>
    <font>
      <sz val="10"/>
      <color rgb="FF0070C0"/>
      <name val="Arial"/>
      <family val="2"/>
      <charset val="238"/>
    </font>
    <font>
      <i/>
      <sz val="10"/>
      <color rgb="FF0070C0"/>
      <name val="Arial"/>
      <family val="2"/>
      <charset val="238"/>
    </font>
    <font>
      <sz val="10"/>
      <color rgb="FF0070C0"/>
      <name val="Arial CE"/>
      <charset val="238"/>
    </font>
    <font>
      <sz val="10"/>
      <color rgb="FF00B050"/>
      <name val="Arial CE"/>
      <charset val="238"/>
    </font>
    <font>
      <sz val="10"/>
      <color theme="1"/>
      <name val="Arial"/>
      <family val="2"/>
      <charset val="238"/>
    </font>
    <font>
      <b/>
      <sz val="10"/>
      <color theme="1"/>
      <name val="Arial"/>
      <family val="2"/>
      <charset val="238"/>
    </font>
    <font>
      <sz val="11"/>
      <name val="Futura Prins"/>
    </font>
    <font>
      <u/>
      <sz val="10"/>
      <color theme="1"/>
      <name val="Arial"/>
      <family val="2"/>
      <charset val="238"/>
    </font>
    <font>
      <b/>
      <u/>
      <sz val="10"/>
      <color theme="1"/>
      <name val="Arial"/>
      <family val="2"/>
      <charset val="238"/>
    </font>
    <font>
      <b/>
      <i/>
      <sz val="11"/>
      <color theme="1"/>
      <name val="Calibri"/>
      <family val="2"/>
      <charset val="238"/>
      <scheme val="minor"/>
    </font>
    <font>
      <i/>
      <sz val="11"/>
      <color theme="1"/>
      <name val="Calibri"/>
      <family val="2"/>
      <charset val="238"/>
      <scheme val="minor"/>
    </font>
    <font>
      <sz val="10"/>
      <color rgb="FFFF33CC"/>
      <name val="Arial"/>
      <family val="2"/>
      <charset val="238"/>
    </font>
    <font>
      <b/>
      <sz val="10"/>
      <color theme="1"/>
      <name val="Arial Narrow"/>
      <family val="2"/>
      <charset val="238"/>
    </font>
    <font>
      <sz val="10"/>
      <color rgb="FF00B0F0"/>
      <name val="Arial"/>
      <family val="2"/>
      <charset val="238"/>
    </font>
    <font>
      <b/>
      <sz val="10"/>
      <color theme="1"/>
      <name val="Arial"/>
      <family val="2"/>
    </font>
    <font>
      <sz val="10"/>
      <color theme="1"/>
      <name val="Arial"/>
      <family val="2"/>
    </font>
    <font>
      <b/>
      <i/>
      <sz val="10"/>
      <name val="Arial"/>
      <family val="2"/>
      <charset val="238"/>
    </font>
    <font>
      <b/>
      <sz val="9"/>
      <color theme="1"/>
      <name val="Arial"/>
      <family val="2"/>
      <charset val="238"/>
    </font>
    <font>
      <b/>
      <sz val="10"/>
      <color theme="1"/>
      <name val="Stone Sans II ITC Com Lt"/>
      <family val="2"/>
    </font>
    <font>
      <sz val="10"/>
      <color theme="1"/>
      <name val="Stone Sans II ITC Com Lt"/>
      <family val="2"/>
    </font>
    <font>
      <u/>
      <sz val="10"/>
      <color theme="1"/>
      <name val="Stone Sans II ITC Com Lt"/>
      <family val="2"/>
    </font>
    <font>
      <sz val="10"/>
      <name val="Times New Roman"/>
      <family val="1"/>
      <charset val="238"/>
    </font>
    <font>
      <sz val="11"/>
      <name val="Times New Roman CE"/>
      <charset val="238"/>
    </font>
    <font>
      <sz val="10"/>
      <color theme="1"/>
      <name val="Cambria"/>
      <family val="1"/>
      <charset val="238"/>
    </font>
    <font>
      <b/>
      <u/>
      <sz val="10"/>
      <name val="Arial"/>
      <family val="2"/>
      <charset val="238"/>
    </font>
    <font>
      <sz val="12"/>
      <name val="Calibri"/>
      <family val="2"/>
      <charset val="238"/>
    </font>
    <font>
      <sz val="11"/>
      <color indexed="8"/>
      <name val="Calibri"/>
      <family val="2"/>
      <charset val="238"/>
    </font>
    <font>
      <b/>
      <sz val="11"/>
      <name val="Calibri"/>
      <family val="2"/>
      <charset val="238"/>
    </font>
    <font>
      <b/>
      <sz val="10"/>
      <color rgb="FFCCCC00"/>
      <name val="Arial"/>
      <family val="2"/>
      <charset val="238"/>
    </font>
    <font>
      <i/>
      <sz val="10"/>
      <color theme="1"/>
      <name val="Arial"/>
      <family val="2"/>
      <charset val="238"/>
    </font>
    <font>
      <sz val="11"/>
      <color rgb="FF000000"/>
      <name val="Calibri"/>
      <family val="2"/>
    </font>
    <font>
      <sz val="11"/>
      <name val="Arial"/>
      <family val="2"/>
      <charset val="238"/>
    </font>
    <font>
      <b/>
      <sz val="10"/>
      <color rgb="FF0070C0"/>
      <name val="Arial"/>
      <family val="2"/>
      <charset val="238"/>
    </font>
    <font>
      <b/>
      <sz val="9"/>
      <color indexed="81"/>
      <name val="Tahoma"/>
      <family val="2"/>
      <charset val="238"/>
    </font>
    <font>
      <sz val="9"/>
      <color indexed="81"/>
      <name val="Tahoma"/>
      <family val="2"/>
      <charset val="238"/>
    </font>
    <font>
      <b/>
      <sz val="10"/>
      <color rgb="FF0070C0"/>
      <name val="Arial CE"/>
      <charset val="238"/>
    </font>
    <font>
      <b/>
      <sz val="10"/>
      <color rgb="FF00B050"/>
      <name val="Arial CE"/>
      <charset val="238"/>
    </font>
    <font>
      <b/>
      <sz val="10"/>
      <color theme="1"/>
      <name val="Stone Sans II ITC Com Lt"/>
    </font>
    <font>
      <sz val="9"/>
      <name val="Courier New CE"/>
      <family val="3"/>
      <charset val="238"/>
    </font>
    <font>
      <sz val="11"/>
      <color theme="1"/>
      <name val="Calibri"/>
      <family val="2"/>
      <scheme val="minor"/>
    </font>
    <font>
      <sz val="12"/>
      <color indexed="24"/>
      <name val="Times New Roman"/>
      <family val="1"/>
      <charset val="238"/>
    </font>
    <font>
      <b/>
      <sz val="10"/>
      <name val="Calibri"/>
      <family val="2"/>
      <charset val="238"/>
      <scheme val="minor"/>
    </font>
    <font>
      <sz val="10"/>
      <color theme="1" tint="4.9989318521683403E-2"/>
      <name val="Arial"/>
      <family val="2"/>
      <charset val="238"/>
    </font>
    <font>
      <b/>
      <sz val="12"/>
      <name val="Calibri"/>
      <family val="2"/>
      <charset val="238"/>
    </font>
    <font>
      <b/>
      <sz val="12"/>
      <color rgb="FFFF0000"/>
      <name val="Calibri"/>
      <family val="2"/>
      <charset val="238"/>
      <scheme val="minor"/>
    </font>
    <font>
      <sz val="12"/>
      <name val="Calibri"/>
      <family val="2"/>
      <charset val="238"/>
      <scheme val="minor"/>
    </font>
    <font>
      <b/>
      <sz val="12"/>
      <name val="Calibri"/>
      <family val="2"/>
      <charset val="238"/>
      <scheme val="minor"/>
    </font>
    <font>
      <sz val="12"/>
      <color rgb="FF0070C0"/>
      <name val="Calibri"/>
      <family val="2"/>
      <charset val="238"/>
      <scheme val="minor"/>
    </font>
    <font>
      <b/>
      <strike/>
      <sz val="10"/>
      <name val="Arial"/>
      <family val="2"/>
      <charset val="238"/>
    </font>
    <font>
      <sz val="14"/>
      <name val="Calibri"/>
      <family val="2"/>
      <charset val="238"/>
      <scheme val="minor"/>
    </font>
    <font>
      <sz val="12"/>
      <color rgb="FFFF0000"/>
      <name val="Calibri"/>
      <family val="2"/>
      <charset val="238"/>
      <scheme val="minor"/>
    </font>
    <font>
      <b/>
      <sz val="10"/>
      <color theme="4"/>
      <name val="Arial"/>
      <family val="2"/>
      <charset val="238"/>
    </font>
    <font>
      <sz val="10"/>
      <name val="Arial CE"/>
    </font>
    <font>
      <b/>
      <sz val="10"/>
      <name val="Arial CE"/>
    </font>
    <font>
      <sz val="12"/>
      <color theme="1"/>
      <name val="Calibri"/>
      <family val="2"/>
      <charset val="238"/>
      <scheme val="minor"/>
    </font>
    <font>
      <b/>
      <sz val="18"/>
      <color theme="3"/>
      <name val="Cambria"/>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9C0006"/>
      <name val="Calibri"/>
      <family val="2"/>
      <charset val="238"/>
      <scheme val="minor"/>
    </font>
    <font>
      <sz val="11"/>
      <color rgb="FF9C6500"/>
      <name val="Calibri"/>
      <family val="2"/>
      <charset val="238"/>
      <scheme val="minor"/>
    </font>
    <font>
      <sz val="11"/>
      <color rgb="FF3F3F76"/>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i/>
      <sz val="11"/>
      <color rgb="FF7F7F7F"/>
      <name val="Calibri"/>
      <family val="2"/>
      <charset val="238"/>
      <scheme val="minor"/>
    </font>
    <font>
      <sz val="11"/>
      <color theme="0"/>
      <name val="Calibri"/>
      <family val="2"/>
      <charset val="238"/>
      <scheme val="minor"/>
    </font>
    <font>
      <sz val="10"/>
      <name val="Times New Roman CE"/>
      <charset val="238"/>
    </font>
    <font>
      <sz val="10"/>
      <color indexed="8"/>
      <name val="Arial"/>
      <family val="2"/>
      <charset val="238"/>
    </font>
    <font>
      <sz val="9"/>
      <color rgb="FF000000"/>
      <name val="Calibri"/>
      <family val="2"/>
      <charset val="238"/>
    </font>
    <font>
      <sz val="11"/>
      <name val="Calibri"/>
      <family val="2"/>
      <charset val="238"/>
    </font>
    <font>
      <sz val="14"/>
      <name val="Tahoma"/>
      <family val="2"/>
      <charset val="238"/>
    </font>
    <font>
      <sz val="11"/>
      <color theme="1"/>
      <name val="Arial"/>
      <family val="2"/>
      <charset val="238"/>
    </font>
    <font>
      <sz val="12"/>
      <name val="Arial"/>
      <family val="2"/>
      <charset val="238"/>
    </font>
    <font>
      <sz val="11"/>
      <name val="Arial Narrow"/>
      <family val="2"/>
    </font>
    <font>
      <sz val="11"/>
      <name val="Arial CE"/>
      <charset val="238"/>
    </font>
    <font>
      <sz val="11"/>
      <name val="Arial CE"/>
      <family val="2"/>
      <charset val="238"/>
    </font>
    <font>
      <sz val="11"/>
      <name val="Times New Roman"/>
      <family val="1"/>
      <charset val="238"/>
    </font>
    <font>
      <sz val="10"/>
      <name val="Times New Roman CE"/>
      <family val="1"/>
      <charset val="238"/>
    </font>
    <font>
      <sz val="11"/>
      <color indexed="8"/>
      <name val="Arial"/>
      <family val="2"/>
      <charset val="238"/>
    </font>
    <font>
      <sz val="11"/>
      <color indexed="9"/>
      <name val="Calibri"/>
      <family val="2"/>
      <charset val="238"/>
    </font>
    <font>
      <sz val="10"/>
      <color rgb="FF000000"/>
      <name val="Arial ce"/>
    </font>
    <font>
      <sz val="11"/>
      <color indexed="17"/>
      <name val="Calibri"/>
      <family val="2"/>
      <charset val="238"/>
    </font>
    <font>
      <sz val="11"/>
      <color indexed="60"/>
      <name val="Calibri"/>
      <family val="2"/>
      <charset val="238"/>
    </font>
    <font>
      <b/>
      <sz val="11"/>
      <color indexed="8"/>
      <name val="Calibri"/>
      <family val="2"/>
      <charset val="238"/>
    </font>
    <font>
      <b/>
      <sz val="10"/>
      <name val="Courier New CE"/>
      <family val="3"/>
      <charset val="238"/>
    </font>
    <font>
      <sz val="5"/>
      <name val="Courier New CE"/>
      <family val="3"/>
      <charset val="238"/>
    </font>
    <font>
      <sz val="8"/>
      <color indexed="8"/>
      <name val="Tahoma"/>
      <family val="2"/>
      <charset val="238"/>
    </font>
    <font>
      <b/>
      <sz val="18"/>
      <color indexed="62"/>
      <name val="Cambria"/>
      <family val="2"/>
      <charset val="238"/>
    </font>
    <font>
      <sz val="10"/>
      <name val="MS Sans Serif"/>
      <family val="2"/>
      <charset val="238"/>
    </font>
    <font>
      <u/>
      <sz val="10"/>
      <color indexed="12"/>
      <name val="Arial"/>
      <family val="2"/>
      <charset val="238"/>
    </font>
    <font>
      <u/>
      <sz val="7.5"/>
      <color indexed="12"/>
      <name val="Arial"/>
      <family val="2"/>
      <charset val="238"/>
    </font>
    <font>
      <sz val="12"/>
      <name val="Times New Roman"/>
      <family val="1"/>
      <charset val="238"/>
    </font>
    <font>
      <sz val="11"/>
      <color indexed="16"/>
      <name val="Calibri"/>
      <family val="2"/>
      <charset val="238"/>
    </font>
    <font>
      <u/>
      <sz val="10"/>
      <color indexed="12"/>
      <name val="Trebuchet MS"/>
      <family val="2"/>
      <charset val="238"/>
    </font>
    <font>
      <u/>
      <sz val="20"/>
      <color theme="10"/>
      <name val="Arial CE"/>
      <charset val="238"/>
    </font>
    <font>
      <u/>
      <sz val="10"/>
      <color theme="10"/>
      <name val="Arial CE"/>
      <charset val="238"/>
    </font>
    <font>
      <sz val="10"/>
      <color theme="1"/>
      <name val="Calibri"/>
      <family val="2"/>
      <charset val="238"/>
    </font>
    <font>
      <b/>
      <sz val="11"/>
      <color indexed="63"/>
      <name val="Calibri"/>
      <family val="2"/>
      <charset val="238"/>
    </font>
    <font>
      <b/>
      <sz val="15"/>
      <color indexed="56"/>
      <name val="Calibri"/>
      <family val="2"/>
      <charset val="238"/>
    </font>
    <font>
      <b/>
      <sz val="13"/>
      <color indexed="56"/>
      <name val="Calibri"/>
      <family val="2"/>
      <charset val="238"/>
    </font>
    <font>
      <b/>
      <sz val="11"/>
      <color indexed="56"/>
      <name val="Calibri"/>
      <family val="2"/>
      <charset val="238"/>
    </font>
    <font>
      <sz val="11"/>
      <color indexed="10"/>
      <name val="Calibri"/>
      <family val="2"/>
      <charset val="238"/>
    </font>
    <font>
      <i/>
      <sz val="11"/>
      <color indexed="23"/>
      <name val="Calibri"/>
      <family val="2"/>
      <charset val="238"/>
    </font>
    <font>
      <sz val="11"/>
      <color indexed="52"/>
      <name val="Calibri"/>
      <family val="2"/>
      <charset val="238"/>
    </font>
    <font>
      <b/>
      <sz val="11"/>
      <color indexed="9"/>
      <name val="Calibri"/>
      <family val="2"/>
      <charset val="238"/>
    </font>
    <font>
      <b/>
      <sz val="11"/>
      <color indexed="52"/>
      <name val="Calibri"/>
      <family val="2"/>
      <charset val="238"/>
    </font>
    <font>
      <sz val="11"/>
      <color indexed="20"/>
      <name val="Calibri"/>
      <family val="2"/>
      <charset val="238"/>
    </font>
    <font>
      <sz val="11"/>
      <color indexed="62"/>
      <name val="Calibri"/>
      <family val="2"/>
      <charset val="238"/>
    </font>
    <font>
      <sz val="8"/>
      <name val="Helv"/>
      <family val="2"/>
    </font>
    <font>
      <sz val="8"/>
      <name val="Times New Roman CE"/>
      <family val="1"/>
      <charset val="238"/>
    </font>
    <font>
      <sz val="9"/>
      <color theme="1"/>
      <name val="Calibri"/>
      <family val="2"/>
      <charset val="238"/>
    </font>
    <font>
      <b/>
      <sz val="10"/>
      <color theme="1"/>
      <name val="Calibri"/>
      <family val="2"/>
      <charset val="238"/>
    </font>
    <font>
      <b/>
      <sz val="9"/>
      <color theme="1"/>
      <name val="Arial Narrow"/>
      <family val="2"/>
      <charset val="238"/>
    </font>
    <font>
      <sz val="8"/>
      <color indexed="8"/>
      <name val="Arial"/>
      <family val="2"/>
      <charset val="238"/>
    </font>
    <font>
      <sz val="8"/>
      <color indexed="9"/>
      <name val="Arial"/>
      <family val="2"/>
      <charset val="238"/>
    </font>
    <font>
      <sz val="8"/>
      <color indexed="17"/>
      <name val="Arial"/>
      <family val="2"/>
      <charset val="238"/>
    </font>
    <font>
      <b/>
      <sz val="8"/>
      <color indexed="63"/>
      <name val="Arial"/>
      <family val="2"/>
      <charset val="238"/>
    </font>
    <font>
      <sz val="18"/>
      <color indexed="54"/>
      <name val="Calibri Light"/>
      <family val="2"/>
      <charset val="238"/>
    </font>
    <font>
      <b/>
      <sz val="15"/>
      <color indexed="56"/>
      <name val="Arial"/>
      <family val="2"/>
      <charset val="238"/>
    </font>
    <font>
      <b/>
      <sz val="13"/>
      <color indexed="56"/>
      <name val="Arial"/>
      <family val="2"/>
      <charset val="238"/>
    </font>
    <font>
      <b/>
      <sz val="11"/>
      <color indexed="56"/>
      <name val="Arial"/>
      <family val="2"/>
      <charset val="238"/>
    </font>
    <font>
      <sz val="8"/>
      <color indexed="60"/>
      <name val="Arial"/>
      <family val="2"/>
      <charset val="238"/>
    </font>
    <font>
      <sz val="8"/>
      <color indexed="10"/>
      <name val="Arial"/>
      <family val="2"/>
      <charset val="238"/>
    </font>
    <font>
      <i/>
      <sz val="8"/>
      <color indexed="23"/>
      <name val="Arial"/>
      <family val="2"/>
      <charset val="238"/>
    </font>
    <font>
      <sz val="8"/>
      <color indexed="52"/>
      <name val="Arial"/>
      <family val="2"/>
      <charset val="238"/>
    </font>
    <font>
      <b/>
      <sz val="8"/>
      <color indexed="9"/>
      <name val="Arial"/>
      <family val="2"/>
      <charset val="238"/>
    </font>
    <font>
      <b/>
      <sz val="8"/>
      <color indexed="52"/>
      <name val="Arial"/>
      <family val="2"/>
      <charset val="238"/>
    </font>
    <font>
      <sz val="8"/>
      <color indexed="20"/>
      <name val="Arial"/>
      <family val="2"/>
      <charset val="238"/>
    </font>
    <font>
      <sz val="10"/>
      <name val="Arial"/>
      <family val="2"/>
      <charset val="204"/>
    </font>
    <font>
      <sz val="8"/>
      <color indexed="62"/>
      <name val="Arial"/>
      <family val="2"/>
      <charset val="238"/>
    </font>
    <font>
      <b/>
      <sz val="8"/>
      <color indexed="8"/>
      <name val="Arial"/>
      <family val="2"/>
      <charset val="238"/>
    </font>
    <font>
      <sz val="11"/>
      <color indexed="19"/>
      <name val="Calibri"/>
      <family val="2"/>
      <charset val="238"/>
    </font>
    <font>
      <sz val="10"/>
      <name val="Helv"/>
      <charset val="204"/>
    </font>
    <font>
      <u/>
      <sz val="15"/>
      <color indexed="12"/>
      <name val="Arial"/>
      <family val="2"/>
      <charset val="238"/>
    </font>
    <font>
      <i/>
      <sz val="8"/>
      <name val="Switzerland"/>
      <charset val="238"/>
    </font>
    <font>
      <sz val="10"/>
      <name val="Courier"/>
      <family val="1"/>
      <charset val="238"/>
    </font>
    <font>
      <u/>
      <sz val="14.5"/>
      <color theme="10"/>
      <name val="Arial CE"/>
      <charset val="238"/>
    </font>
    <font>
      <u/>
      <sz val="13"/>
      <color theme="10"/>
      <name val="Arial CE"/>
      <charset val="238"/>
    </font>
    <font>
      <sz val="11"/>
      <color indexed="8"/>
      <name val="Calibri"/>
      <family val="2"/>
    </font>
    <font>
      <b/>
      <sz val="18"/>
      <color indexed="9"/>
      <name val="Myriad Pro Light"/>
      <family val="2"/>
    </font>
    <font>
      <sz val="9"/>
      <name val="Arial"/>
      <family val="2"/>
      <charset val="238"/>
    </font>
  </fonts>
  <fills count="85">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rgb="FFFF0000"/>
        <bgColor indexed="64"/>
      </patternFill>
    </fill>
    <fill>
      <patternFill patternType="solid">
        <fgColor rgb="FFFFFF00"/>
        <bgColor indexed="64"/>
      </patternFill>
    </fill>
    <fill>
      <patternFill patternType="solid">
        <fgColor theme="0"/>
        <bgColor indexed="64"/>
      </patternFill>
    </fill>
    <fill>
      <patternFill patternType="solid">
        <fgColor rgb="FF92D050"/>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CFCFC"/>
        <bgColor indexed="8"/>
      </patternFill>
    </fill>
    <fill>
      <patternFill patternType="solid">
        <fgColor indexed="53"/>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3"/>
        <bgColor indexed="43"/>
      </patternFill>
    </fill>
    <fill>
      <patternFill patternType="solid">
        <fgColor indexed="9"/>
      </patternFill>
    </fill>
    <fill>
      <patternFill patternType="solid">
        <fgColor indexed="45"/>
        <bgColor indexed="45"/>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22"/>
        <bgColor indexed="31"/>
      </patternFill>
    </fill>
    <fill>
      <patternFill patternType="solid">
        <fgColor indexed="43"/>
        <bgColor indexed="26"/>
      </patternFill>
    </fill>
    <fill>
      <patternFill patternType="solid">
        <fgColor indexed="26"/>
        <bgColor indexed="9"/>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55"/>
        <bgColor indexed="23"/>
      </patternFill>
    </fill>
    <fill>
      <patternFill patternType="solid">
        <fgColor indexed="31"/>
      </patternFill>
    </fill>
    <fill>
      <patternFill patternType="solid">
        <fgColor indexed="45"/>
      </patternFill>
    </fill>
    <fill>
      <patternFill patternType="solid">
        <fgColor indexed="42"/>
      </patternFill>
    </fill>
    <fill>
      <patternFill patternType="solid">
        <fgColor indexed="9"/>
        <bgColor indexed="26"/>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7"/>
        <bgColor indexed="43"/>
      </patternFill>
    </fill>
    <fill>
      <patternFill patternType="solid">
        <fgColor indexed="22"/>
      </patternFill>
    </fill>
    <fill>
      <patternFill patternType="solid">
        <fgColor indexed="43"/>
      </patternFill>
    </fill>
    <fill>
      <patternFill patternType="solid">
        <fgColor indexed="26"/>
      </patternFill>
    </fill>
    <fill>
      <patternFill patternType="solid">
        <fgColor indexed="62"/>
      </patternFill>
    </fill>
    <fill>
      <patternFill patternType="solid">
        <fgColor indexed="10"/>
      </patternFill>
    </fill>
    <fill>
      <patternFill patternType="solid">
        <fgColor indexed="57"/>
      </patternFill>
    </fill>
    <fill>
      <patternFill patternType="solid">
        <fgColor indexed="55"/>
      </patternFill>
    </fill>
    <fill>
      <patternFill patternType="solid">
        <fgColor indexed="10"/>
        <bgColor indexed="64"/>
      </patternFill>
    </fill>
    <fill>
      <patternFill patternType="solid">
        <fgColor theme="3" tint="0.79998168889431442"/>
        <bgColor indexed="64"/>
      </patternFill>
    </fill>
  </fills>
  <borders count="32">
    <border>
      <left/>
      <right/>
      <top/>
      <bottom/>
      <diagonal/>
    </border>
    <border>
      <left style="double">
        <color indexed="64"/>
      </left>
      <right style="double">
        <color indexed="64"/>
      </right>
      <top style="double">
        <color indexed="64"/>
      </top>
      <bottom style="double">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double">
        <color indexed="64"/>
      </bottom>
      <diagonal/>
    </border>
    <border>
      <left/>
      <right/>
      <top style="thin">
        <color theme="0" tint="-0.14996795556505021"/>
      </top>
      <bottom style="thin">
        <color theme="0" tint="-0.14996795556505021"/>
      </bottom>
      <diagonal/>
    </border>
    <border>
      <left/>
      <right/>
      <top/>
      <bottom style="thin">
        <color theme="0" tint="-0.14996795556505021"/>
      </bottom>
      <diagonal/>
    </border>
    <border>
      <left/>
      <right/>
      <top style="thin">
        <color theme="0" tint="-0.14996795556505021"/>
      </top>
      <bottom/>
      <diagonal/>
    </border>
    <border>
      <left/>
      <right/>
      <top style="hair">
        <color indexed="8"/>
      </top>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4"/>
      </left>
      <right/>
      <top style="thin">
        <color indexed="64"/>
      </top>
      <bottom/>
      <diagonal/>
    </border>
    <border>
      <left/>
      <right/>
      <top style="thin">
        <color indexed="64"/>
      </top>
      <bottom/>
      <diagonal/>
    </border>
  </borders>
  <cellStyleXfs count="38303">
    <xf numFmtId="0" fontId="0" fillId="0" borderId="0"/>
    <xf numFmtId="0" fontId="13" fillId="2" borderId="1">
      <alignment horizontal="center" vertical="top" wrapText="1" shrinkToFit="1"/>
    </xf>
    <xf numFmtId="169" fontId="23" fillId="0" borderId="0" applyFont="0" applyFill="0" applyBorder="0" applyAlignment="0" applyProtection="0"/>
    <xf numFmtId="0" fontId="25" fillId="0" borderId="2" applyAlignment="0"/>
    <xf numFmtId="0" fontId="26" fillId="0" borderId="2" applyAlignment="0"/>
    <xf numFmtId="0" fontId="26" fillId="0" borderId="2">
      <alignment vertical="top" wrapText="1"/>
    </xf>
    <xf numFmtId="0" fontId="27" fillId="0" borderId="0" applyNumberFormat="0" applyFill="0" applyBorder="0" applyAlignment="0" applyProtection="0">
      <alignment vertical="top"/>
      <protection locked="0"/>
    </xf>
    <xf numFmtId="0" fontId="24" fillId="0" borderId="0" applyNumberFormat="0" applyFill="0" applyBorder="0" applyAlignment="0" applyProtection="0"/>
    <xf numFmtId="0" fontId="23" fillId="0" borderId="0"/>
    <xf numFmtId="0" fontId="28" fillId="0" borderId="0">
      <alignment vertical="top"/>
    </xf>
    <xf numFmtId="0" fontId="28" fillId="0" borderId="0"/>
    <xf numFmtId="0" fontId="23" fillId="0" borderId="0"/>
    <xf numFmtId="0" fontId="21" fillId="0" borderId="0"/>
    <xf numFmtId="0" fontId="13" fillId="0" borderId="0"/>
    <xf numFmtId="0" fontId="13" fillId="0" borderId="0"/>
    <xf numFmtId="0" fontId="20" fillId="0" borderId="0"/>
    <xf numFmtId="0" fontId="13" fillId="0" borderId="0"/>
    <xf numFmtId="0" fontId="15" fillId="0" borderId="0"/>
    <xf numFmtId="0" fontId="42" fillId="0" borderId="0"/>
    <xf numFmtId="0" fontId="15" fillId="0" borderId="0"/>
    <xf numFmtId="168" fontId="28" fillId="0" borderId="0" applyFont="0" applyFill="0" applyBorder="0" applyAlignment="0" applyProtection="0"/>
    <xf numFmtId="40" fontId="28" fillId="0" borderId="0" applyFont="0" applyFill="0" applyBorder="0" applyAlignment="0" applyProtection="0"/>
    <xf numFmtId="0" fontId="10" fillId="0" borderId="0"/>
    <xf numFmtId="0" fontId="10" fillId="0" borderId="0"/>
    <xf numFmtId="0" fontId="10" fillId="0" borderId="0"/>
    <xf numFmtId="43" fontId="10" fillId="0" borderId="0" applyFont="0" applyFill="0" applyBorder="0" applyAlignment="0" applyProtection="0"/>
    <xf numFmtId="43" fontId="10" fillId="0" borderId="0" applyFont="0" applyFill="0" applyBorder="0" applyAlignment="0" applyProtection="0"/>
    <xf numFmtId="173" fontId="23" fillId="0" borderId="0" applyFont="0" applyFill="0" applyBorder="0" applyAlignment="0" applyProtection="0"/>
    <xf numFmtId="0" fontId="1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9" fontId="56" fillId="2" borderId="1">
      <alignment horizontal="center" vertical="top" wrapText="1"/>
    </xf>
    <xf numFmtId="43" fontId="9" fillId="0" borderId="0" applyFont="0" applyFill="0" applyBorder="0" applyAlignment="0" applyProtection="0"/>
    <xf numFmtId="43"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73" fillId="0" borderId="0">
      <alignment horizontal="right"/>
    </xf>
    <xf numFmtId="0" fontId="73" fillId="0" borderId="0">
      <alignment horizontal="right"/>
    </xf>
    <xf numFmtId="0" fontId="72" fillId="0" borderId="0"/>
    <xf numFmtId="0" fontId="71" fillId="0" borderId="0"/>
    <xf numFmtId="0" fontId="71" fillId="0" borderId="0"/>
    <xf numFmtId="0" fontId="73" fillId="0" borderId="0">
      <alignment vertical="top" wrapText="1"/>
    </xf>
    <xf numFmtId="0" fontId="73" fillId="0" borderId="0">
      <alignment horizontal="left" vertical="top"/>
    </xf>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76"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80"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11" fillId="0" borderId="0" applyFont="0" applyFill="0" applyBorder="0" applyAlignment="0" applyProtection="0"/>
    <xf numFmtId="0"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8" fillId="0" borderId="0"/>
    <xf numFmtId="0" fontId="4" fillId="0" borderId="0"/>
    <xf numFmtId="0" fontId="13" fillId="0" borderId="0"/>
    <xf numFmtId="0" fontId="13" fillId="0" borderId="0"/>
    <xf numFmtId="0" fontId="13" fillId="0" borderId="0"/>
    <xf numFmtId="0" fontId="13" fillId="0" borderId="0"/>
    <xf numFmtId="0" fontId="11" fillId="0" borderId="0"/>
    <xf numFmtId="0" fontId="89" fillId="0" borderId="0"/>
    <xf numFmtId="0" fontId="13" fillId="0" borderId="0"/>
    <xf numFmtId="0" fontId="4" fillId="0" borderId="0"/>
    <xf numFmtId="0" fontId="13" fillId="0" borderId="0"/>
    <xf numFmtId="0" fontId="13" fillId="0" borderId="0"/>
    <xf numFmtId="0" fontId="90" fillId="0" borderId="0"/>
    <xf numFmtId="0" fontId="11" fillId="0" borderId="0"/>
    <xf numFmtId="165" fontId="89" fillId="0" borderId="0" applyFont="0" applyFill="0" applyBorder="0" applyAlignment="0" applyProtection="0"/>
    <xf numFmtId="174" fontId="13"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108" fillId="0" borderId="15" applyNumberFormat="0" applyFill="0" applyAlignment="0" applyProtection="0"/>
    <xf numFmtId="0" fontId="108" fillId="0" borderId="0" applyNumberFormat="0" applyFill="0" applyBorder="0" applyAlignment="0" applyProtection="0"/>
    <xf numFmtId="0" fontId="109" fillId="10" borderId="0" applyNumberFormat="0" applyBorder="0" applyAlignment="0" applyProtection="0"/>
    <xf numFmtId="0" fontId="111" fillId="12" borderId="16" applyNumberFormat="0" applyAlignment="0" applyProtection="0"/>
    <xf numFmtId="0" fontId="112" fillId="13" borderId="16" applyNumberFormat="0" applyAlignment="0" applyProtection="0"/>
    <xf numFmtId="0" fontId="113" fillId="0" borderId="17" applyNumberFormat="0" applyFill="0" applyAlignment="0" applyProtection="0"/>
    <xf numFmtId="0" fontId="114" fillId="14" borderId="18" applyNumberFormat="0" applyAlignment="0" applyProtection="0"/>
    <xf numFmtId="0" fontId="115" fillId="0" borderId="0" applyNumberFormat="0" applyFill="0" applyBorder="0" applyAlignment="0" applyProtection="0"/>
    <xf numFmtId="0" fontId="116" fillId="16" borderId="0" applyNumberFormat="0" applyBorder="0" applyAlignment="0" applyProtection="0"/>
    <xf numFmtId="0" fontId="116" fillId="17" borderId="0" applyNumberFormat="0" applyBorder="0" applyAlignment="0" applyProtection="0"/>
    <xf numFmtId="0" fontId="116" fillId="18" borderId="0" applyNumberFormat="0" applyBorder="0" applyAlignment="0" applyProtection="0"/>
    <xf numFmtId="0" fontId="116" fillId="19" borderId="0" applyNumberFormat="0" applyBorder="0" applyAlignment="0" applyProtection="0"/>
    <xf numFmtId="0" fontId="116" fillId="20" borderId="0" applyNumberFormat="0" applyBorder="0" applyAlignment="0" applyProtection="0"/>
    <xf numFmtId="0" fontId="116" fillId="21" borderId="0" applyNumberFormat="0" applyBorder="0" applyAlignment="0" applyProtection="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11" fillId="0" borderId="0"/>
    <xf numFmtId="0" fontId="11" fillId="0" borderId="0">
      <alignment vertical="top"/>
    </xf>
    <xf numFmtId="0" fontId="15" fillId="0" borderId="0"/>
    <xf numFmtId="0" fontId="119" fillId="22" borderId="0" applyNumberFormat="0" applyFont="0" applyFill="0" applyBorder="0" applyAlignment="0" applyProtection="0">
      <alignment horizontal="left" vertical="top" wrapText="1"/>
    </xf>
    <xf numFmtId="0" fontId="119" fillId="22" borderId="0" applyNumberFormat="0" applyFont="0" applyFill="0" applyBorder="0" applyAlignment="0" applyProtection="0">
      <alignment horizontal="left" vertical="top" wrapText="1"/>
    </xf>
    <xf numFmtId="0" fontId="119" fillId="22" borderId="0" applyNumberFormat="0" applyFont="0" applyFill="0" applyBorder="0" applyAlignment="0" applyProtection="0">
      <alignment horizontal="left" vertical="top" wrapText="1"/>
    </xf>
    <xf numFmtId="0" fontId="120" fillId="0" borderId="0"/>
    <xf numFmtId="0" fontId="2" fillId="0" borderId="0"/>
    <xf numFmtId="174" fontId="23" fillId="0" borderId="0" applyFont="0" applyFill="0" applyBorder="0" applyAlignment="0" applyProtection="0"/>
    <xf numFmtId="0" fontId="2" fillId="0" borderId="0"/>
    <xf numFmtId="0" fontId="122" fillId="0" borderId="0"/>
    <xf numFmtId="174" fontId="122" fillId="0" borderId="0" applyFont="0" applyFill="0" applyBorder="0" applyAlignment="0" applyProtection="0"/>
    <xf numFmtId="174" fontId="11" fillId="0" borderId="0" applyFont="0" applyFill="0" applyBorder="0" applyAlignment="0" applyProtection="0"/>
    <xf numFmtId="174" fontId="122" fillId="0" borderId="0" applyFont="0" applyFill="0" applyBorder="0" applyAlignment="0" applyProtection="0"/>
    <xf numFmtId="0" fontId="11" fillId="0" borderId="0"/>
    <xf numFmtId="174" fontId="122" fillId="0" borderId="0" applyFont="0" applyFill="0" applyBorder="0" applyAlignment="0" applyProtection="0"/>
    <xf numFmtId="0" fontId="13" fillId="0" borderId="0"/>
    <xf numFmtId="0" fontId="2" fillId="0" borderId="0"/>
    <xf numFmtId="0" fontId="2" fillId="0" borderId="0"/>
    <xf numFmtId="0" fontId="11" fillId="0" borderId="0"/>
    <xf numFmtId="44" fontId="128" fillId="0" borderId="0" applyFont="0" applyFill="0" applyBorder="0" applyAlignment="0" applyProtection="0"/>
    <xf numFmtId="43" fontId="11" fillId="0" borderId="0" applyFont="0" applyFill="0" applyBorder="0" applyAlignment="0" applyProtection="0"/>
    <xf numFmtId="0" fontId="11" fillId="0" borderId="0"/>
    <xf numFmtId="0" fontId="2" fillId="0" borderId="0"/>
    <xf numFmtId="0" fontId="13" fillId="0" borderId="0" applyNumberFormat="0" applyFill="0" applyBorder="0" applyAlignment="0" applyProtection="0"/>
    <xf numFmtId="0" fontId="13" fillId="0" borderId="0"/>
    <xf numFmtId="0" fontId="2" fillId="0" borderId="0"/>
    <xf numFmtId="0" fontId="11" fillId="0" borderId="0"/>
    <xf numFmtId="0" fontId="81" fillId="0" borderId="0"/>
    <xf numFmtId="0" fontId="11" fillId="0" borderId="0"/>
    <xf numFmtId="0" fontId="11" fillId="0" borderId="0"/>
    <xf numFmtId="0" fontId="2" fillId="0" borderId="0"/>
    <xf numFmtId="0" fontId="13" fillId="0" borderId="0"/>
    <xf numFmtId="0" fontId="11" fillId="0" borderId="0"/>
    <xf numFmtId="0" fontId="11" fillId="0" borderId="0"/>
    <xf numFmtId="0" fontId="11" fillId="0" borderId="0"/>
    <xf numFmtId="0" fontId="11" fillId="0" borderId="0"/>
    <xf numFmtId="0" fontId="11" fillId="0" borderId="0"/>
    <xf numFmtId="0" fontId="11" fillId="0" borderId="0"/>
    <xf numFmtId="0" fontId="2" fillId="0" borderId="0"/>
    <xf numFmtId="0" fontId="2" fillId="0" borderId="0"/>
    <xf numFmtId="0" fontId="76" fillId="0" borderId="0"/>
    <xf numFmtId="0" fontId="130" fillId="23" borderId="0" applyNumberFormat="0" applyBorder="0" applyAlignment="0" applyProtection="0"/>
    <xf numFmtId="0" fontId="11"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13" fillId="0" borderId="0"/>
    <xf numFmtId="0" fontId="2" fillId="0" borderId="0"/>
    <xf numFmtId="44" fontId="2" fillId="0" borderId="0" applyFont="0" applyFill="0" applyBorder="0" applyAlignment="0" applyProtection="0"/>
    <xf numFmtId="43" fontId="2" fillId="0" borderId="0" applyFont="0" applyFill="0" applyBorder="0" applyAlignment="0" applyProtection="0"/>
    <xf numFmtId="0" fontId="131" fillId="0" borderId="0"/>
    <xf numFmtId="9" fontId="131" fillId="0" borderId="0" applyFont="0" applyFill="0" applyBorder="0" applyAlignment="0" applyProtection="0"/>
    <xf numFmtId="0" fontId="131" fillId="0" borderId="0"/>
    <xf numFmtId="164" fontId="2" fillId="0" borderId="0" applyFont="0" applyFill="0" applyBorder="0" applyAlignment="0" applyProtection="0"/>
    <xf numFmtId="0" fontId="2" fillId="0" borderId="0"/>
    <xf numFmtId="174" fontId="11" fillId="0" borderId="0" applyFont="0" applyFill="0" applyBorder="0" applyAlignment="0" applyProtection="0"/>
    <xf numFmtId="0" fontId="72" fillId="0" borderId="0"/>
    <xf numFmtId="0" fontId="2" fillId="0" borderId="0"/>
    <xf numFmtId="174" fontId="2" fillId="0" borderId="0" applyFont="0" applyFill="0" applyBorder="0" applyAlignment="0" applyProtection="0"/>
    <xf numFmtId="49" fontId="128" fillId="0" borderId="0">
      <alignment vertical="top"/>
      <protection locked="0"/>
    </xf>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7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15" fillId="0" borderId="0"/>
    <xf numFmtId="175" fontId="15" fillId="0" borderId="0" applyFill="0" applyBorder="0" applyAlignment="0" applyProtection="0"/>
    <xf numFmtId="0" fontId="11" fillId="0" borderId="0"/>
    <xf numFmtId="0" fontId="2" fillId="0" borderId="0"/>
    <xf numFmtId="0" fontId="2" fillId="0" borderId="0"/>
    <xf numFmtId="0" fontId="2" fillId="0" borderId="0"/>
    <xf numFmtId="0" fontId="2" fillId="0" borderId="0"/>
    <xf numFmtId="9" fontId="11" fillId="0" borderId="0" applyFont="0" applyFill="0" applyBorder="0" applyAlignment="0" applyProtection="0"/>
    <xf numFmtId="174" fontId="11"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7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9" fontId="11" fillId="0" borderId="0" applyFont="0" applyFill="0" applyBorder="0" applyAlignment="0" applyProtection="0"/>
    <xf numFmtId="174" fontId="11"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71" fillId="0" borderId="0"/>
    <xf numFmtId="174" fontId="71" fillId="0" borderId="0" applyFont="0" applyFill="0" applyBorder="0" applyAlignment="0" applyProtection="0"/>
    <xf numFmtId="175" fontId="71" fillId="0" borderId="0"/>
    <xf numFmtId="0" fontId="71" fillId="0" borderId="0"/>
    <xf numFmtId="0" fontId="71"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0" fontId="2" fillId="0" borderId="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0" fontId="2" fillId="0" borderId="0"/>
    <xf numFmtId="0" fontId="2" fillId="0" borderId="0"/>
    <xf numFmtId="0" fontId="2" fillId="0" borderId="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0" fontId="2" fillId="0" borderId="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43" fontId="76" fillId="0" borderId="0" applyFont="0" applyFill="0" applyBorder="0" applyAlignment="0" applyProtection="0"/>
    <xf numFmtId="3" fontId="90" fillId="0" borderId="0" applyFont="0" applyFill="0" applyBorder="0" applyAlignment="0" applyProtection="0"/>
    <xf numFmtId="176" fontId="90" fillId="0" borderId="0" applyFont="0" applyFill="0" applyBorder="0" applyAlignment="0" applyProtection="0"/>
    <xf numFmtId="0" fontId="90" fillId="0" borderId="0" applyFont="0" applyFill="0" applyBorder="0" applyAlignment="0" applyProtection="0"/>
    <xf numFmtId="2" fontId="90" fillId="0" borderId="0" applyFont="0" applyFill="0" applyBorder="0" applyAlignment="0" applyProtection="0"/>
    <xf numFmtId="0" fontId="11" fillId="0" borderId="0"/>
    <xf numFmtId="0" fontId="7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106" fillId="0" borderId="13" applyNumberFormat="0" applyFill="0" applyAlignment="0" applyProtection="0"/>
    <xf numFmtId="0" fontId="107" fillId="0" borderId="14" applyNumberFormat="0" applyFill="0" applyAlignment="0" applyProtection="0"/>
    <xf numFmtId="0" fontId="110" fillId="11" borderId="0" applyNumberFormat="0" applyBorder="0" applyAlignment="0" applyProtection="0"/>
    <xf numFmtId="43" fontId="2" fillId="0" borderId="0" applyFont="0" applyFill="0" applyBorder="0" applyAlignment="0" applyProtection="0"/>
    <xf numFmtId="0" fontId="48" fillId="0" borderId="20" applyNumberFormat="0" applyFill="0" applyAlignment="0" applyProtection="0"/>
    <xf numFmtId="0" fontId="11" fillId="0" borderId="0"/>
    <xf numFmtId="44" fontId="2" fillId="0" borderId="0" applyFont="0" applyFill="0" applyBorder="0" applyAlignment="0" applyProtection="0"/>
    <xf numFmtId="0" fontId="11" fillId="0" borderId="0"/>
    <xf numFmtId="0" fontId="76" fillId="24" borderId="0" applyNumberFormat="0" applyBorder="0" applyAlignment="0" applyProtection="0"/>
    <xf numFmtId="0" fontId="76" fillId="24" borderId="0" applyNumberFormat="0" applyBorder="0" applyAlignment="0" applyProtection="0"/>
    <xf numFmtId="0" fontId="76" fillId="24" borderId="0" applyNumberFormat="0" applyBorder="0" applyAlignment="0" applyProtection="0"/>
    <xf numFmtId="0" fontId="76" fillId="24" borderId="0" applyNumberFormat="0" applyBorder="0" applyAlignment="0" applyProtection="0"/>
    <xf numFmtId="0" fontId="76" fillId="24" borderId="0" applyNumberFormat="0" applyBorder="0" applyAlignment="0" applyProtection="0"/>
    <xf numFmtId="0" fontId="76" fillId="24" borderId="0" applyNumberFormat="0" applyBorder="0" applyAlignment="0" applyProtection="0"/>
    <xf numFmtId="0" fontId="130" fillId="25" borderId="0" applyNumberFormat="0" applyBorder="0" applyAlignment="0" applyProtection="0"/>
    <xf numFmtId="0" fontId="76" fillId="26" borderId="0" applyNumberFormat="0" applyBorder="0" applyAlignment="0" applyProtection="0"/>
    <xf numFmtId="0" fontId="76" fillId="26" borderId="0" applyNumberFormat="0" applyBorder="0" applyAlignment="0" applyProtection="0"/>
    <xf numFmtId="0" fontId="76" fillId="26" borderId="0" applyNumberFormat="0" applyBorder="0" applyAlignment="0" applyProtection="0"/>
    <xf numFmtId="0" fontId="76" fillId="27" borderId="0" applyNumberFormat="0" applyBorder="0" applyAlignment="0" applyProtection="0"/>
    <xf numFmtId="0" fontId="76" fillId="27" borderId="0" applyNumberFormat="0" applyBorder="0" applyAlignment="0" applyProtection="0"/>
    <xf numFmtId="0" fontId="76" fillId="27" borderId="0" applyNumberFormat="0" applyBorder="0" applyAlignment="0" applyProtection="0"/>
    <xf numFmtId="0" fontId="130" fillId="28" borderId="0" applyNumberFormat="0" applyBorder="0" applyAlignment="0" applyProtection="0"/>
    <xf numFmtId="0" fontId="76" fillId="26" borderId="0" applyNumberFormat="0" applyBorder="0" applyAlignment="0" applyProtection="0"/>
    <xf numFmtId="0" fontId="76" fillId="26" borderId="0" applyNumberFormat="0" applyBorder="0" applyAlignment="0" applyProtection="0"/>
    <xf numFmtId="0" fontId="76" fillId="26"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130" fillId="27" borderId="0" applyNumberFormat="0" applyBorder="0" applyAlignment="0" applyProtection="0"/>
    <xf numFmtId="0" fontId="76" fillId="24" borderId="0" applyNumberFormat="0" applyBorder="0" applyAlignment="0" applyProtection="0"/>
    <xf numFmtId="0" fontId="76" fillId="24" borderId="0" applyNumberFormat="0" applyBorder="0" applyAlignment="0" applyProtection="0"/>
    <xf numFmtId="0" fontId="76" fillId="24" borderId="0" applyNumberFormat="0" applyBorder="0" applyAlignment="0" applyProtection="0"/>
    <xf numFmtId="0" fontId="76" fillId="27" borderId="0" applyNumberFormat="0" applyBorder="0" applyAlignment="0" applyProtection="0"/>
    <xf numFmtId="0" fontId="76" fillId="27" borderId="0" applyNumberFormat="0" applyBorder="0" applyAlignment="0" applyProtection="0"/>
    <xf numFmtId="0" fontId="76" fillId="27" borderId="0" applyNumberFormat="0" applyBorder="0" applyAlignment="0" applyProtection="0"/>
    <xf numFmtId="0" fontId="130" fillId="27"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24" borderId="0" applyNumberFormat="0" applyBorder="0" applyAlignment="0" applyProtection="0"/>
    <xf numFmtId="0" fontId="76" fillId="24" borderId="0" applyNumberFormat="0" applyBorder="0" applyAlignment="0" applyProtection="0"/>
    <xf numFmtId="0" fontId="76" fillId="24" borderId="0" applyNumberFormat="0" applyBorder="0" applyAlignment="0" applyProtection="0"/>
    <xf numFmtId="0" fontId="130" fillId="25" borderId="0" applyNumberFormat="0" applyBorder="0" applyAlignment="0" applyProtection="0"/>
    <xf numFmtId="0" fontId="76" fillId="26" borderId="0" applyNumberFormat="0" applyBorder="0" applyAlignment="0" applyProtection="0"/>
    <xf numFmtId="0" fontId="76" fillId="26" borderId="0" applyNumberFormat="0" applyBorder="0" applyAlignment="0" applyProtection="0"/>
    <xf numFmtId="0" fontId="76" fillId="26"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0" fontId="130" fillId="31" borderId="0" applyNumberFormat="0" applyBorder="0" applyAlignment="0" applyProtection="0"/>
    <xf numFmtId="0" fontId="132" fillId="29" borderId="0" applyNumberFormat="0" applyBorder="0" applyAlignment="0" applyProtection="0"/>
    <xf numFmtId="0" fontId="134" fillId="32" borderId="0" applyNumberFormat="0" applyBorder="0" applyAlignment="0" applyProtection="0"/>
    <xf numFmtId="0" fontId="134" fillId="33" borderId="0" applyNumberFormat="0" applyBorder="0" applyAlignment="0" applyProtection="0"/>
    <xf numFmtId="0" fontId="134" fillId="34" borderId="0" applyNumberFormat="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5" fontId="88" fillId="0" borderId="0"/>
    <xf numFmtId="178" fontId="88" fillId="0" borderId="0"/>
    <xf numFmtId="0" fontId="76" fillId="0" borderId="0"/>
    <xf numFmtId="0" fontId="142" fillId="0" borderId="0"/>
    <xf numFmtId="9" fontId="88" fillId="0" borderId="0"/>
    <xf numFmtId="0" fontId="140" fillId="0" borderId="0" applyNumberFormat="0" applyFill="0" applyBorder="0" applyAlignment="0" applyProtection="0">
      <alignment vertical="top"/>
      <protection locked="0"/>
    </xf>
    <xf numFmtId="0" fontId="145"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6" fillId="0" borderId="0" applyNumberFormat="0" applyFill="0" applyBorder="0" applyAlignment="0" applyProtection="0"/>
    <xf numFmtId="0" fontId="146" fillId="0" borderId="0" applyNumberFormat="0" applyFill="0" applyBorder="0" applyAlignment="0" applyProtection="0">
      <alignment vertical="top"/>
      <protection locked="0"/>
    </xf>
    <xf numFmtId="0" fontId="144" fillId="0" borderId="0" applyNumberFormat="0" applyFill="0" applyBorder="0" applyAlignment="0" applyProtection="0">
      <alignment vertical="top"/>
      <protection locked="0"/>
    </xf>
    <xf numFmtId="0" fontId="140" fillId="0" borderId="0" applyNumberFormat="0" applyFill="0" applyBorder="0" applyAlignment="0" applyProtection="0">
      <alignment vertical="top"/>
      <protection locked="0"/>
    </xf>
    <xf numFmtId="0" fontId="13" fillId="0" borderId="0" applyFont="0" applyFill="0" applyBorder="0" applyAlignment="0" applyProtection="0"/>
    <xf numFmtId="0" fontId="13" fillId="0" borderId="0" applyFont="0" applyFill="0" applyBorder="0" applyAlignment="0" applyProtection="0"/>
    <xf numFmtId="4" fontId="135" fillId="0" borderId="0">
      <alignment horizontal="left" vertical="top"/>
      <protection locked="0"/>
    </xf>
    <xf numFmtId="4" fontId="135" fillId="0" borderId="0">
      <alignment horizontal="left" vertical="top"/>
      <protection locked="0"/>
    </xf>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 fillId="0" borderId="0"/>
    <xf numFmtId="0" fontId="2" fillId="0" borderId="0"/>
    <xf numFmtId="0" fontId="76" fillId="0" borderId="0"/>
    <xf numFmtId="0" fontId="7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 fillId="0" borderId="0"/>
    <xf numFmtId="0" fontId="2" fillId="0" borderId="0"/>
    <xf numFmtId="0" fontId="76" fillId="0" borderId="0"/>
    <xf numFmtId="0" fontId="7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 fillId="0" borderId="0"/>
    <xf numFmtId="0" fontId="2" fillId="0" borderId="0"/>
    <xf numFmtId="0" fontId="76" fillId="0" borderId="0"/>
    <xf numFmtId="0" fontId="7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39" fillId="0" borderId="0"/>
    <xf numFmtId="0" fontId="11" fillId="0" borderId="0"/>
    <xf numFmtId="0" fontId="11" fillId="0" borderId="0"/>
    <xf numFmtId="0" fontId="13" fillId="0" borderId="0"/>
    <xf numFmtId="0" fontId="139" fillId="0" borderId="0"/>
    <xf numFmtId="0" fontId="139" fillId="0" borderId="0"/>
    <xf numFmtId="0" fontId="139" fillId="0" borderId="0"/>
    <xf numFmtId="0" fontId="1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13" fillId="0" borderId="0"/>
    <xf numFmtId="0" fontId="11"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13" fillId="0" borderId="0"/>
    <xf numFmtId="0" fontId="13" fillId="0" borderId="0"/>
    <xf numFmtId="0" fontId="13" fillId="0" borderId="0"/>
    <xf numFmtId="0" fontId="122" fillId="0" borderId="0"/>
    <xf numFmtId="0" fontId="11" fillId="0" borderId="0"/>
    <xf numFmtId="0" fontId="11" fillId="0" borderId="0"/>
    <xf numFmtId="0" fontId="13" fillId="0" borderId="0"/>
    <xf numFmtId="0" fontId="13" fillId="0" borderId="0"/>
    <xf numFmtId="0" fontId="13" fillId="0" borderId="0"/>
    <xf numFmtId="0" fontId="13" fillId="0" borderId="0"/>
    <xf numFmtId="0" fontId="2" fillId="0" borderId="0"/>
    <xf numFmtId="0" fontId="2" fillId="0" borderId="0"/>
    <xf numFmtId="0" fontId="2" fillId="0" borderId="0"/>
    <xf numFmtId="0" fontId="13" fillId="0" borderId="0"/>
    <xf numFmtId="0" fontId="2" fillId="0" borderId="0"/>
    <xf numFmtId="0" fontId="13" fillId="0" borderId="0"/>
    <xf numFmtId="0" fontId="2" fillId="0" borderId="0"/>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1" fillId="0" borderId="0"/>
    <xf numFmtId="0" fontId="13" fillId="0" borderId="0"/>
    <xf numFmtId="0" fontId="13" fillId="0" borderId="0"/>
    <xf numFmtId="0" fontId="13" fillId="0" borderId="0"/>
    <xf numFmtId="0" fontId="11" fillId="0" borderId="0"/>
    <xf numFmtId="0" fontId="2" fillId="0" borderId="0"/>
    <xf numFmtId="0" fontId="2" fillId="0" borderId="0"/>
    <xf numFmtId="0" fontId="76" fillId="0" borderId="0"/>
    <xf numFmtId="0" fontId="7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76" fillId="0" borderId="0"/>
    <xf numFmtId="0" fontId="76" fillId="0" borderId="0"/>
    <xf numFmtId="0" fontId="2" fillId="0" borderId="0"/>
    <xf numFmtId="0" fontId="2" fillId="0" borderId="0"/>
    <xf numFmtId="0" fontId="76" fillId="0" borderId="0"/>
    <xf numFmtId="0" fontId="76"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3" fillId="35" borderId="0" applyNumberFormat="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9" fontId="13" fillId="0" borderId="0" applyFill="0" applyBorder="0" applyAlignment="0" applyProtection="0"/>
    <xf numFmtId="9" fontId="13" fillId="0" borderId="0" applyFill="0" applyBorder="0" applyAlignment="0" applyProtection="0"/>
    <xf numFmtId="9" fontId="11" fillId="0" borderId="0" applyFont="0" applyFill="0" applyBorder="0" applyAlignment="0" applyProtection="0"/>
    <xf numFmtId="9" fontId="13" fillId="0" borderId="0" applyFill="0" applyBorder="0" applyAlignment="0" applyProtection="0"/>
    <xf numFmtId="9" fontId="13" fillId="0" borderId="0" applyFill="0" applyBorder="0" applyAlignment="0" applyProtection="0"/>
    <xf numFmtId="0" fontId="76" fillId="15" borderId="19" applyNumberFormat="0" applyFont="0" applyAlignment="0" applyProtection="0"/>
    <xf numFmtId="0" fontId="76" fillId="15" borderId="19" applyNumberFormat="0" applyFont="0" applyAlignment="0" applyProtection="0"/>
    <xf numFmtId="0" fontId="76" fillId="15" borderId="19" applyNumberFormat="0" applyFont="0" applyAlignment="0" applyProtection="0"/>
    <xf numFmtId="0" fontId="76" fillId="15" borderId="19" applyNumberFormat="0" applyFont="0" applyAlignment="0" applyProtection="0"/>
    <xf numFmtId="0" fontId="76" fillId="15" borderId="19" applyNumberFormat="0" applyFont="0" applyAlignment="0" applyProtection="0"/>
    <xf numFmtId="0" fontId="76" fillId="15" borderId="19" applyNumberFormat="0" applyFont="0" applyAlignment="0" applyProtection="0"/>
    <xf numFmtId="4" fontId="136" fillId="0" borderId="0">
      <alignment vertical="top"/>
      <protection hidden="1"/>
    </xf>
    <xf numFmtId="4" fontId="135" fillId="0" borderId="0">
      <alignment horizontal="left"/>
    </xf>
    <xf numFmtId="0" fontId="137" fillId="36" borderId="0">
      <alignment horizontal="left" vertical="top"/>
    </xf>
    <xf numFmtId="0" fontId="138" fillId="0" borderId="0" applyNumberFormat="0" applyFill="0" applyBorder="0" applyAlignment="0" applyProtection="0"/>
    <xf numFmtId="0" fontId="143" fillId="37" borderId="0" applyNumberFormat="0" applyBorder="0" applyAlignment="0" applyProtection="0"/>
    <xf numFmtId="178" fontId="88" fillId="0" borderId="0"/>
    <xf numFmtId="178" fontId="11" fillId="0" borderId="0" applyFont="0" applyFill="0" applyBorder="0" applyAlignment="0" applyProtection="0"/>
    <xf numFmtId="177" fontId="13" fillId="0" borderId="0" applyFont="0" applyFill="0" applyBorder="0" applyAlignment="0" applyProtection="0"/>
    <xf numFmtId="174" fontId="13" fillId="0" borderId="0" applyFont="0" applyFill="0" applyBorder="0" applyAlignment="0" applyProtection="0"/>
    <xf numFmtId="175" fontId="88" fillId="0" borderId="0"/>
    <xf numFmtId="174" fontId="13" fillId="0" borderId="0" applyFont="0" applyFill="0" applyBorder="0" applyAlignment="0" applyProtection="0"/>
    <xf numFmtId="174" fontId="13" fillId="0" borderId="0" applyFill="0" applyBorder="0" applyAlignment="0" applyProtection="0"/>
    <xf numFmtId="174" fontId="13" fillId="0" borderId="0" applyFill="0" applyBorder="0" applyAlignment="0" applyProtection="0"/>
    <xf numFmtId="174" fontId="11" fillId="0" borderId="0" applyFont="0" applyFill="0" applyBorder="0" applyAlignment="0" applyProtection="0"/>
    <xf numFmtId="174" fontId="13" fillId="0" borderId="0" applyFill="0" applyBorder="0" applyAlignment="0" applyProtection="0"/>
    <xf numFmtId="174" fontId="13" fillId="0" borderId="0" applyFill="0" applyBorder="0" applyAlignment="0" applyProtection="0"/>
    <xf numFmtId="174" fontId="129" fillId="0" borderId="0" applyFont="0" applyFill="0" applyBorder="0" applyAlignment="0" applyProtection="0"/>
    <xf numFmtId="0" fontId="76" fillId="38" borderId="0" applyNumberFormat="0" applyBorder="0" applyAlignment="0" applyProtection="0"/>
    <xf numFmtId="180" fontId="13" fillId="0" borderId="0" applyBorder="0" applyProtection="0"/>
    <xf numFmtId="175" fontId="15" fillId="0" borderId="0" applyBorder="0" applyProtection="0"/>
    <xf numFmtId="182" fontId="13" fillId="0" borderId="0" applyBorder="0" applyProtection="0"/>
    <xf numFmtId="183" fontId="15" fillId="0" borderId="0" applyBorder="0" applyProtection="0"/>
    <xf numFmtId="4" fontId="147" fillId="0" borderId="0">
      <alignment horizontal="left" vertical="top" wrapText="1"/>
    </xf>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9" borderId="0" applyNumberFormat="0" applyBorder="0" applyAlignment="0" applyProtection="0"/>
    <xf numFmtId="0" fontId="76" fillId="39" borderId="0" applyNumberFormat="0" applyBorder="0" applyAlignment="0" applyProtection="0"/>
    <xf numFmtId="0" fontId="76" fillId="39" borderId="0" applyNumberFormat="0" applyBorder="0" applyAlignment="0" applyProtection="0"/>
    <xf numFmtId="0" fontId="76" fillId="39" borderId="0" applyNumberFormat="0" applyBorder="0" applyAlignment="0" applyProtection="0"/>
    <xf numFmtId="0" fontId="76" fillId="39" borderId="0" applyNumberFormat="0" applyBorder="0" applyAlignment="0" applyProtection="0"/>
    <xf numFmtId="0" fontId="76" fillId="39" borderId="0" applyNumberFormat="0" applyBorder="0" applyAlignment="0" applyProtection="0"/>
    <xf numFmtId="0" fontId="76" fillId="39" borderId="0" applyNumberFormat="0" applyBorder="0" applyAlignment="0" applyProtection="0"/>
    <xf numFmtId="0" fontId="76" fillId="39" borderId="0" applyNumberFormat="0" applyBorder="0" applyAlignment="0" applyProtection="0"/>
    <xf numFmtId="0" fontId="76" fillId="39" borderId="0" applyNumberFormat="0" applyBorder="0" applyAlignment="0" applyProtection="0"/>
    <xf numFmtId="0" fontId="76" fillId="39" borderId="0" applyNumberFormat="0" applyBorder="0" applyAlignment="0" applyProtection="0"/>
    <xf numFmtId="0" fontId="76" fillId="39" borderId="0" applyNumberFormat="0" applyBorder="0" applyAlignment="0" applyProtection="0"/>
    <xf numFmtId="0" fontId="76" fillId="39"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30" fillId="48" borderId="0" applyNumberFormat="0" applyBorder="0" applyAlignment="0" applyProtection="0"/>
    <xf numFmtId="0" fontId="130" fillId="48" borderId="0" applyNumberFormat="0" applyBorder="0" applyAlignment="0" applyProtection="0"/>
    <xf numFmtId="0" fontId="130" fillId="48" borderId="0" applyNumberFormat="0" applyBorder="0" applyAlignment="0" applyProtection="0"/>
    <xf numFmtId="0" fontId="130" fillId="48" borderId="0" applyNumberFormat="0" applyBorder="0" applyAlignment="0" applyProtection="0"/>
    <xf numFmtId="0" fontId="130" fillId="48" borderId="0" applyNumberFormat="0" applyBorder="0" applyAlignment="0" applyProtection="0"/>
    <xf numFmtId="0" fontId="130" fillId="48" borderId="0" applyNumberFormat="0" applyBorder="0" applyAlignment="0" applyProtection="0"/>
    <xf numFmtId="0" fontId="130" fillId="48" borderId="0" applyNumberFormat="0" applyBorder="0" applyAlignment="0" applyProtection="0"/>
    <xf numFmtId="0" fontId="130" fillId="48" borderId="0" applyNumberFormat="0" applyBorder="0" applyAlignment="0" applyProtection="0"/>
    <xf numFmtId="0" fontId="130" fillId="48" borderId="0" applyNumberFormat="0" applyBorder="0" applyAlignment="0" applyProtection="0"/>
    <xf numFmtId="0" fontId="130" fillId="48" borderId="0" applyNumberFormat="0" applyBorder="0" applyAlignment="0" applyProtection="0"/>
    <xf numFmtId="0" fontId="130" fillId="48" borderId="0" applyNumberFormat="0" applyBorder="0" applyAlignment="0" applyProtection="0"/>
    <xf numFmtId="0" fontId="130" fillId="48" borderId="0" applyNumberFormat="0" applyBorder="0" applyAlignment="0" applyProtection="0"/>
    <xf numFmtId="0" fontId="130" fillId="45" borderId="0" applyNumberFormat="0" applyBorder="0" applyAlignment="0" applyProtection="0"/>
    <xf numFmtId="0" fontId="130" fillId="45" borderId="0" applyNumberFormat="0" applyBorder="0" applyAlignment="0" applyProtection="0"/>
    <xf numFmtId="0" fontId="130" fillId="45" borderId="0" applyNumberFormat="0" applyBorder="0" applyAlignment="0" applyProtection="0"/>
    <xf numFmtId="0" fontId="130" fillId="45" borderId="0" applyNumberFormat="0" applyBorder="0" applyAlignment="0" applyProtection="0"/>
    <xf numFmtId="0" fontId="130" fillId="45" borderId="0" applyNumberFormat="0" applyBorder="0" applyAlignment="0" applyProtection="0"/>
    <xf numFmtId="0" fontId="130" fillId="45" borderId="0" applyNumberFormat="0" applyBorder="0" applyAlignment="0" applyProtection="0"/>
    <xf numFmtId="0" fontId="130" fillId="45" borderId="0" applyNumberFormat="0" applyBorder="0" applyAlignment="0" applyProtection="0"/>
    <xf numFmtId="0" fontId="130" fillId="45" borderId="0" applyNumberFormat="0" applyBorder="0" applyAlignment="0" applyProtection="0"/>
    <xf numFmtId="0" fontId="130" fillId="45" borderId="0" applyNumberFormat="0" applyBorder="0" applyAlignment="0" applyProtection="0"/>
    <xf numFmtId="0" fontId="130" fillId="45" borderId="0" applyNumberFormat="0" applyBorder="0" applyAlignment="0" applyProtection="0"/>
    <xf numFmtId="0" fontId="130" fillId="45" borderId="0" applyNumberFormat="0" applyBorder="0" applyAlignment="0" applyProtection="0"/>
    <xf numFmtId="0" fontId="130" fillId="45" borderId="0" applyNumberFormat="0" applyBorder="0" applyAlignment="0" applyProtection="0"/>
    <xf numFmtId="0" fontId="130" fillId="46" borderId="0" applyNumberFormat="0" applyBorder="0" applyAlignment="0" applyProtection="0"/>
    <xf numFmtId="0" fontId="130" fillId="46" borderId="0" applyNumberFormat="0" applyBorder="0" applyAlignment="0" applyProtection="0"/>
    <xf numFmtId="0" fontId="130" fillId="46" borderId="0" applyNumberFormat="0" applyBorder="0" applyAlignment="0" applyProtection="0"/>
    <xf numFmtId="0" fontId="130" fillId="46" borderId="0" applyNumberFormat="0" applyBorder="0" applyAlignment="0" applyProtection="0"/>
    <xf numFmtId="0" fontId="130" fillId="46" borderId="0" applyNumberFormat="0" applyBorder="0" applyAlignment="0" applyProtection="0"/>
    <xf numFmtId="0" fontId="130" fillId="46" borderId="0" applyNumberFormat="0" applyBorder="0" applyAlignment="0" applyProtection="0"/>
    <xf numFmtId="0" fontId="130" fillId="46" borderId="0" applyNumberFormat="0" applyBorder="0" applyAlignment="0" applyProtection="0"/>
    <xf numFmtId="0" fontId="130" fillId="46" borderId="0" applyNumberFormat="0" applyBorder="0" applyAlignment="0" applyProtection="0"/>
    <xf numFmtId="0" fontId="130" fillId="46" borderId="0" applyNumberFormat="0" applyBorder="0" applyAlignment="0" applyProtection="0"/>
    <xf numFmtId="0" fontId="130" fillId="46" borderId="0" applyNumberFormat="0" applyBorder="0" applyAlignment="0" applyProtection="0"/>
    <xf numFmtId="0" fontId="130" fillId="46" borderId="0" applyNumberFormat="0" applyBorder="0" applyAlignment="0" applyProtection="0"/>
    <xf numFmtId="0" fontId="130" fillId="46"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1" borderId="0" applyNumberFormat="0" applyBorder="0" applyAlignment="0" applyProtection="0"/>
    <xf numFmtId="0" fontId="130" fillId="51" borderId="0" applyNumberFormat="0" applyBorder="0" applyAlignment="0" applyProtection="0"/>
    <xf numFmtId="0" fontId="130" fillId="51" borderId="0" applyNumberFormat="0" applyBorder="0" applyAlignment="0" applyProtection="0"/>
    <xf numFmtId="0" fontId="130" fillId="51" borderId="0" applyNumberFormat="0" applyBorder="0" applyAlignment="0" applyProtection="0"/>
    <xf numFmtId="0" fontId="130" fillId="51" borderId="0" applyNumberFormat="0" applyBorder="0" applyAlignment="0" applyProtection="0"/>
    <xf numFmtId="0" fontId="130" fillId="51" borderId="0" applyNumberFormat="0" applyBorder="0" applyAlignment="0" applyProtection="0"/>
    <xf numFmtId="0" fontId="130" fillId="51" borderId="0" applyNumberFormat="0" applyBorder="0" applyAlignment="0" applyProtection="0"/>
    <xf numFmtId="0" fontId="130" fillId="51" borderId="0" applyNumberFormat="0" applyBorder="0" applyAlignment="0" applyProtection="0"/>
    <xf numFmtId="0" fontId="130" fillId="51" borderId="0" applyNumberFormat="0" applyBorder="0" applyAlignment="0" applyProtection="0"/>
    <xf numFmtId="0" fontId="130" fillId="51" borderId="0" applyNumberFormat="0" applyBorder="0" applyAlignment="0" applyProtection="0"/>
    <xf numFmtId="0" fontId="130" fillId="51" borderId="0" applyNumberFormat="0" applyBorder="0" applyAlignment="0" applyProtection="0"/>
    <xf numFmtId="0" fontId="130" fillId="51" borderId="0" applyNumberFormat="0" applyBorder="0" applyAlignment="0" applyProtection="0"/>
    <xf numFmtId="3" fontId="159" fillId="0" borderId="0" applyFont="0" applyFill="0" applyBorder="0" applyAlignment="0" applyProtection="0"/>
    <xf numFmtId="184" fontId="159" fillId="0" borderId="0" applyFont="0" applyFill="0" applyBorder="0" applyAlignment="0" applyProtection="0"/>
    <xf numFmtId="0" fontId="159" fillId="0" borderId="0" applyFont="0" applyFill="0" applyBorder="0" applyAlignment="0" applyProtection="0"/>
    <xf numFmtId="4" fontId="147" fillId="0" borderId="0">
      <alignment horizontal="right" vertical="top" wrapText="1"/>
    </xf>
    <xf numFmtId="0" fontId="132" fillId="40" borderId="0" applyNumberFormat="0" applyBorder="0" applyAlignment="0" applyProtection="0"/>
    <xf numFmtId="0" fontId="132" fillId="40" borderId="0" applyNumberFormat="0" applyBorder="0" applyAlignment="0" applyProtection="0"/>
    <xf numFmtId="0" fontId="132" fillId="40" borderId="0" applyNumberFormat="0" applyBorder="0" applyAlignment="0" applyProtection="0"/>
    <xf numFmtId="0" fontId="132" fillId="40" borderId="0" applyNumberFormat="0" applyBorder="0" applyAlignment="0" applyProtection="0"/>
    <xf numFmtId="0" fontId="132" fillId="40" borderId="0" applyNumberFormat="0" applyBorder="0" applyAlignment="0" applyProtection="0"/>
    <xf numFmtId="0" fontId="132" fillId="40" borderId="0" applyNumberFormat="0" applyBorder="0" applyAlignment="0" applyProtection="0"/>
    <xf numFmtId="0" fontId="132" fillId="40" borderId="0" applyNumberFormat="0" applyBorder="0" applyAlignment="0" applyProtection="0"/>
    <xf numFmtId="0" fontId="132" fillId="40" borderId="0" applyNumberFormat="0" applyBorder="0" applyAlignment="0" applyProtection="0"/>
    <xf numFmtId="0" fontId="132" fillId="40" borderId="0" applyNumberFormat="0" applyBorder="0" applyAlignment="0" applyProtection="0"/>
    <xf numFmtId="0" fontId="132" fillId="40" borderId="0" applyNumberFormat="0" applyBorder="0" applyAlignment="0" applyProtection="0"/>
    <xf numFmtId="0" fontId="132" fillId="40" borderId="0" applyNumberFormat="0" applyBorder="0" applyAlignment="0" applyProtection="0"/>
    <xf numFmtId="0" fontId="132" fillId="40" borderId="0" applyNumberFormat="0" applyBorder="0" applyAlignment="0" applyProtection="0"/>
    <xf numFmtId="2" fontId="159" fillId="0" borderId="0" applyFont="0" applyFill="0" applyBorder="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4" fontId="161" fillId="0" borderId="0">
      <alignment horizontal="right" vertical="top"/>
    </xf>
    <xf numFmtId="4" fontId="162" fillId="0" borderId="0">
      <alignment horizontal="left" vertical="top"/>
    </xf>
    <xf numFmtId="0" fontId="77" fillId="8" borderId="0" applyNumberFormat="0" applyBorder="0" applyProtection="0">
      <alignment horizontal="left" vertical="top"/>
    </xf>
    <xf numFmtId="0" fontId="149" fillId="0" borderId="22" applyNumberFormat="0" applyFill="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150" fillId="0" borderId="23" applyNumberFormat="0" applyFill="0" applyAlignment="0" applyProtection="0"/>
    <xf numFmtId="0" fontId="150" fillId="0" borderId="23" applyNumberFormat="0" applyFill="0" applyAlignment="0" applyProtection="0"/>
    <xf numFmtId="0" fontId="150" fillId="0" borderId="23" applyNumberFormat="0" applyFill="0" applyAlignment="0" applyProtection="0"/>
    <xf numFmtId="0" fontId="150" fillId="0" borderId="23" applyNumberFormat="0" applyFill="0" applyAlignment="0" applyProtection="0"/>
    <xf numFmtId="0" fontId="150" fillId="0" borderId="23" applyNumberFormat="0" applyFill="0" applyAlignment="0" applyProtection="0"/>
    <xf numFmtId="0" fontId="150" fillId="0" borderId="23" applyNumberFormat="0" applyFill="0" applyAlignment="0" applyProtection="0"/>
    <xf numFmtId="0" fontId="150" fillId="0" borderId="23" applyNumberFormat="0" applyFill="0" applyAlignment="0" applyProtection="0"/>
    <xf numFmtId="0" fontId="150" fillId="0" borderId="23" applyNumberFormat="0" applyFill="0" applyAlignment="0" applyProtection="0"/>
    <xf numFmtId="0" fontId="150" fillId="0" borderId="23" applyNumberFormat="0" applyFill="0" applyAlignment="0" applyProtection="0"/>
    <xf numFmtId="0" fontId="150" fillId="0" borderId="23" applyNumberFormat="0" applyFill="0" applyAlignment="0" applyProtection="0"/>
    <xf numFmtId="0" fontId="150" fillId="0" borderId="23" applyNumberFormat="0" applyFill="0" applyAlignment="0" applyProtection="0"/>
    <xf numFmtId="0" fontId="150" fillId="0" borderId="23" applyNumberFormat="0" applyFill="0" applyAlignment="0" applyProtection="0"/>
    <xf numFmtId="0" fontId="151" fillId="0" borderId="24" applyNumberFormat="0" applyFill="0" applyAlignment="0" applyProtection="0"/>
    <xf numFmtId="0" fontId="151" fillId="0" borderId="24" applyNumberFormat="0" applyFill="0" applyAlignment="0" applyProtection="0"/>
    <xf numFmtId="0" fontId="151" fillId="0" borderId="24" applyNumberFormat="0" applyFill="0" applyAlignment="0" applyProtection="0"/>
    <xf numFmtId="0" fontId="151" fillId="0" borderId="24" applyNumberFormat="0" applyFill="0" applyAlignment="0" applyProtection="0"/>
    <xf numFmtId="0" fontId="151" fillId="0" borderId="24" applyNumberFormat="0" applyFill="0" applyAlignment="0" applyProtection="0"/>
    <xf numFmtId="0" fontId="151" fillId="0" borderId="24" applyNumberFormat="0" applyFill="0" applyAlignment="0" applyProtection="0"/>
    <xf numFmtId="0" fontId="151" fillId="0" borderId="24" applyNumberFormat="0" applyFill="0" applyAlignment="0" applyProtection="0"/>
    <xf numFmtId="0" fontId="151" fillId="0" borderId="24" applyNumberFormat="0" applyFill="0" applyAlignment="0" applyProtection="0"/>
    <xf numFmtId="0" fontId="151" fillId="0" borderId="24" applyNumberFormat="0" applyFill="0" applyAlignment="0" applyProtection="0"/>
    <xf numFmtId="0" fontId="151" fillId="0" borderId="24" applyNumberFormat="0" applyFill="0" applyAlignment="0" applyProtection="0"/>
    <xf numFmtId="0" fontId="151" fillId="0" borderId="24" applyNumberFormat="0" applyFill="0" applyAlignment="0" applyProtection="0"/>
    <xf numFmtId="0" fontId="151" fillId="0" borderId="24" applyNumberFormat="0" applyFill="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05" fillId="0" borderId="0" applyNumberFormat="0" applyFill="0" applyBorder="0" applyAlignment="0" applyProtection="0"/>
    <xf numFmtId="0" fontId="117" fillId="0" borderId="0"/>
    <xf numFmtId="0" fontId="71" fillId="0" borderId="0"/>
    <xf numFmtId="0" fontId="71" fillId="0" borderId="0"/>
    <xf numFmtId="0" fontId="71" fillId="0" borderId="0"/>
    <xf numFmtId="0" fontId="117" fillId="0" borderId="0"/>
    <xf numFmtId="0" fontId="117" fillId="0" borderId="0"/>
    <xf numFmtId="0" fontId="71" fillId="0" borderId="0"/>
    <xf numFmtId="0" fontId="117" fillId="0" borderId="0"/>
    <xf numFmtId="0" fontId="128" fillId="0" borderId="0"/>
    <xf numFmtId="0" fontId="128" fillId="0" borderId="0"/>
    <xf numFmtId="0" fontId="117" fillId="0" borderId="0"/>
    <xf numFmtId="0" fontId="128" fillId="0" borderId="0"/>
    <xf numFmtId="0" fontId="128" fillId="0" borderId="0"/>
    <xf numFmtId="0" fontId="117" fillId="0" borderId="0"/>
    <xf numFmtId="0" fontId="71" fillId="0" borderId="0"/>
    <xf numFmtId="0" fontId="117" fillId="0" borderId="0"/>
    <xf numFmtId="0" fontId="71" fillId="0" borderId="0"/>
    <xf numFmtId="0" fontId="71" fillId="0" borderId="0"/>
    <xf numFmtId="0" fontId="71" fillId="0" borderId="0"/>
    <xf numFmtId="0" fontId="71" fillId="0" borderId="0"/>
    <xf numFmtId="0" fontId="13" fillId="0" borderId="0"/>
    <xf numFmtId="0" fontId="71" fillId="0" borderId="0"/>
    <xf numFmtId="0" fontId="71" fillId="0" borderId="0"/>
    <xf numFmtId="0" fontId="71" fillId="0" borderId="0"/>
    <xf numFmtId="0" fontId="71" fillId="0" borderId="0"/>
    <xf numFmtId="0" fontId="71" fillId="0" borderId="0"/>
    <xf numFmtId="0" fontId="71" fillId="0" borderId="0"/>
    <xf numFmtId="0" fontId="160" fillId="0" borderId="0"/>
    <xf numFmtId="0" fontId="13" fillId="0" borderId="0"/>
    <xf numFmtId="0" fontId="133" fillId="53" borderId="0" applyNumberFormat="0" applyBorder="0" applyAlignment="0" applyProtection="0"/>
    <xf numFmtId="0" fontId="133" fillId="53" borderId="0" applyNumberFormat="0" applyBorder="0" applyAlignment="0" applyProtection="0"/>
    <xf numFmtId="0" fontId="133" fillId="53" borderId="0" applyNumberFormat="0" applyBorder="0" applyAlignment="0" applyProtection="0"/>
    <xf numFmtId="0" fontId="133" fillId="53" borderId="0" applyNumberFormat="0" applyBorder="0" applyAlignment="0" applyProtection="0"/>
    <xf numFmtId="0" fontId="133" fillId="53" borderId="0" applyNumberFormat="0" applyBorder="0" applyAlignment="0" applyProtection="0"/>
    <xf numFmtId="0" fontId="133" fillId="53" borderId="0" applyNumberFormat="0" applyBorder="0" applyAlignment="0" applyProtection="0"/>
    <xf numFmtId="0" fontId="133" fillId="53" borderId="0" applyNumberFormat="0" applyBorder="0" applyAlignment="0" applyProtection="0"/>
    <xf numFmtId="0" fontId="133" fillId="53" borderId="0" applyNumberFormat="0" applyBorder="0" applyAlignment="0" applyProtection="0"/>
    <xf numFmtId="0" fontId="133" fillId="53" borderId="0" applyNumberFormat="0" applyBorder="0" applyAlignment="0" applyProtection="0"/>
    <xf numFmtId="0" fontId="133" fillId="53" borderId="0" applyNumberFormat="0" applyBorder="0" applyAlignment="0" applyProtection="0"/>
    <xf numFmtId="0" fontId="133" fillId="53" borderId="0" applyNumberFormat="0" applyBorder="0" applyAlignment="0" applyProtection="0"/>
    <xf numFmtId="0" fontId="133" fillId="53" borderId="0" applyNumberFormat="0" applyBorder="0" applyAlignment="0" applyProtection="0"/>
    <xf numFmtId="0" fontId="71" fillId="0" borderId="0"/>
    <xf numFmtId="0" fontId="117" fillId="0" borderId="0"/>
    <xf numFmtId="0" fontId="128" fillId="0" borderId="0"/>
    <xf numFmtId="0" fontId="71" fillId="54" borderId="25" applyNumberFormat="0" applyAlignment="0" applyProtection="0"/>
    <xf numFmtId="0" fontId="71" fillId="54" borderId="25" applyNumberFormat="0" applyAlignment="0" applyProtection="0"/>
    <xf numFmtId="0" fontId="71" fillId="54" borderId="25" applyNumberFormat="0" applyAlignment="0" applyProtection="0"/>
    <xf numFmtId="0" fontId="71" fillId="54" borderId="25" applyNumberFormat="0" applyAlignment="0" applyProtection="0"/>
    <xf numFmtId="0" fontId="71" fillId="54" borderId="25" applyNumberFormat="0" applyAlignment="0" applyProtection="0"/>
    <xf numFmtId="0" fontId="71" fillId="54" borderId="25" applyNumberFormat="0" applyAlignment="0" applyProtection="0"/>
    <xf numFmtId="0" fontId="71" fillId="54" borderId="25" applyNumberFormat="0" applyAlignment="0" applyProtection="0"/>
    <xf numFmtId="0" fontId="71" fillId="54" borderId="25" applyNumberFormat="0" applyAlignment="0" applyProtection="0"/>
    <xf numFmtId="0" fontId="71" fillId="54" borderId="25" applyNumberFormat="0" applyAlignment="0" applyProtection="0"/>
    <xf numFmtId="0" fontId="71" fillId="54" borderId="25" applyNumberFormat="0" applyAlignment="0" applyProtection="0"/>
    <xf numFmtId="0" fontId="71" fillId="54" borderId="25" applyNumberFormat="0" applyAlignment="0" applyProtection="0"/>
    <xf numFmtId="0" fontId="71" fillId="54" borderId="25" applyNumberFormat="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53" fillId="0" borderId="0" applyNumberFormat="0" applyFill="0" applyBorder="0" applyAlignment="0" applyProtection="0"/>
    <xf numFmtId="0" fontId="130" fillId="55" borderId="0" applyNumberFormat="0" applyBorder="0" applyAlignment="0" applyProtection="0"/>
    <xf numFmtId="0" fontId="130" fillId="55" borderId="0" applyNumberFormat="0" applyBorder="0" applyAlignment="0" applyProtection="0"/>
    <xf numFmtId="0" fontId="130" fillId="55" borderId="0" applyNumberFormat="0" applyBorder="0" applyAlignment="0" applyProtection="0"/>
    <xf numFmtId="0" fontId="130" fillId="55" borderId="0" applyNumberFormat="0" applyBorder="0" applyAlignment="0" applyProtection="0"/>
    <xf numFmtId="0" fontId="130" fillId="55" borderId="0" applyNumberFormat="0" applyBorder="0" applyAlignment="0" applyProtection="0"/>
    <xf numFmtId="0" fontId="130" fillId="55" borderId="0" applyNumberFormat="0" applyBorder="0" applyAlignment="0" applyProtection="0"/>
    <xf numFmtId="0" fontId="130" fillId="55" borderId="0" applyNumberFormat="0" applyBorder="0" applyAlignment="0" applyProtection="0"/>
    <xf numFmtId="0" fontId="130" fillId="55" borderId="0" applyNumberFormat="0" applyBorder="0" applyAlignment="0" applyProtection="0"/>
    <xf numFmtId="0" fontId="130" fillId="55" borderId="0" applyNumberFormat="0" applyBorder="0" applyAlignment="0" applyProtection="0"/>
    <xf numFmtId="0" fontId="130" fillId="55" borderId="0" applyNumberFormat="0" applyBorder="0" applyAlignment="0" applyProtection="0"/>
    <xf numFmtId="0" fontId="130" fillId="55" borderId="0" applyNumberFormat="0" applyBorder="0" applyAlignment="0" applyProtection="0"/>
    <xf numFmtId="0" fontId="130" fillId="55" borderId="0" applyNumberFormat="0" applyBorder="0" applyAlignment="0" applyProtection="0"/>
    <xf numFmtId="0" fontId="130" fillId="56" borderId="0" applyNumberFormat="0" applyBorder="0" applyAlignment="0" applyProtection="0"/>
    <xf numFmtId="0" fontId="130" fillId="56" borderId="0" applyNumberFormat="0" applyBorder="0" applyAlignment="0" applyProtection="0"/>
    <xf numFmtId="0" fontId="130" fillId="56" borderId="0" applyNumberFormat="0" applyBorder="0" applyAlignment="0" applyProtection="0"/>
    <xf numFmtId="0" fontId="130" fillId="56" borderId="0" applyNumberFormat="0" applyBorder="0" applyAlignment="0" applyProtection="0"/>
    <xf numFmtId="0" fontId="130" fillId="56" borderId="0" applyNumberFormat="0" applyBorder="0" applyAlignment="0" applyProtection="0"/>
    <xf numFmtId="0" fontId="130" fillId="56" borderId="0" applyNumberFormat="0" applyBorder="0" applyAlignment="0" applyProtection="0"/>
    <xf numFmtId="0" fontId="130" fillId="56" borderId="0" applyNumberFormat="0" applyBorder="0" applyAlignment="0" applyProtection="0"/>
    <xf numFmtId="0" fontId="130" fillId="56" borderId="0" applyNumberFormat="0" applyBorder="0" applyAlignment="0" applyProtection="0"/>
    <xf numFmtId="0" fontId="130" fillId="56" borderId="0" applyNumberFormat="0" applyBorder="0" applyAlignment="0" applyProtection="0"/>
    <xf numFmtId="0" fontId="130" fillId="56" borderId="0" applyNumberFormat="0" applyBorder="0" applyAlignment="0" applyProtection="0"/>
    <xf numFmtId="0" fontId="130" fillId="56" borderId="0" applyNumberFormat="0" applyBorder="0" applyAlignment="0" applyProtection="0"/>
    <xf numFmtId="0" fontId="130" fillId="56" borderId="0" applyNumberFormat="0" applyBorder="0" applyAlignment="0" applyProtection="0"/>
    <xf numFmtId="0" fontId="130" fillId="57" borderId="0" applyNumberFormat="0" applyBorder="0" applyAlignment="0" applyProtection="0"/>
    <xf numFmtId="0" fontId="130" fillId="57" borderId="0" applyNumberFormat="0" applyBorder="0" applyAlignment="0" applyProtection="0"/>
    <xf numFmtId="0" fontId="130" fillId="57" borderId="0" applyNumberFormat="0" applyBorder="0" applyAlignment="0" applyProtection="0"/>
    <xf numFmtId="0" fontId="130" fillId="57" borderId="0" applyNumberFormat="0" applyBorder="0" applyAlignment="0" applyProtection="0"/>
    <xf numFmtId="0" fontId="130" fillId="57" borderId="0" applyNumberFormat="0" applyBorder="0" applyAlignment="0" applyProtection="0"/>
    <xf numFmtId="0" fontId="130" fillId="57" borderId="0" applyNumberFormat="0" applyBorder="0" applyAlignment="0" applyProtection="0"/>
    <xf numFmtId="0" fontId="130" fillId="57" borderId="0" applyNumberFormat="0" applyBorder="0" applyAlignment="0" applyProtection="0"/>
    <xf numFmtId="0" fontId="130" fillId="57" borderId="0" applyNumberFormat="0" applyBorder="0" applyAlignment="0" applyProtection="0"/>
    <xf numFmtId="0" fontId="130" fillId="57" borderId="0" applyNumberFormat="0" applyBorder="0" applyAlignment="0" applyProtection="0"/>
    <xf numFmtId="0" fontId="130" fillId="57" borderId="0" applyNumberFormat="0" applyBorder="0" applyAlignment="0" applyProtection="0"/>
    <xf numFmtId="0" fontId="130" fillId="57" borderId="0" applyNumberFormat="0" applyBorder="0" applyAlignment="0" applyProtection="0"/>
    <xf numFmtId="0" fontId="130" fillId="57"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49"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0" borderId="0" applyNumberFormat="0" applyBorder="0" applyAlignment="0" applyProtection="0"/>
    <xf numFmtId="0" fontId="130" fillId="58" borderId="0" applyNumberFormat="0" applyBorder="0" applyAlignment="0" applyProtection="0"/>
    <xf numFmtId="0" fontId="130" fillId="58" borderId="0" applyNumberFormat="0" applyBorder="0" applyAlignment="0" applyProtection="0"/>
    <xf numFmtId="0" fontId="130" fillId="58" borderId="0" applyNumberFormat="0" applyBorder="0" applyAlignment="0" applyProtection="0"/>
    <xf numFmtId="0" fontId="130" fillId="58" borderId="0" applyNumberFormat="0" applyBorder="0" applyAlignment="0" applyProtection="0"/>
    <xf numFmtId="0" fontId="130" fillId="58" borderId="0" applyNumberFormat="0" applyBorder="0" applyAlignment="0" applyProtection="0"/>
    <xf numFmtId="0" fontId="130" fillId="58" borderId="0" applyNumberFormat="0" applyBorder="0" applyAlignment="0" applyProtection="0"/>
    <xf numFmtId="0" fontId="130" fillId="58" borderId="0" applyNumberFormat="0" applyBorder="0" applyAlignment="0" applyProtection="0"/>
    <xf numFmtId="0" fontId="130" fillId="58" borderId="0" applyNumberFormat="0" applyBorder="0" applyAlignment="0" applyProtection="0"/>
    <xf numFmtId="0" fontId="130" fillId="58" borderId="0" applyNumberFormat="0" applyBorder="0" applyAlignment="0" applyProtection="0"/>
    <xf numFmtId="0" fontId="130" fillId="58" borderId="0" applyNumberFormat="0" applyBorder="0" applyAlignment="0" applyProtection="0"/>
    <xf numFmtId="0" fontId="130" fillId="58" borderId="0" applyNumberFormat="0" applyBorder="0" applyAlignment="0" applyProtection="0"/>
    <xf numFmtId="0" fontId="130" fillId="58" borderId="0" applyNumberFormat="0" applyBorder="0" applyAlignment="0" applyProtection="0"/>
    <xf numFmtId="0" fontId="154" fillId="0" borderId="26" applyNumberFormat="0" applyFill="0" applyAlignment="0" applyProtection="0"/>
    <xf numFmtId="0" fontId="154" fillId="0" borderId="26" applyNumberFormat="0" applyFill="0" applyAlignment="0" applyProtection="0"/>
    <xf numFmtId="0" fontId="154" fillId="0" borderId="26" applyNumberFormat="0" applyFill="0" applyAlignment="0" applyProtection="0"/>
    <xf numFmtId="0" fontId="154" fillId="0" borderId="26" applyNumberFormat="0" applyFill="0" applyAlignment="0" applyProtection="0"/>
    <xf numFmtId="0" fontId="154" fillId="0" borderId="26" applyNumberFormat="0" applyFill="0" applyAlignment="0" applyProtection="0"/>
    <xf numFmtId="0" fontId="154" fillId="0" borderId="26" applyNumberFormat="0" applyFill="0" applyAlignment="0" applyProtection="0"/>
    <xf numFmtId="0" fontId="154" fillId="0" borderId="26" applyNumberFormat="0" applyFill="0" applyAlignment="0" applyProtection="0"/>
    <xf numFmtId="0" fontId="154" fillId="0" borderId="26" applyNumberFormat="0" applyFill="0" applyAlignment="0" applyProtection="0"/>
    <xf numFmtId="0" fontId="154" fillId="0" borderId="26" applyNumberFormat="0" applyFill="0" applyAlignment="0" applyProtection="0"/>
    <xf numFmtId="0" fontId="154" fillId="0" borderId="26" applyNumberFormat="0" applyFill="0" applyAlignment="0" applyProtection="0"/>
    <xf numFmtId="0" fontId="154" fillId="0" borderId="26" applyNumberFormat="0" applyFill="0" applyAlignment="0" applyProtection="0"/>
    <xf numFmtId="0" fontId="154" fillId="0" borderId="26" applyNumberFormat="0" applyFill="0" applyAlignment="0" applyProtection="0"/>
    <xf numFmtId="0" fontId="155" fillId="59" borderId="27" applyNumberFormat="0" applyAlignment="0" applyProtection="0"/>
    <xf numFmtId="0" fontId="155" fillId="59" borderId="27" applyNumberFormat="0" applyAlignment="0" applyProtection="0"/>
    <xf numFmtId="0" fontId="155" fillId="59" borderId="27" applyNumberFormat="0" applyAlignment="0" applyProtection="0"/>
    <xf numFmtId="0" fontId="155" fillId="59" borderId="27" applyNumberFormat="0" applyAlignment="0" applyProtection="0"/>
    <xf numFmtId="0" fontId="155" fillId="59" borderId="27" applyNumberFormat="0" applyAlignment="0" applyProtection="0"/>
    <xf numFmtId="0" fontId="155" fillId="59" borderId="27" applyNumberFormat="0" applyAlignment="0" applyProtection="0"/>
    <xf numFmtId="0" fontId="155" fillId="59" borderId="27" applyNumberFormat="0" applyAlignment="0" applyProtection="0"/>
    <xf numFmtId="0" fontId="155" fillId="59" borderId="27" applyNumberFormat="0" applyAlignment="0" applyProtection="0"/>
    <xf numFmtId="0" fontId="155" fillId="59" borderId="27" applyNumberFormat="0" applyAlignment="0" applyProtection="0"/>
    <xf numFmtId="0" fontId="155" fillId="59" borderId="27" applyNumberFormat="0" applyAlignment="0" applyProtection="0"/>
    <xf numFmtId="0" fontId="155" fillId="59" borderId="27" applyNumberFormat="0" applyAlignment="0" applyProtection="0"/>
    <xf numFmtId="0" fontId="155" fillId="59" borderId="27" applyNumberFormat="0" applyAlignment="0" applyProtection="0"/>
    <xf numFmtId="0" fontId="128" fillId="0" borderId="0"/>
    <xf numFmtId="0" fontId="156" fillId="52" borderId="28" applyNumberFormat="0" applyAlignment="0" applyProtection="0"/>
    <xf numFmtId="0" fontId="156" fillId="52" borderId="28" applyNumberFormat="0" applyAlignment="0" applyProtection="0"/>
    <xf numFmtId="0" fontId="156" fillId="52" borderId="28" applyNumberFormat="0" applyAlignment="0" applyProtection="0"/>
    <xf numFmtId="0" fontId="156" fillId="52" borderId="28" applyNumberFormat="0" applyAlignment="0" applyProtection="0"/>
    <xf numFmtId="0" fontId="156" fillId="52" borderId="28" applyNumberFormat="0" applyAlignment="0" applyProtection="0"/>
    <xf numFmtId="0" fontId="156" fillId="52" borderId="28" applyNumberFormat="0" applyAlignment="0" applyProtection="0"/>
    <xf numFmtId="0" fontId="156" fillId="52" borderId="28" applyNumberFormat="0" applyAlignment="0" applyProtection="0"/>
    <xf numFmtId="0" fontId="156" fillId="52" borderId="28" applyNumberFormat="0" applyAlignment="0" applyProtection="0"/>
    <xf numFmtId="0" fontId="156" fillId="52" borderId="28" applyNumberFormat="0" applyAlignment="0" applyProtection="0"/>
    <xf numFmtId="0" fontId="156" fillId="52" borderId="28" applyNumberFormat="0" applyAlignment="0" applyProtection="0"/>
    <xf numFmtId="0" fontId="156" fillId="52" borderId="28" applyNumberFormat="0" applyAlignment="0" applyProtection="0"/>
    <xf numFmtId="0" fontId="156" fillId="52" borderId="28" applyNumberFormat="0" applyAlignment="0" applyProtection="0"/>
    <xf numFmtId="0" fontId="157" fillId="39" borderId="0" applyNumberFormat="0" applyBorder="0" applyAlignment="0" applyProtection="0"/>
    <xf numFmtId="0" fontId="157" fillId="39" borderId="0" applyNumberFormat="0" applyBorder="0" applyAlignment="0" applyProtection="0"/>
    <xf numFmtId="0" fontId="157" fillId="39" borderId="0" applyNumberFormat="0" applyBorder="0" applyAlignment="0" applyProtection="0"/>
    <xf numFmtId="0" fontId="157" fillId="39" borderId="0" applyNumberFormat="0" applyBorder="0" applyAlignment="0" applyProtection="0"/>
    <xf numFmtId="0" fontId="157" fillId="39" borderId="0" applyNumberFormat="0" applyBorder="0" applyAlignment="0" applyProtection="0"/>
    <xf numFmtId="0" fontId="157" fillId="39" borderId="0" applyNumberFormat="0" applyBorder="0" applyAlignment="0" applyProtection="0"/>
    <xf numFmtId="0" fontId="157" fillId="39" borderId="0" applyNumberFormat="0" applyBorder="0" applyAlignment="0" applyProtection="0"/>
    <xf numFmtId="0" fontId="157" fillId="39" borderId="0" applyNumberFormat="0" applyBorder="0" applyAlignment="0" applyProtection="0"/>
    <xf numFmtId="0" fontId="157" fillId="39" borderId="0" applyNumberFormat="0" applyBorder="0" applyAlignment="0" applyProtection="0"/>
    <xf numFmtId="0" fontId="157" fillId="39" borderId="0" applyNumberFormat="0" applyBorder="0" applyAlignment="0" applyProtection="0"/>
    <xf numFmtId="0" fontId="157" fillId="39" borderId="0" applyNumberFormat="0" applyBorder="0" applyAlignment="0" applyProtection="0"/>
    <xf numFmtId="0" fontId="157" fillId="39" borderId="0" applyNumberFormat="0" applyBorder="0" applyAlignment="0" applyProtection="0"/>
    <xf numFmtId="174" fontId="71" fillId="0" borderId="0" applyFont="0" applyFill="0" applyBorder="0" applyAlignment="0" applyProtection="0"/>
    <xf numFmtId="174" fontId="2" fillId="0" borderId="0" applyFont="0" applyFill="0" applyBorder="0" applyAlignment="0" applyProtection="0"/>
    <xf numFmtId="0" fontId="158" fillId="43" borderId="28" applyNumberFormat="0" applyAlignment="0" applyProtection="0"/>
    <xf numFmtId="0" fontId="158" fillId="43" borderId="28" applyNumberFormat="0" applyAlignment="0" applyProtection="0"/>
    <xf numFmtId="0" fontId="158" fillId="43" borderId="28" applyNumberFormat="0" applyAlignment="0" applyProtection="0"/>
    <xf numFmtId="0" fontId="158" fillId="43" borderId="28" applyNumberFormat="0" applyAlignment="0" applyProtection="0"/>
    <xf numFmtId="0" fontId="158" fillId="43" borderId="28" applyNumberFormat="0" applyAlignment="0" applyProtection="0"/>
    <xf numFmtId="0" fontId="158" fillId="43" borderId="28" applyNumberFormat="0" applyAlignment="0" applyProtection="0"/>
    <xf numFmtId="0" fontId="158" fillId="43" borderId="28" applyNumberFormat="0" applyAlignment="0" applyProtection="0"/>
    <xf numFmtId="0" fontId="158" fillId="43" borderId="28" applyNumberFormat="0" applyAlignment="0" applyProtection="0"/>
    <xf numFmtId="0" fontId="158" fillId="43" borderId="28" applyNumberFormat="0" applyAlignment="0" applyProtection="0"/>
    <xf numFmtId="0" fontId="158" fillId="43" borderId="28" applyNumberFormat="0" applyAlignment="0" applyProtection="0"/>
    <xf numFmtId="0" fontId="158" fillId="43" borderId="28" applyNumberFormat="0" applyAlignment="0" applyProtection="0"/>
    <xf numFmtId="0" fontId="158" fillId="43" borderId="28" applyNumberFormat="0" applyAlignment="0" applyProtection="0"/>
    <xf numFmtId="0" fontId="134" fillId="0" borderId="29" applyNumberFormat="0" applyFill="0" applyAlignment="0" applyProtection="0"/>
    <xf numFmtId="0" fontId="134" fillId="0" borderId="29" applyNumberFormat="0" applyFill="0" applyAlignment="0" applyProtection="0"/>
    <xf numFmtId="0" fontId="134" fillId="0" borderId="29" applyNumberFormat="0" applyFill="0" applyAlignment="0" applyProtection="0"/>
    <xf numFmtId="0" fontId="134" fillId="0" borderId="29" applyNumberFormat="0" applyFill="0" applyAlignment="0" applyProtection="0"/>
    <xf numFmtId="0" fontId="134" fillId="0" borderId="29" applyNumberFormat="0" applyFill="0" applyAlignment="0" applyProtection="0"/>
    <xf numFmtId="0" fontId="134" fillId="0" borderId="29" applyNumberFormat="0" applyFill="0" applyAlignment="0" applyProtection="0"/>
    <xf numFmtId="0" fontId="134" fillId="0" borderId="29" applyNumberFormat="0" applyFill="0" applyAlignment="0" applyProtection="0"/>
    <xf numFmtId="0" fontId="134" fillId="0" borderId="29" applyNumberFormat="0" applyFill="0" applyAlignment="0" applyProtection="0"/>
    <xf numFmtId="0" fontId="134" fillId="0" borderId="29" applyNumberFormat="0" applyFill="0" applyAlignment="0" applyProtection="0"/>
    <xf numFmtId="0" fontId="134" fillId="0" borderId="29" applyNumberFormat="0" applyFill="0" applyAlignment="0" applyProtection="0"/>
    <xf numFmtId="0" fontId="134" fillId="0" borderId="29" applyNumberFormat="0" applyFill="0" applyAlignment="0" applyProtection="0"/>
    <xf numFmtId="0" fontId="134" fillId="0" borderId="29" applyNumberFormat="0" applyFill="0" applyAlignment="0" applyProtection="0"/>
    <xf numFmtId="4" fontId="147" fillId="0" borderId="0">
      <alignment horizontal="left" vertical="top" wrapText="1"/>
    </xf>
    <xf numFmtId="185" fontId="163" fillId="0" borderId="0" applyFill="0" applyBorder="0">
      <alignment horizontal="left" vertical="center" wrapText="1"/>
    </xf>
    <xf numFmtId="0" fontId="76" fillId="60" borderId="0" applyNumberFormat="0" applyBorder="0" applyAlignment="0" applyProtection="0"/>
    <xf numFmtId="0" fontId="164" fillId="38" borderId="0" applyNumberFormat="0" applyBorder="0" applyAlignment="0" applyProtection="0"/>
    <xf numFmtId="0" fontId="76" fillId="60" borderId="0" applyNumberFormat="0" applyBorder="0" applyAlignment="0" applyProtection="0"/>
    <xf numFmtId="0" fontId="76" fillId="42" borderId="0" applyNumberFormat="0" applyBorder="0" applyAlignment="0" applyProtection="0"/>
    <xf numFmtId="0" fontId="76" fillId="61" borderId="0" applyNumberFormat="0" applyBorder="0" applyAlignment="0" applyProtection="0"/>
    <xf numFmtId="0" fontId="164" fillId="39" borderId="0" applyNumberFormat="0" applyBorder="0" applyAlignment="0" applyProtection="0"/>
    <xf numFmtId="0" fontId="76" fillId="61" borderId="0" applyNumberFormat="0" applyBorder="0" applyAlignment="0" applyProtection="0"/>
    <xf numFmtId="0" fontId="76" fillId="43" borderId="0" applyNumberFormat="0" applyBorder="0" applyAlignment="0" applyProtection="0"/>
    <xf numFmtId="0" fontId="76" fillId="62" borderId="0" applyNumberFormat="0" applyBorder="0" applyAlignment="0" applyProtection="0"/>
    <xf numFmtId="0" fontId="164" fillId="40" borderId="0" applyNumberFormat="0" applyBorder="0" applyAlignment="0" applyProtection="0"/>
    <xf numFmtId="0" fontId="76" fillId="62" borderId="0" applyNumberFormat="0" applyBorder="0" applyAlignment="0" applyProtection="0"/>
    <xf numFmtId="0" fontId="76" fillId="63" borderId="0" applyNumberFormat="0" applyBorder="0" applyAlignment="0" applyProtection="0"/>
    <xf numFmtId="0" fontId="76" fillId="64" borderId="0" applyNumberFormat="0" applyBorder="0" applyAlignment="0" applyProtection="0"/>
    <xf numFmtId="0" fontId="164" fillId="41" borderId="0" applyNumberFormat="0" applyBorder="0" applyAlignment="0" applyProtection="0"/>
    <xf numFmtId="0" fontId="76" fillId="64" borderId="0" applyNumberFormat="0" applyBorder="0" applyAlignment="0" applyProtection="0"/>
    <xf numFmtId="0" fontId="76" fillId="54" borderId="0" applyNumberFormat="0" applyBorder="0" applyAlignment="0" applyProtection="0"/>
    <xf numFmtId="0" fontId="76" fillId="65" borderId="0" applyNumberFormat="0" applyBorder="0" applyAlignment="0" applyProtection="0"/>
    <xf numFmtId="0" fontId="164" fillId="42" borderId="0" applyNumberFormat="0" applyBorder="0" applyAlignment="0" applyProtection="0"/>
    <xf numFmtId="0" fontId="76" fillId="65" borderId="0" applyNumberFormat="0" applyBorder="0" applyAlignment="0" applyProtection="0"/>
    <xf numFmtId="0" fontId="76" fillId="38" borderId="0" applyNumberFormat="0" applyBorder="0" applyAlignment="0" applyProtection="0"/>
    <xf numFmtId="0" fontId="76" fillId="66" borderId="0" applyNumberFormat="0" applyBorder="0" applyAlignment="0" applyProtection="0"/>
    <xf numFmtId="0" fontId="164" fillId="43" borderId="0" applyNumberFormat="0" applyBorder="0" applyAlignment="0" applyProtection="0"/>
    <xf numFmtId="0" fontId="76" fillId="66" borderId="0" applyNumberFormat="0" applyBorder="0" applyAlignment="0" applyProtection="0"/>
    <xf numFmtId="0" fontId="76" fillId="40" borderId="0" applyNumberFormat="0" applyBorder="0" applyAlignment="0" applyProtection="0"/>
    <xf numFmtId="0" fontId="76" fillId="38" borderId="0" applyNumberFormat="0" applyBorder="0" applyAlignment="0" applyProtection="0"/>
    <xf numFmtId="0" fontId="76" fillId="39" borderId="0" applyNumberFormat="0" applyBorder="0" applyAlignment="0" applyProtection="0"/>
    <xf numFmtId="0" fontId="76" fillId="40" borderId="0" applyNumberFormat="0" applyBorder="0" applyAlignment="0" applyProtection="0"/>
    <xf numFmtId="0" fontId="76" fillId="41"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67" borderId="0" applyNumberFormat="0" applyBorder="0" applyAlignment="0" applyProtection="0"/>
    <xf numFmtId="0" fontId="164" fillId="44" borderId="0" applyNumberFormat="0" applyBorder="0" applyAlignment="0" applyProtection="0"/>
    <xf numFmtId="0" fontId="76" fillId="67" borderId="0" applyNumberFormat="0" applyBorder="0" applyAlignment="0" applyProtection="0"/>
    <xf numFmtId="0" fontId="76" fillId="68" borderId="0" applyNumberFormat="0" applyBorder="0" applyAlignment="0" applyProtection="0"/>
    <xf numFmtId="0" fontId="164" fillId="45" borderId="0" applyNumberFormat="0" applyBorder="0" applyAlignment="0" applyProtection="0"/>
    <xf numFmtId="0" fontId="76" fillId="68" borderId="0" applyNumberFormat="0" applyBorder="0" applyAlignment="0" applyProtection="0"/>
    <xf numFmtId="0" fontId="76" fillId="43" borderId="0" applyNumberFormat="0" applyBorder="0" applyAlignment="0" applyProtection="0"/>
    <xf numFmtId="0" fontId="76" fillId="69" borderId="0" applyNumberFormat="0" applyBorder="0" applyAlignment="0" applyProtection="0"/>
    <xf numFmtId="0" fontId="164" fillId="46" borderId="0" applyNumberFormat="0" applyBorder="0" applyAlignment="0" applyProtection="0"/>
    <xf numFmtId="0" fontId="76" fillId="69" borderId="0" applyNumberFormat="0" applyBorder="0" applyAlignment="0" applyProtection="0"/>
    <xf numFmtId="0" fontId="76" fillId="52" borderId="0" applyNumberFormat="0" applyBorder="0" applyAlignment="0" applyProtection="0"/>
    <xf numFmtId="0" fontId="76" fillId="64" borderId="0" applyNumberFormat="0" applyBorder="0" applyAlignment="0" applyProtection="0"/>
    <xf numFmtId="0" fontId="164" fillId="41" borderId="0" applyNumberFormat="0" applyBorder="0" applyAlignment="0" applyProtection="0"/>
    <xf numFmtId="0" fontId="76" fillId="64" borderId="0" applyNumberFormat="0" applyBorder="0" applyAlignment="0" applyProtection="0"/>
    <xf numFmtId="0" fontId="76" fillId="53" borderId="0" applyNumberFormat="0" applyBorder="0" applyAlignment="0" applyProtection="0"/>
    <xf numFmtId="0" fontId="76" fillId="67" borderId="0" applyNumberFormat="0" applyBorder="0" applyAlignment="0" applyProtection="0"/>
    <xf numFmtId="0" fontId="164" fillId="44" borderId="0" applyNumberFormat="0" applyBorder="0" applyAlignment="0" applyProtection="0"/>
    <xf numFmtId="0" fontId="76" fillId="67" borderId="0" applyNumberFormat="0" applyBorder="0" applyAlignment="0" applyProtection="0"/>
    <xf numFmtId="0" fontId="76" fillId="70" borderId="0" applyNumberFormat="0" applyBorder="0" applyAlignment="0" applyProtection="0"/>
    <xf numFmtId="0" fontId="164" fillId="47" borderId="0" applyNumberFormat="0" applyBorder="0" applyAlignment="0" applyProtection="0"/>
    <xf numFmtId="0" fontId="76" fillId="70" borderId="0" applyNumberFormat="0" applyBorder="0" applyAlignment="0" applyProtection="0"/>
    <xf numFmtId="0" fontId="76" fillId="53"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6" borderId="0" applyNumberFormat="0" applyBorder="0" applyAlignment="0" applyProtection="0"/>
    <xf numFmtId="0" fontId="76" fillId="41" borderId="0" applyNumberFormat="0" applyBorder="0" applyAlignment="0" applyProtection="0"/>
    <xf numFmtId="0" fontId="76" fillId="44" borderId="0" applyNumberFormat="0" applyBorder="0" applyAlignment="0" applyProtection="0"/>
    <xf numFmtId="0" fontId="76" fillId="47" borderId="0" applyNumberFormat="0" applyBorder="0" applyAlignment="0" applyProtection="0"/>
    <xf numFmtId="0" fontId="130" fillId="71" borderId="0" applyNumberFormat="0" applyBorder="0" applyAlignment="0" applyProtection="0"/>
    <xf numFmtId="0" fontId="165" fillId="48" borderId="0" applyNumberFormat="0" applyBorder="0" applyAlignment="0" applyProtection="0"/>
    <xf numFmtId="0" fontId="130" fillId="71" borderId="0" applyNumberFormat="0" applyBorder="0" applyAlignment="0" applyProtection="0"/>
    <xf numFmtId="0" fontId="130" fillId="44" borderId="0" applyNumberFormat="0" applyBorder="0" applyAlignment="0" applyProtection="0"/>
    <xf numFmtId="0" fontId="130" fillId="68" borderId="0" applyNumberFormat="0" applyBorder="0" applyAlignment="0" applyProtection="0"/>
    <xf numFmtId="0" fontId="165" fillId="45" borderId="0" applyNumberFormat="0" applyBorder="0" applyAlignment="0" applyProtection="0"/>
    <xf numFmtId="0" fontId="130" fillId="68" borderId="0" applyNumberFormat="0" applyBorder="0" applyAlignment="0" applyProtection="0"/>
    <xf numFmtId="0" fontId="130" fillId="43" borderId="0" applyNumberFormat="0" applyBorder="0" applyAlignment="0" applyProtection="0"/>
    <xf numFmtId="0" fontId="130" fillId="69" borderId="0" applyNumberFormat="0" applyBorder="0" applyAlignment="0" applyProtection="0"/>
    <xf numFmtId="0" fontId="165" fillId="46" borderId="0" applyNumberFormat="0" applyBorder="0" applyAlignment="0" applyProtection="0"/>
    <xf numFmtId="0" fontId="130" fillId="69" borderId="0" applyNumberFormat="0" applyBorder="0" applyAlignment="0" applyProtection="0"/>
    <xf numFmtId="0" fontId="130" fillId="52" borderId="0" applyNumberFormat="0" applyBorder="0" applyAlignment="0" applyProtection="0"/>
    <xf numFmtId="0" fontId="130" fillId="72" borderId="0" applyNumberFormat="0" applyBorder="0" applyAlignment="0" applyProtection="0"/>
    <xf numFmtId="0" fontId="165" fillId="49" borderId="0" applyNumberFormat="0" applyBorder="0" applyAlignment="0" applyProtection="0"/>
    <xf numFmtId="0" fontId="130" fillId="72" borderId="0" applyNumberFormat="0" applyBorder="0" applyAlignment="0" applyProtection="0"/>
    <xf numFmtId="0" fontId="130" fillId="53" borderId="0" applyNumberFormat="0" applyBorder="0" applyAlignment="0" applyProtection="0"/>
    <xf numFmtId="0" fontId="130" fillId="73" borderId="0" applyNumberFormat="0" applyBorder="0" applyAlignment="0" applyProtection="0"/>
    <xf numFmtId="0" fontId="165" fillId="50" borderId="0" applyNumberFormat="0" applyBorder="0" applyAlignment="0" applyProtection="0"/>
    <xf numFmtId="0" fontId="130" fillId="73" borderId="0" applyNumberFormat="0" applyBorder="0" applyAlignment="0" applyProtection="0"/>
    <xf numFmtId="0" fontId="130" fillId="74" borderId="0" applyNumberFormat="0" applyBorder="0" applyAlignment="0" applyProtection="0"/>
    <xf numFmtId="0" fontId="165" fillId="51" borderId="0" applyNumberFormat="0" applyBorder="0" applyAlignment="0" applyProtection="0"/>
    <xf numFmtId="0" fontId="130" fillId="74" borderId="0" applyNumberFormat="0" applyBorder="0" applyAlignment="0" applyProtection="0"/>
    <xf numFmtId="0" fontId="130" fillId="57" borderId="0" applyNumberFormat="0" applyBorder="0" applyAlignment="0" applyProtection="0"/>
    <xf numFmtId="0" fontId="130" fillId="48" borderId="0" applyNumberFormat="0" applyBorder="0" applyAlignment="0" applyProtection="0"/>
    <xf numFmtId="0" fontId="130" fillId="45" borderId="0" applyNumberFormat="0" applyBorder="0" applyAlignment="0" applyProtection="0"/>
    <xf numFmtId="0" fontId="130" fillId="46" borderId="0" applyNumberFormat="0" applyBorder="0" applyAlignment="0" applyProtection="0"/>
    <xf numFmtId="0" fontId="130" fillId="49" borderId="0" applyNumberFormat="0" applyBorder="0" applyAlignment="0" applyProtection="0"/>
    <xf numFmtId="0" fontId="130" fillId="50" borderId="0" applyNumberFormat="0" applyBorder="0" applyAlignment="0" applyProtection="0"/>
    <xf numFmtId="0" fontId="130" fillId="51" borderId="0" applyNumberFormat="0" applyBorder="0" applyAlignment="0" applyProtection="0"/>
    <xf numFmtId="0" fontId="132" fillId="62" borderId="0" applyNumberFormat="0" applyBorder="0" applyAlignment="0" applyProtection="0"/>
    <xf numFmtId="0" fontId="166" fillId="40" borderId="0" applyNumberFormat="0" applyBorder="0" applyAlignment="0" applyProtection="0"/>
    <xf numFmtId="0" fontId="132" fillId="62" borderId="0" applyNumberFormat="0" applyBorder="0" applyAlignment="0" applyProtection="0"/>
    <xf numFmtId="0" fontId="143" fillId="75" borderId="0"/>
    <xf numFmtId="0" fontId="132" fillId="40" borderId="0"/>
    <xf numFmtId="0" fontId="182" fillId="53" borderId="0"/>
    <xf numFmtId="0" fontId="126" fillId="0" borderId="0"/>
    <xf numFmtId="0" fontId="132" fillId="40" borderId="0" applyNumberFormat="0" applyBorder="0" applyAlignment="0" applyProtection="0"/>
    <xf numFmtId="0" fontId="132" fillId="40" borderId="0" applyNumberFormat="0" applyBorder="0" applyAlignment="0" applyProtection="0"/>
    <xf numFmtId="0" fontId="148" fillId="76" borderId="21" applyNumberFormat="0" applyAlignment="0" applyProtection="0"/>
    <xf numFmtId="0" fontId="167" fillId="52" borderId="21" applyNumberFormat="0" applyAlignment="0" applyProtection="0"/>
    <xf numFmtId="0" fontId="167" fillId="52" borderId="21" applyNumberFormat="0" applyAlignment="0" applyProtection="0"/>
    <xf numFmtId="0" fontId="167" fillId="52" borderId="21" applyNumberFormat="0" applyAlignment="0" applyProtection="0"/>
    <xf numFmtId="0" fontId="167" fillId="52" borderId="21" applyNumberFormat="0" applyAlignment="0" applyProtection="0"/>
    <xf numFmtId="0" fontId="167" fillId="52" borderId="21" applyNumberFormat="0" applyAlignment="0" applyProtection="0"/>
    <xf numFmtId="0" fontId="167" fillId="52" borderId="21" applyNumberFormat="0" applyAlignment="0" applyProtection="0"/>
    <xf numFmtId="0" fontId="167" fillId="52" borderId="21" applyNumberFormat="0" applyAlignment="0" applyProtection="0"/>
    <xf numFmtId="0" fontId="148" fillId="76" borderId="21" applyNumberFormat="0" applyAlignment="0" applyProtection="0"/>
    <xf numFmtId="0" fontId="167" fillId="52" borderId="21" applyNumberFormat="0" applyAlignment="0" applyProtection="0"/>
    <xf numFmtId="0" fontId="167" fillId="52" borderId="21" applyNumberFormat="0" applyAlignment="0" applyProtection="0"/>
    <xf numFmtId="0" fontId="167" fillId="52" borderId="21" applyNumberFormat="0" applyAlignment="0" applyProtection="0"/>
    <xf numFmtId="0" fontId="167"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9" fillId="0" borderId="22" applyNumberFormat="0" applyFill="0" applyAlignment="0" applyProtection="0"/>
    <xf numFmtId="0" fontId="169" fillId="0" borderId="22" applyNumberFormat="0" applyFill="0" applyAlignment="0" applyProtection="0"/>
    <xf numFmtId="0" fontId="149" fillId="0" borderId="22" applyNumberFormat="0" applyFill="0" applyAlignment="0" applyProtection="0"/>
    <xf numFmtId="0" fontId="168" fillId="0" borderId="0" applyNumberFormat="0" applyFill="0" applyBorder="0" applyAlignment="0" applyProtection="0"/>
    <xf numFmtId="0" fontId="170" fillId="0" borderId="23" applyNumberFormat="0" applyFill="0" applyAlignment="0" applyProtection="0"/>
    <xf numFmtId="0" fontId="171" fillId="0" borderId="24" applyNumberFormat="0" applyFill="0" applyAlignment="0" applyProtection="0"/>
    <xf numFmtId="0" fontId="171" fillId="0" borderId="0" applyNumberFormat="0" applyFill="0" applyBorder="0" applyAlignment="0" applyProtection="0"/>
    <xf numFmtId="0" fontId="24" fillId="0" borderId="0" applyNumberFormat="0" applyFill="0" applyBorder="0" applyAlignment="0" applyProtection="0"/>
    <xf numFmtId="0" fontId="126" fillId="0" borderId="0"/>
    <xf numFmtId="0" fontId="118" fillId="0" borderId="0" applyNumberFormat="0" applyFill="0" applyBorder="0" applyProtection="0"/>
    <xf numFmtId="0" fontId="118" fillId="0" borderId="0" applyNumberFormat="0" applyFill="0" applyBorder="0" applyProtection="0"/>
    <xf numFmtId="0" fontId="118" fillId="0" borderId="0" applyNumberFormat="0" applyFill="0" applyBorder="0" applyProtection="0"/>
    <xf numFmtId="0" fontId="13" fillId="0" borderId="0"/>
    <xf numFmtId="0" fontId="13" fillId="0" borderId="0"/>
    <xf numFmtId="0" fontId="117" fillId="0" borderId="0"/>
    <xf numFmtId="0" fontId="125" fillId="0" borderId="0"/>
    <xf numFmtId="0" fontId="125" fillId="0" borderId="0"/>
    <xf numFmtId="0" fontId="13" fillId="0" borderId="0"/>
    <xf numFmtId="0" fontId="11" fillId="0" borderId="0"/>
    <xf numFmtId="0" fontId="76" fillId="0" borderId="0"/>
    <xf numFmtId="0" fontId="125" fillId="0" borderId="0"/>
    <xf numFmtId="0" fontId="23" fillId="0" borderId="0"/>
    <xf numFmtId="0" fontId="76" fillId="0" borderId="0" applyNumberFormat="0" applyFill="0" applyBorder="0" applyProtection="0"/>
    <xf numFmtId="0" fontId="76" fillId="0" borderId="0" applyNumberFormat="0" applyFill="0" applyBorder="0" applyProtection="0"/>
    <xf numFmtId="0" fontId="76" fillId="0" borderId="0"/>
    <xf numFmtId="0" fontId="13" fillId="0" borderId="0"/>
    <xf numFmtId="0" fontId="13" fillId="0" borderId="0"/>
    <xf numFmtId="0" fontId="76" fillId="0" borderId="0" applyNumberFormat="0" applyFill="0" applyBorder="0" applyProtection="0"/>
    <xf numFmtId="0" fontId="13" fillId="0" borderId="0"/>
    <xf numFmtId="0" fontId="127" fillId="0" borderId="0"/>
    <xf numFmtId="0" fontId="126" fillId="0" borderId="0"/>
    <xf numFmtId="0" fontId="127" fillId="0" borderId="0"/>
    <xf numFmtId="0" fontId="13" fillId="0" borderId="0"/>
    <xf numFmtId="0" fontId="13" fillId="0" borderId="0"/>
    <xf numFmtId="0" fontId="126" fillId="0" borderId="0"/>
    <xf numFmtId="0" fontId="133" fillId="77" borderId="0" applyNumberFormat="0" applyBorder="0" applyAlignment="0" applyProtection="0"/>
    <xf numFmtId="0" fontId="172" fillId="53" borderId="0" applyNumberFormat="0" applyBorder="0" applyAlignment="0" applyProtection="0"/>
    <xf numFmtId="0" fontId="133" fillId="77" borderId="0" applyNumberFormat="0" applyBorder="0" applyAlignment="0" applyProtection="0"/>
    <xf numFmtId="0" fontId="76" fillId="0" borderId="0"/>
    <xf numFmtId="0" fontId="76" fillId="0" borderId="0"/>
    <xf numFmtId="0" fontId="13" fillId="0" borderId="0"/>
    <xf numFmtId="9" fontId="76" fillId="0" borderId="0" applyFont="0" applyFill="0" applyBorder="0" applyAlignment="0" applyProtection="0"/>
    <xf numFmtId="181" fontId="13" fillId="0" borderId="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125" fillId="78" borderId="25" applyNumberFormat="0" applyFon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25" fillId="78" borderId="25" applyNumberFormat="0" applyFon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25" fillId="78" borderId="25" applyNumberFormat="0" applyFon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25" fillId="78" borderId="25" applyNumberFormat="0" applyFon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3" fillId="54" borderId="25" applyNumberFormat="0" applyAlignment="0" applyProtection="0"/>
    <xf numFmtId="0" fontId="173" fillId="0" borderId="0" applyNumberFormat="0" applyFill="0" applyBorder="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48" fillId="52" borderId="21" applyNumberFormat="0" applyAlignment="0" applyProtection="0"/>
    <xf numFmtId="0" fontId="174" fillId="0" borderId="0" applyNumberFormat="0" applyFill="0" applyBorder="0" applyAlignment="0" applyProtection="0"/>
    <xf numFmtId="0" fontId="130" fillId="79" borderId="0" applyNumberFormat="0" applyBorder="0" applyAlignment="0" applyProtection="0"/>
    <xf numFmtId="0" fontId="165" fillId="55" borderId="0" applyNumberFormat="0" applyBorder="0" applyAlignment="0" applyProtection="0"/>
    <xf numFmtId="0" fontId="130" fillId="79" borderId="0" applyNumberFormat="0" applyBorder="0" applyAlignment="0" applyProtection="0"/>
    <xf numFmtId="0" fontId="130" fillId="80" borderId="0" applyNumberFormat="0" applyBorder="0" applyAlignment="0" applyProtection="0"/>
    <xf numFmtId="0" fontId="165" fillId="56" borderId="0" applyNumberFormat="0" applyBorder="0" applyAlignment="0" applyProtection="0"/>
    <xf numFmtId="0" fontId="130" fillId="80" borderId="0" applyNumberFormat="0" applyBorder="0" applyAlignment="0" applyProtection="0"/>
    <xf numFmtId="0" fontId="130" fillId="81" borderId="0" applyNumberFormat="0" applyBorder="0" applyAlignment="0" applyProtection="0"/>
    <xf numFmtId="0" fontId="165" fillId="57" borderId="0" applyNumberFormat="0" applyBorder="0" applyAlignment="0" applyProtection="0"/>
    <xf numFmtId="0" fontId="130" fillId="81" borderId="0" applyNumberFormat="0" applyBorder="0" applyAlignment="0" applyProtection="0"/>
    <xf numFmtId="0" fontId="130" fillId="72" borderId="0" applyNumberFormat="0" applyBorder="0" applyAlignment="0" applyProtection="0"/>
    <xf numFmtId="0" fontId="165" fillId="49" borderId="0" applyNumberFormat="0" applyBorder="0" applyAlignment="0" applyProtection="0"/>
    <xf numFmtId="0" fontId="130" fillId="72" borderId="0" applyNumberFormat="0" applyBorder="0" applyAlignment="0" applyProtection="0"/>
    <xf numFmtId="0" fontId="130" fillId="73" borderId="0" applyNumberFormat="0" applyBorder="0" applyAlignment="0" applyProtection="0"/>
    <xf numFmtId="0" fontId="165" fillId="50" borderId="0" applyNumberFormat="0" applyBorder="0" applyAlignment="0" applyProtection="0"/>
    <xf numFmtId="0" fontId="130" fillId="73" borderId="0" applyNumberFormat="0" applyBorder="0" applyAlignment="0" applyProtection="0"/>
    <xf numFmtId="0" fontId="130" fillId="23" borderId="0" applyNumberFormat="0" applyBorder="0" applyAlignment="0" applyProtection="0"/>
    <xf numFmtId="0" fontId="165" fillId="58" borderId="0" applyNumberFormat="0" applyBorder="0" applyAlignment="0" applyProtection="0"/>
    <xf numFmtId="0" fontId="130" fillId="23" borderId="0" applyNumberFormat="0" applyBorder="0" applyAlignment="0" applyProtection="0"/>
    <xf numFmtId="0" fontId="175" fillId="0" borderId="26" applyNumberFormat="0" applyFill="0" applyAlignment="0" applyProtection="0"/>
    <xf numFmtId="0" fontId="155" fillId="82" borderId="27" applyNumberFormat="0" applyAlignment="0" applyProtection="0"/>
    <xf numFmtId="0" fontId="176" fillId="59" borderId="27" applyNumberFormat="0" applyAlignment="0" applyProtection="0"/>
    <xf numFmtId="0" fontId="155" fillId="82" borderId="27" applyNumberFormat="0" applyAlignment="0" applyProtection="0"/>
    <xf numFmtId="0" fontId="156" fillId="76" borderId="28" applyNumberFormat="0" applyAlignment="0" applyProtection="0"/>
    <xf numFmtId="0" fontId="177" fillId="52" borderId="28" applyNumberFormat="0" applyAlignment="0" applyProtection="0"/>
    <xf numFmtId="0" fontId="177" fillId="52" borderId="28" applyNumberFormat="0" applyAlignment="0" applyProtection="0"/>
    <xf numFmtId="0" fontId="177" fillId="52" borderId="28" applyNumberFormat="0" applyAlignment="0" applyProtection="0"/>
    <xf numFmtId="0" fontId="177" fillId="52" borderId="28" applyNumberFormat="0" applyAlignment="0" applyProtection="0"/>
    <xf numFmtId="0" fontId="177" fillId="52" borderId="28" applyNumberFormat="0" applyAlignment="0" applyProtection="0"/>
    <xf numFmtId="0" fontId="177" fillId="52" borderId="28" applyNumberFormat="0" applyAlignment="0" applyProtection="0"/>
    <xf numFmtId="0" fontId="177" fillId="52" borderId="28" applyNumberFormat="0" applyAlignment="0" applyProtection="0"/>
    <xf numFmtId="0" fontId="156" fillId="76" borderId="28" applyNumberFormat="0" applyAlignment="0" applyProtection="0"/>
    <xf numFmtId="0" fontId="177" fillId="52" borderId="28" applyNumberFormat="0" applyAlignment="0" applyProtection="0"/>
    <xf numFmtId="0" fontId="177" fillId="52" borderId="28" applyNumberFormat="0" applyAlignment="0" applyProtection="0"/>
    <xf numFmtId="0" fontId="177" fillId="52" borderId="28" applyNumberFormat="0" applyAlignment="0" applyProtection="0"/>
    <xf numFmtId="0" fontId="177" fillId="52" borderId="28" applyNumberFormat="0" applyAlignment="0" applyProtection="0"/>
    <xf numFmtId="0" fontId="157" fillId="61" borderId="0" applyNumberFormat="0" applyBorder="0" applyAlignment="0" applyProtection="0"/>
    <xf numFmtId="0" fontId="178" fillId="39" borderId="0" applyNumberFormat="0" applyBorder="0" applyAlignment="0" applyProtection="0"/>
    <xf numFmtId="0" fontId="157" fillId="61" borderId="0" applyNumberFormat="0" applyBorder="0" applyAlignment="0" applyProtection="0"/>
    <xf numFmtId="0" fontId="179" fillId="0" borderId="0"/>
    <xf numFmtId="43" fontId="76" fillId="0" borderId="0" applyFont="0" applyFill="0" applyBorder="0" applyAlignment="0" applyProtection="0"/>
    <xf numFmtId="0" fontId="158" fillId="66" borderId="28" applyNumberFormat="0" applyAlignment="0" applyProtection="0"/>
    <xf numFmtId="0" fontId="180" fillId="43" borderId="28" applyNumberFormat="0" applyAlignment="0" applyProtection="0"/>
    <xf numFmtId="0" fontId="180" fillId="43" borderId="28" applyNumberFormat="0" applyAlignment="0" applyProtection="0"/>
    <xf numFmtId="0" fontId="180" fillId="43" borderId="28" applyNumberFormat="0" applyAlignment="0" applyProtection="0"/>
    <xf numFmtId="0" fontId="180" fillId="43" borderId="28" applyNumberFormat="0" applyAlignment="0" applyProtection="0"/>
    <xf numFmtId="0" fontId="180" fillId="43" borderId="28" applyNumberFormat="0" applyAlignment="0" applyProtection="0"/>
    <xf numFmtId="0" fontId="180" fillId="43" borderId="28" applyNumberFormat="0" applyAlignment="0" applyProtection="0"/>
    <xf numFmtId="0" fontId="180" fillId="43" borderId="28" applyNumberFormat="0" applyAlignment="0" applyProtection="0"/>
    <xf numFmtId="0" fontId="158" fillId="66" borderId="28" applyNumberFormat="0" applyAlignment="0" applyProtection="0"/>
    <xf numFmtId="0" fontId="180" fillId="43" borderId="28" applyNumberFormat="0" applyAlignment="0" applyProtection="0"/>
    <xf numFmtId="0" fontId="180" fillId="43" borderId="28" applyNumberFormat="0" applyAlignment="0" applyProtection="0"/>
    <xf numFmtId="0" fontId="180" fillId="43" borderId="28" applyNumberFormat="0" applyAlignment="0" applyProtection="0"/>
    <xf numFmtId="0" fontId="180" fillId="43" borderId="28" applyNumberFormat="0" applyAlignment="0" applyProtection="0"/>
    <xf numFmtId="0" fontId="181" fillId="0" borderId="29" applyNumberFormat="0" applyFill="0" applyAlignment="0" applyProtection="0"/>
    <xf numFmtId="0" fontId="181" fillId="0" borderId="29" applyNumberFormat="0" applyFill="0" applyAlignment="0" applyProtection="0"/>
    <xf numFmtId="0" fontId="181" fillId="0" borderId="29" applyNumberFormat="0" applyFill="0" applyAlignment="0" applyProtection="0"/>
    <xf numFmtId="0" fontId="181" fillId="0" borderId="29" applyNumberFormat="0" applyFill="0" applyAlignment="0" applyProtection="0"/>
    <xf numFmtId="0" fontId="181" fillId="0" borderId="29" applyNumberFormat="0" applyFill="0" applyAlignment="0" applyProtection="0"/>
    <xf numFmtId="0" fontId="181" fillId="0" borderId="29" applyNumberFormat="0" applyFill="0" applyAlignment="0" applyProtection="0"/>
    <xf numFmtId="0" fontId="181" fillId="0" borderId="29" applyNumberFormat="0" applyFill="0" applyAlignment="0" applyProtection="0"/>
    <xf numFmtId="0" fontId="134" fillId="0" borderId="29" applyNumberFormat="0" applyFill="0" applyAlignment="0" applyProtection="0"/>
    <xf numFmtId="0" fontId="181" fillId="0" borderId="29" applyNumberFormat="0" applyFill="0" applyAlignment="0" applyProtection="0"/>
    <xf numFmtId="0" fontId="181" fillId="0" borderId="29" applyNumberFormat="0" applyFill="0" applyAlignment="0" applyProtection="0"/>
    <xf numFmtId="0" fontId="181" fillId="0" borderId="29" applyNumberFormat="0" applyFill="0" applyAlignment="0" applyProtection="0"/>
    <xf numFmtId="0" fontId="181" fillId="0" borderId="29" applyNumberFormat="0" applyFill="0" applyAlignment="0" applyProtection="0"/>
    <xf numFmtId="0" fontId="152" fillId="0" borderId="0" applyNumberFormat="0" applyFill="0" applyBorder="0" applyAlignment="0" applyProtection="0"/>
    <xf numFmtId="43" fontId="76" fillId="0" borderId="0" applyFont="0" applyFill="0" applyBorder="0" applyAlignment="0" applyProtection="0"/>
    <xf numFmtId="0" fontId="13" fillId="0" borderId="0"/>
    <xf numFmtId="0" fontId="13" fillId="0" borderId="0"/>
    <xf numFmtId="0" fontId="121" fillId="0" borderId="0">
      <alignment vertical="center"/>
    </xf>
    <xf numFmtId="0" fontId="13" fillId="0" borderId="0"/>
    <xf numFmtId="0" fontId="119" fillId="22" borderId="0" applyNumberFormat="0" applyFont="0" applyFill="0" applyBorder="0" applyAlignment="0" applyProtection="0">
      <alignment horizontal="left" vertical="top" wrapText="1"/>
    </xf>
    <xf numFmtId="0" fontId="119" fillId="22" borderId="0" applyNumberFormat="0" applyFont="0" applyFill="0" applyBorder="0" applyAlignment="0" applyProtection="0">
      <alignment horizontal="left" vertical="top" wrapText="1"/>
    </xf>
    <xf numFmtId="0" fontId="119" fillId="22" borderId="0" applyNumberFormat="0" applyFont="0" applyFill="0" applyBorder="0" applyAlignment="0" applyProtection="0">
      <alignment horizontal="left" vertical="top" wrapText="1"/>
    </xf>
    <xf numFmtId="0" fontId="119" fillId="22" borderId="0" applyNumberFormat="0" applyFont="0" applyFill="0" applyBorder="0" applyAlignment="0" applyProtection="0">
      <alignment horizontal="left" vertical="top" wrapText="1"/>
    </xf>
    <xf numFmtId="0" fontId="119" fillId="22" borderId="0" applyNumberFormat="0" applyFont="0" applyFill="0" applyBorder="0" applyAlignment="0" applyProtection="0">
      <alignment horizontal="left" vertical="top" wrapText="1"/>
    </xf>
    <xf numFmtId="0" fontId="119" fillId="22" borderId="0" applyNumberFormat="0" applyFont="0" applyFill="0" applyBorder="0" applyAlignment="0" applyProtection="0">
      <alignment horizontal="left" vertical="top" wrapText="1"/>
    </xf>
    <xf numFmtId="0" fontId="119" fillId="22" borderId="0" applyNumberFormat="0" applyFont="0" applyFill="0" applyBorder="0" applyAlignment="0" applyProtection="0">
      <alignment horizontal="left" vertical="top" wrapText="1"/>
    </xf>
    <xf numFmtId="0" fontId="120" fillId="0" borderId="0"/>
    <xf numFmtId="0" fontId="2" fillId="0" borderId="0"/>
    <xf numFmtId="3" fontId="123" fillId="0" borderId="0" applyNumberFormat="0" applyFont="0" applyFill="0" applyBorder="0" applyAlignment="0" applyProtection="0"/>
    <xf numFmtId="187" fontId="185" fillId="0" borderId="0" applyFont="0" applyFill="0" applyBorder="0" applyAlignment="0" applyProtection="0">
      <alignment horizontal="right" vertical="top"/>
    </xf>
    <xf numFmtId="0" fontId="184" fillId="0" borderId="0" applyNumberFormat="0" applyFill="0" applyBorder="0" applyAlignment="0" applyProtection="0">
      <alignment vertical="top"/>
      <protection locked="0"/>
    </xf>
    <xf numFmtId="0" fontId="188" fillId="0" borderId="0" applyNumberFormat="0" applyFill="0" applyBorder="0" applyAlignment="0" applyProtection="0">
      <alignment vertical="top"/>
      <protection locked="0"/>
    </xf>
    <xf numFmtId="0" fontId="13" fillId="0" borderId="0"/>
    <xf numFmtId="0" fontId="13" fillId="0" borderId="0"/>
    <xf numFmtId="0" fontId="11" fillId="0" borderId="0"/>
    <xf numFmtId="0" fontId="187" fillId="0" borderId="0" applyNumberFormat="0" applyFill="0" applyBorder="0" applyAlignment="0" applyProtection="0">
      <alignment vertical="top"/>
      <protection locked="0"/>
    </xf>
    <xf numFmtId="0" fontId="13" fillId="0" borderId="0"/>
    <xf numFmtId="0" fontId="183" fillId="0" borderId="0"/>
    <xf numFmtId="177" fontId="11" fillId="0" borderId="0" applyFont="0" applyFill="0" applyBorder="0" applyAlignment="0" applyProtection="0"/>
    <xf numFmtId="186" fontId="11" fillId="0" borderId="0" applyFont="0" applyFill="0" applyBorder="0" applyAlignment="0" applyProtection="0"/>
    <xf numFmtId="3" fontId="123" fillId="0" borderId="0" applyNumberFormat="0" applyFont="0" applyFill="0" applyBorder="0" applyAlignment="0" applyProtection="0"/>
    <xf numFmtId="3" fontId="123" fillId="0" borderId="0" applyNumberFormat="0" applyFont="0" applyFill="0" applyBorder="0" applyAlignment="0" applyProtection="0"/>
    <xf numFmtId="3" fontId="123" fillId="0" borderId="0" applyNumberFormat="0" applyFont="0" applyFill="0" applyBorder="0" applyAlignment="0" applyProtection="0"/>
    <xf numFmtId="0" fontId="13" fillId="0" borderId="0"/>
    <xf numFmtId="0" fontId="124" fillId="0" borderId="0"/>
    <xf numFmtId="174" fontId="122" fillId="0" borderId="0" applyFont="0" applyFill="0" applyBorder="0" applyAlignment="0" applyProtection="0"/>
    <xf numFmtId="174" fontId="122" fillId="0" borderId="0" applyFont="0" applyFill="0" applyBorder="0" applyAlignment="0" applyProtection="0"/>
    <xf numFmtId="188" fontId="186" fillId="0" borderId="0"/>
    <xf numFmtId="174" fontId="122" fillId="0" borderId="0" applyFont="0" applyFill="0" applyBorder="0" applyAlignment="0" applyProtection="0"/>
    <xf numFmtId="9" fontId="13" fillId="0" borderId="0" applyFont="0" applyFill="0" applyBorder="0" applyAlignment="0" applyProtection="0"/>
    <xf numFmtId="177" fontId="13"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174" fontId="122" fillId="0" borderId="0" applyFont="0" applyFill="0" applyBorder="0" applyAlignment="0" applyProtection="0"/>
    <xf numFmtId="0" fontId="13" fillId="0" borderId="0"/>
    <xf numFmtId="189" fontId="13" fillId="0" borderId="0" applyFont="0" applyFill="0" applyBorder="0" applyAlignment="0" applyProtection="0"/>
    <xf numFmtId="189" fontId="23" fillId="0" borderId="0" applyFont="0" applyFill="0" applyBorder="0" applyAlignment="0" applyProtection="0"/>
    <xf numFmtId="164" fontId="189" fillId="0" borderId="0" applyFont="0" applyFill="0" applyBorder="0" applyAlignment="0" applyProtection="0"/>
    <xf numFmtId="0" fontId="190" fillId="83" borderId="0" applyAlignment="0">
      <alignment horizontal="center" vertical="center"/>
    </xf>
    <xf numFmtId="0" fontId="118" fillId="0" borderId="0"/>
    <xf numFmtId="0" fontId="23" fillId="0" borderId="0"/>
    <xf numFmtId="0" fontId="89" fillId="0" borderId="0"/>
    <xf numFmtId="9" fontId="189" fillId="0" borderId="0" applyFont="0" applyFill="0" applyBorder="0" applyAlignment="0" applyProtection="0"/>
    <xf numFmtId="179" fontId="189" fillId="0" borderId="0" applyFont="0" applyFill="0" applyBorder="0" applyAlignment="0" applyProtection="0"/>
    <xf numFmtId="0" fontId="90" fillId="0" borderId="0"/>
    <xf numFmtId="0" fontId="90" fillId="0" borderId="0"/>
    <xf numFmtId="0" fontId="90" fillId="0" borderId="0"/>
    <xf numFmtId="0" fontId="1" fillId="0" borderId="0"/>
    <xf numFmtId="0" fontId="1" fillId="0" borderId="0"/>
    <xf numFmtId="0" fontId="1" fillId="0" borderId="0"/>
  </cellStyleXfs>
  <cellXfs count="917">
    <xf numFmtId="0" fontId="0" fillId="0" borderId="0" xfId="0"/>
    <xf numFmtId="0" fontId="14" fillId="0" borderId="0" xfId="0" quotePrefix="1" applyFont="1" applyAlignment="1">
      <alignment horizontal="left"/>
    </xf>
    <xf numFmtId="0" fontId="14" fillId="0" borderId="0" xfId="0" applyFont="1"/>
    <xf numFmtId="0" fontId="14" fillId="0" borderId="0" xfId="0" applyFont="1" applyAlignment="1">
      <alignment horizontal="left"/>
    </xf>
    <xf numFmtId="0" fontId="14" fillId="0" borderId="0" xfId="0" applyFont="1" applyAlignment="1">
      <alignment horizontal="right"/>
    </xf>
    <xf numFmtId="0" fontId="15" fillId="0" borderId="0" xfId="0" applyFont="1" applyAlignment="1">
      <alignment horizontal="right"/>
    </xf>
    <xf numFmtId="0" fontId="15" fillId="0" borderId="0" xfId="0" applyFont="1"/>
    <xf numFmtId="0" fontId="15" fillId="0" borderId="0" xfId="0" quotePrefix="1" applyFont="1" applyAlignment="1">
      <alignment horizontal="left"/>
    </xf>
    <xf numFmtId="0" fontId="15" fillId="0" borderId="0" xfId="0" applyFont="1" applyAlignment="1">
      <alignment horizontal="left"/>
    </xf>
    <xf numFmtId="0" fontId="14" fillId="0" borderId="0" xfId="0" applyFont="1" applyAlignment="1">
      <alignment horizontal="center"/>
    </xf>
    <xf numFmtId="166" fontId="15" fillId="0" borderId="0" xfId="0" applyNumberFormat="1" applyFont="1" applyAlignment="1">
      <alignment horizontal="right" vertical="center"/>
    </xf>
    <xf numFmtId="4" fontId="15" fillId="0" borderId="0" xfId="0" applyNumberFormat="1" applyFont="1"/>
    <xf numFmtId="4" fontId="15" fillId="0" borderId="0" xfId="0" applyNumberFormat="1" applyFont="1" applyAlignment="1">
      <alignment horizontal="center"/>
    </xf>
    <xf numFmtId="167" fontId="15" fillId="0" borderId="0" xfId="0" applyNumberFormat="1" applyFont="1" applyAlignment="1">
      <alignment horizontal="right"/>
    </xf>
    <xf numFmtId="4" fontId="15" fillId="0" borderId="0" xfId="0" applyNumberFormat="1" applyFont="1" applyAlignment="1">
      <alignment horizontal="right" vertical="center"/>
    </xf>
    <xf numFmtId="4" fontId="14" fillId="0" borderId="0" xfId="0" applyNumberFormat="1" applyFont="1" applyAlignment="1">
      <alignment horizontal="center"/>
    </xf>
    <xf numFmtId="0" fontId="13" fillId="0" borderId="0" xfId="12" applyFont="1"/>
    <xf numFmtId="0" fontId="13" fillId="0" borderId="0" xfId="12" applyFont="1" applyAlignment="1">
      <alignment horizontal="right"/>
    </xf>
    <xf numFmtId="49" fontId="13" fillId="0" borderId="0" xfId="12" applyNumberFormat="1" applyFont="1" applyAlignment="1">
      <alignment horizontal="center" vertical="top"/>
    </xf>
    <xf numFmtId="4" fontId="13" fillId="0" borderId="0" xfId="12" applyNumberFormat="1" applyFont="1"/>
    <xf numFmtId="0" fontId="13" fillId="0" borderId="0" xfId="12" applyFont="1" applyAlignment="1">
      <alignment horizontal="center"/>
    </xf>
    <xf numFmtId="49" fontId="13" fillId="0" borderId="0" xfId="12" quotePrefix="1" applyNumberFormat="1" applyFont="1" applyAlignment="1">
      <alignment horizontal="left" vertical="top"/>
    </xf>
    <xf numFmtId="49" fontId="13" fillId="0" borderId="0" xfId="12" applyNumberFormat="1" applyFont="1" applyAlignment="1">
      <alignment horizontal="left" vertical="top"/>
    </xf>
    <xf numFmtId="0" fontId="19" fillId="0" borderId="0" xfId="12" applyFont="1"/>
    <xf numFmtId="0" fontId="19" fillId="0" borderId="0" xfId="12" applyFont="1" applyAlignment="1">
      <alignment horizontal="right"/>
    </xf>
    <xf numFmtId="16" fontId="15" fillId="0" borderId="0" xfId="0" applyNumberFormat="1" applyFont="1"/>
    <xf numFmtId="0" fontId="18" fillId="0" borderId="0" xfId="0" applyFont="1" applyAlignment="1">
      <alignment horizontal="left"/>
    </xf>
    <xf numFmtId="0" fontId="18" fillId="0" borderId="0" xfId="0" applyFont="1" applyAlignment="1">
      <alignment horizontal="center"/>
    </xf>
    <xf numFmtId="166" fontId="18" fillId="0" borderId="0" xfId="0" applyNumberFormat="1" applyFont="1" applyAlignment="1">
      <alignment horizontal="right" vertical="center"/>
    </xf>
    <xf numFmtId="0" fontId="18" fillId="0" borderId="0" xfId="0" applyFont="1" applyAlignment="1">
      <alignment horizontal="right"/>
    </xf>
    <xf numFmtId="4" fontId="18" fillId="0" borderId="0" xfId="0" applyNumberFormat="1" applyFont="1"/>
    <xf numFmtId="0" fontId="30" fillId="0" borderId="0" xfId="0" applyFont="1"/>
    <xf numFmtId="0" fontId="30" fillId="0" borderId="0" xfId="0" applyFont="1" applyAlignment="1">
      <alignment horizontal="center"/>
    </xf>
    <xf numFmtId="0" fontId="30" fillId="0" borderId="0" xfId="0" applyFont="1" applyAlignment="1">
      <alignment horizontal="left"/>
    </xf>
    <xf numFmtId="166" fontId="30" fillId="0" borderId="0" xfId="0" applyNumberFormat="1" applyFont="1" applyAlignment="1">
      <alignment horizontal="right" vertical="center"/>
    </xf>
    <xf numFmtId="0" fontId="30" fillId="0" borderId="0" xfId="0" applyFont="1" applyAlignment="1">
      <alignment horizontal="right"/>
    </xf>
    <xf numFmtId="0" fontId="19" fillId="0" borderId="0" xfId="0" applyFont="1" applyAlignment="1">
      <alignment vertical="top" wrapText="1"/>
    </xf>
    <xf numFmtId="0" fontId="23" fillId="0" borderId="0" xfId="0" applyFont="1" applyAlignment="1">
      <alignment vertical="top" wrapText="1"/>
    </xf>
    <xf numFmtId="0" fontId="15" fillId="0" borderId="0" xfId="0" applyFont="1" applyAlignment="1">
      <alignment vertical="top" wrapText="1"/>
    </xf>
    <xf numFmtId="0" fontId="13" fillId="0" borderId="0" xfId="0" quotePrefix="1" applyFont="1" applyAlignment="1">
      <alignment vertical="top" wrapText="1"/>
    </xf>
    <xf numFmtId="0" fontId="23" fillId="0" borderId="0" xfId="0" quotePrefix="1" applyFont="1" applyAlignment="1">
      <alignment vertical="top" wrapText="1"/>
    </xf>
    <xf numFmtId="170" fontId="19" fillId="0" borderId="0" xfId="0" applyNumberFormat="1" applyFont="1" applyAlignment="1" applyProtection="1">
      <alignment horizontal="right" wrapText="1"/>
      <protection locked="0"/>
    </xf>
    <xf numFmtId="170" fontId="15" fillId="0" borderId="0" xfId="0" applyNumberFormat="1" applyFont="1"/>
    <xf numFmtId="0" fontId="19" fillId="3" borderId="0" xfId="0" applyFont="1" applyFill="1" applyAlignment="1">
      <alignment vertical="top" wrapText="1"/>
    </xf>
    <xf numFmtId="170" fontId="13" fillId="0" borderId="0" xfId="0" applyNumberFormat="1" applyFont="1" applyAlignment="1" applyProtection="1">
      <alignment horizontal="right" wrapText="1"/>
      <protection locked="0"/>
    </xf>
    <xf numFmtId="170" fontId="29" fillId="2" borderId="3" xfId="0" applyNumberFormat="1" applyFont="1" applyFill="1" applyBorder="1" applyAlignment="1" applyProtection="1">
      <alignment horizontal="center" wrapText="1"/>
      <protection locked="0"/>
    </xf>
    <xf numFmtId="170" fontId="13" fillId="3" borderId="5" xfId="0" applyNumberFormat="1" applyFont="1" applyFill="1" applyBorder="1" applyAlignment="1" applyProtection="1">
      <alignment horizontal="right" wrapText="1"/>
      <protection locked="0"/>
    </xf>
    <xf numFmtId="170" fontId="13" fillId="3" borderId="0" xfId="0" applyNumberFormat="1" applyFont="1" applyFill="1" applyAlignment="1" applyProtection="1">
      <alignment horizontal="right" wrapText="1"/>
      <protection locked="0"/>
    </xf>
    <xf numFmtId="170" fontId="19" fillId="3" borderId="0" xfId="0" applyNumberFormat="1" applyFont="1" applyFill="1" applyAlignment="1" applyProtection="1">
      <alignment horizontal="right" wrapText="1"/>
      <protection locked="0"/>
    </xf>
    <xf numFmtId="0" fontId="14" fillId="3" borderId="0" xfId="0" quotePrefix="1" applyFont="1" applyFill="1" applyAlignment="1">
      <alignment horizontal="left"/>
    </xf>
    <xf numFmtId="0" fontId="14" fillId="3" borderId="0" xfId="0" applyFont="1" applyFill="1"/>
    <xf numFmtId="0" fontId="14" fillId="3" borderId="0" xfId="0" applyFont="1" applyFill="1" applyAlignment="1">
      <alignment horizontal="center"/>
    </xf>
    <xf numFmtId="170" fontId="14" fillId="3" borderId="0" xfId="0" applyNumberFormat="1" applyFont="1" applyFill="1"/>
    <xf numFmtId="0" fontId="14" fillId="3" borderId="0" xfId="0" applyFont="1" applyFill="1" applyAlignment="1">
      <alignment horizontal="left"/>
    </xf>
    <xf numFmtId="0" fontId="18" fillId="3" borderId="0" xfId="0" applyFont="1" applyFill="1"/>
    <xf numFmtId="0" fontId="18" fillId="3" borderId="0" xfId="0" applyFont="1" applyFill="1" applyAlignment="1">
      <alignment horizontal="center"/>
    </xf>
    <xf numFmtId="0" fontId="18" fillId="3" borderId="0" xfId="0" applyFont="1" applyFill="1" applyAlignment="1">
      <alignment horizontal="left"/>
    </xf>
    <xf numFmtId="0" fontId="18" fillId="3" borderId="0" xfId="0" applyFont="1" applyFill="1" applyAlignment="1">
      <alignment horizontal="right"/>
    </xf>
    <xf numFmtId="4" fontId="18" fillId="3" borderId="0" xfId="0" applyNumberFormat="1" applyFont="1" applyFill="1" applyAlignment="1">
      <alignment horizontal="right" vertical="center"/>
    </xf>
    <xf numFmtId="0" fontId="15" fillId="3" borderId="0" xfId="0" quotePrefix="1" applyFont="1" applyFill="1" applyAlignment="1">
      <alignment horizontal="left"/>
    </xf>
    <xf numFmtId="0" fontId="16" fillId="3" borderId="0" xfId="0" applyFont="1" applyFill="1"/>
    <xf numFmtId="0" fontId="15" fillId="3" borderId="0" xfId="0" applyFont="1" applyFill="1"/>
    <xf numFmtId="0" fontId="15" fillId="3" borderId="0" xfId="0" applyFont="1" applyFill="1" applyAlignment="1">
      <alignment horizontal="left"/>
    </xf>
    <xf numFmtId="0" fontId="15" fillId="3" borderId="0" xfId="0" applyFont="1" applyFill="1" applyAlignment="1">
      <alignment horizontal="right"/>
    </xf>
    <xf numFmtId="4" fontId="15" fillId="3" borderId="0" xfId="0" applyNumberFormat="1" applyFont="1" applyFill="1" applyAlignment="1">
      <alignment horizontal="center"/>
    </xf>
    <xf numFmtId="170" fontId="15" fillId="0" borderId="0" xfId="0" applyNumberFormat="1" applyFont="1" applyAlignment="1">
      <alignment horizontal="center"/>
    </xf>
    <xf numFmtId="170" fontId="15" fillId="3" borderId="0" xfId="0" applyNumberFormat="1" applyFont="1" applyFill="1" applyAlignment="1">
      <alignment horizontal="center"/>
    </xf>
    <xf numFmtId="170" fontId="14" fillId="0" borderId="0" xfId="0" applyNumberFormat="1" applyFont="1" applyAlignment="1">
      <alignment horizontal="center"/>
    </xf>
    <xf numFmtId="170" fontId="15" fillId="0" borderId="0" xfId="0" applyNumberFormat="1" applyFont="1" applyAlignment="1">
      <alignment horizontal="right" vertical="center"/>
    </xf>
    <xf numFmtId="170" fontId="18" fillId="3" borderId="0" xfId="0" applyNumberFormat="1" applyFont="1" applyFill="1" applyAlignment="1">
      <alignment horizontal="right" vertical="center"/>
    </xf>
    <xf numFmtId="170" fontId="18" fillId="0" borderId="0" xfId="0" applyNumberFormat="1" applyFont="1"/>
    <xf numFmtId="170" fontId="30" fillId="0" borderId="0" xfId="0" applyNumberFormat="1" applyFont="1"/>
    <xf numFmtId="0" fontId="17" fillId="3" borderId="0" xfId="0" applyFont="1" applyFill="1" applyAlignment="1">
      <alignment horizontal="center"/>
    </xf>
    <xf numFmtId="0" fontId="14" fillId="3" borderId="0" xfId="0" applyFont="1" applyFill="1" applyAlignment="1">
      <alignment horizontal="right"/>
    </xf>
    <xf numFmtId="0" fontId="41" fillId="3" borderId="0" xfId="0" applyFont="1" applyFill="1"/>
    <xf numFmtId="0" fontId="11" fillId="0" borderId="0" xfId="0" quotePrefix="1" applyFont="1" applyAlignment="1">
      <alignment horizontal="left"/>
    </xf>
    <xf numFmtId="0" fontId="12" fillId="0" borderId="0" xfId="0" applyFont="1"/>
    <xf numFmtId="0" fontId="11" fillId="0" borderId="0" xfId="0" applyFont="1"/>
    <xf numFmtId="49" fontId="19" fillId="3" borderId="0" xfId="12" applyNumberFormat="1" applyFont="1" applyFill="1" applyAlignment="1">
      <alignment horizontal="left" vertical="top"/>
    </xf>
    <xf numFmtId="0" fontId="18" fillId="3" borderId="0" xfId="0" applyFont="1" applyFill="1" applyAlignment="1">
      <alignment vertical="top" wrapText="1"/>
    </xf>
    <xf numFmtId="0" fontId="0" fillId="3" borderId="0" xfId="0" quotePrefix="1" applyFill="1" applyAlignment="1">
      <alignment horizontal="left"/>
    </xf>
    <xf numFmtId="166" fontId="15" fillId="3" borderId="0" xfId="0" applyNumberFormat="1" applyFont="1" applyFill="1" applyAlignment="1">
      <alignment horizontal="right" vertical="center"/>
    </xf>
    <xf numFmtId="4" fontId="14" fillId="3" borderId="0" xfId="0" applyNumberFormat="1" applyFont="1" applyFill="1"/>
    <xf numFmtId="0" fontId="21" fillId="3" borderId="0" xfId="0" applyFont="1" applyFill="1"/>
    <xf numFmtId="0" fontId="0" fillId="0" borderId="0" xfId="13" applyFont="1"/>
    <xf numFmtId="170" fontId="44" fillId="0" borderId="0" xfId="0" applyNumberFormat="1" applyFont="1" applyAlignment="1" applyProtection="1">
      <alignment horizontal="right" wrapText="1"/>
      <protection locked="0"/>
    </xf>
    <xf numFmtId="172" fontId="13" fillId="0" borderId="0" xfId="0" applyNumberFormat="1" applyFont="1" applyAlignment="1" applyProtection="1">
      <alignment horizontal="right" wrapText="1"/>
      <protection locked="0"/>
    </xf>
    <xf numFmtId="170" fontId="44" fillId="3" borderId="0" xfId="0" applyNumberFormat="1" applyFont="1" applyFill="1" applyAlignment="1" applyProtection="1">
      <alignment horizontal="right" wrapText="1"/>
      <protection locked="0"/>
    </xf>
    <xf numFmtId="170" fontId="54" fillId="0" borderId="0" xfId="0" applyNumberFormat="1" applyFont="1" applyAlignment="1" applyProtection="1">
      <alignment horizontal="right" wrapText="1"/>
      <protection locked="0"/>
    </xf>
    <xf numFmtId="170" fontId="63" fillId="0" borderId="0" xfId="0" applyNumberFormat="1" applyFont="1" applyAlignment="1" applyProtection="1">
      <alignment horizontal="right" wrapText="1"/>
      <protection locked="0"/>
    </xf>
    <xf numFmtId="170" fontId="40" fillId="0" borderId="0" xfId="0" applyNumberFormat="1" applyFont="1" applyAlignment="1" applyProtection="1">
      <alignment horizontal="right" wrapText="1"/>
      <protection locked="0"/>
    </xf>
    <xf numFmtId="170" fontId="81" fillId="0" borderId="0" xfId="0" applyNumberFormat="1" applyFont="1" applyAlignment="1" applyProtection="1">
      <alignment horizontal="right" wrapText="1"/>
      <protection locked="0"/>
    </xf>
    <xf numFmtId="0" fontId="13" fillId="3" borderId="0" xfId="0" applyFont="1" applyFill="1" applyAlignment="1">
      <alignment vertical="top"/>
    </xf>
    <xf numFmtId="170" fontId="23" fillId="0" borderId="0" xfId="0" applyNumberFormat="1" applyFont="1" applyAlignment="1" applyProtection="1">
      <alignment horizontal="right" wrapText="1"/>
      <protection locked="0"/>
    </xf>
    <xf numFmtId="172" fontId="54" fillId="0" borderId="0" xfId="0" applyNumberFormat="1" applyFont="1" applyAlignment="1" applyProtection="1">
      <alignment horizontal="right" wrapText="1"/>
      <protection locked="0"/>
    </xf>
    <xf numFmtId="49" fontId="13" fillId="0" borderId="0" xfId="12" applyNumberFormat="1" applyFont="1" applyAlignment="1">
      <alignment horizontal="left" vertical="top" wrapText="1"/>
    </xf>
    <xf numFmtId="0" fontId="21" fillId="0" borderId="0" xfId="0" applyFont="1"/>
    <xf numFmtId="0" fontId="13" fillId="0" borderId="0" xfId="12" applyFont="1" applyAlignment="1">
      <alignment vertical="top" wrapText="1"/>
    </xf>
    <xf numFmtId="0" fontId="13" fillId="0" borderId="0" xfId="0" applyFont="1" applyAlignment="1">
      <alignment vertical="top" wrapText="1"/>
    </xf>
    <xf numFmtId="170" fontId="35" fillId="0" borderId="0" xfId="0" applyNumberFormat="1" applyFont="1"/>
    <xf numFmtId="170" fontId="15" fillId="0" borderId="0" xfId="0" applyNumberFormat="1" applyFont="1" applyAlignment="1">
      <alignment horizontal="right"/>
    </xf>
    <xf numFmtId="0" fontId="15" fillId="0" borderId="0" xfId="0" applyFont="1" applyAlignment="1">
      <alignment horizontal="center" vertical="top"/>
    </xf>
    <xf numFmtId="0" fontId="15" fillId="0" borderId="0" xfId="0" applyFont="1" applyAlignment="1">
      <alignment horizontal="justify" vertical="top" wrapText="1"/>
    </xf>
    <xf numFmtId="0" fontId="15" fillId="0" borderId="0" xfId="0" applyFont="1" applyAlignment="1">
      <alignment horizontal="justify" vertical="top"/>
    </xf>
    <xf numFmtId="170" fontId="15" fillId="0" borderId="0" xfId="0" applyNumberFormat="1" applyFont="1" applyAlignment="1">
      <alignment horizontal="justify" vertical="top"/>
    </xf>
    <xf numFmtId="170" fontId="37" fillId="3" borderId="0" xfId="0" applyNumberFormat="1" applyFont="1" applyFill="1" applyAlignment="1">
      <alignment horizontal="right" vertical="center"/>
    </xf>
    <xf numFmtId="170" fontId="14" fillId="0" borderId="0" xfId="0" applyNumberFormat="1" applyFont="1"/>
    <xf numFmtId="170" fontId="36" fillId="0" borderId="0" xfId="0" applyNumberFormat="1" applyFont="1" applyAlignment="1">
      <alignment horizontal="right" vertical="center"/>
    </xf>
    <xf numFmtId="170" fontId="38" fillId="0" borderId="0" xfId="0" applyNumberFormat="1" applyFont="1"/>
    <xf numFmtId="170" fontId="39" fillId="3" borderId="0" xfId="0" applyNumberFormat="1" applyFont="1" applyFill="1"/>
    <xf numFmtId="0" fontId="14" fillId="3" borderId="7" xfId="0" applyFont="1" applyFill="1" applyBorder="1" applyAlignment="1">
      <alignment horizontal="left"/>
    </xf>
    <xf numFmtId="0" fontId="14" fillId="3" borderId="7" xfId="0" applyFont="1" applyFill="1" applyBorder="1"/>
    <xf numFmtId="0" fontId="14" fillId="3" borderId="7" xfId="0" applyFont="1" applyFill="1" applyBorder="1" applyAlignment="1">
      <alignment horizontal="center"/>
    </xf>
    <xf numFmtId="170" fontId="35" fillId="3" borderId="7" xfId="0" applyNumberFormat="1" applyFont="1" applyFill="1" applyBorder="1" applyAlignment="1">
      <alignment horizontal="right" vertical="center"/>
    </xf>
    <xf numFmtId="170" fontId="18" fillId="3" borderId="7" xfId="0" applyNumberFormat="1" applyFont="1" applyFill="1" applyBorder="1" applyAlignment="1">
      <alignment horizontal="right" vertical="center"/>
    </xf>
    <xf numFmtId="0" fontId="22" fillId="0" borderId="0" xfId="0" quotePrefix="1" applyFont="1" applyAlignment="1">
      <alignment horizontal="left"/>
    </xf>
    <xf numFmtId="0" fontId="19" fillId="0" borderId="0" xfId="0" applyFont="1" applyAlignment="1">
      <alignment horizontal="center" vertical="top" wrapText="1"/>
    </xf>
    <xf numFmtId="0" fontId="19" fillId="0" borderId="0" xfId="0" applyFont="1" applyAlignment="1">
      <alignment horizontal="left" wrapText="1"/>
    </xf>
    <xf numFmtId="4" fontId="19" fillId="0" borderId="0" xfId="0" applyNumberFormat="1" applyFont="1" applyAlignment="1">
      <alignment horizontal="left" wrapText="1"/>
    </xf>
    <xf numFmtId="170" fontId="19" fillId="0" borderId="0" xfId="0" applyNumberFormat="1" applyFont="1" applyAlignment="1">
      <alignment horizontal="right" wrapText="1"/>
    </xf>
    <xf numFmtId="4" fontId="19" fillId="0" borderId="0" xfId="0" applyNumberFormat="1" applyFont="1" applyAlignment="1">
      <alignment horizontal="right" wrapText="1"/>
    </xf>
    <xf numFmtId="0" fontId="19" fillId="0" borderId="0" xfId="0" applyFont="1" applyAlignment="1">
      <alignment wrapText="1"/>
    </xf>
    <xf numFmtId="0" fontId="19" fillId="3" borderId="4" xfId="0" applyFont="1" applyFill="1" applyBorder="1" applyAlignment="1">
      <alignment horizontal="center" vertical="top" wrapText="1"/>
    </xf>
    <xf numFmtId="0" fontId="19" fillId="3" borderId="5" xfId="0" applyFont="1" applyFill="1" applyBorder="1" applyAlignment="1">
      <alignment vertical="top" wrapText="1"/>
    </xf>
    <xf numFmtId="0" fontId="13" fillId="3" borderId="5" xfId="0" applyFont="1" applyFill="1" applyBorder="1" applyAlignment="1">
      <alignment horizontal="left" wrapText="1"/>
    </xf>
    <xf numFmtId="4" fontId="13" fillId="3" borderId="5" xfId="0" applyNumberFormat="1" applyFont="1" applyFill="1" applyBorder="1" applyAlignment="1">
      <alignment horizontal="left" wrapText="1"/>
    </xf>
    <xf numFmtId="170" fontId="13" fillId="3" borderId="5" xfId="0" applyNumberFormat="1" applyFont="1" applyFill="1" applyBorder="1" applyAlignment="1">
      <alignment horizontal="right" wrapText="1"/>
    </xf>
    <xf numFmtId="4" fontId="13" fillId="3" borderId="6" xfId="0" applyNumberFormat="1" applyFont="1" applyFill="1" applyBorder="1" applyAlignment="1">
      <alignment horizontal="right" wrapText="1"/>
    </xf>
    <xf numFmtId="0" fontId="13" fillId="0" borderId="0" xfId="0" applyFont="1" applyAlignment="1">
      <alignment wrapText="1"/>
    </xf>
    <xf numFmtId="0" fontId="13" fillId="0" borderId="0" xfId="0" applyFont="1" applyAlignment="1">
      <alignment horizontal="left" wrapText="1"/>
    </xf>
    <xf numFmtId="4" fontId="13" fillId="0" borderId="0" xfId="0" applyNumberFormat="1" applyFont="1" applyAlignment="1">
      <alignment horizontal="left" wrapText="1"/>
    </xf>
    <xf numFmtId="170" fontId="13" fillId="0" borderId="0" xfId="0" applyNumberFormat="1" applyFont="1" applyAlignment="1">
      <alignment horizontal="right" wrapText="1"/>
    </xf>
    <xf numFmtId="4" fontId="13" fillId="0" borderId="0" xfId="0" applyNumberFormat="1" applyFont="1" applyAlignment="1">
      <alignment horizontal="right" wrapText="1"/>
    </xf>
    <xf numFmtId="0" fontId="19" fillId="2" borderId="3" xfId="0" quotePrefix="1" applyFont="1" applyFill="1" applyBorder="1" applyAlignment="1">
      <alignment horizontal="center" vertical="top" wrapText="1"/>
    </xf>
    <xf numFmtId="0" fontId="19" fillId="2" borderId="3" xfId="0" applyFont="1" applyFill="1" applyBorder="1" applyAlignment="1">
      <alignment vertical="top" wrapText="1"/>
    </xf>
    <xf numFmtId="0" fontId="29" fillId="2" borderId="3" xfId="0" applyFont="1" applyFill="1" applyBorder="1" applyAlignment="1">
      <alignment horizontal="center" wrapText="1"/>
    </xf>
    <xf numFmtId="4" fontId="29" fillId="2" borderId="3" xfId="0" applyNumberFormat="1" applyFont="1" applyFill="1" applyBorder="1" applyAlignment="1">
      <alignment horizontal="center" wrapText="1"/>
    </xf>
    <xf numFmtId="170" fontId="29" fillId="2" borderId="3" xfId="0" applyNumberFormat="1" applyFont="1" applyFill="1" applyBorder="1" applyAlignment="1">
      <alignment horizontal="center" wrapText="1"/>
    </xf>
    <xf numFmtId="0" fontId="19" fillId="0" borderId="0" xfId="17" applyFont="1" applyAlignment="1">
      <alignment vertical="top" wrapText="1"/>
    </xf>
    <xf numFmtId="0" fontId="13" fillId="0" borderId="0" xfId="0" applyFont="1" applyAlignment="1">
      <alignment horizontal="left" vertical="top" wrapText="1" shrinkToFit="1"/>
    </xf>
    <xf numFmtId="0" fontId="13" fillId="0" borderId="9" xfId="0" applyFont="1" applyBorder="1" applyAlignment="1">
      <alignment vertical="top" wrapText="1" shrinkToFit="1"/>
    </xf>
    <xf numFmtId="0" fontId="13" fillId="0" borderId="9" xfId="0" applyFont="1" applyBorder="1" applyAlignment="1">
      <alignment vertical="top" wrapText="1"/>
    </xf>
    <xf numFmtId="0" fontId="13" fillId="0" borderId="0" xfId="0" applyFont="1" applyAlignment="1">
      <alignment horizontal="center" vertical="top" wrapText="1"/>
    </xf>
    <xf numFmtId="0" fontId="19" fillId="0" borderId="8" xfId="0" applyFont="1" applyBorder="1" applyAlignment="1">
      <alignment vertical="top" wrapText="1"/>
    </xf>
    <xf numFmtId="0" fontId="19" fillId="0" borderId="0" xfId="14" applyFont="1" applyAlignment="1">
      <alignment horizontal="center" vertical="top" wrapText="1"/>
    </xf>
    <xf numFmtId="0" fontId="13" fillId="0" borderId="0" xfId="14" applyAlignment="1">
      <alignment wrapText="1"/>
    </xf>
    <xf numFmtId="0" fontId="32" fillId="0" borderId="0" xfId="14" applyFont="1" applyAlignment="1">
      <alignment wrapText="1"/>
    </xf>
    <xf numFmtId="49" fontId="19" fillId="0" borderId="0" xfId="13" applyNumberFormat="1" applyFont="1" applyAlignment="1">
      <alignment horizontal="left" vertical="top" wrapText="1"/>
    </xf>
    <xf numFmtId="0" fontId="19" fillId="3" borderId="5" xfId="0" quotePrefix="1" applyFont="1" applyFill="1" applyBorder="1" applyAlignment="1">
      <alignment horizontal="left" vertical="top" wrapText="1"/>
    </xf>
    <xf numFmtId="4" fontId="19" fillId="3" borderId="6" xfId="0" applyNumberFormat="1" applyFont="1" applyFill="1" applyBorder="1" applyAlignment="1">
      <alignment horizontal="right" wrapText="1"/>
    </xf>
    <xf numFmtId="0" fontId="13" fillId="0" borderId="0" xfId="0" applyFont="1" applyAlignment="1" applyProtection="1">
      <alignment wrapText="1"/>
      <protection locked="0"/>
    </xf>
    <xf numFmtId="0" fontId="19" fillId="0" borderId="0" xfId="0" quotePrefix="1" applyFont="1" applyAlignment="1">
      <alignment horizontal="center" vertical="top" wrapText="1"/>
    </xf>
    <xf numFmtId="0" fontId="19" fillId="3" borderId="0" xfId="0" quotePrefix="1" applyFont="1" applyFill="1" applyAlignment="1">
      <alignment horizontal="center" vertical="top" wrapText="1"/>
    </xf>
    <xf numFmtId="0" fontId="19" fillId="3" borderId="0" xfId="0" applyFont="1" applyFill="1" applyAlignment="1">
      <alignment horizontal="left" wrapText="1"/>
    </xf>
    <xf numFmtId="4" fontId="19" fillId="3" borderId="0" xfId="0" applyNumberFormat="1" applyFont="1" applyFill="1" applyAlignment="1">
      <alignment horizontal="left" wrapText="1"/>
    </xf>
    <xf numFmtId="170" fontId="19" fillId="3" borderId="0" xfId="0" applyNumberFormat="1" applyFont="1" applyFill="1" applyAlignment="1">
      <alignment horizontal="right" wrapText="1"/>
    </xf>
    <xf numFmtId="4" fontId="19" fillId="3" borderId="0" xfId="0" applyNumberFormat="1" applyFont="1" applyFill="1" applyAlignment="1">
      <alignment horizontal="right" wrapText="1"/>
    </xf>
    <xf numFmtId="0" fontId="19" fillId="0" borderId="0" xfId="0" applyFont="1" applyAlignment="1">
      <alignment vertical="top" wrapText="1" shrinkToFit="1"/>
    </xf>
    <xf numFmtId="0" fontId="13" fillId="0" borderId="0" xfId="0" applyFont="1" applyAlignment="1">
      <alignment vertical="top" wrapText="1" shrinkToFit="1"/>
    </xf>
    <xf numFmtId="0" fontId="19" fillId="3" borderId="0" xfId="0" applyFont="1" applyFill="1" applyAlignment="1">
      <alignment horizontal="center" vertical="top" wrapText="1"/>
    </xf>
    <xf numFmtId="0" fontId="19" fillId="3" borderId="0" xfId="0" applyFont="1" applyFill="1" applyAlignment="1">
      <alignment horizontal="left" vertical="top" wrapText="1" shrinkToFit="1"/>
    </xf>
    <xf numFmtId="0" fontId="13" fillId="3" borderId="0" xfId="0" applyFont="1" applyFill="1" applyAlignment="1">
      <alignment horizontal="left" wrapText="1"/>
    </xf>
    <xf numFmtId="4" fontId="13" fillId="3" borderId="0" xfId="0" applyNumberFormat="1" applyFont="1" applyFill="1" applyAlignment="1">
      <alignment horizontal="right" wrapText="1"/>
    </xf>
    <xf numFmtId="170" fontId="13" fillId="3" borderId="0" xfId="0" applyNumberFormat="1" applyFont="1" applyFill="1" applyAlignment="1">
      <alignment horizontal="right" wrapText="1"/>
    </xf>
    <xf numFmtId="0" fontId="19" fillId="0" borderId="0" xfId="0" applyFont="1" applyAlignment="1">
      <alignment horizontal="left" vertical="top" wrapText="1" shrinkToFit="1"/>
    </xf>
    <xf numFmtId="0" fontId="23" fillId="0" borderId="0" xfId="0" applyFont="1" applyAlignment="1">
      <alignment horizontal="left" vertical="top" wrapText="1"/>
    </xf>
    <xf numFmtId="0" fontId="13" fillId="0" borderId="0" xfId="0" applyFont="1" applyAlignment="1">
      <alignment horizontal="right" wrapText="1"/>
    </xf>
    <xf numFmtId="170" fontId="23" fillId="0" borderId="0" xfId="0" applyNumberFormat="1" applyFont="1" applyAlignment="1">
      <alignment horizontal="right" wrapText="1"/>
    </xf>
    <xf numFmtId="170" fontId="23" fillId="0" borderId="0" xfId="13" applyNumberFormat="1" applyFont="1" applyAlignment="1">
      <alignment horizontal="right" wrapText="1"/>
    </xf>
    <xf numFmtId="0" fontId="23" fillId="0" borderId="0" xfId="0" applyFont="1" applyAlignment="1">
      <alignment horizontal="right" wrapText="1"/>
    </xf>
    <xf numFmtId="4" fontId="23" fillId="0" borderId="0" xfId="0" applyNumberFormat="1" applyFont="1" applyAlignment="1">
      <alignment horizontal="right" wrapText="1"/>
    </xf>
    <xf numFmtId="0" fontId="13" fillId="0" borderId="0" xfId="0" applyFont="1" applyAlignment="1">
      <alignment horizontal="left" vertical="top" wrapText="1"/>
    </xf>
    <xf numFmtId="170" fontId="13" fillId="0" borderId="0" xfId="13" applyNumberFormat="1" applyAlignment="1">
      <alignment horizontal="right" wrapText="1"/>
    </xf>
    <xf numFmtId="170" fontId="44" fillId="0" borderId="0" xfId="0" applyNumberFormat="1" applyFont="1" applyAlignment="1">
      <alignment horizontal="right" wrapText="1"/>
    </xf>
    <xf numFmtId="170" fontId="44" fillId="0" borderId="0" xfId="13" applyNumberFormat="1" applyFont="1" applyAlignment="1">
      <alignment horizontal="right" wrapText="1"/>
    </xf>
    <xf numFmtId="4" fontId="13" fillId="0" borderId="0" xfId="0" applyNumberFormat="1" applyFont="1" applyAlignment="1">
      <alignment wrapText="1"/>
    </xf>
    <xf numFmtId="0" fontId="13" fillId="3" borderId="0" xfId="0" applyFont="1" applyFill="1" applyAlignment="1">
      <alignment horizontal="left" vertical="top" wrapText="1" shrinkToFit="1"/>
    </xf>
    <xf numFmtId="49" fontId="13" fillId="0" borderId="0" xfId="0" applyNumberFormat="1" applyFont="1" applyAlignment="1">
      <alignment horizontal="left" wrapText="1"/>
    </xf>
    <xf numFmtId="0" fontId="19" fillId="0" borderId="10" xfId="0" applyFont="1" applyBorder="1" applyAlignment="1">
      <alignment wrapText="1"/>
    </xf>
    <xf numFmtId="0" fontId="44" fillId="0" borderId="0" xfId="0" applyFont="1" applyAlignment="1">
      <alignment vertical="top" wrapText="1"/>
    </xf>
    <xf numFmtId="0" fontId="55" fillId="0" borderId="0" xfId="0" quotePrefix="1" applyFont="1" applyAlignment="1">
      <alignment horizontal="center" vertical="top" wrapText="1"/>
    </xf>
    <xf numFmtId="0" fontId="55" fillId="0" borderId="0" xfId="0" applyFont="1" applyAlignment="1">
      <alignment wrapText="1"/>
    </xf>
    <xf numFmtId="0" fontId="55" fillId="0" borderId="0" xfId="0" applyFont="1" applyAlignment="1">
      <alignment horizontal="center" vertical="top" wrapText="1"/>
    </xf>
    <xf numFmtId="0" fontId="54" fillId="0" borderId="0" xfId="0" applyFont="1" applyAlignment="1">
      <alignment wrapText="1"/>
    </xf>
    <xf numFmtId="0" fontId="55" fillId="3" borderId="0" xfId="0" applyFont="1" applyFill="1" applyAlignment="1">
      <alignment wrapText="1"/>
    </xf>
    <xf numFmtId="0" fontId="44" fillId="3" borderId="0" xfId="0" applyFont="1" applyFill="1" applyAlignment="1">
      <alignment horizontal="left" wrapText="1"/>
    </xf>
    <xf numFmtId="4" fontId="44" fillId="3" borderId="0" xfId="0" applyNumberFormat="1" applyFont="1" applyFill="1" applyAlignment="1">
      <alignment horizontal="right" wrapText="1"/>
    </xf>
    <xf numFmtId="170" fontId="44" fillId="3" borderId="0" xfId="0" applyNumberFormat="1" applyFont="1" applyFill="1" applyAlignment="1">
      <alignment horizontal="right" wrapText="1"/>
    </xf>
    <xf numFmtId="0" fontId="44" fillId="0" borderId="0" xfId="0" applyFont="1" applyAlignment="1">
      <alignment horizontal="left" wrapText="1"/>
    </xf>
    <xf numFmtId="4" fontId="44" fillId="0" borderId="0" xfId="0" applyNumberFormat="1" applyFont="1" applyAlignment="1">
      <alignment horizontal="right" wrapText="1"/>
    </xf>
    <xf numFmtId="0" fontId="54" fillId="0" borderId="0" xfId="0" applyFont="1" applyAlignment="1">
      <alignment horizontal="left" wrapText="1"/>
    </xf>
    <xf numFmtId="4" fontId="54" fillId="0" borderId="0" xfId="0" applyNumberFormat="1" applyFont="1" applyAlignment="1">
      <alignment horizontal="right" wrapText="1"/>
    </xf>
    <xf numFmtId="170" fontId="54" fillId="0" borderId="0" xfId="0" applyNumberFormat="1" applyFont="1" applyAlignment="1">
      <alignment horizontal="right" wrapText="1"/>
    </xf>
    <xf numFmtId="0" fontId="13" fillId="7" borderId="0" xfId="0" applyFont="1" applyFill="1" applyAlignment="1">
      <alignment wrapText="1"/>
    </xf>
    <xf numFmtId="0" fontId="13" fillId="0" borderId="9" xfId="0" applyFont="1" applyBorder="1" applyAlignment="1">
      <alignment wrapText="1"/>
    </xf>
    <xf numFmtId="0" fontId="54" fillId="0" borderId="0" xfId="0" applyFont="1" applyAlignment="1">
      <alignment vertical="top" wrapText="1"/>
    </xf>
    <xf numFmtId="2" fontId="54" fillId="0" borderId="0" xfId="0" applyNumberFormat="1" applyFont="1" applyAlignment="1">
      <alignment horizontal="right" wrapText="1"/>
    </xf>
    <xf numFmtId="0" fontId="13" fillId="4" borderId="0" xfId="0" applyFont="1" applyFill="1" applyAlignment="1">
      <alignment wrapText="1"/>
    </xf>
    <xf numFmtId="0" fontId="54" fillId="6" borderId="0" xfId="0" applyFont="1" applyFill="1" applyAlignment="1">
      <alignment vertical="top" wrapText="1"/>
    </xf>
    <xf numFmtId="0" fontId="59" fillId="0" borderId="0" xfId="0" applyFont="1" applyAlignment="1">
      <alignment wrapText="1"/>
    </xf>
    <xf numFmtId="0" fontId="54" fillId="0" borderId="9" xfId="0" applyFont="1" applyBorder="1" applyAlignment="1">
      <alignment wrapText="1"/>
    </xf>
    <xf numFmtId="0" fontId="55" fillId="0" borderId="10" xfId="0" applyFont="1" applyBorder="1" applyAlignment="1">
      <alignment wrapText="1"/>
    </xf>
    <xf numFmtId="0" fontId="54" fillId="0" borderId="10" xfId="0" applyFont="1" applyBorder="1" applyAlignment="1">
      <alignment vertical="top" wrapText="1" shrinkToFit="1"/>
    </xf>
    <xf numFmtId="0" fontId="54" fillId="5" borderId="0" xfId="0" applyFont="1" applyFill="1" applyAlignment="1">
      <alignment wrapText="1"/>
    </xf>
    <xf numFmtId="49" fontId="54" fillId="0" borderId="0" xfId="0" applyNumberFormat="1" applyFont="1" applyAlignment="1">
      <alignment horizontal="left" wrapText="1"/>
    </xf>
    <xf numFmtId="2" fontId="13" fillId="0" borderId="0" xfId="0" applyNumberFormat="1" applyFont="1" applyAlignment="1">
      <alignment horizontal="right" wrapText="1"/>
    </xf>
    <xf numFmtId="4" fontId="61" fillId="0" borderId="0" xfId="0" applyNumberFormat="1" applyFont="1" applyAlignment="1">
      <alignment horizontal="right" wrapText="1"/>
    </xf>
    <xf numFmtId="0" fontId="54" fillId="0" borderId="0" xfId="0" applyFont="1" applyAlignment="1">
      <alignment vertical="top" wrapText="1" shrinkToFit="1"/>
    </xf>
    <xf numFmtId="0" fontId="55" fillId="3" borderId="0" xfId="0" applyFont="1" applyFill="1" applyAlignment="1">
      <alignment horizontal="center" vertical="top" wrapText="1"/>
    </xf>
    <xf numFmtId="0" fontId="54" fillId="3" borderId="0" xfId="0" applyFont="1" applyFill="1" applyAlignment="1">
      <alignment horizontal="left" wrapText="1"/>
    </xf>
    <xf numFmtId="4" fontId="54" fillId="3" borderId="0" xfId="0" applyNumberFormat="1" applyFont="1" applyFill="1" applyAlignment="1">
      <alignment horizontal="right" wrapText="1"/>
    </xf>
    <xf numFmtId="170" fontId="54" fillId="3" borderId="0" xfId="0" applyNumberFormat="1" applyFont="1" applyFill="1" applyAlignment="1">
      <alignment horizontal="right" wrapText="1"/>
    </xf>
    <xf numFmtId="0" fontId="13" fillId="3" borderId="0" xfId="0" applyFont="1" applyFill="1" applyAlignment="1">
      <alignment wrapText="1"/>
    </xf>
    <xf numFmtId="49" fontId="19" fillId="0" borderId="0" xfId="0" applyNumberFormat="1" applyFont="1" applyAlignment="1">
      <alignment vertical="top" wrapText="1"/>
    </xf>
    <xf numFmtId="0" fontId="19" fillId="3" borderId="5" xfId="0" applyFont="1" applyFill="1" applyBorder="1" applyAlignment="1">
      <alignment horizontal="left" vertical="top" wrapText="1"/>
    </xf>
    <xf numFmtId="49" fontId="19" fillId="0" borderId="0" xfId="0" applyNumberFormat="1" applyFont="1" applyAlignment="1">
      <alignment wrapText="1"/>
    </xf>
    <xf numFmtId="0" fontId="44" fillId="0" borderId="0" xfId="0" applyFont="1" applyAlignment="1">
      <alignment horizontal="left" vertical="top" wrapText="1"/>
    </xf>
    <xf numFmtId="0" fontId="19" fillId="6" borderId="0" xfId="0" applyFont="1" applyFill="1" applyAlignment="1">
      <alignment horizontal="center" vertical="top" wrapText="1"/>
    </xf>
    <xf numFmtId="16" fontId="19" fillId="0" borderId="0" xfId="0" quotePrefix="1" applyNumberFormat="1" applyFont="1" applyAlignment="1">
      <alignment horizontal="center" vertical="top" wrapText="1"/>
    </xf>
    <xf numFmtId="49" fontId="13" fillId="0" borderId="0" xfId="0" applyNumberFormat="1" applyFont="1" applyAlignment="1">
      <alignment wrapText="1"/>
    </xf>
    <xf numFmtId="0" fontId="45" fillId="3" borderId="0" xfId="0" applyFont="1" applyFill="1" applyAlignment="1">
      <alignment horizontal="center" vertical="top" wrapText="1"/>
    </xf>
    <xf numFmtId="0" fontId="44" fillId="0" borderId="0" xfId="0" applyFont="1" applyAlignment="1">
      <alignment wrapText="1"/>
    </xf>
    <xf numFmtId="0" fontId="19" fillId="0" borderId="0" xfId="0" quotePrefix="1" applyFont="1" applyAlignment="1">
      <alignment horizontal="left" vertical="top" wrapText="1"/>
    </xf>
    <xf numFmtId="0" fontId="19" fillId="0" borderId="0" xfId="0" applyFont="1" applyAlignment="1">
      <alignment horizontal="left" vertical="top" wrapText="1"/>
    </xf>
    <xf numFmtId="0" fontId="62" fillId="0" borderId="10" xfId="0" applyFont="1" applyBorder="1" applyAlignment="1">
      <alignment horizontal="center" vertical="top"/>
    </xf>
    <xf numFmtId="0" fontId="55" fillId="0" borderId="10" xfId="0" applyFont="1" applyBorder="1" applyAlignment="1">
      <alignment vertical="top" wrapText="1"/>
    </xf>
    <xf numFmtId="4" fontId="63" fillId="0" borderId="0" xfId="0" applyNumberFormat="1" applyFont="1" applyAlignment="1">
      <alignment horizontal="right" wrapText="1"/>
    </xf>
    <xf numFmtId="170" fontId="63" fillId="0" borderId="0" xfId="0" applyNumberFormat="1" applyFont="1" applyAlignment="1">
      <alignment horizontal="right" wrapText="1"/>
    </xf>
    <xf numFmtId="0" fontId="62" fillId="0" borderId="0" xfId="0" applyFont="1" applyAlignment="1">
      <alignment horizontal="center" vertical="top"/>
    </xf>
    <xf numFmtId="0" fontId="48" fillId="0" borderId="0" xfId="0" applyFont="1" applyAlignment="1">
      <alignment horizontal="center" vertical="top"/>
    </xf>
    <xf numFmtId="0" fontId="54" fillId="0" borderId="9" xfId="0" applyFont="1" applyBorder="1" applyAlignment="1">
      <alignment vertical="top" wrapText="1"/>
    </xf>
    <xf numFmtId="0" fontId="55" fillId="0" borderId="0" xfId="0" applyFont="1" applyAlignment="1">
      <alignment vertical="top" wrapText="1"/>
    </xf>
    <xf numFmtId="0" fontId="62" fillId="0" borderId="9" xfId="0" applyFont="1" applyBorder="1" applyAlignment="1">
      <alignment horizontal="center" vertical="top"/>
    </xf>
    <xf numFmtId="0" fontId="55" fillId="0" borderId="9" xfId="0" applyFont="1" applyBorder="1" applyAlignment="1">
      <alignment vertical="top" wrapText="1"/>
    </xf>
    <xf numFmtId="0" fontId="54" fillId="6" borderId="9" xfId="0" applyFont="1" applyFill="1" applyBorder="1" applyAlignment="1">
      <alignment vertical="top" wrapText="1"/>
    </xf>
    <xf numFmtId="0" fontId="13" fillId="5" borderId="0" xfId="0" applyFont="1" applyFill="1" applyAlignment="1">
      <alignment wrapText="1"/>
    </xf>
    <xf numFmtId="0" fontId="55" fillId="0" borderId="10" xfId="0" applyFont="1" applyBorder="1" applyAlignment="1">
      <alignment horizontal="center" vertical="top"/>
    </xf>
    <xf numFmtId="0" fontId="55" fillId="0" borderId="9" xfId="0" applyFont="1" applyBorder="1" applyAlignment="1">
      <alignment horizontal="center" vertical="top"/>
    </xf>
    <xf numFmtId="0" fontId="0" fillId="0" borderId="0" xfId="0" applyAlignment="1">
      <alignment vertical="top"/>
    </xf>
    <xf numFmtId="0" fontId="19" fillId="0" borderId="10" xfId="0" applyFont="1" applyBorder="1" applyAlignment="1">
      <alignment vertical="top" wrapText="1"/>
    </xf>
    <xf numFmtId="0" fontId="19" fillId="3" borderId="5" xfId="0" applyFont="1" applyFill="1" applyBorder="1" applyAlignment="1">
      <alignment vertical="top" wrapText="1" shrinkToFit="1"/>
    </xf>
    <xf numFmtId="0" fontId="19" fillId="3" borderId="3" xfId="0" quotePrefix="1" applyFont="1" applyFill="1" applyBorder="1" applyAlignment="1">
      <alignment horizontal="center" vertical="top" wrapText="1"/>
    </xf>
    <xf numFmtId="0" fontId="19" fillId="2" borderId="3" xfId="0" applyFont="1" applyFill="1" applyBorder="1" applyAlignment="1">
      <alignment vertical="top" wrapText="1" shrinkToFit="1"/>
    </xf>
    <xf numFmtId="4" fontId="19" fillId="2" borderId="3" xfId="0" applyNumberFormat="1" applyFont="1" applyFill="1" applyBorder="1" applyAlignment="1">
      <alignment horizontal="center" wrapText="1"/>
    </xf>
    <xf numFmtId="0" fontId="19" fillId="3" borderId="0" xfId="0" applyFont="1" applyFill="1" applyAlignment="1">
      <alignment vertical="top" wrapText="1" shrinkToFit="1"/>
    </xf>
    <xf numFmtId="0" fontId="50" fillId="0" borderId="0" xfId="0" applyFont="1" applyAlignment="1">
      <alignment horizontal="left" vertical="top" wrapText="1" shrinkToFit="1"/>
    </xf>
    <xf numFmtId="49" fontId="19" fillId="3" borderId="0" xfId="0" applyNumberFormat="1" applyFont="1" applyFill="1" applyAlignment="1">
      <alignment wrapText="1" shrinkToFit="1"/>
    </xf>
    <xf numFmtId="0" fontId="92" fillId="0" borderId="0" xfId="0" applyFont="1" applyAlignment="1">
      <alignment vertical="top" wrapText="1" shrinkToFit="1"/>
    </xf>
    <xf numFmtId="0" fontId="92" fillId="0" borderId="0" xfId="0" applyFont="1" applyAlignment="1">
      <alignment horizontal="left" wrapText="1"/>
    </xf>
    <xf numFmtId="49" fontId="92" fillId="0" borderId="0" xfId="0" applyNumberFormat="1" applyFont="1" applyAlignment="1">
      <alignment horizontal="left" wrapText="1" shrinkToFit="1"/>
    </xf>
    <xf numFmtId="49" fontId="13" fillId="0" borderId="0" xfId="0" applyNumberFormat="1" applyFont="1" applyAlignment="1">
      <alignment horizontal="left" wrapText="1" shrinkToFit="1"/>
    </xf>
    <xf numFmtId="49" fontId="13" fillId="0" borderId="0" xfId="0" applyNumberFormat="1" applyFont="1" applyAlignment="1">
      <alignment vertical="top" wrapText="1" shrinkToFit="1"/>
    </xf>
    <xf numFmtId="170" fontId="81" fillId="0" borderId="0" xfId="0" applyNumberFormat="1" applyFont="1" applyAlignment="1">
      <alignment horizontal="right" wrapText="1"/>
    </xf>
    <xf numFmtId="0" fontId="19" fillId="0" borderId="0" xfId="0" applyFont="1"/>
    <xf numFmtId="0" fontId="19" fillId="3" borderId="5" xfId="0" applyFont="1" applyFill="1" applyBorder="1" applyAlignment="1">
      <alignment horizontal="left" vertical="top" wrapText="1" shrinkToFit="1"/>
    </xf>
    <xf numFmtId="170" fontId="19" fillId="3" borderId="6" xfId="0" applyNumberFormat="1" applyFont="1" applyFill="1" applyBorder="1" applyAlignment="1">
      <alignment horizontal="right" wrapText="1"/>
    </xf>
    <xf numFmtId="0" fontId="19" fillId="6" borderId="0" xfId="0" quotePrefix="1" applyFont="1" applyFill="1" applyAlignment="1">
      <alignment horizontal="center" vertical="top" wrapText="1"/>
    </xf>
    <xf numFmtId="0" fontId="19" fillId="6" borderId="0" xfId="0" applyFont="1" applyFill="1" applyAlignment="1">
      <alignment wrapText="1"/>
    </xf>
    <xf numFmtId="0" fontId="40" fillId="0" borderId="0" xfId="0" applyFont="1" applyAlignment="1">
      <alignment horizontal="left" vertical="top" wrapText="1"/>
    </xf>
    <xf numFmtId="0" fontId="55" fillId="0" borderId="0" xfId="0" applyFont="1" applyAlignment="1">
      <alignment horizontal="left" vertical="top" wrapText="1"/>
    </xf>
    <xf numFmtId="0" fontId="54" fillId="0" borderId="0" xfId="0" applyFont="1" applyAlignment="1">
      <alignment horizontal="left" vertical="top" wrapText="1" shrinkToFit="1"/>
    </xf>
    <xf numFmtId="0" fontId="23" fillId="0" borderId="0" xfId="0" applyFont="1" applyAlignment="1">
      <alignment horizontal="left" wrapText="1"/>
    </xf>
    <xf numFmtId="0" fontId="23" fillId="0" borderId="0" xfId="0" applyFont="1" applyAlignment="1">
      <alignment horizontal="left" vertical="top" wrapText="1" shrinkToFit="1"/>
    </xf>
    <xf numFmtId="0" fontId="40" fillId="0" borderId="0" xfId="0" applyFont="1" applyAlignment="1">
      <alignment wrapText="1"/>
    </xf>
    <xf numFmtId="0" fontId="40" fillId="0" borderId="0" xfId="0" applyFont="1" applyAlignment="1">
      <alignment horizontal="left" vertical="top" wrapText="1" shrinkToFit="1"/>
    </xf>
    <xf numFmtId="0" fontId="40" fillId="0" borderId="0" xfId="0" applyFont="1" applyAlignment="1">
      <alignment horizontal="left" wrapText="1"/>
    </xf>
    <xf numFmtId="172" fontId="13" fillId="0" borderId="0" xfId="0" applyNumberFormat="1" applyFont="1" applyAlignment="1" applyProtection="1">
      <alignment wrapText="1"/>
      <protection locked="0"/>
    </xf>
    <xf numFmtId="172" fontId="13" fillId="3" borderId="5" xfId="0" applyNumberFormat="1" applyFont="1" applyFill="1" applyBorder="1" applyAlignment="1">
      <alignment horizontal="right" wrapText="1"/>
    </xf>
    <xf numFmtId="172" fontId="13" fillId="0" borderId="0" xfId="0" applyNumberFormat="1" applyFont="1" applyAlignment="1">
      <alignment horizontal="right" wrapText="1"/>
    </xf>
    <xf numFmtId="172" fontId="19" fillId="0" borderId="0" xfId="0" applyNumberFormat="1" applyFont="1" applyAlignment="1">
      <alignment horizontal="right" wrapText="1"/>
    </xf>
    <xf numFmtId="172" fontId="19" fillId="3" borderId="0" xfId="0" applyNumberFormat="1" applyFont="1" applyFill="1" applyAlignment="1">
      <alignment horizontal="right" wrapText="1"/>
    </xf>
    <xf numFmtId="172" fontId="13" fillId="3" borderId="0" xfId="0" applyNumberFormat="1" applyFont="1" applyFill="1" applyAlignment="1">
      <alignment horizontal="right" wrapText="1"/>
    </xf>
    <xf numFmtId="4" fontId="67" fillId="0" borderId="0" xfId="0" applyNumberFormat="1" applyFont="1" applyAlignment="1">
      <alignment horizontal="center" wrapText="1"/>
    </xf>
    <xf numFmtId="0" fontId="55" fillId="5" borderId="0" xfId="0" applyFont="1" applyFill="1" applyAlignment="1">
      <alignment wrapText="1"/>
    </xf>
    <xf numFmtId="0" fontId="54" fillId="0" borderId="0" xfId="0" applyFont="1" applyAlignment="1">
      <alignment horizontal="left" vertical="top" wrapText="1"/>
    </xf>
    <xf numFmtId="0" fontId="65" fillId="0" borderId="0" xfId="0" applyFont="1" applyAlignment="1">
      <alignment wrapText="1"/>
    </xf>
    <xf numFmtId="0" fontId="65" fillId="0" borderId="0" xfId="0" applyFont="1" applyAlignment="1">
      <alignment vertical="top" wrapText="1" shrinkToFit="1"/>
    </xf>
    <xf numFmtId="0" fontId="54" fillId="0" borderId="0" xfId="0" applyFont="1" applyAlignment="1">
      <alignment vertical="center" wrapText="1"/>
    </xf>
    <xf numFmtId="49" fontId="13" fillId="0" borderId="0" xfId="0" applyNumberFormat="1" applyFont="1" applyAlignment="1">
      <alignment vertical="top" wrapText="1"/>
    </xf>
    <xf numFmtId="0" fontId="13" fillId="6" borderId="0" xfId="0" applyFont="1" applyFill="1" applyAlignment="1">
      <alignment wrapText="1"/>
    </xf>
    <xf numFmtId="0" fontId="40" fillId="0" borderId="0" xfId="13" applyFont="1" applyAlignment="1">
      <alignment horizontal="left" wrapText="1"/>
    </xf>
    <xf numFmtId="0" fontId="13" fillId="0" borderId="0" xfId="13" applyAlignment="1">
      <alignment horizontal="left" wrapText="1"/>
    </xf>
    <xf numFmtId="0" fontId="19" fillId="0" borderId="0" xfId="13" applyFont="1" applyAlignment="1">
      <alignment horizontal="left" vertical="top" wrapText="1"/>
    </xf>
    <xf numFmtId="0" fontId="13" fillId="0" borderId="0" xfId="13" applyAlignment="1">
      <alignment horizontal="left" vertical="top" wrapText="1"/>
    </xf>
    <xf numFmtId="0" fontId="40" fillId="0" borderId="0" xfId="0" applyFont="1" applyAlignment="1">
      <alignment horizontal="center" vertical="top" wrapText="1"/>
    </xf>
    <xf numFmtId="0" fontId="40" fillId="3" borderId="4" xfId="0" applyFont="1" applyFill="1" applyBorder="1" applyAlignment="1">
      <alignment horizontal="center" vertical="top" wrapText="1"/>
    </xf>
    <xf numFmtId="0" fontId="40" fillId="2" borderId="3" xfId="0" quotePrefix="1" applyFont="1" applyFill="1" applyBorder="1" applyAlignment="1">
      <alignment horizontal="center" vertical="top" wrapText="1"/>
    </xf>
    <xf numFmtId="0" fontId="40" fillId="0" borderId="0" xfId="0" quotePrefix="1" applyFont="1" applyAlignment="1">
      <alignment horizontal="center" vertical="top" wrapText="1"/>
    </xf>
    <xf numFmtId="0" fontId="40" fillId="3" borderId="0" xfId="0" quotePrefix="1" applyFont="1" applyFill="1" applyAlignment="1">
      <alignment horizontal="center" vertical="top" wrapText="1"/>
    </xf>
    <xf numFmtId="0" fontId="19" fillId="0" borderId="0" xfId="0" applyFont="1" applyAlignment="1">
      <alignment horizontal="left" vertical="center" wrapText="1"/>
    </xf>
    <xf numFmtId="4" fontId="40" fillId="0" borderId="0" xfId="0" applyNumberFormat="1" applyFont="1" applyAlignment="1">
      <alignment horizontal="right" wrapText="1"/>
    </xf>
    <xf numFmtId="170" fontId="40" fillId="0" borderId="0" xfId="0" applyNumberFormat="1" applyFont="1" applyAlignment="1">
      <alignment horizontal="right" wrapText="1"/>
    </xf>
    <xf numFmtId="171" fontId="13" fillId="0" borderId="0" xfId="0" applyNumberFormat="1" applyFont="1" applyAlignment="1">
      <alignment horizontal="right" wrapText="1"/>
    </xf>
    <xf numFmtId="3" fontId="13" fillId="0" borderId="0" xfId="0" applyNumberFormat="1" applyFont="1" applyAlignment="1">
      <alignment horizontal="right"/>
    </xf>
    <xf numFmtId="0" fontId="23" fillId="0" borderId="0" xfId="0" applyFont="1" applyAlignment="1">
      <alignment vertical="top" wrapText="1" shrinkToFit="1"/>
    </xf>
    <xf numFmtId="3" fontId="13" fillId="0" borderId="0" xfId="0" applyNumberFormat="1" applyFont="1" applyAlignment="1">
      <alignment horizontal="right" wrapText="1"/>
    </xf>
    <xf numFmtId="0" fontId="31" fillId="0" borderId="0" xfId="0" applyFont="1" applyAlignment="1">
      <alignment vertical="top" wrapText="1" shrinkToFit="1"/>
    </xf>
    <xf numFmtId="0" fontId="64" fillId="0" borderId="0" xfId="0" applyFont="1" applyAlignment="1">
      <alignment vertical="top" wrapText="1"/>
    </xf>
    <xf numFmtId="0" fontId="54" fillId="0" borderId="0" xfId="0" applyFont="1" applyAlignment="1">
      <alignment horizontal="right" wrapText="1"/>
    </xf>
    <xf numFmtId="2" fontId="54" fillId="0" borderId="0" xfId="0" applyNumberFormat="1" applyFont="1" applyAlignment="1">
      <alignment wrapText="1"/>
    </xf>
    <xf numFmtId="0" fontId="65" fillId="0" borderId="0" xfId="0" applyFont="1" applyAlignment="1">
      <alignment vertical="top" wrapText="1"/>
    </xf>
    <xf numFmtId="0" fontId="65" fillId="0" borderId="0" xfId="0" applyFont="1" applyAlignment="1">
      <alignment horizontal="right" wrapText="1"/>
    </xf>
    <xf numFmtId="2" fontId="65" fillId="0" borderId="0" xfId="0" applyNumberFormat="1" applyFont="1" applyAlignment="1">
      <alignment wrapText="1"/>
    </xf>
    <xf numFmtId="0" fontId="23" fillId="0" borderId="0" xfId="0" applyFont="1" applyAlignment="1">
      <alignment wrapText="1"/>
    </xf>
    <xf numFmtId="0" fontId="50" fillId="0" borderId="0" xfId="0" applyFont="1" applyAlignment="1">
      <alignment horizontal="right" wrapText="1"/>
    </xf>
    <xf numFmtId="2" fontId="50" fillId="0" borderId="0" xfId="0" applyNumberFormat="1" applyFont="1" applyAlignment="1">
      <alignment wrapText="1"/>
    </xf>
    <xf numFmtId="0" fontId="54" fillId="0" borderId="0" xfId="23" applyFont="1" applyAlignment="1">
      <alignment vertical="top" wrapText="1"/>
    </xf>
    <xf numFmtId="2" fontId="13" fillId="0" borderId="0" xfId="0" applyNumberFormat="1" applyFont="1" applyAlignment="1">
      <alignment wrapText="1"/>
    </xf>
    <xf numFmtId="0" fontId="23" fillId="0" borderId="0" xfId="23" applyFont="1" applyAlignment="1">
      <alignment vertical="top" wrapText="1"/>
    </xf>
    <xf numFmtId="49" fontId="13" fillId="0" borderId="0" xfId="23" applyNumberFormat="1" applyFont="1" applyAlignment="1">
      <alignment horizontal="left" vertical="top" wrapText="1" readingOrder="1"/>
    </xf>
    <xf numFmtId="49" fontId="54" fillId="0" borderId="0" xfId="23" applyNumberFormat="1" applyFont="1" applyAlignment="1">
      <alignment horizontal="justify" vertical="top" wrapText="1"/>
    </xf>
    <xf numFmtId="0" fontId="54" fillId="0" borderId="0" xfId="23" applyFont="1" applyAlignment="1">
      <alignment wrapText="1"/>
    </xf>
    <xf numFmtId="0" fontId="13" fillId="0" borderId="0" xfId="16" applyAlignment="1">
      <alignment vertical="top" wrapText="1"/>
    </xf>
    <xf numFmtId="0" fontId="40" fillId="0" borderId="0" xfId="13" applyFont="1" applyAlignment="1">
      <alignment wrapText="1"/>
    </xf>
    <xf numFmtId="0" fontId="13" fillId="0" borderId="0" xfId="13" applyAlignment="1">
      <alignment wrapText="1"/>
    </xf>
    <xf numFmtId="0" fontId="87" fillId="0" borderId="0" xfId="0" applyFont="1" applyAlignment="1">
      <alignment horizontal="center" vertical="top"/>
    </xf>
    <xf numFmtId="49" fontId="68" fillId="0" borderId="0" xfId="0" applyNumberFormat="1" applyFont="1" applyAlignment="1">
      <alignment horizontal="left" vertical="center" wrapText="1"/>
    </xf>
    <xf numFmtId="0" fontId="68" fillId="0" borderId="0" xfId="0" applyFont="1" applyAlignment="1">
      <alignment horizontal="center" vertical="center"/>
    </xf>
    <xf numFmtId="49" fontId="69" fillId="0" borderId="0" xfId="0" applyNumberFormat="1" applyFont="1" applyAlignment="1">
      <alignment horizontal="justify" vertical="top" wrapText="1"/>
    </xf>
    <xf numFmtId="49" fontId="68" fillId="0" borderId="0" xfId="0" applyNumberFormat="1" applyFont="1" applyAlignment="1">
      <alignment horizontal="left" vertical="top" wrapText="1"/>
    </xf>
    <xf numFmtId="49" fontId="69" fillId="0" borderId="0" xfId="0" applyNumberFormat="1" applyFont="1" applyAlignment="1">
      <alignment horizontal="justify" vertical="top"/>
    </xf>
    <xf numFmtId="0" fontId="82" fillId="0" borderId="0" xfId="0" applyFont="1" applyAlignment="1">
      <alignment wrapText="1"/>
    </xf>
    <xf numFmtId="0" fontId="13" fillId="0" borderId="0" xfId="0" applyFont="1" applyAlignment="1">
      <alignment wrapText="1" shrinkToFit="1"/>
    </xf>
    <xf numFmtId="0" fontId="19" fillId="3" borderId="0" xfId="0" applyFont="1" applyFill="1" applyAlignment="1">
      <alignment wrapText="1" shrinkToFit="1"/>
    </xf>
    <xf numFmtId="0" fontId="19" fillId="0" borderId="0" xfId="0" applyFont="1" applyAlignment="1">
      <alignment wrapText="1" shrinkToFit="1"/>
    </xf>
    <xf numFmtId="0" fontId="19" fillId="6" borderId="0" xfId="0" applyFont="1" applyFill="1" applyAlignment="1">
      <alignment vertical="top" wrapText="1"/>
    </xf>
    <xf numFmtId="0" fontId="13" fillId="6" borderId="0" xfId="0" applyFont="1" applyFill="1" applyAlignment="1">
      <alignment horizontal="left" wrapText="1"/>
    </xf>
    <xf numFmtId="4" fontId="13" fillId="6" borderId="0" xfId="0" applyNumberFormat="1" applyFont="1" applyFill="1" applyAlignment="1">
      <alignment horizontal="right" wrapText="1"/>
    </xf>
    <xf numFmtId="170" fontId="13" fillId="6" borderId="0" xfId="0" applyNumberFormat="1" applyFont="1" applyFill="1" applyAlignment="1">
      <alignment horizontal="right" wrapText="1"/>
    </xf>
    <xf numFmtId="0" fontId="13" fillId="3" borderId="0" xfId="0" applyFont="1" applyFill="1" applyAlignment="1">
      <alignment horizontal="center" vertical="top" wrapText="1"/>
    </xf>
    <xf numFmtId="0" fontId="13" fillId="3" borderId="4" xfId="0" applyFont="1" applyFill="1" applyBorder="1" applyAlignment="1">
      <alignment horizontal="center" vertical="top" wrapText="1"/>
    </xf>
    <xf numFmtId="0" fontId="19" fillId="3" borderId="0" xfId="0" applyFont="1" applyFill="1" applyAlignment="1">
      <alignment horizontal="left" wrapText="1" shrinkToFit="1"/>
    </xf>
    <xf numFmtId="0" fontId="82" fillId="0" borderId="0" xfId="0" applyFont="1" applyAlignment="1">
      <alignment vertical="top" wrapText="1" shrinkToFit="1"/>
    </xf>
    <xf numFmtId="0" fontId="13" fillId="0" borderId="0" xfId="0" applyFont="1" applyAlignment="1">
      <alignment horizontal="right" vertical="top" wrapText="1" shrinkToFit="1"/>
    </xf>
    <xf numFmtId="4" fontId="13" fillId="0" borderId="0" xfId="0" applyNumberFormat="1" applyFont="1" applyAlignment="1">
      <alignment horizontal="right" vertical="top" wrapText="1"/>
    </xf>
    <xf numFmtId="170" fontId="13" fillId="0" borderId="0" xfId="0" applyNumberFormat="1" applyFont="1" applyAlignment="1">
      <alignment horizontal="right" vertical="top" wrapText="1"/>
    </xf>
    <xf numFmtId="0" fontId="19" fillId="0" borderId="0" xfId="0" applyFont="1" applyAlignment="1">
      <alignment horizontal="center" vertical="top" wrapText="1" shrinkToFit="1"/>
    </xf>
    <xf numFmtId="0" fontId="13" fillId="0" borderId="0" xfId="0" applyFont="1" applyAlignment="1">
      <alignment horizontal="left" wrapText="1" shrinkToFit="1"/>
    </xf>
    <xf numFmtId="4" fontId="13" fillId="0" borderId="0" xfId="0" applyNumberFormat="1" applyFont="1" applyAlignment="1">
      <alignment horizontal="right" wrapText="1" shrinkToFit="1"/>
    </xf>
    <xf numFmtId="170" fontId="13" fillId="0" borderId="0" xfId="0" applyNumberFormat="1" applyFont="1" applyAlignment="1">
      <alignment horizontal="right" wrapText="1" shrinkToFit="1"/>
    </xf>
    <xf numFmtId="0" fontId="82" fillId="0" borderId="0" xfId="0" applyFont="1" applyAlignment="1">
      <alignment horizontal="center" vertical="top" wrapText="1"/>
    </xf>
    <xf numFmtId="0" fontId="85" fillId="0" borderId="0" xfId="0" applyFont="1"/>
    <xf numFmtId="0" fontId="86" fillId="0" borderId="0" xfId="0" applyFont="1"/>
    <xf numFmtId="0" fontId="19" fillId="0" borderId="0" xfId="0" applyFont="1" applyAlignment="1">
      <alignment horizontal="right" vertical="top" wrapText="1"/>
    </xf>
    <xf numFmtId="0" fontId="19" fillId="0" borderId="0" xfId="0" applyFont="1" applyAlignment="1">
      <alignment horizontal="right" wrapText="1"/>
    </xf>
    <xf numFmtId="2" fontId="44" fillId="0" borderId="0" xfId="0" applyNumberFormat="1" applyFont="1" applyAlignment="1">
      <alignment horizontal="right" wrapText="1"/>
    </xf>
    <xf numFmtId="49" fontId="55" fillId="0" borderId="0" xfId="0" applyNumberFormat="1" applyFont="1" applyAlignment="1">
      <alignment wrapText="1"/>
    </xf>
    <xf numFmtId="0" fontId="45" fillId="0" borderId="0" xfId="0" applyFont="1" applyAlignment="1">
      <alignment horizontal="left" vertical="top" wrapText="1"/>
    </xf>
    <xf numFmtId="0" fontId="19" fillId="0" borderId="0" xfId="0" applyFont="1" applyAlignment="1">
      <alignment horizontal="center" wrapText="1"/>
    </xf>
    <xf numFmtId="0" fontId="19" fillId="0" borderId="10" xfId="0" applyFont="1" applyBorder="1" applyAlignment="1">
      <alignment vertical="top" wrapText="1" shrinkToFit="1"/>
    </xf>
    <xf numFmtId="0" fontId="13" fillId="0" borderId="3" xfId="0" applyFont="1" applyBorder="1" applyAlignment="1">
      <alignment vertical="top" wrapText="1"/>
    </xf>
    <xf numFmtId="4" fontId="34" fillId="0" borderId="0" xfId="0" applyNumberFormat="1" applyFont="1" applyAlignment="1">
      <alignment horizontal="left" wrapText="1"/>
    </xf>
    <xf numFmtId="4" fontId="34" fillId="3" borderId="0" xfId="0" applyNumberFormat="1" applyFont="1" applyFill="1" applyAlignment="1">
      <alignment horizontal="left" wrapText="1"/>
    </xf>
    <xf numFmtId="4" fontId="33" fillId="0" borderId="0" xfId="0" applyNumberFormat="1" applyFont="1" applyAlignment="1">
      <alignment horizontal="right" wrapText="1"/>
    </xf>
    <xf numFmtId="4" fontId="33" fillId="3" borderId="0" xfId="0" applyNumberFormat="1" applyFont="1" applyFill="1" applyAlignment="1">
      <alignment horizontal="right" wrapText="1"/>
    </xf>
    <xf numFmtId="0" fontId="19" fillId="3" borderId="0" xfId="0" applyFont="1" applyFill="1" applyAlignment="1">
      <alignment horizontal="center" wrapText="1"/>
    </xf>
    <xf numFmtId="2" fontId="19" fillId="0" borderId="0" xfId="0" applyNumberFormat="1" applyFont="1" applyAlignment="1">
      <alignment horizontal="left" wrapText="1"/>
    </xf>
    <xf numFmtId="0" fontId="19" fillId="3" borderId="4" xfId="0" applyFont="1" applyFill="1" applyBorder="1" applyAlignment="1">
      <alignment vertical="top" wrapText="1"/>
    </xf>
    <xf numFmtId="0" fontId="13" fillId="3" borderId="5" xfId="0" applyFont="1" applyFill="1" applyBorder="1" applyAlignment="1">
      <alignment horizontal="right" wrapText="1"/>
    </xf>
    <xf numFmtId="2" fontId="13" fillId="3" borderId="5" xfId="0" applyNumberFormat="1" applyFont="1" applyFill="1" applyBorder="1" applyAlignment="1">
      <alignment horizontal="left" wrapText="1"/>
    </xf>
    <xf numFmtId="2" fontId="13" fillId="0" borderId="0" xfId="0" applyNumberFormat="1" applyFont="1" applyAlignment="1">
      <alignment horizontal="left" wrapText="1"/>
    </xf>
    <xf numFmtId="0" fontId="19" fillId="0" borderId="0" xfId="0" quotePrefix="1" applyFont="1" applyAlignment="1">
      <alignment vertical="top" wrapText="1"/>
    </xf>
    <xf numFmtId="0" fontId="19" fillId="3" borderId="0" xfId="0" quotePrefix="1" applyFont="1" applyFill="1" applyAlignment="1">
      <alignment vertical="top" wrapText="1"/>
    </xf>
    <xf numFmtId="0" fontId="19" fillId="3" borderId="0" xfId="0" applyFont="1" applyFill="1" applyAlignment="1">
      <alignment horizontal="right" wrapText="1"/>
    </xf>
    <xf numFmtId="2" fontId="19" fillId="3" borderId="0" xfId="0" applyNumberFormat="1" applyFont="1" applyFill="1" applyAlignment="1">
      <alignment horizontal="left" wrapText="1"/>
    </xf>
    <xf numFmtId="0" fontId="44" fillId="3" borderId="0" xfId="0" applyFont="1" applyFill="1" applyAlignment="1">
      <alignment horizontal="right" wrapText="1"/>
    </xf>
    <xf numFmtId="2" fontId="44" fillId="3" borderId="0" xfId="0" applyNumberFormat="1" applyFont="1" applyFill="1" applyAlignment="1">
      <alignment horizontal="right" wrapText="1"/>
    </xf>
    <xf numFmtId="0" fontId="44" fillId="0" borderId="0" xfId="0" applyFont="1" applyAlignment="1">
      <alignment horizontal="right" wrapText="1"/>
    </xf>
    <xf numFmtId="0" fontId="49" fillId="0" borderId="0" xfId="0" applyFont="1" applyAlignment="1">
      <alignment horizontal="right" wrapText="1"/>
    </xf>
    <xf numFmtId="2" fontId="49" fillId="0" borderId="0" xfId="0" applyNumberFormat="1" applyFont="1" applyAlignment="1">
      <alignment horizontal="right" wrapText="1"/>
    </xf>
    <xf numFmtId="170" fontId="49" fillId="0" borderId="0" xfId="0" applyNumberFormat="1" applyFont="1" applyAlignment="1">
      <alignment horizontal="right" wrapText="1"/>
    </xf>
    <xf numFmtId="0" fontId="43" fillId="0" borderId="0" xfId="0" applyFont="1" applyAlignment="1">
      <alignment horizontal="right" wrapText="1"/>
    </xf>
    <xf numFmtId="2" fontId="43" fillId="0" borderId="0" xfId="0" applyNumberFormat="1" applyFont="1" applyAlignment="1">
      <alignment horizontal="right" wrapText="1"/>
    </xf>
    <xf numFmtId="0" fontId="52" fillId="0" borderId="0" xfId="0" applyFont="1"/>
    <xf numFmtId="0" fontId="79" fillId="0" borderId="0" xfId="0" applyFont="1" applyAlignment="1">
      <alignment vertical="top" wrapText="1"/>
    </xf>
    <xf numFmtId="170" fontId="50" fillId="0" borderId="0" xfId="0" applyNumberFormat="1" applyFont="1" applyAlignment="1">
      <alignment horizontal="right" wrapText="1"/>
    </xf>
    <xf numFmtId="49" fontId="55" fillId="0" borderId="0" xfId="0" applyNumberFormat="1" applyFont="1" applyAlignment="1">
      <alignment vertical="top" wrapText="1"/>
    </xf>
    <xf numFmtId="0" fontId="31" fillId="0" borderId="0" xfId="0" applyFont="1" applyAlignment="1">
      <alignment vertical="top" wrapText="1"/>
    </xf>
    <xf numFmtId="2" fontId="51" fillId="0" borderId="0" xfId="0" applyNumberFormat="1" applyFont="1" applyAlignment="1">
      <alignment horizontal="right" wrapText="1"/>
    </xf>
    <xf numFmtId="0" fontId="66" fillId="0" borderId="0" xfId="0" applyFont="1" applyAlignment="1">
      <alignment vertical="top" wrapText="1"/>
    </xf>
    <xf numFmtId="2" fontId="66" fillId="0" borderId="0" xfId="0" applyNumberFormat="1" applyFont="1" applyAlignment="1">
      <alignment horizontal="right" wrapText="1"/>
    </xf>
    <xf numFmtId="2" fontId="50" fillId="0" borderId="0" xfId="0" applyNumberFormat="1" applyFont="1" applyAlignment="1">
      <alignment horizontal="right" wrapText="1"/>
    </xf>
    <xf numFmtId="0" fontId="13" fillId="3" borderId="0" xfId="0" applyFont="1" applyFill="1" applyAlignment="1">
      <alignment horizontal="right" wrapText="1"/>
    </xf>
    <xf numFmtId="2" fontId="13" fillId="3" borderId="0" xfId="0" applyNumberFormat="1" applyFont="1" applyFill="1" applyAlignment="1">
      <alignment horizontal="right" wrapText="1"/>
    </xf>
    <xf numFmtId="0" fontId="18" fillId="0" borderId="0" xfId="0" applyFont="1" applyAlignment="1">
      <alignment vertical="top"/>
    </xf>
    <xf numFmtId="0" fontId="85" fillId="0" borderId="0" xfId="0" applyFont="1" applyAlignment="1">
      <alignment vertical="top"/>
    </xf>
    <xf numFmtId="0" fontId="50" fillId="0" borderId="0" xfId="0" applyFont="1" applyAlignment="1">
      <alignment vertical="top" wrapText="1"/>
    </xf>
    <xf numFmtId="0" fontId="18" fillId="3" borderId="0" xfId="0" applyFont="1" applyFill="1" applyAlignment="1">
      <alignment vertical="top"/>
    </xf>
    <xf numFmtId="0" fontId="45" fillId="0" borderId="0" xfId="0" applyFont="1" applyAlignment="1">
      <alignment vertical="top" wrapText="1"/>
    </xf>
    <xf numFmtId="0" fontId="0" fillId="0" borderId="0" xfId="0" applyProtection="1">
      <protection locked="0"/>
    </xf>
    <xf numFmtId="0" fontId="94" fillId="0" borderId="0" xfId="0" applyFont="1" applyAlignment="1">
      <alignment horizontal="left" vertical="center" wrapText="1"/>
    </xf>
    <xf numFmtId="4" fontId="19" fillId="0" borderId="0" xfId="0" applyNumberFormat="1" applyFont="1" applyAlignment="1" applyProtection="1">
      <alignment horizontal="right" wrapText="1"/>
      <protection locked="0"/>
    </xf>
    <xf numFmtId="0" fontId="95" fillId="0" borderId="0" xfId="0" applyFont="1" applyAlignment="1">
      <alignment horizontal="left" vertical="center" wrapText="1"/>
    </xf>
    <xf numFmtId="4" fontId="13" fillId="0" borderId="0" xfId="0" applyNumberFormat="1" applyFont="1" applyAlignment="1" applyProtection="1">
      <alignment horizontal="right" wrapText="1"/>
      <protection locked="0"/>
    </xf>
    <xf numFmtId="0" fontId="19" fillId="3" borderId="3" xfId="0" applyFont="1" applyFill="1" applyBorder="1" applyAlignment="1">
      <alignment vertical="top" wrapText="1"/>
    </xf>
    <xf numFmtId="0" fontId="96" fillId="0" borderId="0" xfId="0" applyFont="1" applyAlignment="1">
      <alignment horizontal="left" vertical="center" wrapText="1"/>
    </xf>
    <xf numFmtId="0" fontId="96" fillId="3" borderId="3" xfId="0" applyFont="1" applyFill="1" applyBorder="1" applyAlignment="1">
      <alignment horizontal="left" vertical="center" wrapText="1"/>
    </xf>
    <xf numFmtId="0" fontId="96" fillId="3" borderId="3" xfId="0" applyFont="1" applyFill="1" applyBorder="1" applyAlignment="1">
      <alignment horizontal="left" wrapText="1"/>
    </xf>
    <xf numFmtId="170" fontId="19" fillId="3" borderId="3" xfId="0" applyNumberFormat="1" applyFont="1" applyFill="1" applyBorder="1" applyAlignment="1" applyProtection="1">
      <alignment horizontal="right" wrapText="1"/>
      <protection locked="0"/>
    </xf>
    <xf numFmtId="0" fontId="95" fillId="3" borderId="0" xfId="0" applyFont="1" applyFill="1" applyAlignment="1">
      <alignment horizontal="left" vertical="center" wrapText="1"/>
    </xf>
    <xf numFmtId="0" fontId="100" fillId="3" borderId="5" xfId="0" applyFont="1" applyFill="1" applyBorder="1" applyAlignment="1">
      <alignment horizontal="left" vertical="center" wrapText="1"/>
    </xf>
    <xf numFmtId="0" fontId="100" fillId="0" borderId="0" xfId="0" applyFont="1" applyAlignment="1">
      <alignment horizontal="left" vertical="center" wrapText="1"/>
    </xf>
    <xf numFmtId="4" fontId="19" fillId="8" borderId="0" xfId="0" applyNumberFormat="1" applyFont="1" applyFill="1" applyAlignment="1">
      <alignment horizontal="left" wrapText="1"/>
    </xf>
    <xf numFmtId="4" fontId="19" fillId="8" borderId="0" xfId="0" applyNumberFormat="1" applyFont="1" applyFill="1" applyAlignment="1">
      <alignment horizontal="right" wrapText="1"/>
    </xf>
    <xf numFmtId="4" fontId="13" fillId="8" borderId="0" xfId="0" applyNumberFormat="1" applyFont="1" applyFill="1" applyAlignment="1">
      <alignment horizontal="center" wrapText="1"/>
    </xf>
    <xf numFmtId="4" fontId="13" fillId="8" borderId="0" xfId="0" applyNumberFormat="1" applyFont="1" applyFill="1" applyAlignment="1">
      <alignment horizontal="right" wrapText="1"/>
    </xf>
    <xf numFmtId="170" fontId="13" fillId="8" borderId="0" xfId="0" applyNumberFormat="1" applyFont="1" applyFill="1" applyAlignment="1">
      <alignment horizontal="right" wrapText="1"/>
    </xf>
    <xf numFmtId="0" fontId="13" fillId="8" borderId="0" xfId="0" applyFont="1" applyFill="1" applyAlignment="1">
      <alignment wrapText="1"/>
    </xf>
    <xf numFmtId="4" fontId="13" fillId="8" borderId="0" xfId="0" applyNumberFormat="1" applyFont="1" applyFill="1" applyAlignment="1">
      <alignment horizontal="left" wrapText="1"/>
    </xf>
    <xf numFmtId="0" fontId="29" fillId="2" borderId="3" xfId="0" applyFont="1" applyFill="1" applyBorder="1" applyAlignment="1">
      <alignment horizontal="center" vertical="top" wrapText="1"/>
    </xf>
    <xf numFmtId="4" fontId="29" fillId="2" borderId="3" xfId="0" applyNumberFormat="1" applyFont="1" applyFill="1" applyBorder="1" applyAlignment="1">
      <alignment horizontal="center" vertical="top" wrapText="1"/>
    </xf>
    <xf numFmtId="170" fontId="29" fillId="2" borderId="3" xfId="0" applyNumberFormat="1" applyFont="1" applyFill="1" applyBorder="1" applyAlignment="1" applyProtection="1">
      <alignment horizontal="center" vertical="top" wrapText="1"/>
      <protection locked="0"/>
    </xf>
    <xf numFmtId="170" fontId="44" fillId="0" borderId="0" xfId="0" applyNumberFormat="1" applyFont="1" applyAlignment="1">
      <alignment wrapText="1"/>
    </xf>
    <xf numFmtId="172" fontId="19" fillId="3" borderId="6" xfId="0" applyNumberFormat="1" applyFont="1" applyFill="1" applyBorder="1" applyAlignment="1">
      <alignment horizontal="right" wrapText="1"/>
    </xf>
    <xf numFmtId="172" fontId="13" fillId="3" borderId="5" xfId="0" applyNumberFormat="1" applyFont="1" applyFill="1" applyBorder="1" applyAlignment="1">
      <alignment horizontal="left" wrapText="1"/>
    </xf>
    <xf numFmtId="170" fontId="29" fillId="2" borderId="3" xfId="0" applyNumberFormat="1" applyFont="1" applyFill="1" applyBorder="1" applyAlignment="1">
      <alignment horizontal="center" vertical="top" wrapText="1"/>
    </xf>
    <xf numFmtId="0" fontId="55" fillId="8" borderId="0" xfId="0" applyFont="1" applyFill="1" applyAlignment="1">
      <alignment wrapText="1"/>
    </xf>
    <xf numFmtId="4" fontId="54" fillId="8" borderId="0" xfId="0" applyNumberFormat="1" applyFont="1" applyFill="1" applyAlignment="1">
      <alignment horizontal="right" wrapText="1"/>
    </xf>
    <xf numFmtId="2" fontId="54" fillId="8" borderId="0" xfId="0" applyNumberFormat="1" applyFont="1" applyFill="1" applyAlignment="1">
      <alignment horizontal="right" wrapText="1"/>
    </xf>
    <xf numFmtId="2" fontId="13" fillId="8" borderId="0" xfId="0" applyNumberFormat="1" applyFont="1" applyFill="1" applyAlignment="1">
      <alignment horizontal="right" wrapText="1"/>
    </xf>
    <xf numFmtId="0" fontId="54" fillId="8" borderId="0" xfId="0" applyFont="1" applyFill="1" applyAlignment="1">
      <alignment wrapText="1"/>
    </xf>
    <xf numFmtId="0" fontId="19" fillId="2" borderId="3" xfId="0" applyFont="1" applyFill="1" applyBorder="1" applyAlignment="1">
      <alignment horizontal="center" vertical="top" wrapText="1"/>
    </xf>
    <xf numFmtId="0" fontId="19" fillId="8" borderId="0" xfId="0" applyFont="1" applyFill="1" applyAlignment="1">
      <alignment wrapText="1"/>
    </xf>
    <xf numFmtId="172" fontId="19" fillId="3" borderId="5" xfId="0" applyNumberFormat="1" applyFont="1" applyFill="1" applyBorder="1" applyAlignment="1">
      <alignment horizontal="left" vertical="top" wrapText="1"/>
    </xf>
    <xf numFmtId="0" fontId="19" fillId="3" borderId="0" xfId="0" applyFont="1" applyFill="1" applyAlignment="1">
      <alignment wrapText="1"/>
    </xf>
    <xf numFmtId="172" fontId="29" fillId="2" borderId="3" xfId="0" applyNumberFormat="1" applyFont="1" applyFill="1" applyBorder="1" applyAlignment="1">
      <alignment horizontal="center" vertical="top" wrapText="1"/>
    </xf>
    <xf numFmtId="170" fontId="19" fillId="8" borderId="0" xfId="0" applyNumberFormat="1" applyFont="1" applyFill="1" applyAlignment="1">
      <alignment horizontal="right" wrapText="1"/>
    </xf>
    <xf numFmtId="0" fontId="101" fillId="0" borderId="0" xfId="0" applyFont="1" applyAlignment="1">
      <alignment wrapText="1"/>
    </xf>
    <xf numFmtId="0" fontId="15" fillId="2" borderId="0" xfId="0" applyFont="1" applyFill="1" applyAlignment="1">
      <alignment vertical="top"/>
    </xf>
    <xf numFmtId="0" fontId="14" fillId="2" borderId="0" xfId="0" applyFont="1" applyFill="1" applyAlignment="1">
      <alignment vertical="top"/>
    </xf>
    <xf numFmtId="0" fontId="14" fillId="2" borderId="0" xfId="0" applyFont="1" applyFill="1" applyAlignment="1">
      <alignment horizontal="center" vertical="top"/>
    </xf>
    <xf numFmtId="170" fontId="14" fillId="2" borderId="0" xfId="0" applyNumberFormat="1" applyFont="1" applyFill="1" applyAlignment="1">
      <alignment vertical="top"/>
    </xf>
    <xf numFmtId="4" fontId="14" fillId="3" borderId="0" xfId="0" applyNumberFormat="1" applyFont="1" applyFill="1" applyAlignment="1">
      <alignment horizontal="center" vertical="top" wrapText="1" shrinkToFit="1"/>
    </xf>
    <xf numFmtId="2" fontId="29" fillId="8" borderId="3" xfId="0" applyNumberFormat="1" applyFont="1" applyFill="1" applyBorder="1" applyAlignment="1">
      <alignment horizontal="center" vertical="top" wrapText="1"/>
    </xf>
    <xf numFmtId="2" fontId="19" fillId="3" borderId="0" xfId="0" applyNumberFormat="1" applyFont="1" applyFill="1" applyAlignment="1">
      <alignment horizontal="right" wrapText="1"/>
    </xf>
    <xf numFmtId="2" fontId="55" fillId="8" borderId="0" xfId="0" applyNumberFormat="1" applyFont="1" applyFill="1" applyAlignment="1">
      <alignment wrapText="1"/>
    </xf>
    <xf numFmtId="2" fontId="13" fillId="8" borderId="0" xfId="0" applyNumberFormat="1" applyFont="1" applyFill="1" applyAlignment="1">
      <alignment wrapText="1"/>
    </xf>
    <xf numFmtId="2" fontId="54" fillId="3" borderId="0" xfId="0" applyNumberFormat="1" applyFont="1" applyFill="1" applyAlignment="1">
      <alignment horizontal="right" wrapText="1"/>
    </xf>
    <xf numFmtId="2" fontId="54" fillId="8" borderId="0" xfId="0" applyNumberFormat="1" applyFont="1" applyFill="1" applyAlignment="1">
      <alignment wrapText="1"/>
    </xf>
    <xf numFmtId="172" fontId="19" fillId="8" borderId="0" xfId="0" applyNumberFormat="1" applyFont="1" applyFill="1" applyAlignment="1">
      <alignment horizontal="left" wrapText="1"/>
    </xf>
    <xf numFmtId="172" fontId="13" fillId="8" borderId="0" xfId="0" applyNumberFormat="1" applyFont="1" applyFill="1" applyAlignment="1">
      <alignment horizontal="left" wrapText="1"/>
    </xf>
    <xf numFmtId="172" fontId="29" fillId="8" borderId="3" xfId="0" applyNumberFormat="1" applyFont="1" applyFill="1" applyBorder="1" applyAlignment="1">
      <alignment horizontal="center" vertical="top" wrapText="1"/>
    </xf>
    <xf numFmtId="172" fontId="55" fillId="8" borderId="0" xfId="0" applyNumberFormat="1" applyFont="1" applyFill="1" applyAlignment="1">
      <alignment wrapText="1"/>
    </xf>
    <xf numFmtId="172" fontId="13" fillId="8" borderId="0" xfId="0" applyNumberFormat="1" applyFont="1" applyFill="1" applyAlignment="1">
      <alignment wrapText="1"/>
    </xf>
    <xf numFmtId="172" fontId="44" fillId="8" borderId="0" xfId="0" applyNumberFormat="1" applyFont="1" applyFill="1" applyAlignment="1">
      <alignment horizontal="right" wrapText="1"/>
    </xf>
    <xf numFmtId="172" fontId="54" fillId="8" borderId="0" xfId="0" applyNumberFormat="1" applyFont="1" applyFill="1" applyAlignment="1">
      <alignment horizontal="right" wrapText="1"/>
    </xf>
    <xf numFmtId="172" fontId="61" fillId="8" borderId="0" xfId="0" applyNumberFormat="1" applyFont="1" applyFill="1" applyAlignment="1">
      <alignment horizontal="right" wrapText="1"/>
    </xf>
    <xf numFmtId="172" fontId="54" fillId="8" borderId="0" xfId="0" applyNumberFormat="1" applyFont="1" applyFill="1" applyAlignment="1">
      <alignment wrapText="1"/>
    </xf>
    <xf numFmtId="172" fontId="13" fillId="8" borderId="0" xfId="0" applyNumberFormat="1" applyFont="1" applyFill="1" applyAlignment="1">
      <alignment horizontal="right" wrapText="1"/>
    </xf>
    <xf numFmtId="0" fontId="19" fillId="5" borderId="0" xfId="0" applyFont="1" applyFill="1" applyAlignment="1">
      <alignment horizontal="center" vertical="top" wrapText="1"/>
    </xf>
    <xf numFmtId="4" fontId="54" fillId="5" borderId="0" xfId="0" applyNumberFormat="1" applyFont="1" applyFill="1" applyAlignment="1">
      <alignment horizontal="right" wrapText="1"/>
    </xf>
    <xf numFmtId="170" fontId="54" fillId="5" borderId="0" xfId="0" applyNumberFormat="1" applyFont="1" applyFill="1" applyAlignment="1" applyProtection="1">
      <alignment horizontal="right" wrapText="1"/>
      <protection locked="0"/>
    </xf>
    <xf numFmtId="170" fontId="54" fillId="5" borderId="0" xfId="0" applyNumberFormat="1" applyFont="1" applyFill="1" applyAlignment="1">
      <alignment horizontal="right" wrapText="1"/>
    </xf>
    <xf numFmtId="0" fontId="54" fillId="5" borderId="0" xfId="0" applyFont="1" applyFill="1" applyAlignment="1">
      <alignment horizontal="left" wrapText="1"/>
    </xf>
    <xf numFmtId="0" fontId="55" fillId="5" borderId="0" xfId="0" applyFont="1" applyFill="1" applyAlignment="1">
      <alignment horizontal="center" vertical="top" wrapText="1"/>
    </xf>
    <xf numFmtId="4" fontId="13" fillId="5" borderId="0" xfId="0" applyNumberFormat="1" applyFont="1" applyFill="1" applyAlignment="1">
      <alignment horizontal="right" wrapText="1"/>
    </xf>
    <xf numFmtId="0" fontId="54" fillId="5" borderId="9" xfId="0" applyFont="1" applyFill="1" applyBorder="1" applyAlignment="1">
      <alignment wrapText="1"/>
    </xf>
    <xf numFmtId="0" fontId="13" fillId="5" borderId="0" xfId="0" applyFont="1" applyFill="1" applyAlignment="1">
      <alignment horizontal="left" wrapText="1"/>
    </xf>
    <xf numFmtId="170" fontId="13" fillId="5" borderId="0" xfId="0" applyNumberFormat="1" applyFont="1" applyFill="1" applyAlignment="1" applyProtection="1">
      <alignment horizontal="right" wrapText="1"/>
      <protection locked="0"/>
    </xf>
    <xf numFmtId="170" fontId="13" fillId="5" borderId="0" xfId="0" applyNumberFormat="1" applyFont="1" applyFill="1" applyAlignment="1">
      <alignment horizontal="right" wrapText="1"/>
    </xf>
    <xf numFmtId="49" fontId="54" fillId="5" borderId="0" xfId="0" applyNumberFormat="1" applyFont="1" applyFill="1" applyAlignment="1">
      <alignment horizontal="left" wrapText="1"/>
    </xf>
    <xf numFmtId="0" fontId="54" fillId="5" borderId="0" xfId="17" applyFont="1" applyFill="1" applyAlignment="1">
      <alignment horizontal="left" vertical="top" wrapText="1"/>
    </xf>
    <xf numFmtId="0" fontId="54" fillId="5" borderId="8" xfId="0" applyFont="1" applyFill="1" applyBorder="1" applyAlignment="1">
      <alignment vertical="top" wrapText="1" shrinkToFit="1"/>
    </xf>
    <xf numFmtId="0" fontId="54" fillId="5" borderId="0" xfId="0" applyFont="1" applyFill="1" applyAlignment="1">
      <alignment vertical="top" wrapText="1" shrinkToFit="1"/>
    </xf>
    <xf numFmtId="0" fontId="13" fillId="5" borderId="0" xfId="0" applyFont="1" applyFill="1" applyAlignment="1">
      <alignment horizontal="left" vertical="top" wrapText="1" shrinkToFit="1"/>
    </xf>
    <xf numFmtId="0" fontId="19" fillId="5" borderId="10" xfId="0" applyFont="1" applyFill="1" applyBorder="1" applyAlignment="1">
      <alignment wrapText="1"/>
    </xf>
    <xf numFmtId="172" fontId="19" fillId="8" borderId="0" xfId="0" applyNumberFormat="1" applyFont="1" applyFill="1" applyAlignment="1">
      <alignment wrapText="1"/>
    </xf>
    <xf numFmtId="4" fontId="13" fillId="8" borderId="0" xfId="0" applyNumberFormat="1" applyFont="1" applyFill="1" applyAlignment="1">
      <alignment wrapText="1"/>
    </xf>
    <xf numFmtId="172" fontId="13" fillId="0" borderId="0" xfId="0" applyNumberFormat="1" applyFont="1" applyAlignment="1">
      <alignment wrapText="1"/>
    </xf>
    <xf numFmtId="0" fontId="48" fillId="5" borderId="0" xfId="0" applyFont="1" applyFill="1" applyAlignment="1">
      <alignment horizontal="center" vertical="top"/>
    </xf>
    <xf numFmtId="0" fontId="54" fillId="5" borderId="0" xfId="0" applyFont="1" applyFill="1" applyAlignment="1">
      <alignment vertical="top" wrapText="1"/>
    </xf>
    <xf numFmtId="170" fontId="54" fillId="6" borderId="0" xfId="0" applyNumberFormat="1" applyFont="1" applyFill="1" applyAlignment="1" applyProtection="1">
      <alignment horizontal="right" wrapText="1"/>
      <protection locked="0"/>
    </xf>
    <xf numFmtId="0" fontId="62" fillId="5" borderId="0" xfId="0" applyFont="1" applyFill="1" applyAlignment="1">
      <alignment horizontal="center" vertical="top"/>
    </xf>
    <xf numFmtId="0" fontId="45" fillId="5" borderId="0" xfId="0" applyFont="1" applyFill="1" applyAlignment="1">
      <alignment horizontal="center" vertical="top" wrapText="1"/>
    </xf>
    <xf numFmtId="0" fontId="55" fillId="5" borderId="10" xfId="0" applyFont="1" applyFill="1" applyBorder="1" applyAlignment="1">
      <alignment vertical="top" wrapText="1"/>
    </xf>
    <xf numFmtId="0" fontId="18" fillId="0" borderId="0" xfId="0" applyFont="1"/>
    <xf numFmtId="0" fontId="19" fillId="3" borderId="0" xfId="0" applyFont="1" applyFill="1" applyAlignment="1">
      <alignment horizontal="left" vertical="center" wrapText="1" shrinkToFit="1"/>
    </xf>
    <xf numFmtId="0" fontId="0" fillId="0" borderId="0" xfId="0" applyAlignment="1">
      <alignment vertical="top" wrapText="1"/>
    </xf>
    <xf numFmtId="49" fontId="13" fillId="5" borderId="0" xfId="0" applyNumberFormat="1" applyFont="1" applyFill="1" applyAlignment="1">
      <alignment horizontal="left" wrapText="1"/>
    </xf>
    <xf numFmtId="0" fontId="44" fillId="8" borderId="0" xfId="0" applyFont="1" applyFill="1" applyAlignment="1">
      <alignment wrapText="1"/>
    </xf>
    <xf numFmtId="4" fontId="13" fillId="3" borderId="0" xfId="0" applyNumberFormat="1" applyFont="1" applyFill="1" applyAlignment="1">
      <alignment wrapText="1"/>
    </xf>
    <xf numFmtId="0" fontId="13" fillId="8" borderId="0" xfId="0" applyFont="1" applyFill="1" applyAlignment="1">
      <alignment vertical="top" wrapText="1"/>
    </xf>
    <xf numFmtId="170" fontId="13" fillId="8" borderId="0" xfId="0" applyNumberFormat="1" applyFont="1" applyFill="1" applyAlignment="1">
      <alignment wrapText="1"/>
    </xf>
    <xf numFmtId="0" fontId="13" fillId="8" borderId="0" xfId="0" applyFont="1" applyFill="1" applyAlignment="1">
      <alignment wrapText="1" shrinkToFit="1"/>
    </xf>
    <xf numFmtId="0" fontId="19" fillId="5" borderId="0" xfId="0" applyFont="1" applyFill="1" applyAlignment="1">
      <alignment horizontal="center" vertical="top" wrapText="1" shrinkToFit="1"/>
    </xf>
    <xf numFmtId="0" fontId="13" fillId="5" borderId="0" xfId="0" applyFont="1" applyFill="1" applyAlignment="1">
      <alignment vertical="top" wrapText="1"/>
    </xf>
    <xf numFmtId="0" fontId="13" fillId="5" borderId="0" xfId="0" applyFont="1" applyFill="1" applyAlignment="1" applyProtection="1">
      <alignment wrapText="1"/>
      <protection locked="0"/>
    </xf>
    <xf numFmtId="172" fontId="13" fillId="3" borderId="5" xfId="0" applyNumberFormat="1" applyFont="1" applyFill="1" applyBorder="1" applyAlignment="1" applyProtection="1">
      <alignment horizontal="right" wrapText="1"/>
      <protection locked="0"/>
    </xf>
    <xf numFmtId="49" fontId="19" fillId="5" borderId="0" xfId="0" applyNumberFormat="1" applyFont="1" applyFill="1" applyAlignment="1">
      <alignment wrapText="1"/>
    </xf>
    <xf numFmtId="0" fontId="19" fillId="5" borderId="0" xfId="0" applyFont="1" applyFill="1" applyAlignment="1">
      <alignment vertical="top" wrapText="1"/>
    </xf>
    <xf numFmtId="4" fontId="19" fillId="8" borderId="0" xfId="0" applyNumberFormat="1" applyFont="1" applyFill="1" applyAlignment="1">
      <alignment wrapText="1"/>
    </xf>
    <xf numFmtId="0" fontId="40" fillId="5" borderId="0" xfId="0" applyFont="1" applyFill="1" applyAlignment="1">
      <alignment horizontal="left" vertical="top" wrapText="1" shrinkToFit="1"/>
    </xf>
    <xf numFmtId="172" fontId="19" fillId="0" borderId="0" xfId="0" applyNumberFormat="1" applyFont="1" applyAlignment="1">
      <alignment wrapText="1"/>
    </xf>
    <xf numFmtId="0" fontId="23" fillId="5" borderId="0" xfId="0" applyFont="1" applyFill="1" applyAlignment="1">
      <alignment horizontal="left" vertical="top" wrapText="1" shrinkToFit="1"/>
    </xf>
    <xf numFmtId="0" fontId="19" fillId="5" borderId="0" xfId="0" applyFont="1" applyFill="1" applyAlignment="1">
      <alignment horizontal="left" vertical="top" wrapText="1" shrinkToFit="1"/>
    </xf>
    <xf numFmtId="0" fontId="13" fillId="6" borderId="0" xfId="0" applyFont="1" applyFill="1" applyAlignment="1">
      <alignment horizontal="left" vertical="top" wrapText="1" shrinkToFit="1"/>
    </xf>
    <xf numFmtId="49" fontId="19" fillId="5" borderId="0" xfId="0" applyNumberFormat="1" applyFont="1" applyFill="1" applyAlignment="1">
      <alignment vertical="top" wrapText="1"/>
    </xf>
    <xf numFmtId="49" fontId="13" fillId="5" borderId="0" xfId="0" applyNumberFormat="1" applyFont="1" applyFill="1" applyAlignment="1">
      <alignment wrapText="1"/>
    </xf>
    <xf numFmtId="0" fontId="45" fillId="5" borderId="0" xfId="0" applyFont="1" applyFill="1" applyAlignment="1">
      <alignment horizontal="left" vertical="top" wrapText="1"/>
    </xf>
    <xf numFmtId="0" fontId="13" fillId="5" borderId="0" xfId="0" applyFont="1" applyFill="1" applyAlignment="1">
      <alignment horizontal="left" vertical="top" wrapText="1"/>
    </xf>
    <xf numFmtId="2" fontId="54" fillId="5" borderId="0" xfId="0" applyNumberFormat="1" applyFont="1" applyFill="1" applyAlignment="1">
      <alignment horizontal="right" wrapText="1"/>
    </xf>
    <xf numFmtId="0" fontId="19" fillId="5" borderId="0" xfId="0" applyFont="1" applyFill="1" applyAlignment="1">
      <alignment horizontal="left" vertical="top" wrapText="1"/>
    </xf>
    <xf numFmtId="4" fontId="11" fillId="0" borderId="0" xfId="199" applyNumberFormat="1" applyFont="1" applyAlignment="1">
      <alignment vertical="top" wrapText="1"/>
    </xf>
    <xf numFmtId="0" fontId="11" fillId="0" borderId="0" xfId="199" applyFont="1" applyAlignment="1">
      <alignment horizontal="center" vertical="top" wrapText="1"/>
    </xf>
    <xf numFmtId="4" fontId="11" fillId="8" borderId="0" xfId="199" applyNumberFormat="1" applyFont="1" applyFill="1" applyAlignment="1">
      <alignment wrapText="1"/>
    </xf>
    <xf numFmtId="4" fontId="18" fillId="6" borderId="0" xfId="199" applyNumberFormat="1" applyFont="1" applyFill="1" applyAlignment="1">
      <alignment vertical="top" wrapText="1"/>
    </xf>
    <xf numFmtId="4" fontId="102" fillId="0" borderId="0" xfId="199" applyNumberFormat="1" applyFont="1" applyAlignment="1">
      <alignment vertical="top" wrapText="1"/>
    </xf>
    <xf numFmtId="4" fontId="11" fillId="5" borderId="0" xfId="199" applyNumberFormat="1" applyFont="1" applyFill="1" applyAlignment="1">
      <alignment vertical="top" wrapText="1"/>
    </xf>
    <xf numFmtId="4" fontId="0" fillId="5" borderId="0" xfId="199" applyNumberFormat="1" applyFont="1" applyFill="1" applyAlignment="1">
      <alignment vertical="top" wrapText="1"/>
    </xf>
    <xf numFmtId="4" fontId="18" fillId="0" borderId="0" xfId="199" applyNumberFormat="1" applyFont="1" applyAlignment="1">
      <alignment vertical="top" wrapText="1"/>
    </xf>
    <xf numFmtId="4" fontId="103" fillId="0" borderId="0" xfId="199" applyNumberFormat="1" applyFont="1" applyAlignment="1">
      <alignment vertical="top" wrapText="1"/>
    </xf>
    <xf numFmtId="0" fontId="11" fillId="5" borderId="0" xfId="199" applyFont="1" applyFill="1" applyAlignment="1">
      <alignment horizontal="left" wrapText="1"/>
    </xf>
    <xf numFmtId="0" fontId="11" fillId="0" borderId="0" xfId="199" applyFont="1" applyAlignment="1">
      <alignment horizontal="left" wrapText="1"/>
    </xf>
    <xf numFmtId="0" fontId="19" fillId="4" borderId="0" xfId="0" applyFont="1" applyFill="1" applyAlignment="1">
      <alignment horizontal="center" vertical="top" wrapText="1"/>
    </xf>
    <xf numFmtId="49" fontId="19" fillId="4" borderId="0" xfId="0" applyNumberFormat="1" applyFont="1" applyFill="1" applyAlignment="1">
      <alignment vertical="top" wrapText="1"/>
    </xf>
    <xf numFmtId="0" fontId="13" fillId="4" borderId="0" xfId="0" applyFont="1" applyFill="1" applyAlignment="1">
      <alignment horizontal="left" wrapText="1"/>
    </xf>
    <xf numFmtId="4" fontId="13" fillId="4" borderId="0" xfId="0" applyNumberFormat="1" applyFont="1" applyFill="1" applyAlignment="1">
      <alignment horizontal="right" wrapText="1"/>
    </xf>
    <xf numFmtId="170" fontId="13" fillId="4" borderId="0" xfId="0" applyNumberFormat="1" applyFont="1" applyFill="1" applyAlignment="1" applyProtection="1">
      <alignment horizontal="right" wrapText="1"/>
      <protection locked="0"/>
    </xf>
    <xf numFmtId="170" fontId="13" fillId="4" borderId="0" xfId="0" applyNumberFormat="1" applyFont="1" applyFill="1" applyAlignment="1">
      <alignment horizontal="right" wrapText="1"/>
    </xf>
    <xf numFmtId="4" fontId="54" fillId="4" borderId="0" xfId="0" applyNumberFormat="1" applyFont="1" applyFill="1" applyAlignment="1">
      <alignment horizontal="right" wrapText="1"/>
    </xf>
    <xf numFmtId="2" fontId="54" fillId="4" borderId="0" xfId="0" applyNumberFormat="1" applyFont="1" applyFill="1" applyAlignment="1">
      <alignment horizontal="right" wrapText="1"/>
    </xf>
    <xf numFmtId="172" fontId="54" fillId="4" borderId="0" xfId="0" applyNumberFormat="1" applyFont="1" applyFill="1" applyAlignment="1">
      <alignment horizontal="right" wrapText="1"/>
    </xf>
    <xf numFmtId="0" fontId="55" fillId="5" borderId="0" xfId="0" applyFont="1" applyFill="1" applyAlignment="1">
      <alignment vertical="top" wrapText="1"/>
    </xf>
    <xf numFmtId="0" fontId="54" fillId="5" borderId="0" xfId="0" applyFont="1" applyFill="1" applyAlignment="1">
      <alignment horizontal="right" wrapText="1"/>
    </xf>
    <xf numFmtId="0" fontId="13" fillId="5" borderId="0" xfId="0" applyFont="1" applyFill="1" applyAlignment="1">
      <alignment horizontal="right" wrapText="1"/>
    </xf>
    <xf numFmtId="0" fontId="91" fillId="3" borderId="3" xfId="0" applyFont="1" applyFill="1" applyBorder="1" applyAlignment="1">
      <alignment horizontal="center" vertical="top" wrapText="1"/>
    </xf>
    <xf numFmtId="4" fontId="19" fillId="3" borderId="3" xfId="0" applyNumberFormat="1" applyFont="1" applyFill="1" applyBorder="1" applyAlignment="1">
      <alignment horizontal="center" vertical="top" wrapText="1"/>
    </xf>
    <xf numFmtId="170" fontId="19" fillId="3" borderId="3" xfId="0" applyNumberFormat="1" applyFont="1" applyFill="1" applyBorder="1" applyAlignment="1" applyProtection="1">
      <alignment horizontal="center" vertical="top" wrapText="1"/>
      <protection locked="0"/>
    </xf>
    <xf numFmtId="4" fontId="19" fillId="3" borderId="3" xfId="0" applyNumberFormat="1" applyFont="1" applyFill="1" applyBorder="1" applyAlignment="1" applyProtection="1">
      <alignment horizontal="center" vertical="top" wrapText="1"/>
      <protection locked="0"/>
    </xf>
    <xf numFmtId="2" fontId="19" fillId="3" borderId="3" xfId="0" applyNumberFormat="1" applyFont="1" applyFill="1" applyBorder="1" applyAlignment="1">
      <alignment horizontal="center" vertical="top" wrapText="1"/>
    </xf>
    <xf numFmtId="172" fontId="19" fillId="3" borderId="3" xfId="0" applyNumberFormat="1" applyFont="1" applyFill="1" applyBorder="1" applyAlignment="1">
      <alignment horizontal="center" vertical="top" wrapText="1"/>
    </xf>
    <xf numFmtId="4" fontId="19" fillId="3" borderId="3" xfId="0" applyNumberFormat="1" applyFont="1" applyFill="1" applyBorder="1" applyAlignment="1">
      <alignment horizontal="left" wrapText="1"/>
    </xf>
    <xf numFmtId="0" fontId="45" fillId="8" borderId="0" xfId="0" applyFont="1" applyFill="1" applyAlignment="1">
      <alignment vertical="center" wrapText="1"/>
    </xf>
    <xf numFmtId="0" fontId="99" fillId="5" borderId="0" xfId="0" applyFont="1" applyFill="1" applyAlignment="1">
      <alignment horizontal="left" vertical="center" wrapText="1"/>
    </xf>
    <xf numFmtId="4" fontId="13" fillId="5" borderId="0" xfId="0" applyNumberFormat="1" applyFont="1" applyFill="1" applyAlignment="1" applyProtection="1">
      <alignment horizontal="right" wrapText="1"/>
      <protection locked="0"/>
    </xf>
    <xf numFmtId="170" fontId="43" fillId="8" borderId="0" xfId="0" applyNumberFormat="1" applyFont="1" applyFill="1" applyAlignment="1" applyProtection="1">
      <alignment horizontal="right" wrapText="1"/>
      <protection locked="0"/>
    </xf>
    <xf numFmtId="49" fontId="93" fillId="5" borderId="0" xfId="17" applyNumberFormat="1" applyFont="1" applyFill="1" applyAlignment="1">
      <alignment horizontal="center"/>
    </xf>
    <xf numFmtId="0" fontId="14" fillId="5" borderId="0" xfId="17" applyFont="1" applyFill="1"/>
    <xf numFmtId="0" fontId="13" fillId="5" borderId="0" xfId="17" applyFont="1" applyFill="1" applyAlignment="1">
      <alignment horizontal="left" vertical="top" wrapText="1"/>
    </xf>
    <xf numFmtId="0" fontId="95" fillId="5" borderId="0" xfId="17" applyFont="1" applyFill="1" applyAlignment="1">
      <alignment vertical="center" wrapText="1"/>
    </xf>
    <xf numFmtId="0" fontId="13" fillId="5" borderId="0" xfId="17" applyFont="1" applyFill="1"/>
    <xf numFmtId="0" fontId="15" fillId="5" borderId="0" xfId="17" applyFill="1"/>
    <xf numFmtId="49" fontId="93" fillId="5" borderId="0" xfId="17" applyNumberFormat="1" applyFont="1" applyFill="1" applyAlignment="1">
      <alignment horizontal="center" vertical="top"/>
    </xf>
    <xf numFmtId="0" fontId="95" fillId="5" borderId="0" xfId="0" applyFont="1" applyFill="1" applyAlignment="1">
      <alignment vertical="center" wrapText="1"/>
    </xf>
    <xf numFmtId="0" fontId="97" fillId="8" borderId="0" xfId="0" applyFont="1" applyFill="1" applyAlignment="1">
      <alignment horizontal="center" vertical="center" wrapText="1"/>
    </xf>
    <xf numFmtId="4" fontId="95" fillId="5" borderId="0" xfId="17" applyNumberFormat="1" applyFont="1" applyFill="1" applyAlignment="1">
      <alignment horizontal="center" vertical="center" wrapText="1"/>
    </xf>
    <xf numFmtId="2" fontId="13" fillId="5" borderId="0" xfId="17" applyNumberFormat="1" applyFont="1" applyFill="1"/>
    <xf numFmtId="0" fontId="95" fillId="5" borderId="0" xfId="0" applyFont="1" applyFill="1" applyAlignment="1">
      <alignment horizontal="center" vertical="center" wrapText="1"/>
    </xf>
    <xf numFmtId="0" fontId="13" fillId="5" borderId="0" xfId="17" applyFont="1" applyFill="1" applyAlignment="1">
      <alignment vertical="top" wrapText="1"/>
    </xf>
    <xf numFmtId="0" fontId="13" fillId="5" borderId="11" xfId="17" applyFont="1" applyFill="1" applyBorder="1" applyAlignment="1">
      <alignment vertical="top" wrapText="1"/>
    </xf>
    <xf numFmtId="4" fontId="99" fillId="5" borderId="0" xfId="17" applyNumberFormat="1" applyFont="1" applyFill="1" applyAlignment="1">
      <alignment horizontal="center" vertical="center" wrapText="1"/>
    </xf>
    <xf numFmtId="4" fontId="13" fillId="5" borderId="11" xfId="17" applyNumberFormat="1" applyFont="1" applyFill="1" applyBorder="1"/>
    <xf numFmtId="170" fontId="50" fillId="8" borderId="0" xfId="0" applyNumberFormat="1" applyFont="1" applyFill="1" applyAlignment="1" applyProtection="1">
      <alignment horizontal="right" wrapText="1"/>
      <protection locked="0"/>
    </xf>
    <xf numFmtId="0" fontId="95" fillId="5" borderId="0" xfId="0" applyFont="1" applyFill="1" applyAlignment="1">
      <alignment horizontal="left" vertical="center" wrapText="1"/>
    </xf>
    <xf numFmtId="4" fontId="13" fillId="5" borderId="0" xfId="17" applyNumberFormat="1" applyFont="1" applyFill="1"/>
    <xf numFmtId="0" fontId="19" fillId="5" borderId="0" xfId="17" applyFont="1" applyFill="1" applyAlignment="1">
      <alignment vertical="top" wrapText="1"/>
    </xf>
    <xf numFmtId="4" fontId="96" fillId="5" borderId="0" xfId="17" applyNumberFormat="1" applyFont="1" applyFill="1" applyAlignment="1">
      <alignment horizontal="center" vertical="center" wrapText="1"/>
    </xf>
    <xf numFmtId="2" fontId="19" fillId="5" borderId="0" xfId="17" applyNumberFormat="1" applyFont="1" applyFill="1"/>
    <xf numFmtId="170" fontId="19" fillId="5" borderId="0" xfId="0" applyNumberFormat="1" applyFont="1" applyFill="1" applyAlignment="1" applyProtection="1">
      <alignment horizontal="right" wrapText="1"/>
      <protection locked="0"/>
    </xf>
    <xf numFmtId="170" fontId="43" fillId="8" borderId="0" xfId="0" applyNumberFormat="1" applyFont="1" applyFill="1" applyAlignment="1" applyProtection="1">
      <alignment horizontal="right" vertical="center" wrapText="1"/>
      <protection locked="0"/>
    </xf>
    <xf numFmtId="0" fontId="95" fillId="5" borderId="11" xfId="17" applyFont="1" applyFill="1" applyBorder="1" applyAlignment="1">
      <alignment vertical="center" wrapText="1"/>
    </xf>
    <xf numFmtId="0" fontId="19" fillId="5" borderId="0" xfId="0" applyFont="1" applyFill="1" applyAlignment="1">
      <alignment wrapText="1"/>
    </xf>
    <xf numFmtId="172" fontId="13" fillId="4" borderId="0" xfId="0" applyNumberFormat="1" applyFont="1" applyFill="1" applyAlignment="1">
      <alignment horizontal="right" wrapText="1"/>
    </xf>
    <xf numFmtId="2" fontId="13" fillId="4" borderId="0" xfId="0" applyNumberFormat="1" applyFont="1" applyFill="1" applyAlignment="1">
      <alignment wrapText="1"/>
    </xf>
    <xf numFmtId="172" fontId="13" fillId="4" borderId="0" xfId="0" applyNumberFormat="1" applyFont="1" applyFill="1" applyAlignment="1">
      <alignment wrapText="1"/>
    </xf>
    <xf numFmtId="172" fontId="19" fillId="3" borderId="5" xfId="0" applyNumberFormat="1" applyFont="1" applyFill="1" applyBorder="1" applyAlignment="1">
      <alignment horizontal="right" wrapText="1"/>
    </xf>
    <xf numFmtId="2" fontId="13" fillId="3" borderId="5" xfId="0" applyNumberFormat="1" applyFont="1" applyFill="1" applyBorder="1" applyAlignment="1">
      <alignment horizontal="right" wrapText="1"/>
    </xf>
    <xf numFmtId="0" fontId="55" fillId="5" borderId="0" xfId="0" quotePrefix="1" applyFont="1" applyFill="1" applyAlignment="1">
      <alignment horizontal="center" vertical="top" wrapText="1"/>
    </xf>
    <xf numFmtId="4" fontId="67" fillId="5" borderId="0" xfId="0" applyNumberFormat="1" applyFont="1" applyFill="1" applyAlignment="1">
      <alignment horizontal="center" wrapText="1"/>
    </xf>
    <xf numFmtId="0" fontId="54" fillId="5" borderId="0" xfId="0" applyFont="1" applyFill="1" applyAlignment="1">
      <alignment horizontal="left" vertical="top" wrapText="1" shrinkToFit="1"/>
    </xf>
    <xf numFmtId="4" fontId="55" fillId="8" borderId="0" xfId="0" applyNumberFormat="1" applyFont="1" applyFill="1" applyAlignment="1">
      <alignment wrapText="1"/>
    </xf>
    <xf numFmtId="0" fontId="54" fillId="5" borderId="0" xfId="0" applyFont="1" applyFill="1" applyAlignment="1">
      <alignment horizontal="left" vertical="top" wrapText="1"/>
    </xf>
    <xf numFmtId="2" fontId="54" fillId="3" borderId="0" xfId="0" applyNumberFormat="1" applyFont="1" applyFill="1" applyAlignment="1">
      <alignment wrapText="1"/>
    </xf>
    <xf numFmtId="4" fontId="55" fillId="3" borderId="0" xfId="0" applyNumberFormat="1" applyFont="1" applyFill="1" applyAlignment="1">
      <alignment wrapText="1"/>
    </xf>
    <xf numFmtId="172" fontId="55" fillId="3" borderId="0" xfId="0" applyNumberFormat="1" applyFont="1" applyFill="1" applyAlignment="1">
      <alignment wrapText="1"/>
    </xf>
    <xf numFmtId="172" fontId="54" fillId="0" borderId="0" xfId="0" applyNumberFormat="1" applyFont="1" applyAlignment="1">
      <alignment wrapText="1"/>
    </xf>
    <xf numFmtId="0" fontId="19" fillId="5" borderId="0" xfId="0" quotePrefix="1" applyFont="1" applyFill="1" applyAlignment="1">
      <alignment horizontal="center" vertical="top" wrapText="1"/>
    </xf>
    <xf numFmtId="172" fontId="13" fillId="5" borderId="0" xfId="0" applyNumberFormat="1" applyFont="1" applyFill="1" applyAlignment="1" applyProtection="1">
      <alignment horizontal="right" wrapText="1"/>
      <protection locked="0"/>
    </xf>
    <xf numFmtId="0" fontId="13" fillId="5" borderId="8" xfId="0" applyFont="1" applyFill="1" applyBorder="1" applyAlignment="1">
      <alignment vertical="top" wrapText="1" shrinkToFit="1"/>
    </xf>
    <xf numFmtId="0" fontId="13" fillId="5" borderId="0" xfId="0" applyFont="1" applyFill="1" applyAlignment="1">
      <alignment vertical="top" wrapText="1" shrinkToFit="1"/>
    </xf>
    <xf numFmtId="2" fontId="19" fillId="3" borderId="5" xfId="0" applyNumberFormat="1" applyFont="1" applyFill="1" applyBorder="1" applyAlignment="1">
      <alignment horizontal="right" wrapText="1"/>
    </xf>
    <xf numFmtId="0" fontId="74" fillId="5" borderId="3" xfId="0" applyFont="1" applyFill="1" applyBorder="1" applyAlignment="1">
      <alignment horizontal="left" vertical="top" wrapText="1"/>
    </xf>
    <xf numFmtId="0" fontId="19" fillId="5" borderId="3" xfId="0" applyFont="1" applyFill="1" applyBorder="1" applyAlignment="1">
      <alignment horizontal="left" vertical="top" wrapText="1"/>
    </xf>
    <xf numFmtId="0" fontId="19" fillId="5" borderId="3" xfId="0" applyFont="1" applyFill="1" applyBorder="1" applyAlignment="1">
      <alignment horizontal="justify" vertical="top" wrapText="1"/>
    </xf>
    <xf numFmtId="0" fontId="98" fillId="5" borderId="0" xfId="0" applyFont="1" applyFill="1" applyAlignment="1">
      <alignment horizontal="justify" vertical="top" wrapText="1"/>
    </xf>
    <xf numFmtId="0" fontId="13" fillId="5" borderId="0" xfId="17" applyFont="1" applyFill="1" applyAlignment="1" applyProtection="1">
      <alignment horizontal="left" vertical="top" wrapText="1"/>
      <protection locked="0"/>
    </xf>
    <xf numFmtId="4" fontId="104" fillId="5" borderId="0" xfId="17" applyNumberFormat="1" applyFont="1" applyFill="1" applyAlignment="1">
      <alignment horizontal="center" vertical="center" wrapText="1"/>
    </xf>
    <xf numFmtId="2" fontId="54" fillId="5" borderId="0" xfId="17" applyNumberFormat="1" applyFont="1" applyFill="1"/>
    <xf numFmtId="0" fontId="54" fillId="5" borderId="0" xfId="17" applyFont="1" applyFill="1" applyAlignment="1">
      <alignment vertical="top" wrapText="1"/>
    </xf>
    <xf numFmtId="0" fontId="104" fillId="5" borderId="0" xfId="17" applyFont="1" applyFill="1" applyAlignment="1">
      <alignment vertical="center" wrapText="1"/>
    </xf>
    <xf numFmtId="4" fontId="54" fillId="5" borderId="0" xfId="17" applyNumberFormat="1" applyFont="1" applyFill="1"/>
    <xf numFmtId="170" fontId="15" fillId="6" borderId="0" xfId="0" applyNumberFormat="1" applyFont="1" applyFill="1" applyAlignment="1">
      <alignment horizontal="center"/>
    </xf>
    <xf numFmtId="170" fontId="14" fillId="2" borderId="0" xfId="0" applyNumberFormat="1" applyFont="1" applyFill="1" applyAlignment="1">
      <alignment horizontal="left" vertical="top" wrapText="1" shrinkToFit="1"/>
    </xf>
    <xf numFmtId="170" fontId="14" fillId="3" borderId="0" xfId="0" applyNumberFormat="1" applyFont="1" applyFill="1" applyAlignment="1">
      <alignment horizontal="left" vertical="top" wrapText="1" shrinkToFit="1"/>
    </xf>
    <xf numFmtId="170" fontId="15" fillId="6" borderId="0" xfId="0" applyNumberFormat="1" applyFont="1" applyFill="1" applyAlignment="1">
      <alignment horizontal="right"/>
    </xf>
    <xf numFmtId="170" fontId="15" fillId="6" borderId="0" xfId="0" applyNumberFormat="1" applyFont="1" applyFill="1" applyAlignment="1">
      <alignment horizontal="right" vertical="center"/>
    </xf>
    <xf numFmtId="4" fontId="34" fillId="0" borderId="0" xfId="0" applyNumberFormat="1" applyFont="1" applyAlignment="1">
      <alignment horizontal="right" vertical="center"/>
    </xf>
    <xf numFmtId="170" fontId="15" fillId="6" borderId="0" xfId="0" applyNumberFormat="1" applyFont="1" applyFill="1"/>
    <xf numFmtId="170" fontId="15" fillId="8" borderId="0" xfId="0" applyNumberFormat="1" applyFont="1" applyFill="1"/>
    <xf numFmtId="0" fontId="45" fillId="0" borderId="0" xfId="0" applyFont="1" applyAlignment="1">
      <alignment horizontal="left" wrapText="1"/>
    </xf>
    <xf numFmtId="0" fontId="19" fillId="3" borderId="3" xfId="0" applyFont="1" applyFill="1" applyBorder="1" applyAlignment="1">
      <alignment horizontal="left" wrapText="1"/>
    </xf>
    <xf numFmtId="0" fontId="13" fillId="3" borderId="0" xfId="0" applyFont="1" applyFill="1" applyAlignment="1">
      <alignment horizontal="left"/>
    </xf>
    <xf numFmtId="0" fontId="19" fillId="5" borderId="0" xfId="0" applyFont="1" applyFill="1" applyAlignment="1">
      <alignment vertical="top"/>
    </xf>
    <xf numFmtId="0" fontId="19" fillId="9" borderId="0" xfId="0" applyFont="1" applyFill="1" applyAlignment="1">
      <alignment horizontal="center" vertical="top" wrapText="1"/>
    </xf>
    <xf numFmtId="49" fontId="19" fillId="9" borderId="0" xfId="0" applyNumberFormat="1" applyFont="1" applyFill="1" applyAlignment="1">
      <alignment vertical="top" wrapText="1"/>
    </xf>
    <xf numFmtId="0" fontId="13" fillId="9" borderId="0" xfId="0" applyFont="1" applyFill="1" applyAlignment="1">
      <alignment horizontal="left" wrapText="1"/>
    </xf>
    <xf numFmtId="4" fontId="13" fillId="9" borderId="0" xfId="0" applyNumberFormat="1" applyFont="1" applyFill="1" applyAlignment="1">
      <alignment horizontal="right" wrapText="1"/>
    </xf>
    <xf numFmtId="170" fontId="13" fillId="9" borderId="0" xfId="0" applyNumberFormat="1" applyFont="1" applyFill="1" applyAlignment="1" applyProtection="1">
      <alignment horizontal="right" wrapText="1"/>
      <protection locked="0"/>
    </xf>
    <xf numFmtId="170" fontId="13" fillId="9" borderId="0" xfId="0" applyNumberFormat="1" applyFont="1" applyFill="1" applyAlignment="1">
      <alignment horizontal="right" wrapText="1"/>
    </xf>
    <xf numFmtId="4" fontId="54" fillId="9" borderId="0" xfId="0" applyNumberFormat="1" applyFont="1" applyFill="1" applyAlignment="1">
      <alignment horizontal="right" wrapText="1"/>
    </xf>
    <xf numFmtId="2" fontId="54" fillId="9" borderId="0" xfId="0" applyNumberFormat="1" applyFont="1" applyFill="1" applyAlignment="1">
      <alignment horizontal="right" wrapText="1"/>
    </xf>
    <xf numFmtId="172" fontId="54" fillId="9" borderId="0" xfId="0" applyNumberFormat="1" applyFont="1" applyFill="1" applyAlignment="1">
      <alignment horizontal="right" wrapText="1"/>
    </xf>
    <xf numFmtId="0" fontId="44" fillId="3" borderId="5" xfId="0" applyFont="1" applyFill="1" applyBorder="1" applyAlignment="1">
      <alignment horizontal="left" wrapText="1"/>
    </xf>
    <xf numFmtId="170" fontId="19" fillId="3" borderId="5" xfId="0" applyNumberFormat="1" applyFont="1" applyFill="1" applyBorder="1" applyAlignment="1" applyProtection="1">
      <alignment horizontal="right" wrapText="1"/>
      <protection locked="0"/>
    </xf>
    <xf numFmtId="0" fontId="55" fillId="9" borderId="0" xfId="0" applyFont="1" applyFill="1" applyAlignment="1">
      <alignment horizontal="center" vertical="top" wrapText="1"/>
    </xf>
    <xf numFmtId="49" fontId="55" fillId="9" borderId="0" xfId="0" applyNumberFormat="1" applyFont="1" applyFill="1" applyAlignment="1">
      <alignment vertical="top" wrapText="1"/>
    </xf>
    <xf numFmtId="0" fontId="54" fillId="9" borderId="0" xfId="0" applyFont="1" applyFill="1" applyAlignment="1">
      <alignment horizontal="left" wrapText="1"/>
    </xf>
    <xf numFmtId="170" fontId="54" fillId="9" borderId="0" xfId="0" applyNumberFormat="1" applyFont="1" applyFill="1" applyAlignment="1" applyProtection="1">
      <alignment horizontal="right" wrapText="1"/>
      <protection locked="0"/>
    </xf>
    <xf numFmtId="170" fontId="54" fillId="9" borderId="0" xfId="0" applyNumberFormat="1" applyFont="1" applyFill="1" applyAlignment="1">
      <alignment horizontal="right" wrapText="1"/>
    </xf>
    <xf numFmtId="4" fontId="54" fillId="5" borderId="0" xfId="17" applyNumberFormat="1" applyFont="1" applyFill="1" applyAlignment="1">
      <alignment horizontal="left"/>
    </xf>
    <xf numFmtId="49" fontId="54" fillId="5" borderId="0" xfId="0" applyNumberFormat="1" applyFont="1" applyFill="1" applyAlignment="1">
      <alignment vertical="top" wrapText="1"/>
    </xf>
    <xf numFmtId="49" fontId="55" fillId="5" borderId="0" xfId="0" applyNumberFormat="1" applyFont="1" applyFill="1" applyAlignment="1">
      <alignment vertical="top" wrapText="1"/>
    </xf>
    <xf numFmtId="4" fontId="54" fillId="5" borderId="0" xfId="0" applyNumberFormat="1" applyFont="1" applyFill="1" applyAlignment="1" applyProtection="1">
      <alignment horizontal="right" wrapText="1"/>
      <protection locked="0"/>
    </xf>
    <xf numFmtId="0" fontId="97" fillId="5" borderId="0" xfId="0" applyFont="1" applyFill="1" applyAlignment="1">
      <alignment horizontal="left" vertical="center" wrapText="1"/>
    </xf>
    <xf numFmtId="0" fontId="97" fillId="5" borderId="0" xfId="0" applyFont="1" applyFill="1" applyAlignment="1">
      <alignment horizontal="left" wrapText="1"/>
    </xf>
    <xf numFmtId="0" fontId="13" fillId="5" borderId="0" xfId="17" applyFont="1" applyFill="1" applyAlignment="1">
      <alignment horizontal="left"/>
    </xf>
    <xf numFmtId="4" fontId="13" fillId="5" borderId="0" xfId="17" applyNumberFormat="1" applyFont="1" applyFill="1" applyAlignment="1">
      <alignment horizontal="left"/>
    </xf>
    <xf numFmtId="4" fontId="19" fillId="5" borderId="0" xfId="17" applyNumberFormat="1" applyFont="1" applyFill="1" applyAlignment="1">
      <alignment horizontal="left"/>
    </xf>
    <xf numFmtId="0" fontId="13" fillId="5" borderId="11" xfId="17" applyFont="1" applyFill="1" applyBorder="1" applyAlignment="1">
      <alignment horizontal="left"/>
    </xf>
    <xf numFmtId="0" fontId="54" fillId="5" borderId="0" xfId="17" applyFont="1" applyFill="1" applyAlignment="1">
      <alignment horizontal="left"/>
    </xf>
    <xf numFmtId="0" fontId="43" fillId="5" borderId="0" xfId="0" applyFont="1" applyFill="1" applyAlignment="1">
      <alignment horizontal="right" wrapText="1"/>
    </xf>
    <xf numFmtId="170" fontId="54" fillId="3" borderId="0" xfId="0" applyNumberFormat="1" applyFont="1" applyFill="1" applyAlignment="1" applyProtection="1">
      <alignment horizontal="right" wrapText="1"/>
      <protection locked="0"/>
    </xf>
    <xf numFmtId="2" fontId="13" fillId="0" borderId="0" xfId="0" applyNumberFormat="1" applyFont="1" applyAlignment="1" applyProtection="1">
      <alignment horizontal="right" wrapText="1"/>
      <protection locked="0"/>
    </xf>
    <xf numFmtId="4" fontId="44" fillId="0" borderId="0" xfId="0" applyNumberFormat="1" applyFont="1" applyAlignment="1" applyProtection="1">
      <alignment horizontal="right" wrapText="1"/>
      <protection locked="0"/>
    </xf>
    <xf numFmtId="2" fontId="54" fillId="0" borderId="0" xfId="0" applyNumberFormat="1" applyFont="1" applyAlignment="1" applyProtection="1">
      <alignment horizontal="right" wrapText="1"/>
      <protection locked="0"/>
    </xf>
    <xf numFmtId="170" fontId="13" fillId="6" borderId="0" xfId="0" applyNumberFormat="1" applyFont="1" applyFill="1" applyAlignment="1" applyProtection="1">
      <alignment horizontal="right" wrapText="1"/>
      <protection locked="0"/>
    </xf>
    <xf numFmtId="170" fontId="13" fillId="0" borderId="0" xfId="0" applyNumberFormat="1" applyFont="1" applyAlignment="1" applyProtection="1">
      <alignment horizontal="right" vertical="top" wrapText="1"/>
      <protection locked="0"/>
    </xf>
    <xf numFmtId="170" fontId="13" fillId="0" borderId="0" xfId="0" applyNumberFormat="1" applyFont="1" applyAlignment="1" applyProtection="1">
      <alignment horizontal="right" wrapText="1" shrinkToFit="1"/>
      <protection locked="0"/>
    </xf>
    <xf numFmtId="170" fontId="49" fillId="0" borderId="0" xfId="0" applyNumberFormat="1" applyFont="1" applyAlignment="1" applyProtection="1">
      <alignment horizontal="right" wrapText="1"/>
      <protection locked="0"/>
    </xf>
    <xf numFmtId="170" fontId="50" fillId="0" borderId="0" xfId="0" applyNumberFormat="1" applyFont="1" applyAlignment="1" applyProtection="1">
      <alignment horizontal="right" wrapText="1"/>
      <protection locked="0"/>
    </xf>
    <xf numFmtId="4" fontId="49" fillId="0" borderId="0" xfId="0" applyNumberFormat="1" applyFont="1" applyAlignment="1" applyProtection="1">
      <alignment horizontal="right" wrapText="1"/>
      <protection locked="0"/>
    </xf>
    <xf numFmtId="4" fontId="43" fillId="0" borderId="0" xfId="0" applyNumberFormat="1" applyFont="1" applyAlignment="1" applyProtection="1">
      <alignment horizontal="right" wrapText="1"/>
      <protection locked="0"/>
    </xf>
    <xf numFmtId="0" fontId="54" fillId="0" borderId="0" xfId="0" applyFont="1" applyAlignment="1" applyProtection="1">
      <alignment wrapText="1"/>
      <protection locked="0"/>
    </xf>
    <xf numFmtId="0" fontId="13" fillId="3" borderId="0" xfId="0" applyFont="1" applyFill="1" applyAlignment="1" applyProtection="1">
      <alignment wrapText="1"/>
      <protection locked="0"/>
    </xf>
    <xf numFmtId="0" fontId="13" fillId="0" borderId="0" xfId="0" applyFont="1" applyAlignment="1" applyProtection="1">
      <alignment wrapText="1" shrinkToFit="1"/>
      <protection locked="0"/>
    </xf>
    <xf numFmtId="0" fontId="53" fillId="0" borderId="0" xfId="0" applyFont="1" applyAlignment="1" applyProtection="1">
      <alignment horizontal="right"/>
      <protection locked="0"/>
    </xf>
    <xf numFmtId="2" fontId="54" fillId="0" borderId="0" xfId="0" applyNumberFormat="1" applyFont="1" applyAlignment="1" applyProtection="1">
      <alignment wrapText="1"/>
      <protection locked="0"/>
    </xf>
    <xf numFmtId="4" fontId="13" fillId="3" borderId="0" xfId="0" applyNumberFormat="1" applyFont="1" applyFill="1" applyAlignment="1" applyProtection="1">
      <alignment horizontal="right" wrapText="1"/>
      <protection locked="0"/>
    </xf>
    <xf numFmtId="4" fontId="55" fillId="5" borderId="0" xfId="0" applyNumberFormat="1" applyFont="1" applyFill="1" applyAlignment="1">
      <alignment horizontal="right" wrapText="1"/>
    </xf>
    <xf numFmtId="4" fontId="19" fillId="5" borderId="0" xfId="0" applyNumberFormat="1" applyFont="1" applyFill="1" applyAlignment="1">
      <alignment horizontal="right" wrapText="1"/>
    </xf>
    <xf numFmtId="0" fontId="55" fillId="4" borderId="0" xfId="0" applyFont="1" applyFill="1" applyAlignment="1">
      <alignment wrapText="1"/>
    </xf>
    <xf numFmtId="0" fontId="55" fillId="4" borderId="0" xfId="0" applyFont="1" applyFill="1" applyAlignment="1">
      <alignment horizontal="center" vertical="top" wrapText="1"/>
    </xf>
    <xf numFmtId="0" fontId="13" fillId="0" borderId="0" xfId="0" applyFont="1" applyAlignment="1">
      <alignment vertical="top" wrapText="1"/>
    </xf>
    <xf numFmtId="0" fontId="54" fillId="4" borderId="0" xfId="0" applyFont="1" applyFill="1" applyAlignment="1">
      <alignment horizontal="left" wrapText="1"/>
    </xf>
    <xf numFmtId="0" fontId="19" fillId="0" borderId="0" xfId="0" applyFont="1" applyFill="1" applyAlignment="1">
      <alignment horizontal="left" vertical="top" wrapText="1"/>
    </xf>
    <xf numFmtId="49" fontId="19" fillId="0" borderId="0" xfId="0" applyNumberFormat="1" applyFont="1" applyFill="1" applyAlignment="1">
      <alignment wrapText="1"/>
    </xf>
    <xf numFmtId="0" fontId="13" fillId="0" borderId="0" xfId="0" applyFont="1" applyFill="1" applyAlignment="1">
      <alignment wrapText="1"/>
    </xf>
    <xf numFmtId="0" fontId="13" fillId="0" borderId="0" xfId="0" applyFont="1" applyFill="1" applyAlignment="1" applyProtection="1">
      <alignment wrapText="1"/>
      <protection locked="0"/>
    </xf>
    <xf numFmtId="0" fontId="19" fillId="0" borderId="0" xfId="0" applyFont="1" applyFill="1" applyAlignment="1">
      <alignment vertical="top" wrapText="1"/>
    </xf>
    <xf numFmtId="0" fontId="13" fillId="0" borderId="0" xfId="0" applyFont="1" applyFill="1" applyAlignment="1">
      <alignment vertical="top" wrapText="1"/>
    </xf>
    <xf numFmtId="0" fontId="13" fillId="0" borderId="0" xfId="0" applyFont="1" applyFill="1" applyAlignment="1">
      <alignment horizontal="left" wrapText="1"/>
    </xf>
    <xf numFmtId="170" fontId="13" fillId="0" borderId="0" xfId="0" applyNumberFormat="1" applyFont="1" applyFill="1" applyAlignment="1" applyProtection="1">
      <alignment horizontal="right" wrapText="1"/>
      <protection locked="0"/>
    </xf>
    <xf numFmtId="170" fontId="13" fillId="0" borderId="0" xfId="0" applyNumberFormat="1" applyFont="1" applyFill="1" applyAlignment="1">
      <alignment horizontal="right" wrapText="1"/>
    </xf>
    <xf numFmtId="0" fontId="13" fillId="84" borderId="0" xfId="0" applyFont="1" applyFill="1" applyAlignment="1">
      <alignment wrapText="1"/>
    </xf>
    <xf numFmtId="0" fontId="19" fillId="84" borderId="0" xfId="0" applyFont="1" applyFill="1" applyAlignment="1">
      <alignment wrapText="1"/>
    </xf>
    <xf numFmtId="0" fontId="44" fillId="84" borderId="0" xfId="0" applyFont="1" applyFill="1" applyAlignment="1">
      <alignment wrapText="1"/>
    </xf>
    <xf numFmtId="0" fontId="44" fillId="84" borderId="0" xfId="0" applyFont="1" applyFill="1" applyAlignment="1">
      <alignment horizontal="left" wrapText="1"/>
    </xf>
    <xf numFmtId="0" fontId="44" fillId="84" borderId="0" xfId="0" applyFont="1" applyFill="1" applyAlignment="1">
      <alignment vertical="top" wrapText="1"/>
    </xf>
    <xf numFmtId="4" fontId="19" fillId="2" borderId="3" xfId="0" applyNumberFormat="1" applyFont="1" applyFill="1" applyBorder="1" applyAlignment="1">
      <alignment horizontal="center" vertical="top" wrapText="1"/>
    </xf>
    <xf numFmtId="170" fontId="19" fillId="2" borderId="3" xfId="0" applyNumberFormat="1" applyFont="1" applyFill="1" applyBorder="1" applyAlignment="1">
      <alignment horizontal="center" vertical="top" wrapText="1"/>
    </xf>
    <xf numFmtId="0" fontId="13" fillId="3" borderId="4" xfId="0" applyFont="1" applyFill="1" applyBorder="1" applyAlignment="1">
      <alignment wrapText="1"/>
    </xf>
    <xf numFmtId="0" fontId="13" fillId="3" borderId="5" xfId="0" applyFont="1" applyFill="1" applyBorder="1" applyAlignment="1">
      <alignment wrapText="1"/>
    </xf>
    <xf numFmtId="0" fontId="13" fillId="3" borderId="6" xfId="0" applyFont="1" applyFill="1" applyBorder="1" applyAlignment="1">
      <alignment wrapText="1"/>
    </xf>
    <xf numFmtId="4" fontId="13" fillId="84" borderId="0" xfId="0" applyNumberFormat="1" applyFont="1" applyFill="1" applyAlignment="1">
      <alignment wrapText="1"/>
    </xf>
    <xf numFmtId="170" fontId="13" fillId="84" borderId="0" xfId="0" applyNumberFormat="1" applyFont="1" applyFill="1" applyAlignment="1">
      <alignment wrapText="1"/>
    </xf>
    <xf numFmtId="0" fontId="19" fillId="5" borderId="0" xfId="0" applyFont="1" applyFill="1" applyAlignment="1">
      <alignment vertical="top" wrapText="1" shrinkToFit="1"/>
    </xf>
    <xf numFmtId="0" fontId="19" fillId="0" borderId="0" xfId="0" applyFont="1" applyFill="1" applyAlignment="1">
      <alignment horizontal="center" vertical="top" wrapText="1"/>
    </xf>
    <xf numFmtId="0" fontId="19" fillId="0" borderId="0" xfId="0" applyFont="1" applyFill="1" applyAlignment="1">
      <alignment vertical="top" wrapText="1" shrinkToFit="1"/>
    </xf>
    <xf numFmtId="4" fontId="13" fillId="0" borderId="0" xfId="0" applyNumberFormat="1" applyFont="1" applyFill="1" applyAlignment="1">
      <alignment horizontal="right" wrapText="1"/>
    </xf>
    <xf numFmtId="2" fontId="13" fillId="3" borderId="5" xfId="0" applyNumberFormat="1" applyFont="1" applyFill="1" applyBorder="1" applyAlignment="1">
      <alignment wrapText="1"/>
    </xf>
    <xf numFmtId="2" fontId="13" fillId="84" borderId="0" xfId="0" applyNumberFormat="1" applyFont="1" applyFill="1" applyAlignment="1">
      <alignment wrapText="1"/>
    </xf>
    <xf numFmtId="2" fontId="19" fillId="2" borderId="3" xfId="0" applyNumberFormat="1" applyFont="1" applyFill="1" applyBorder="1" applyAlignment="1">
      <alignment horizontal="center" wrapText="1"/>
    </xf>
    <xf numFmtId="2" fontId="13" fillId="3" borderId="0" xfId="0" applyNumberFormat="1" applyFont="1" applyFill="1" applyAlignment="1">
      <alignment wrapText="1"/>
    </xf>
    <xf numFmtId="172" fontId="13" fillId="3" borderId="6" xfId="0" applyNumberFormat="1" applyFont="1" applyFill="1" applyBorder="1" applyAlignment="1">
      <alignment wrapText="1"/>
    </xf>
    <xf numFmtId="172" fontId="13" fillId="84" borderId="0" xfId="0" applyNumberFormat="1" applyFont="1" applyFill="1" applyAlignment="1">
      <alignment wrapText="1"/>
    </xf>
    <xf numFmtId="172" fontId="19" fillId="2" borderId="3" xfId="0" applyNumberFormat="1" applyFont="1" applyFill="1" applyBorder="1" applyAlignment="1">
      <alignment horizontal="center" wrapText="1"/>
    </xf>
    <xf numFmtId="172" fontId="13" fillId="3" borderId="0" xfId="0" applyNumberFormat="1" applyFont="1" applyFill="1" applyAlignment="1">
      <alignment wrapText="1"/>
    </xf>
    <xf numFmtId="0" fontId="13" fillId="5" borderId="0" xfId="0" applyFont="1" applyFill="1" applyAlignment="1">
      <alignment horizontal="center" vertical="top" wrapText="1"/>
    </xf>
    <xf numFmtId="0" fontId="13" fillId="5" borderId="12" xfId="0" applyFont="1" applyFill="1" applyBorder="1" applyAlignment="1">
      <alignment horizontal="center" vertical="top" wrapText="1"/>
    </xf>
    <xf numFmtId="0" fontId="19" fillId="5" borderId="12" xfId="0" applyFont="1" applyFill="1" applyBorder="1" applyAlignment="1">
      <alignment horizontal="left" vertical="top" wrapText="1"/>
    </xf>
    <xf numFmtId="0" fontId="13" fillId="5" borderId="12" xfId="0" applyFont="1" applyFill="1" applyBorder="1" applyAlignment="1">
      <alignment horizontal="left" wrapText="1"/>
    </xf>
    <xf numFmtId="4" fontId="13" fillId="5" borderId="12" xfId="0" applyNumberFormat="1" applyFont="1" applyFill="1" applyBorder="1" applyAlignment="1">
      <alignment horizontal="right" wrapText="1"/>
    </xf>
    <xf numFmtId="170" fontId="13" fillId="5" borderId="12" xfId="0" applyNumberFormat="1" applyFont="1" applyFill="1" applyBorder="1" applyAlignment="1">
      <alignment horizontal="right" wrapText="1"/>
    </xf>
    <xf numFmtId="0" fontId="13" fillId="5" borderId="12" xfId="0" applyFont="1" applyFill="1" applyBorder="1" applyAlignment="1">
      <alignment horizontal="left" vertical="top" wrapText="1"/>
    </xf>
    <xf numFmtId="0" fontId="45" fillId="0" borderId="0" xfId="0" applyFont="1" applyAlignment="1">
      <alignment wrapText="1"/>
    </xf>
    <xf numFmtId="0" fontId="40" fillId="5" borderId="0" xfId="0" applyFont="1" applyFill="1" applyAlignment="1">
      <alignment horizontal="left" wrapText="1"/>
    </xf>
    <xf numFmtId="0" fontId="40" fillId="5" borderId="0" xfId="0" applyFont="1" applyFill="1" applyAlignment="1">
      <alignment horizontal="left" vertical="top" wrapText="1"/>
    </xf>
    <xf numFmtId="0" fontId="55" fillId="5" borderId="0" xfId="0" applyFont="1" applyFill="1" applyAlignment="1">
      <alignment horizontal="left" vertical="top" wrapText="1"/>
    </xf>
    <xf numFmtId="170" fontId="19" fillId="5" borderId="0" xfId="0" applyNumberFormat="1" applyFont="1" applyFill="1" applyAlignment="1">
      <alignment horizontal="right" wrapText="1"/>
    </xf>
    <xf numFmtId="0" fontId="55" fillId="5" borderId="0" xfId="0" applyFont="1" applyFill="1" applyAlignment="1">
      <alignment horizontal="left" wrapText="1"/>
    </xf>
    <xf numFmtId="4" fontId="55" fillId="5" borderId="0" xfId="0" applyNumberFormat="1" applyFont="1" applyFill="1" applyAlignment="1">
      <alignment horizontal="left" wrapText="1"/>
    </xf>
    <xf numFmtId="172" fontId="54" fillId="5" borderId="0" xfId="0" applyNumberFormat="1" applyFont="1" applyFill="1" applyAlignment="1" applyProtection="1">
      <alignment horizontal="right" wrapText="1"/>
      <protection locked="0"/>
    </xf>
    <xf numFmtId="0" fontId="18" fillId="5" borderId="0" xfId="0" applyFont="1" applyFill="1" applyAlignment="1">
      <alignment vertical="top"/>
    </xf>
    <xf numFmtId="0" fontId="23" fillId="5" borderId="0" xfId="0" applyFont="1" applyFill="1" applyAlignment="1">
      <alignment vertical="top" wrapText="1"/>
    </xf>
    <xf numFmtId="0" fontId="13" fillId="5" borderId="0" xfId="13" applyFill="1" applyAlignment="1">
      <alignment horizontal="left" wrapText="1"/>
    </xf>
    <xf numFmtId="2" fontId="54" fillId="5" borderId="0" xfId="0" applyNumberFormat="1" applyFont="1" applyFill="1" applyAlignment="1">
      <alignment wrapText="1"/>
    </xf>
    <xf numFmtId="4" fontId="55" fillId="5" borderId="0" xfId="0" applyNumberFormat="1" applyFont="1" applyFill="1" applyAlignment="1">
      <alignment wrapText="1"/>
    </xf>
    <xf numFmtId="172" fontId="55" fillId="5" borderId="0" xfId="0" applyNumberFormat="1" applyFont="1" applyFill="1" applyAlignment="1">
      <alignment wrapText="1"/>
    </xf>
    <xf numFmtId="0" fontId="13" fillId="3" borderId="30" xfId="0" applyFont="1" applyFill="1" applyBorder="1" applyAlignment="1">
      <alignment wrapText="1"/>
    </xf>
    <xf numFmtId="0" fontId="13" fillId="3" borderId="31" xfId="0" applyFont="1" applyFill="1" applyBorder="1" applyAlignment="1">
      <alignment wrapText="1"/>
    </xf>
    <xf numFmtId="0" fontId="40" fillId="84" borderId="0" xfId="0" applyFont="1" applyFill="1" applyAlignment="1">
      <alignment wrapText="1"/>
    </xf>
    <xf numFmtId="0" fontId="40" fillId="5" borderId="0" xfId="0" applyFont="1" applyFill="1" applyAlignment="1">
      <alignment horizontal="center" vertical="top" wrapText="1"/>
    </xf>
    <xf numFmtId="2" fontId="13" fillId="5" borderId="0" xfId="0" applyNumberFormat="1" applyFont="1" applyFill="1" applyAlignment="1">
      <alignment wrapText="1"/>
    </xf>
    <xf numFmtId="0" fontId="54" fillId="5" borderId="0" xfId="186" applyFont="1" applyFill="1" applyAlignment="1">
      <alignment vertical="top" wrapText="1"/>
    </xf>
    <xf numFmtId="0" fontId="54" fillId="5" borderId="0" xfId="186" applyFont="1" applyFill="1"/>
    <xf numFmtId="0" fontId="54" fillId="5" borderId="0" xfId="186" applyFont="1" applyFill="1" applyAlignment="1">
      <alignment vertical="center"/>
    </xf>
    <xf numFmtId="49" fontId="54" fillId="5" borderId="0" xfId="186" applyNumberFormat="1" applyFont="1" applyFill="1" applyAlignment="1">
      <alignment horizontal="left" vertical="center" wrapText="1" readingOrder="1"/>
    </xf>
    <xf numFmtId="49" fontId="54" fillId="5" borderId="0" xfId="186" applyNumberFormat="1" applyFont="1" applyFill="1" applyAlignment="1">
      <alignment horizontal="justify" vertical="top" readingOrder="1"/>
    </xf>
    <xf numFmtId="49" fontId="54" fillId="5" borderId="0" xfId="186" applyNumberFormat="1" applyFont="1" applyFill="1" applyAlignment="1">
      <alignment horizontal="justify" vertical="top" wrapText="1" readingOrder="1"/>
    </xf>
    <xf numFmtId="49" fontId="13" fillId="5" borderId="0" xfId="23" applyNumberFormat="1" applyFont="1" applyFill="1" applyAlignment="1">
      <alignment horizontal="left" vertical="top" wrapText="1" readingOrder="1"/>
    </xf>
    <xf numFmtId="0" fontId="54" fillId="5" borderId="0" xfId="23" applyFont="1" applyFill="1" applyAlignment="1">
      <alignment vertical="top"/>
    </xf>
    <xf numFmtId="0" fontId="54" fillId="5" borderId="0" xfId="23" applyFont="1" applyFill="1" applyAlignment="1">
      <alignment vertical="top" wrapText="1"/>
    </xf>
    <xf numFmtId="0" fontId="13" fillId="5" borderId="0" xfId="0" applyFont="1" applyFill="1" applyAlignment="1">
      <alignment horizontal="left" vertical="top" wrapText="1" shrinkToFit="1"/>
    </xf>
    <xf numFmtId="171" fontId="13" fillId="5" borderId="0" xfId="0" applyNumberFormat="1" applyFont="1" applyFill="1" applyAlignment="1">
      <alignment horizontal="right" wrapText="1"/>
    </xf>
    <xf numFmtId="0" fontId="13" fillId="0" borderId="0" xfId="0" applyFont="1" applyFill="1" applyAlignment="1">
      <alignment horizontal="left" vertical="top" wrapText="1" shrinkToFit="1"/>
    </xf>
    <xf numFmtId="0" fontId="44" fillId="0" borderId="0" xfId="0" applyFont="1" applyFill="1" applyAlignment="1">
      <alignment vertical="top" wrapText="1"/>
    </xf>
    <xf numFmtId="0" fontId="59" fillId="0" borderId="0" xfId="0" applyFont="1" applyAlignment="1">
      <alignment vertical="top" wrapText="1"/>
    </xf>
    <xf numFmtId="0" fontId="32" fillId="5" borderId="0" xfId="0" applyFont="1" applyFill="1" applyAlignment="1">
      <alignment vertical="top" wrapText="1" shrinkToFit="1"/>
    </xf>
    <xf numFmtId="2" fontId="54" fillId="3" borderId="4" xfId="0" applyNumberFormat="1" applyFont="1" applyFill="1" applyBorder="1" applyAlignment="1">
      <alignment wrapText="1"/>
    </xf>
    <xf numFmtId="2" fontId="54" fillId="84" borderId="0" xfId="0" applyNumberFormat="1" applyFont="1" applyFill="1" applyAlignment="1">
      <alignment wrapText="1"/>
    </xf>
    <xf numFmtId="2" fontId="55" fillId="2" borderId="3" xfId="0" applyNumberFormat="1" applyFont="1" applyFill="1" applyBorder="1" applyAlignment="1">
      <alignment horizontal="center" wrapText="1"/>
    </xf>
    <xf numFmtId="2" fontId="55" fillId="3" borderId="6" xfId="0" applyNumberFormat="1" applyFont="1" applyFill="1" applyBorder="1" applyAlignment="1">
      <alignment horizontal="right" wrapText="1"/>
    </xf>
    <xf numFmtId="4" fontId="44" fillId="0" borderId="0" xfId="0" applyNumberFormat="1" applyFont="1" applyAlignment="1">
      <alignment horizontal="left" wrapText="1"/>
    </xf>
    <xf numFmtId="0" fontId="19" fillId="5" borderId="0" xfId="0" applyFont="1" applyFill="1"/>
    <xf numFmtId="0" fontId="19" fillId="5" borderId="0" xfId="0" applyFont="1" applyFill="1" applyAlignment="1">
      <alignment horizontal="left" wrapText="1"/>
    </xf>
    <xf numFmtId="0" fontId="13" fillId="5" borderId="0" xfId="0" applyFont="1" applyFill="1" applyAlignment="1">
      <alignment wrapText="1" shrinkToFit="1"/>
    </xf>
    <xf numFmtId="0" fontId="13" fillId="0" borderId="0" xfId="0" applyFont="1" applyFill="1" applyAlignment="1">
      <alignment vertical="top" wrapText="1" shrinkToFit="1"/>
    </xf>
    <xf numFmtId="0" fontId="19" fillId="4" borderId="0" xfId="0" applyFont="1" applyFill="1" applyAlignment="1">
      <alignment vertical="top" wrapText="1"/>
    </xf>
    <xf numFmtId="2" fontId="54" fillId="4" borderId="0" xfId="0" applyNumberFormat="1" applyFont="1" applyFill="1" applyAlignment="1">
      <alignment wrapText="1"/>
    </xf>
    <xf numFmtId="0" fontId="13" fillId="4" borderId="0" xfId="0" applyFont="1" applyFill="1" applyAlignment="1">
      <alignment horizontal="center" vertical="top" wrapText="1"/>
    </xf>
    <xf numFmtId="4" fontId="13" fillId="4" borderId="0" xfId="0" applyNumberFormat="1" applyFont="1" applyFill="1" applyAlignment="1">
      <alignment wrapText="1"/>
    </xf>
    <xf numFmtId="170" fontId="13" fillId="4" borderId="0" xfId="0" applyNumberFormat="1" applyFont="1" applyFill="1" applyAlignment="1">
      <alignment wrapText="1"/>
    </xf>
    <xf numFmtId="49" fontId="13" fillId="5" borderId="0" xfId="0" applyNumberFormat="1" applyFont="1" applyFill="1" applyAlignment="1">
      <alignment vertical="top" wrapText="1"/>
    </xf>
    <xf numFmtId="4" fontId="33" fillId="5" borderId="0" xfId="0" applyNumberFormat="1" applyFont="1" applyFill="1" applyAlignment="1">
      <alignment horizontal="right" wrapText="1"/>
    </xf>
    <xf numFmtId="0" fontId="13" fillId="0" borderId="0" xfId="0" applyFont="1" applyFill="1" applyAlignment="1">
      <alignment horizontal="left" vertical="top" wrapText="1"/>
    </xf>
    <xf numFmtId="172" fontId="19" fillId="3" borderId="0" xfId="0" applyNumberFormat="1" applyFont="1" applyFill="1" applyAlignment="1">
      <alignment horizontal="left" wrapText="1"/>
    </xf>
    <xf numFmtId="172" fontId="13" fillId="0" borderId="0" xfId="0" applyNumberFormat="1" applyFont="1" applyAlignment="1">
      <alignment horizontal="left" wrapText="1"/>
    </xf>
    <xf numFmtId="4" fontId="19" fillId="84" borderId="0" xfId="0" applyNumberFormat="1" applyFont="1" applyFill="1" applyAlignment="1">
      <alignment horizontal="right" wrapText="1"/>
    </xf>
    <xf numFmtId="0" fontId="18" fillId="5" borderId="0" xfId="0" applyFont="1" applyFill="1" applyAlignment="1">
      <alignment horizontal="right"/>
    </xf>
    <xf numFmtId="0" fontId="13" fillId="5" borderId="0" xfId="0" applyFont="1" applyFill="1" applyAlignment="1">
      <alignment horizontal="right" vertical="top" wrapText="1" shrinkToFit="1"/>
    </xf>
    <xf numFmtId="0" fontId="19" fillId="5" borderId="0" xfId="0" applyFont="1" applyFill="1" applyAlignment="1">
      <alignment horizontal="right" vertical="top" wrapText="1"/>
    </xf>
    <xf numFmtId="170" fontId="15" fillId="84" borderId="0" xfId="0" applyNumberFormat="1" applyFont="1" applyFill="1" applyAlignment="1">
      <alignment horizontal="right"/>
    </xf>
    <xf numFmtId="170" fontId="15" fillId="84" borderId="0" xfId="0" applyNumberFormat="1" applyFont="1" applyFill="1" applyAlignment="1">
      <alignment horizontal="right" vertical="center"/>
    </xf>
    <xf numFmtId="170" fontId="15" fillId="84" borderId="0" xfId="0" applyNumberFormat="1" applyFont="1" applyFill="1" applyAlignment="1">
      <alignment horizontal="center"/>
    </xf>
    <xf numFmtId="170" fontId="14" fillId="84" borderId="0" xfId="0" applyNumberFormat="1" applyFont="1" applyFill="1" applyAlignment="1">
      <alignment horizontal="center"/>
    </xf>
    <xf numFmtId="0" fontId="18" fillId="84" borderId="0" xfId="0" applyFont="1" applyFill="1"/>
    <xf numFmtId="170" fontId="15" fillId="84" borderId="0" xfId="0" applyNumberFormat="1" applyFont="1" applyFill="1"/>
    <xf numFmtId="4" fontId="14" fillId="84" borderId="0" xfId="0" applyNumberFormat="1" applyFont="1" applyFill="1" applyAlignment="1">
      <alignment horizontal="center"/>
    </xf>
    <xf numFmtId="4" fontId="15" fillId="84" borderId="0" xfId="0" applyNumberFormat="1" applyFont="1" applyFill="1" applyAlignment="1">
      <alignment horizontal="right" vertical="center"/>
    </xf>
    <xf numFmtId="4" fontId="18" fillId="84" borderId="0" xfId="0" applyNumberFormat="1" applyFont="1" applyFill="1"/>
    <xf numFmtId="4" fontId="15" fillId="84" borderId="0" xfId="0" applyNumberFormat="1" applyFont="1" applyFill="1"/>
    <xf numFmtId="0" fontId="0" fillId="0" borderId="0" xfId="0"/>
    <xf numFmtId="0" fontId="19" fillId="0" borderId="0" xfId="0" applyFont="1" applyAlignment="1">
      <alignment horizontal="left" vertical="top" wrapText="1"/>
    </xf>
    <xf numFmtId="0" fontId="13" fillId="0" borderId="0" xfId="0" applyFont="1" applyAlignment="1">
      <alignment horizontal="left" vertical="top" wrapText="1" shrinkToFit="1"/>
    </xf>
    <xf numFmtId="0" fontId="19" fillId="0" borderId="0" xfId="0" applyFont="1" applyAlignment="1">
      <alignment horizontal="left" vertical="top" wrapText="1" shrinkToFit="1"/>
    </xf>
    <xf numFmtId="0" fontId="13" fillId="0" borderId="0" xfId="0" applyFont="1" applyAlignment="1">
      <alignment vertical="top" wrapText="1"/>
    </xf>
    <xf numFmtId="0" fontId="13" fillId="0" borderId="0" xfId="0" applyFont="1" applyAlignment="1">
      <alignment horizontal="left" vertical="top" wrapText="1"/>
    </xf>
    <xf numFmtId="0" fontId="19" fillId="3" borderId="0" xfId="0" applyFont="1" applyFill="1" applyAlignment="1">
      <alignment horizontal="left" vertical="top" wrapText="1" shrinkToFit="1"/>
    </xf>
    <xf numFmtId="0" fontId="13" fillId="5" borderId="0" xfId="0" applyFont="1" applyFill="1" applyAlignment="1">
      <alignment horizontal="left" vertical="top" wrapText="1" shrinkToFit="1"/>
    </xf>
    <xf numFmtId="0" fontId="19" fillId="3" borderId="5" xfId="0" applyFont="1" applyFill="1" applyBorder="1" applyAlignment="1">
      <alignment horizontal="left" vertical="top" wrapText="1"/>
    </xf>
    <xf numFmtId="4" fontId="13" fillId="3" borderId="5" xfId="0" applyNumberFormat="1" applyFont="1" applyFill="1" applyBorder="1" applyAlignment="1">
      <alignment horizontal="right" wrapText="1"/>
    </xf>
    <xf numFmtId="0" fontId="29" fillId="3" borderId="3" xfId="0" applyFont="1" applyFill="1" applyBorder="1" applyAlignment="1">
      <alignment horizontal="center" vertical="top" wrapText="1"/>
    </xf>
    <xf numFmtId="4" fontId="29" fillId="3" borderId="3" xfId="0" applyNumberFormat="1" applyFont="1" applyFill="1" applyBorder="1" applyAlignment="1">
      <alignment horizontal="center" vertical="top" wrapText="1"/>
    </xf>
    <xf numFmtId="170" fontId="29" fillId="3" borderId="3" xfId="0" applyNumberFormat="1" applyFont="1" applyFill="1" applyBorder="1" applyAlignment="1" applyProtection="1">
      <alignment horizontal="center" vertical="top" wrapText="1"/>
      <protection locked="0"/>
    </xf>
    <xf numFmtId="2" fontId="29" fillId="3" borderId="3" xfId="0" applyNumberFormat="1" applyFont="1" applyFill="1" applyBorder="1" applyAlignment="1">
      <alignment horizontal="center" vertical="top" wrapText="1"/>
    </xf>
    <xf numFmtId="172" fontId="29" fillId="3" borderId="3" xfId="0" applyNumberFormat="1" applyFont="1" applyFill="1" applyBorder="1" applyAlignment="1">
      <alignment horizontal="center" vertical="top" wrapText="1"/>
    </xf>
    <xf numFmtId="49" fontId="19" fillId="0" borderId="0" xfId="0" applyNumberFormat="1" applyFont="1" applyFill="1" applyAlignment="1">
      <alignment horizontal="left" wrapText="1"/>
    </xf>
    <xf numFmtId="2" fontId="54" fillId="3" borderId="5" xfId="0" applyNumberFormat="1" applyFont="1" applyFill="1" applyBorder="1" applyAlignment="1">
      <alignment horizontal="right" wrapText="1"/>
    </xf>
    <xf numFmtId="170" fontId="29" fillId="3" borderId="3" xfId="0" applyNumberFormat="1" applyFont="1" applyFill="1" applyBorder="1" applyAlignment="1">
      <alignment horizontal="center" vertical="top" wrapText="1"/>
    </xf>
    <xf numFmtId="4" fontId="191" fillId="3" borderId="3" xfId="0" applyNumberFormat="1" applyFont="1" applyFill="1" applyBorder="1" applyAlignment="1">
      <alignment horizontal="center" vertical="top" wrapText="1"/>
    </xf>
    <xf numFmtId="2" fontId="191" fillId="3" borderId="3" xfId="0" applyNumberFormat="1" applyFont="1" applyFill="1" applyBorder="1" applyAlignment="1">
      <alignment horizontal="center" vertical="top" wrapText="1"/>
    </xf>
    <xf numFmtId="2" fontId="54" fillId="8" borderId="0" xfId="13" applyNumberFormat="1" applyFont="1" applyFill="1" applyAlignment="1">
      <alignment horizontal="left" vertical="top" wrapText="1" shrinkToFit="1"/>
    </xf>
    <xf numFmtId="172" fontId="44" fillId="3" borderId="0" xfId="0" applyNumberFormat="1" applyFont="1" applyFill="1" applyAlignment="1">
      <alignment horizontal="right" wrapText="1"/>
    </xf>
    <xf numFmtId="0" fontId="13" fillId="5" borderId="9" xfId="0" applyFont="1" applyFill="1" applyBorder="1" applyAlignment="1">
      <alignment wrapText="1"/>
    </xf>
    <xf numFmtId="4" fontId="54" fillId="0" borderId="0" xfId="0" applyNumberFormat="1" applyFont="1" applyFill="1" applyAlignment="1">
      <alignment horizontal="right" wrapText="1"/>
    </xf>
    <xf numFmtId="0" fontId="13" fillId="5" borderId="9" xfId="0" applyFont="1" applyFill="1" applyBorder="1" applyAlignment="1">
      <alignment vertical="top" wrapText="1"/>
    </xf>
    <xf numFmtId="170" fontId="54" fillId="0" borderId="0" xfId="0" applyNumberFormat="1" applyFont="1" applyFill="1" applyAlignment="1" applyProtection="1">
      <alignment horizontal="right" wrapText="1"/>
      <protection locked="0"/>
    </xf>
    <xf numFmtId="170" fontId="54" fillId="0" borderId="0" xfId="0" applyNumberFormat="1" applyFont="1" applyFill="1" applyAlignment="1">
      <alignment horizontal="right" wrapText="1"/>
    </xf>
    <xf numFmtId="2" fontId="54" fillId="0" borderId="0" xfId="0" applyNumberFormat="1" applyFont="1" applyFill="1" applyAlignment="1">
      <alignment horizontal="right" wrapText="1"/>
    </xf>
    <xf numFmtId="4" fontId="44" fillId="0" borderId="0" xfId="0" applyNumberFormat="1" applyFont="1" applyFill="1" applyAlignment="1">
      <alignment horizontal="right" wrapText="1"/>
    </xf>
    <xf numFmtId="170" fontId="44" fillId="0" borderId="0" xfId="0" applyNumberFormat="1" applyFont="1" applyFill="1" applyAlignment="1" applyProtection="1">
      <alignment horizontal="right" wrapText="1"/>
      <protection locked="0"/>
    </xf>
    <xf numFmtId="170" fontId="44" fillId="0" borderId="0" xfId="0" applyNumberFormat="1" applyFont="1" applyFill="1" applyAlignment="1">
      <alignment horizontal="right" wrapText="1"/>
    </xf>
    <xf numFmtId="0" fontId="44" fillId="5" borderId="0" xfId="0" applyFont="1" applyFill="1" applyAlignment="1">
      <alignment horizontal="left" wrapText="1"/>
    </xf>
    <xf numFmtId="0" fontId="55" fillId="5" borderId="10" xfId="0" applyFont="1" applyFill="1" applyBorder="1" applyAlignment="1">
      <alignment wrapText="1"/>
    </xf>
    <xf numFmtId="0" fontId="55" fillId="0" borderId="0" xfId="0" applyFont="1" applyFill="1" applyAlignment="1">
      <alignment horizontal="center" vertical="top" wrapText="1"/>
    </xf>
    <xf numFmtId="0" fontId="55" fillId="0" borderId="10" xfId="0" applyFont="1" applyFill="1" applyBorder="1" applyAlignment="1">
      <alignment wrapText="1"/>
    </xf>
    <xf numFmtId="0" fontId="54" fillId="0" borderId="9" xfId="0" applyFont="1" applyFill="1" applyBorder="1" applyAlignment="1">
      <alignment wrapText="1"/>
    </xf>
    <xf numFmtId="2" fontId="13" fillId="0" borderId="0" xfId="0" applyNumberFormat="1" applyFont="1" applyFill="1" applyAlignment="1">
      <alignment horizontal="right" wrapText="1"/>
    </xf>
    <xf numFmtId="172" fontId="54" fillId="3" borderId="0" xfId="0" applyNumberFormat="1" applyFont="1" applyFill="1" applyAlignment="1">
      <alignment horizontal="right" wrapText="1"/>
    </xf>
    <xf numFmtId="0" fontId="54" fillId="3" borderId="0" xfId="0" applyFont="1" applyFill="1" applyAlignment="1">
      <alignment wrapText="1"/>
    </xf>
    <xf numFmtId="0" fontId="54" fillId="0" borderId="0" xfId="0" applyFont="1" applyFill="1" applyAlignment="1">
      <alignment wrapText="1"/>
    </xf>
    <xf numFmtId="0" fontId="54" fillId="0" borderId="0" xfId="0" applyFont="1" applyFill="1" applyAlignment="1" applyProtection="1">
      <alignment wrapText="1"/>
      <protection locked="0"/>
    </xf>
    <xf numFmtId="0" fontId="19" fillId="5" borderId="10" xfId="0" applyFont="1" applyFill="1" applyBorder="1" applyAlignment="1">
      <alignment vertical="top" wrapText="1"/>
    </xf>
    <xf numFmtId="4" fontId="19" fillId="0" borderId="0" xfId="0" applyNumberFormat="1" applyFont="1" applyFill="1" applyAlignment="1">
      <alignment horizontal="left" wrapText="1"/>
    </xf>
    <xf numFmtId="170" fontId="19" fillId="0" borderId="0" xfId="0" applyNumberFormat="1" applyFont="1" applyFill="1" applyAlignment="1" applyProtection="1">
      <alignment horizontal="right" wrapText="1"/>
      <protection locked="0"/>
    </xf>
    <xf numFmtId="4" fontId="19" fillId="0" borderId="0" xfId="0" applyNumberFormat="1" applyFont="1" applyFill="1" applyAlignment="1">
      <alignment horizontal="right" wrapText="1"/>
    </xf>
    <xf numFmtId="170" fontId="54" fillId="3" borderId="5" xfId="0" applyNumberFormat="1" applyFont="1" applyFill="1" applyBorder="1" applyAlignment="1" applyProtection="1">
      <alignment horizontal="right" wrapText="1"/>
      <protection locked="0"/>
    </xf>
    <xf numFmtId="4" fontId="13" fillId="0" borderId="0" xfId="0" applyNumberFormat="1" applyFont="1" applyFill="1" applyAlignment="1">
      <alignment horizontal="left" wrapText="1"/>
    </xf>
    <xf numFmtId="0" fontId="29" fillId="3" borderId="3" xfId="0" applyFont="1" applyFill="1" applyBorder="1" applyAlignment="1">
      <alignment horizontal="center" wrapText="1"/>
    </xf>
    <xf numFmtId="4" fontId="29" fillId="3" borderId="3" xfId="0" applyNumberFormat="1" applyFont="1" applyFill="1" applyBorder="1" applyAlignment="1">
      <alignment horizontal="center" wrapText="1"/>
    </xf>
    <xf numFmtId="170" fontId="29" fillId="3" borderId="3" xfId="0" applyNumberFormat="1" applyFont="1" applyFill="1" applyBorder="1" applyAlignment="1" applyProtection="1">
      <alignment horizontal="center" wrapText="1"/>
      <protection locked="0"/>
    </xf>
    <xf numFmtId="170" fontId="54" fillId="8" borderId="0" xfId="0" applyNumberFormat="1" applyFont="1" applyFill="1" applyAlignment="1">
      <alignment horizontal="right" wrapText="1"/>
    </xf>
    <xf numFmtId="0" fontId="19" fillId="0" borderId="0" xfId="38300" applyFont="1" applyAlignment="1">
      <alignment horizontal="left" vertical="top" wrapText="1"/>
    </xf>
    <xf numFmtId="2" fontId="54" fillId="3" borderId="4" xfId="0" applyNumberFormat="1" applyFont="1" applyFill="1" applyBorder="1" applyAlignment="1">
      <alignment horizontal="right" wrapText="1"/>
    </xf>
    <xf numFmtId="2" fontId="54" fillId="3" borderId="6" xfId="0" applyNumberFormat="1" applyFont="1" applyFill="1" applyBorder="1" applyAlignment="1">
      <alignment horizontal="right" wrapText="1"/>
    </xf>
    <xf numFmtId="0" fontId="19" fillId="3" borderId="3" xfId="0" applyFont="1" applyFill="1" applyBorder="1" applyAlignment="1">
      <alignment horizontal="center" vertical="top" wrapText="1"/>
    </xf>
    <xf numFmtId="0" fontId="13" fillId="8" borderId="0" xfId="0" applyFont="1" applyFill="1" applyAlignment="1">
      <alignment horizontal="left" vertical="top" wrapText="1"/>
    </xf>
    <xf numFmtId="0" fontId="54" fillId="8" borderId="0" xfId="13" applyFont="1" applyFill="1" applyAlignment="1">
      <alignment vertical="top" wrapText="1"/>
    </xf>
    <xf numFmtId="0" fontId="54" fillId="8" borderId="0" xfId="13" applyFont="1" applyFill="1" applyAlignment="1">
      <alignment horizontal="left" vertical="top" wrapText="1"/>
    </xf>
    <xf numFmtId="0" fontId="13" fillId="8" borderId="0" xfId="0" applyFont="1" applyFill="1" applyAlignment="1">
      <alignment horizontal="left" vertical="top" wrapText="1" shrinkToFit="1"/>
    </xf>
    <xf numFmtId="0" fontId="62" fillId="5" borderId="10" xfId="0" applyFont="1" applyFill="1" applyBorder="1" applyAlignment="1">
      <alignment horizontal="center" vertical="top"/>
    </xf>
    <xf numFmtId="0" fontId="63" fillId="5" borderId="0" xfId="0" applyFont="1" applyFill="1" applyAlignment="1">
      <alignment horizontal="left" wrapText="1"/>
    </xf>
    <xf numFmtId="170" fontId="63" fillId="8" borderId="0" xfId="0" applyNumberFormat="1" applyFont="1" applyFill="1" applyAlignment="1">
      <alignment horizontal="right" wrapText="1"/>
    </xf>
    <xf numFmtId="0" fontId="55" fillId="5" borderId="0" xfId="0" applyFont="1" applyFill="1" applyAlignment="1">
      <alignment horizontal="center" vertical="top"/>
    </xf>
    <xf numFmtId="0" fontId="62" fillId="5" borderId="9" xfId="0" applyFont="1" applyFill="1" applyBorder="1" applyAlignment="1">
      <alignment horizontal="center" vertical="top"/>
    </xf>
    <xf numFmtId="0" fontId="54" fillId="5" borderId="9" xfId="0" applyFont="1" applyFill="1" applyBorder="1" applyAlignment="1">
      <alignment vertical="top" wrapText="1"/>
    </xf>
    <xf numFmtId="0" fontId="62" fillId="0" borderId="0" xfId="0" applyFont="1" applyFill="1" applyAlignment="1">
      <alignment horizontal="center" vertical="top"/>
    </xf>
    <xf numFmtId="0" fontId="54" fillId="0" borderId="0" xfId="0" applyFont="1" applyFill="1" applyAlignment="1">
      <alignment vertical="top" wrapText="1"/>
    </xf>
    <xf numFmtId="0" fontId="54" fillId="0" borderId="0" xfId="0" applyFont="1" applyFill="1" applyAlignment="1">
      <alignment horizontal="left" wrapText="1"/>
    </xf>
    <xf numFmtId="0" fontId="48" fillId="5" borderId="9" xfId="0" applyFont="1" applyFill="1" applyBorder="1" applyAlignment="1">
      <alignment horizontal="center" vertical="top"/>
    </xf>
    <xf numFmtId="0" fontId="46" fillId="5" borderId="9" xfId="0" applyFont="1" applyFill="1" applyBorder="1" applyAlignment="1">
      <alignment horizontal="center" vertical="top"/>
    </xf>
    <xf numFmtId="4" fontId="63" fillId="0" borderId="0" xfId="0" applyNumberFormat="1" applyFont="1" applyFill="1" applyAlignment="1">
      <alignment horizontal="right" wrapText="1"/>
    </xf>
    <xf numFmtId="170" fontId="63" fillId="0" borderId="0" xfId="0" applyNumberFormat="1" applyFont="1" applyFill="1" applyAlignment="1" applyProtection="1">
      <alignment horizontal="right" wrapText="1"/>
      <protection locked="0"/>
    </xf>
    <xf numFmtId="170" fontId="63" fillId="0" borderId="0" xfId="0" applyNumberFormat="1" applyFont="1" applyFill="1" applyAlignment="1">
      <alignment horizontal="right" wrapText="1"/>
    </xf>
    <xf numFmtId="170" fontId="54" fillId="0" borderId="0" xfId="0" applyNumberFormat="1" applyFont="1" applyFill="1" applyAlignment="1" applyProtection="1">
      <alignment wrapText="1"/>
      <protection locked="0"/>
    </xf>
    <xf numFmtId="2" fontId="0" fillId="0" borderId="0" xfId="0" applyNumberFormat="1" applyFill="1"/>
    <xf numFmtId="0" fontId="0" fillId="5" borderId="0" xfId="0" applyFill="1" applyAlignment="1">
      <alignment vertical="top"/>
    </xf>
    <xf numFmtId="0" fontId="13" fillId="5" borderId="10" xfId="0" applyFont="1" applyFill="1" applyBorder="1" applyAlignment="1">
      <alignment horizontal="center"/>
    </xf>
    <xf numFmtId="2" fontId="13" fillId="0" borderId="10" xfId="0" applyNumberFormat="1" applyFont="1" applyFill="1" applyBorder="1"/>
    <xf numFmtId="0" fontId="54" fillId="5" borderId="10" xfId="0" applyFont="1" applyFill="1" applyBorder="1" applyAlignment="1">
      <alignment horizontal="center"/>
    </xf>
    <xf numFmtId="2" fontId="54" fillId="0" borderId="10" xfId="0" applyNumberFormat="1" applyFont="1" applyFill="1" applyBorder="1"/>
    <xf numFmtId="49" fontId="55" fillId="4" borderId="0" xfId="0" applyNumberFormat="1" applyFont="1" applyFill="1" applyAlignment="1">
      <alignment vertical="top" wrapText="1"/>
    </xf>
    <xf numFmtId="170" fontId="54" fillId="4" borderId="0" xfId="0" applyNumberFormat="1" applyFont="1" applyFill="1" applyAlignment="1" applyProtection="1">
      <alignment horizontal="right" wrapText="1"/>
      <protection locked="0"/>
    </xf>
    <xf numFmtId="170" fontId="54" fillId="4" borderId="0" xfId="0" applyNumberFormat="1" applyFont="1" applyFill="1" applyAlignment="1">
      <alignment horizontal="right" wrapText="1"/>
    </xf>
    <xf numFmtId="172" fontId="54" fillId="4" borderId="0" xfId="0" applyNumberFormat="1" applyFont="1" applyFill="1" applyAlignment="1">
      <alignment wrapText="1"/>
    </xf>
    <xf numFmtId="0" fontId="54" fillId="4" borderId="0" xfId="0" applyFont="1" applyFill="1" applyAlignment="1">
      <alignment wrapText="1"/>
    </xf>
    <xf numFmtId="170" fontId="29" fillId="3" borderId="3" xfId="0" applyNumberFormat="1" applyFont="1" applyFill="1" applyBorder="1" applyAlignment="1">
      <alignment horizontal="center" wrapText="1"/>
    </xf>
    <xf numFmtId="7" fontId="13" fillId="8" borderId="0" xfId="0" applyNumberFormat="1" applyFont="1" applyFill="1" applyAlignment="1">
      <alignment wrapText="1"/>
    </xf>
    <xf numFmtId="7" fontId="54" fillId="4" borderId="0" xfId="0" applyNumberFormat="1" applyFont="1" applyFill="1" applyAlignment="1">
      <alignment horizontal="right" wrapText="1"/>
    </xf>
    <xf numFmtId="7" fontId="13" fillId="0" borderId="0" xfId="0" applyNumberFormat="1" applyFont="1" applyAlignment="1">
      <alignment wrapText="1"/>
    </xf>
    <xf numFmtId="4" fontId="11" fillId="0" borderId="0" xfId="199" applyNumberFormat="1" applyFont="1" applyFill="1" applyAlignment="1">
      <alignment vertical="top" wrapText="1"/>
    </xf>
    <xf numFmtId="0" fontId="19" fillId="3" borderId="3" xfId="0" quotePrefix="1" applyFont="1" applyFill="1" applyBorder="1" applyAlignment="1">
      <alignment vertical="top" wrapText="1"/>
    </xf>
    <xf numFmtId="0" fontId="19" fillId="3" borderId="3" xfId="0" applyFont="1" applyFill="1" applyBorder="1" applyAlignment="1">
      <alignment horizontal="right" vertical="top" wrapText="1"/>
    </xf>
    <xf numFmtId="2" fontId="44" fillId="0" borderId="0" xfId="0" applyNumberFormat="1" applyFont="1" applyFill="1" applyAlignment="1">
      <alignment horizontal="right" wrapText="1"/>
    </xf>
    <xf numFmtId="170" fontId="49" fillId="0" borderId="0" xfId="0" applyNumberFormat="1" applyFont="1" applyFill="1" applyAlignment="1" applyProtection="1">
      <alignment horizontal="right" wrapText="1"/>
      <protection locked="0"/>
    </xf>
    <xf numFmtId="2" fontId="43" fillId="0" borderId="0" xfId="0" applyNumberFormat="1" applyFont="1" applyFill="1" applyAlignment="1">
      <alignment horizontal="right" wrapText="1"/>
    </xf>
    <xf numFmtId="170" fontId="43" fillId="0" borderId="0" xfId="0" applyNumberFormat="1" applyFont="1" applyFill="1" applyAlignment="1" applyProtection="1">
      <alignment horizontal="right" wrapText="1"/>
      <protection locked="0"/>
    </xf>
    <xf numFmtId="170" fontId="43" fillId="0" borderId="0" xfId="0" applyNumberFormat="1" applyFont="1" applyFill="1" applyAlignment="1">
      <alignment horizontal="right" wrapText="1"/>
    </xf>
    <xf numFmtId="2" fontId="43" fillId="0" borderId="0" xfId="0" applyNumberFormat="1" applyFont="1" applyFill="1" applyAlignment="1">
      <alignment wrapText="1"/>
    </xf>
    <xf numFmtId="0" fontId="53" fillId="0" borderId="0" xfId="0" applyFont="1" applyFill="1" applyAlignment="1" applyProtection="1">
      <alignment horizontal="right"/>
      <protection locked="0"/>
    </xf>
    <xf numFmtId="0" fontId="52" fillId="0" borderId="0" xfId="0" applyFont="1" applyFill="1"/>
    <xf numFmtId="2" fontId="49" fillId="0" borderId="0" xfId="0" applyNumberFormat="1" applyFont="1" applyFill="1" applyAlignment="1">
      <alignment wrapText="1"/>
    </xf>
    <xf numFmtId="0" fontId="52" fillId="0" borderId="0" xfId="0" applyFont="1" applyFill="1" applyAlignment="1" applyProtection="1">
      <alignment horizontal="right"/>
      <protection locked="0"/>
    </xf>
    <xf numFmtId="4" fontId="43" fillId="0" borderId="0" xfId="0" applyNumberFormat="1" applyFont="1" applyFill="1" applyAlignment="1" applyProtection="1">
      <alignment horizontal="right" wrapText="1"/>
      <protection locked="0"/>
    </xf>
    <xf numFmtId="0" fontId="49" fillId="5" borderId="0" xfId="0" applyFont="1" applyFill="1" applyAlignment="1">
      <alignment horizontal="right" wrapText="1"/>
    </xf>
    <xf numFmtId="0" fontId="19" fillId="5" borderId="0" xfId="38301" applyFont="1" applyFill="1" applyAlignment="1">
      <alignment vertical="top" wrapText="1"/>
    </xf>
    <xf numFmtId="2" fontId="49" fillId="5" borderId="0" xfId="38301" applyNumberFormat="1" applyFont="1" applyFill="1" applyAlignment="1">
      <alignment horizontal="right" wrapText="1"/>
    </xf>
    <xf numFmtId="2" fontId="49" fillId="0" borderId="0" xfId="38301" applyNumberFormat="1" applyFont="1" applyAlignment="1">
      <alignment horizontal="right" wrapText="1"/>
    </xf>
    <xf numFmtId="0" fontId="13" fillId="5" borderId="0" xfId="38301" applyFont="1" applyFill="1" applyAlignment="1">
      <alignment vertical="top" wrapText="1"/>
    </xf>
    <xf numFmtId="2" fontId="13" fillId="0" borderId="0" xfId="38301" applyNumberFormat="1" applyFont="1" applyAlignment="1">
      <alignment horizontal="right" wrapText="1"/>
    </xf>
    <xf numFmtId="0" fontId="19" fillId="0" borderId="10" xfId="38302" applyFont="1" applyBorder="1" applyAlignment="1">
      <alignment vertical="top" wrapText="1" shrinkToFit="1"/>
    </xf>
    <xf numFmtId="0" fontId="13" fillId="0" borderId="0" xfId="38302" applyFont="1" applyAlignment="1">
      <alignment vertical="top" wrapText="1"/>
    </xf>
    <xf numFmtId="0" fontId="49" fillId="0" borderId="0" xfId="38302" applyFont="1" applyAlignment="1">
      <alignment vertical="top" wrapText="1"/>
    </xf>
    <xf numFmtId="0" fontId="19" fillId="5" borderId="0" xfId="13" applyNumberFormat="1" applyFont="1" applyFill="1" applyBorder="1" applyAlignment="1">
      <alignment horizontal="left" vertical="top" wrapText="1"/>
    </xf>
    <xf numFmtId="0" fontId="13" fillId="5" borderId="0" xfId="13" applyNumberFormat="1" applyFont="1" applyFill="1" applyBorder="1" applyAlignment="1">
      <alignment horizontal="left" vertical="top" wrapText="1"/>
    </xf>
    <xf numFmtId="0" fontId="13" fillId="0" borderId="0" xfId="0" applyFont="1" applyAlignment="1">
      <alignment horizontal="left" vertical="top" wrapText="1" shrinkToFit="1"/>
    </xf>
    <xf numFmtId="0" fontId="19" fillId="0" borderId="0" xfId="0" applyFont="1" applyAlignment="1">
      <alignment horizontal="left" vertical="top" wrapText="1" shrinkToFit="1"/>
    </xf>
    <xf numFmtId="0" fontId="13" fillId="0" borderId="0" xfId="0" applyFont="1" applyAlignment="1">
      <alignment vertical="top" wrapText="1"/>
    </xf>
    <xf numFmtId="0" fontId="19" fillId="3" borderId="0" xfId="0" applyFont="1" applyFill="1" applyAlignment="1">
      <alignment horizontal="left" vertical="top" wrapText="1" shrinkToFit="1"/>
    </xf>
    <xf numFmtId="0" fontId="13" fillId="5" borderId="0" xfId="0" applyFont="1" applyFill="1" applyAlignment="1">
      <alignment horizontal="left" vertical="top" wrapText="1" shrinkToFit="1"/>
    </xf>
    <xf numFmtId="0" fontId="19" fillId="3" borderId="5" xfId="0" applyFont="1" applyFill="1" applyBorder="1" applyAlignment="1">
      <alignment horizontal="left" vertical="top" wrapText="1"/>
    </xf>
    <xf numFmtId="0" fontId="95" fillId="0" borderId="0" xfId="0" applyFont="1" applyFill="1" applyAlignment="1">
      <alignment horizontal="left" vertical="center" wrapText="1"/>
    </xf>
    <xf numFmtId="4" fontId="13" fillId="0" borderId="0" xfId="0" applyNumberFormat="1" applyFont="1" applyFill="1" applyAlignment="1" applyProtection="1">
      <alignment horizontal="right" wrapText="1"/>
      <protection locked="0"/>
    </xf>
    <xf numFmtId="0" fontId="77" fillId="0" borderId="3" xfId="0" applyFont="1" applyFill="1" applyBorder="1" applyAlignment="1">
      <alignment vertical="top" wrapText="1"/>
    </xf>
    <xf numFmtId="0" fontId="13" fillId="0" borderId="3" xfId="0" applyFont="1" applyFill="1" applyBorder="1" applyAlignment="1">
      <alignment vertical="top" wrapText="1"/>
    </xf>
    <xf numFmtId="4" fontId="96" fillId="0" borderId="0" xfId="17" applyNumberFormat="1" applyFont="1" applyFill="1" applyAlignment="1">
      <alignment horizontal="center" vertical="center" wrapText="1"/>
    </xf>
    <xf numFmtId="2" fontId="19" fillId="0" borderId="0" xfId="17" applyNumberFormat="1" applyFont="1" applyFill="1"/>
    <xf numFmtId="4" fontId="19" fillId="0" borderId="0" xfId="17" applyNumberFormat="1" applyFont="1" applyFill="1" applyAlignment="1">
      <alignment horizontal="left"/>
    </xf>
    <xf numFmtId="0" fontId="19" fillId="3" borderId="3" xfId="0" applyFont="1" applyFill="1" applyBorder="1" applyAlignment="1">
      <alignment horizontal="left" vertical="top" wrapText="1"/>
    </xf>
    <xf numFmtId="2" fontId="44" fillId="8" borderId="0" xfId="0" applyNumberFormat="1" applyFont="1" applyFill="1" applyAlignment="1">
      <alignment wrapText="1"/>
    </xf>
    <xf numFmtId="14" fontId="15" fillId="0" borderId="0" xfId="0" applyNumberFormat="1" applyFont="1"/>
    <xf numFmtId="49" fontId="13" fillId="0" borderId="0" xfId="12" applyNumberFormat="1" applyFont="1" applyAlignment="1">
      <alignment horizontal="left" vertical="top" wrapText="1"/>
    </xf>
    <xf numFmtId="0" fontId="0" fillId="0" borderId="0" xfId="0"/>
    <xf numFmtId="0" fontId="0" fillId="0" borderId="0" xfId="0" applyAlignment="1">
      <alignment vertical="top" wrapText="1"/>
    </xf>
    <xf numFmtId="0" fontId="13" fillId="0" borderId="0" xfId="12" applyFont="1" applyAlignment="1">
      <alignment horizontal="left" vertical="top" wrapText="1"/>
    </xf>
    <xf numFmtId="0" fontId="21" fillId="0" borderId="0" xfId="0" applyFont="1"/>
    <xf numFmtId="0" fontId="13" fillId="0" borderId="0" xfId="12" applyFont="1" applyAlignment="1">
      <alignment vertical="top" wrapText="1"/>
    </xf>
    <xf numFmtId="0" fontId="19" fillId="0" borderId="0" xfId="12" applyFont="1" applyAlignment="1">
      <alignment vertical="top" wrapText="1"/>
    </xf>
    <xf numFmtId="0" fontId="18" fillId="0" borderId="0" xfId="0" applyFont="1"/>
    <xf numFmtId="0" fontId="65" fillId="0" borderId="0" xfId="13" applyFont="1" applyAlignment="1">
      <alignment horizontal="left" vertical="top" wrapText="1" shrinkToFit="1"/>
    </xf>
    <xf numFmtId="0" fontId="54" fillId="0" borderId="0" xfId="13" applyFont="1" applyAlignment="1">
      <alignment horizontal="left" vertical="top" wrapText="1" shrinkToFit="1"/>
    </xf>
    <xf numFmtId="0" fontId="19" fillId="0" borderId="0" xfId="0" applyFont="1" applyAlignment="1">
      <alignment horizontal="left" vertical="top" wrapText="1"/>
    </xf>
    <xf numFmtId="0" fontId="54" fillId="0" borderId="0" xfId="13" applyFont="1" applyAlignment="1">
      <alignment vertical="top" wrapText="1"/>
    </xf>
    <xf numFmtId="0" fontId="54" fillId="0" borderId="0" xfId="13" applyFont="1" applyAlignment="1">
      <alignment horizontal="left" vertical="top" wrapText="1"/>
    </xf>
    <xf numFmtId="0" fontId="13" fillId="0" borderId="0" xfId="0" applyFont="1" applyAlignment="1">
      <alignment horizontal="left" vertical="top" wrapText="1" shrinkToFit="1"/>
    </xf>
    <xf numFmtId="0" fontId="19" fillId="0" borderId="0" xfId="0" applyFont="1" applyAlignment="1">
      <alignment horizontal="left" vertical="top" wrapText="1" shrinkToFit="1"/>
    </xf>
    <xf numFmtId="0" fontId="13" fillId="6" borderId="0" xfId="0" applyFont="1" applyFill="1" applyAlignment="1">
      <alignment vertical="top" wrapText="1"/>
    </xf>
    <xf numFmtId="0" fontId="13" fillId="0" borderId="0" xfId="0" applyFont="1" applyAlignment="1">
      <alignment vertical="top" wrapText="1"/>
    </xf>
    <xf numFmtId="0" fontId="13" fillId="0" borderId="0" xfId="0" applyFont="1" applyAlignment="1">
      <alignment horizontal="left" vertical="top" wrapText="1"/>
    </xf>
    <xf numFmtId="0" fontId="19" fillId="3" borderId="0" xfId="0" applyFont="1" applyFill="1" applyAlignment="1">
      <alignment horizontal="left" vertical="center" wrapText="1" shrinkToFit="1"/>
    </xf>
    <xf numFmtId="0" fontId="19" fillId="3" borderId="0" xfId="0" applyFont="1" applyFill="1" applyAlignment="1">
      <alignment horizontal="left" vertical="top" wrapText="1" shrinkToFit="1"/>
    </xf>
    <xf numFmtId="0" fontId="19" fillId="3" borderId="0" xfId="0" applyFont="1" applyFill="1" applyAlignment="1">
      <alignment horizontal="left" vertical="center" wrapText="1"/>
    </xf>
    <xf numFmtId="0" fontId="13" fillId="5" borderId="0" xfId="0" applyFont="1" applyFill="1" applyAlignment="1">
      <alignment horizontal="left" vertical="top" wrapText="1" shrinkToFit="1"/>
    </xf>
    <xf numFmtId="0" fontId="19" fillId="6" borderId="0" xfId="0" applyFont="1" applyFill="1" applyAlignment="1">
      <alignment horizontal="left" vertical="top" wrapText="1" shrinkToFit="1"/>
    </xf>
    <xf numFmtId="0" fontId="19" fillId="3" borderId="5" xfId="0" applyFont="1" applyFill="1" applyBorder="1" applyAlignment="1">
      <alignment horizontal="left" vertical="top" wrapText="1"/>
    </xf>
    <xf numFmtId="0" fontId="19" fillId="3" borderId="6" xfId="0" applyFont="1" applyFill="1" applyBorder="1" applyAlignment="1">
      <alignment horizontal="left" vertical="top" wrapText="1"/>
    </xf>
    <xf numFmtId="0" fontId="75" fillId="5" borderId="0" xfId="17" applyFont="1" applyFill="1" applyAlignment="1">
      <alignment vertical="top" wrapText="1"/>
    </xf>
  </cellXfs>
  <cellStyles count="38304">
    <cellStyle name="20 % – Poudarek1 2" xfId="37422"/>
    <cellStyle name="20 % – Poudarek1 2 2" xfId="37421"/>
    <cellStyle name="20 % – Poudarek1 2 2 2" xfId="37948"/>
    <cellStyle name="20 % – Poudarek1 2 3" xfId="37423"/>
    <cellStyle name="20 % – Poudarek1 2 3 2" xfId="37949"/>
    <cellStyle name="20 % – Poudarek1 2 4" xfId="37415"/>
    <cellStyle name="20 % – Poudarek1 2 5" xfId="37947"/>
    <cellStyle name="20 % – Poudarek1 3" xfId="37424"/>
    <cellStyle name="20 % – Poudarek1 3 2" xfId="37425"/>
    <cellStyle name="20 % – Poudarek1 3 3" xfId="37426"/>
    <cellStyle name="20 % – Poudarek1 3 4" xfId="37427"/>
    <cellStyle name="20 % – Poudarek1 3 5" xfId="37950"/>
    <cellStyle name="20 % – Poudarek1 4" xfId="37428"/>
    <cellStyle name="20 % – Poudarek1 4 2" xfId="37429"/>
    <cellStyle name="20 % – Poudarek1 4 3" xfId="37430"/>
    <cellStyle name="20 % – Poudarek1 4 4" xfId="37431"/>
    <cellStyle name="20 % – Poudarek1 5" xfId="37971"/>
    <cellStyle name="20 % – Poudarek2 2" xfId="37432"/>
    <cellStyle name="20 % – Poudarek2 2 2" xfId="37433"/>
    <cellStyle name="20 % – Poudarek2 2 2 2" xfId="37952"/>
    <cellStyle name="20 % – Poudarek2 2 3" xfId="37434"/>
    <cellStyle name="20 % – Poudarek2 2 3 2" xfId="37953"/>
    <cellStyle name="20 % – Poudarek2 2 4" xfId="37435"/>
    <cellStyle name="20 % – Poudarek2 2 5" xfId="37951"/>
    <cellStyle name="20 % – Poudarek2 3" xfId="37436"/>
    <cellStyle name="20 % – Poudarek2 3 2" xfId="37437"/>
    <cellStyle name="20 % – Poudarek2 3 3" xfId="37438"/>
    <cellStyle name="20 % – Poudarek2 3 4" xfId="37439"/>
    <cellStyle name="20 % – Poudarek2 3 5" xfId="37954"/>
    <cellStyle name="20 % – Poudarek2 4" xfId="37440"/>
    <cellStyle name="20 % – Poudarek2 4 2" xfId="37441"/>
    <cellStyle name="20 % – Poudarek2 4 3" xfId="37442"/>
    <cellStyle name="20 % – Poudarek2 4 4" xfId="37443"/>
    <cellStyle name="20 % – Poudarek2 5" xfId="37972"/>
    <cellStyle name="20 % – Poudarek3 2" xfId="37444"/>
    <cellStyle name="20 % – Poudarek3 2 2" xfId="37445"/>
    <cellStyle name="20 % – Poudarek3 2 2 2" xfId="37956"/>
    <cellStyle name="20 % – Poudarek3 2 3" xfId="37446"/>
    <cellStyle name="20 % – Poudarek3 2 3 2" xfId="37957"/>
    <cellStyle name="20 % – Poudarek3 2 4" xfId="37447"/>
    <cellStyle name="20 % – Poudarek3 2 5" xfId="37955"/>
    <cellStyle name="20 % – Poudarek3 3" xfId="37448"/>
    <cellStyle name="20 % – Poudarek3 3 2" xfId="37449"/>
    <cellStyle name="20 % – Poudarek3 3 3" xfId="37450"/>
    <cellStyle name="20 % – Poudarek3 3 4" xfId="37451"/>
    <cellStyle name="20 % – Poudarek3 3 5" xfId="37958"/>
    <cellStyle name="20 % – Poudarek3 4" xfId="37452"/>
    <cellStyle name="20 % – Poudarek3 4 2" xfId="37453"/>
    <cellStyle name="20 % – Poudarek3 4 3" xfId="37454"/>
    <cellStyle name="20 % – Poudarek3 4 4" xfId="37455"/>
    <cellStyle name="20 % – Poudarek3 5" xfId="37973"/>
    <cellStyle name="20 % – Poudarek4 2" xfId="37456"/>
    <cellStyle name="20 % – Poudarek4 2 2" xfId="37457"/>
    <cellStyle name="20 % – Poudarek4 2 2 2" xfId="37960"/>
    <cellStyle name="20 % – Poudarek4 2 3" xfId="37458"/>
    <cellStyle name="20 % – Poudarek4 2 3 2" xfId="37961"/>
    <cellStyle name="20 % – Poudarek4 2 4" xfId="37459"/>
    <cellStyle name="20 % – Poudarek4 2 5" xfId="37959"/>
    <cellStyle name="20 % – Poudarek4 3" xfId="37460"/>
    <cellStyle name="20 % – Poudarek4 3 2" xfId="37461"/>
    <cellStyle name="20 % – Poudarek4 3 3" xfId="37462"/>
    <cellStyle name="20 % – Poudarek4 3 4" xfId="37463"/>
    <cellStyle name="20 % – Poudarek4 3 5" xfId="37962"/>
    <cellStyle name="20 % – Poudarek4 4" xfId="37464"/>
    <cellStyle name="20 % – Poudarek4 4 2" xfId="37465"/>
    <cellStyle name="20 % – Poudarek4 4 3" xfId="37466"/>
    <cellStyle name="20 % – Poudarek4 4 4" xfId="37467"/>
    <cellStyle name="20 % – Poudarek4 5" xfId="37974"/>
    <cellStyle name="20 % – Poudarek5 2" xfId="37468"/>
    <cellStyle name="20 % – Poudarek5 2 2" xfId="37469"/>
    <cellStyle name="20 % – Poudarek5 2 2 2" xfId="37964"/>
    <cellStyle name="20 % – Poudarek5 2 3" xfId="37470"/>
    <cellStyle name="20 % – Poudarek5 2 3 2" xfId="37965"/>
    <cellStyle name="20 % – Poudarek5 2 4" xfId="37471"/>
    <cellStyle name="20 % – Poudarek5 2 5" xfId="37963"/>
    <cellStyle name="20 % – Poudarek5 3" xfId="37472"/>
    <cellStyle name="20 % – Poudarek5 3 2" xfId="37473"/>
    <cellStyle name="20 % – Poudarek5 3 3" xfId="37474"/>
    <cellStyle name="20 % – Poudarek5 3 4" xfId="37475"/>
    <cellStyle name="20 % – Poudarek5 3 5" xfId="37966"/>
    <cellStyle name="20 % – Poudarek5 4" xfId="37476"/>
    <cellStyle name="20 % – Poudarek5 4 2" xfId="37477"/>
    <cellStyle name="20 % – Poudarek5 4 3" xfId="37478"/>
    <cellStyle name="20 % – Poudarek5 4 4" xfId="37479"/>
    <cellStyle name="20 % – Poudarek5 5" xfId="37975"/>
    <cellStyle name="20 % – Poudarek6 2" xfId="37480"/>
    <cellStyle name="20 % – Poudarek6 2 2" xfId="37481"/>
    <cellStyle name="20 % – Poudarek6 2 2 2" xfId="37968"/>
    <cellStyle name="20 % – Poudarek6 2 3" xfId="37482"/>
    <cellStyle name="20 % – Poudarek6 2 3 2" xfId="37969"/>
    <cellStyle name="20 % – Poudarek6 2 4" xfId="37483"/>
    <cellStyle name="20 % – Poudarek6 2 5" xfId="37967"/>
    <cellStyle name="20 % – Poudarek6 3" xfId="37484"/>
    <cellStyle name="20 % – Poudarek6 3 2" xfId="37485"/>
    <cellStyle name="20 % – Poudarek6 3 3" xfId="37486"/>
    <cellStyle name="20 % – Poudarek6 3 4" xfId="37487"/>
    <cellStyle name="20 % – Poudarek6 3 5" xfId="37970"/>
    <cellStyle name="20 % – Poudarek6 4" xfId="37488"/>
    <cellStyle name="20 % – Poudarek6 4 2" xfId="37489"/>
    <cellStyle name="20 % – Poudarek6 4 3" xfId="37490"/>
    <cellStyle name="20 % – Poudarek6 4 4" xfId="37491"/>
    <cellStyle name="20 % – Poudarek6 5" xfId="37976"/>
    <cellStyle name="40 % – Poudarek1 2" xfId="37492"/>
    <cellStyle name="40 % – Poudarek1 2 2" xfId="37493"/>
    <cellStyle name="40 % – Poudarek1 2 2 2" xfId="37978"/>
    <cellStyle name="40 % – Poudarek1 2 3" xfId="37494"/>
    <cellStyle name="40 % – Poudarek1 2 3 2" xfId="37979"/>
    <cellStyle name="40 % – Poudarek1 2 4" xfId="37495"/>
    <cellStyle name="40 % – Poudarek1 2 5" xfId="37977"/>
    <cellStyle name="40 % – Poudarek1 3" xfId="37496"/>
    <cellStyle name="40 % – Poudarek1 3 2" xfId="37497"/>
    <cellStyle name="40 % – Poudarek1 3 3" xfId="37498"/>
    <cellStyle name="40 % – Poudarek1 3 4" xfId="37499"/>
    <cellStyle name="40 % – Poudarek1 4" xfId="37500"/>
    <cellStyle name="40 % – Poudarek1 4 2" xfId="37501"/>
    <cellStyle name="40 % – Poudarek1 4 3" xfId="37502"/>
    <cellStyle name="40 % – Poudarek1 4 4" xfId="37503"/>
    <cellStyle name="40 % – Poudarek1 5" xfId="37999"/>
    <cellStyle name="40 % – Poudarek2 2" xfId="37504"/>
    <cellStyle name="40 % – Poudarek2 2 2" xfId="37505"/>
    <cellStyle name="40 % – Poudarek2 2 2 2" xfId="37981"/>
    <cellStyle name="40 % – Poudarek2 2 3" xfId="37506"/>
    <cellStyle name="40 % – Poudarek2 2 3 2" xfId="37982"/>
    <cellStyle name="40 % – Poudarek2 2 4" xfId="37507"/>
    <cellStyle name="40 % – Poudarek2 2 5" xfId="37980"/>
    <cellStyle name="40 % – Poudarek2 3" xfId="37508"/>
    <cellStyle name="40 % – Poudarek2 3 2" xfId="37509"/>
    <cellStyle name="40 % – Poudarek2 3 3" xfId="37510"/>
    <cellStyle name="40 % – Poudarek2 3 4" xfId="37511"/>
    <cellStyle name="40 % – Poudarek2 3 5" xfId="37983"/>
    <cellStyle name="40 % – Poudarek2 4" xfId="37512"/>
    <cellStyle name="40 % – Poudarek2 4 2" xfId="37513"/>
    <cellStyle name="40 % – Poudarek2 4 3" xfId="37514"/>
    <cellStyle name="40 % – Poudarek2 4 4" xfId="37515"/>
    <cellStyle name="40 % – Poudarek2 5" xfId="38000"/>
    <cellStyle name="40 % – Poudarek3 2" xfId="37516"/>
    <cellStyle name="40 % – Poudarek3 2 2" xfId="37517"/>
    <cellStyle name="40 % – Poudarek3 2 2 2" xfId="37985"/>
    <cellStyle name="40 % – Poudarek3 2 3" xfId="37518"/>
    <cellStyle name="40 % – Poudarek3 2 3 2" xfId="37986"/>
    <cellStyle name="40 % – Poudarek3 2 4" xfId="37519"/>
    <cellStyle name="40 % – Poudarek3 2 5" xfId="37984"/>
    <cellStyle name="40 % – Poudarek3 3" xfId="37520"/>
    <cellStyle name="40 % – Poudarek3 3 2" xfId="37521"/>
    <cellStyle name="40 % – Poudarek3 3 3" xfId="37522"/>
    <cellStyle name="40 % – Poudarek3 3 4" xfId="37523"/>
    <cellStyle name="40 % – Poudarek3 3 5" xfId="37987"/>
    <cellStyle name="40 % – Poudarek3 4" xfId="37524"/>
    <cellStyle name="40 % – Poudarek3 4 2" xfId="37525"/>
    <cellStyle name="40 % – Poudarek3 4 3" xfId="37526"/>
    <cellStyle name="40 % – Poudarek3 4 4" xfId="37527"/>
    <cellStyle name="40 % – Poudarek3 5" xfId="38001"/>
    <cellStyle name="40 % – Poudarek4 2" xfId="37528"/>
    <cellStyle name="40 % – Poudarek4 2 2" xfId="37529"/>
    <cellStyle name="40 % – Poudarek4 2 2 2" xfId="37989"/>
    <cellStyle name="40 % – Poudarek4 2 3" xfId="37530"/>
    <cellStyle name="40 % – Poudarek4 2 3 2" xfId="37990"/>
    <cellStyle name="40 % – Poudarek4 2 4" xfId="37531"/>
    <cellStyle name="40 % – Poudarek4 2 5" xfId="37988"/>
    <cellStyle name="40 % – Poudarek4 3" xfId="37532"/>
    <cellStyle name="40 % – Poudarek4 3 2" xfId="37533"/>
    <cellStyle name="40 % – Poudarek4 3 3" xfId="37534"/>
    <cellStyle name="40 % – Poudarek4 3 4" xfId="37535"/>
    <cellStyle name="40 % – Poudarek4 3 5" xfId="37991"/>
    <cellStyle name="40 % – Poudarek4 4" xfId="37536"/>
    <cellStyle name="40 % – Poudarek4 4 2" xfId="37537"/>
    <cellStyle name="40 % – Poudarek4 4 3" xfId="37538"/>
    <cellStyle name="40 % – Poudarek4 4 4" xfId="37539"/>
    <cellStyle name="40 % – Poudarek4 5" xfId="38002"/>
    <cellStyle name="40 % – Poudarek5 2" xfId="37540"/>
    <cellStyle name="40 % – Poudarek5 2 2" xfId="37541"/>
    <cellStyle name="40 % – Poudarek5 2 2 2" xfId="37993"/>
    <cellStyle name="40 % – Poudarek5 2 3" xfId="37542"/>
    <cellStyle name="40 % – Poudarek5 2 3 2" xfId="37994"/>
    <cellStyle name="40 % – Poudarek5 2 4" xfId="37543"/>
    <cellStyle name="40 % – Poudarek5 2 5" xfId="37992"/>
    <cellStyle name="40 % – Poudarek5 3" xfId="37544"/>
    <cellStyle name="40 % – Poudarek5 3 2" xfId="37545"/>
    <cellStyle name="40 % – Poudarek5 3 3" xfId="37546"/>
    <cellStyle name="40 % – Poudarek5 3 4" xfId="37547"/>
    <cellStyle name="40 % – Poudarek5 4" xfId="37548"/>
    <cellStyle name="40 % – Poudarek5 4 2" xfId="37549"/>
    <cellStyle name="40 % – Poudarek5 4 3" xfId="37550"/>
    <cellStyle name="40 % – Poudarek5 4 4" xfId="37551"/>
    <cellStyle name="40 % – Poudarek5 5" xfId="38003"/>
    <cellStyle name="40 % – Poudarek6 2" xfId="37552"/>
    <cellStyle name="40 % – Poudarek6 2 2" xfId="37553"/>
    <cellStyle name="40 % – Poudarek6 2 2 2" xfId="37996"/>
    <cellStyle name="40 % – Poudarek6 2 3" xfId="37554"/>
    <cellStyle name="40 % – Poudarek6 2 3 2" xfId="37997"/>
    <cellStyle name="40 % – Poudarek6 2 4" xfId="37555"/>
    <cellStyle name="40 % – Poudarek6 2 5" xfId="37995"/>
    <cellStyle name="40 % – Poudarek6 3" xfId="37556"/>
    <cellStyle name="40 % – Poudarek6 3 2" xfId="37557"/>
    <cellStyle name="40 % – Poudarek6 3 3" xfId="37558"/>
    <cellStyle name="40 % – Poudarek6 3 4" xfId="37559"/>
    <cellStyle name="40 % – Poudarek6 3 5" xfId="37998"/>
    <cellStyle name="40 % – Poudarek6 4" xfId="37560"/>
    <cellStyle name="40 % – Poudarek6 4 2" xfId="37561"/>
    <cellStyle name="40 % – Poudarek6 4 3" xfId="37562"/>
    <cellStyle name="40 % – Poudarek6 4 4" xfId="37563"/>
    <cellStyle name="40 % – Poudarek6 5" xfId="38004"/>
    <cellStyle name="60 % – Poudarek1 2" xfId="37564"/>
    <cellStyle name="60 % – Poudarek1 2 2" xfId="37565"/>
    <cellStyle name="60 % – Poudarek1 2 2 2" xfId="38006"/>
    <cellStyle name="60 % – Poudarek1 2 3" xfId="37566"/>
    <cellStyle name="60 % – Poudarek1 2 3 2" xfId="38007"/>
    <cellStyle name="60 % – Poudarek1 2 4" xfId="37567"/>
    <cellStyle name="60 % – Poudarek1 2 5" xfId="38005"/>
    <cellStyle name="60 % – Poudarek1 3" xfId="37568"/>
    <cellStyle name="60 % – Poudarek1 3 2" xfId="37569"/>
    <cellStyle name="60 % – Poudarek1 3 3" xfId="37570"/>
    <cellStyle name="60 % – Poudarek1 3 4" xfId="37571"/>
    <cellStyle name="60 % – Poudarek1 3 5" xfId="38008"/>
    <cellStyle name="60 % – Poudarek1 4" xfId="37572"/>
    <cellStyle name="60 % – Poudarek1 4 2" xfId="37573"/>
    <cellStyle name="60 % – Poudarek1 4 3" xfId="37574"/>
    <cellStyle name="60 % – Poudarek1 4 4" xfId="37575"/>
    <cellStyle name="60 % – Poudarek1 5" xfId="38028"/>
    <cellStyle name="60 % – Poudarek2 2" xfId="37576"/>
    <cellStyle name="60 % – Poudarek2 2 2" xfId="37577"/>
    <cellStyle name="60 % – Poudarek2 2 2 2" xfId="38010"/>
    <cellStyle name="60 % – Poudarek2 2 3" xfId="37578"/>
    <cellStyle name="60 % – Poudarek2 2 3 2" xfId="38011"/>
    <cellStyle name="60 % – Poudarek2 2 4" xfId="37579"/>
    <cellStyle name="60 % – Poudarek2 2 5" xfId="38009"/>
    <cellStyle name="60 % – Poudarek2 3" xfId="37580"/>
    <cellStyle name="60 % – Poudarek2 3 2" xfId="37581"/>
    <cellStyle name="60 % – Poudarek2 3 3" xfId="765"/>
    <cellStyle name="60 % – Poudarek2 3 3 2" xfId="37582"/>
    <cellStyle name="60 % – Poudarek2 3 4" xfId="37583"/>
    <cellStyle name="60 % – Poudarek2 3 5" xfId="38012"/>
    <cellStyle name="60 % – Poudarek2 4" xfId="37584"/>
    <cellStyle name="60 % – Poudarek2 4 2" xfId="37585"/>
    <cellStyle name="60 % – Poudarek2 4 3" xfId="37586"/>
    <cellStyle name="60 % – Poudarek2 4 4" xfId="37587"/>
    <cellStyle name="60 % – Poudarek2 5" xfId="38029"/>
    <cellStyle name="60 % – Poudarek3 2" xfId="37588"/>
    <cellStyle name="60 % – Poudarek3 2 2" xfId="37589"/>
    <cellStyle name="60 % – Poudarek3 2 2 2" xfId="38014"/>
    <cellStyle name="60 % – Poudarek3 2 3" xfId="37590"/>
    <cellStyle name="60 % – Poudarek3 2 3 2" xfId="38015"/>
    <cellStyle name="60 % – Poudarek3 2 4" xfId="37591"/>
    <cellStyle name="60 % – Poudarek3 2 5" xfId="38013"/>
    <cellStyle name="60 % – Poudarek3 3" xfId="37592"/>
    <cellStyle name="60 % – Poudarek3 3 2" xfId="37593"/>
    <cellStyle name="60 % – Poudarek3 3 3" xfId="37594"/>
    <cellStyle name="60 % – Poudarek3 3 4" xfId="37595"/>
    <cellStyle name="60 % – Poudarek3 3 5" xfId="38016"/>
    <cellStyle name="60 % – Poudarek3 4" xfId="37596"/>
    <cellStyle name="60 % – Poudarek3 4 2" xfId="37597"/>
    <cellStyle name="60 % – Poudarek3 4 3" xfId="37598"/>
    <cellStyle name="60 % – Poudarek3 4 4" xfId="37599"/>
    <cellStyle name="60 % – Poudarek3 5" xfId="38030"/>
    <cellStyle name="60 % – Poudarek4 2" xfId="37600"/>
    <cellStyle name="60 % – Poudarek4 2 2" xfId="37601"/>
    <cellStyle name="60 % – Poudarek4 2 2 2" xfId="38018"/>
    <cellStyle name="60 % – Poudarek4 2 3" xfId="37602"/>
    <cellStyle name="60 % – Poudarek4 2 3 2" xfId="38019"/>
    <cellStyle name="60 % – Poudarek4 2 4" xfId="37603"/>
    <cellStyle name="60 % – Poudarek4 2 5" xfId="38017"/>
    <cellStyle name="60 % – Poudarek4 3" xfId="37604"/>
    <cellStyle name="60 % – Poudarek4 3 2" xfId="37605"/>
    <cellStyle name="60 % – Poudarek4 3 3" xfId="37606"/>
    <cellStyle name="60 % – Poudarek4 3 4" xfId="37607"/>
    <cellStyle name="60 % – Poudarek4 3 5" xfId="38020"/>
    <cellStyle name="60 % – Poudarek4 4" xfId="37608"/>
    <cellStyle name="60 % – Poudarek4 4 2" xfId="37609"/>
    <cellStyle name="60 % – Poudarek4 4 3" xfId="37610"/>
    <cellStyle name="60 % – Poudarek4 4 4" xfId="37611"/>
    <cellStyle name="60 % – Poudarek4 5" xfId="38031"/>
    <cellStyle name="60 % – Poudarek5 2" xfId="37612"/>
    <cellStyle name="60 % – Poudarek5 2 2" xfId="37613"/>
    <cellStyle name="60 % – Poudarek5 2 2 2" xfId="38022"/>
    <cellStyle name="60 % – Poudarek5 2 3" xfId="37614"/>
    <cellStyle name="60 % – Poudarek5 2 3 2" xfId="38023"/>
    <cellStyle name="60 % – Poudarek5 2 4" xfId="37615"/>
    <cellStyle name="60 % – Poudarek5 2 5" xfId="38021"/>
    <cellStyle name="60 % – Poudarek5 3" xfId="37616"/>
    <cellStyle name="60 % – Poudarek5 3 2" xfId="37617"/>
    <cellStyle name="60 % – Poudarek5 3 3" xfId="37618"/>
    <cellStyle name="60 % – Poudarek5 3 4" xfId="37619"/>
    <cellStyle name="60 % – Poudarek5 4" xfId="37620"/>
    <cellStyle name="60 % – Poudarek5 4 2" xfId="37621"/>
    <cellStyle name="60 % – Poudarek5 4 3" xfId="37622"/>
    <cellStyle name="60 % – Poudarek5 4 4" xfId="37623"/>
    <cellStyle name="60 % – Poudarek5 5" xfId="38032"/>
    <cellStyle name="60 % – Poudarek6 2" xfId="37624"/>
    <cellStyle name="60 % – Poudarek6 2 2" xfId="37625"/>
    <cellStyle name="60 % – Poudarek6 2 2 2" xfId="38025"/>
    <cellStyle name="60 % – Poudarek6 2 3" xfId="37626"/>
    <cellStyle name="60 % – Poudarek6 2 3 2" xfId="38026"/>
    <cellStyle name="60 % – Poudarek6 2 4" xfId="37627"/>
    <cellStyle name="60 % – Poudarek6 2 5" xfId="38024"/>
    <cellStyle name="60 % – Poudarek6 3" xfId="37628"/>
    <cellStyle name="60 % – Poudarek6 3 2" xfId="37629"/>
    <cellStyle name="60 % – Poudarek6 3 3" xfId="37630"/>
    <cellStyle name="60 % – Poudarek6 3 4" xfId="37631"/>
    <cellStyle name="60 % – Poudarek6 3 5" xfId="38027"/>
    <cellStyle name="60 % – Poudarek6 4" xfId="37632"/>
    <cellStyle name="60 % – Poudarek6 4 2" xfId="37633"/>
    <cellStyle name="60 % – Poudarek6 4 3" xfId="37634"/>
    <cellStyle name="60 % – Poudarek6 4 4" xfId="37635"/>
    <cellStyle name="60 % – Poudarek6 5" xfId="38033"/>
    <cellStyle name="Accent1 - 20%" xfId="36864"/>
    <cellStyle name="Accent1 - 20% 2" xfId="36865"/>
    <cellStyle name="Accent1 - 20% 3" xfId="36866"/>
    <cellStyle name="Accent1 - 40%" xfId="36867"/>
    <cellStyle name="Accent1 - 40% 2" xfId="36868"/>
    <cellStyle name="Accent1 - 40% 3" xfId="36869"/>
    <cellStyle name="Accent1 - 60%" xfId="36870"/>
    <cellStyle name="Accent2 - 20%" xfId="36871"/>
    <cellStyle name="Accent2 - 20% 2" xfId="36872"/>
    <cellStyle name="Accent2 - 20% 3" xfId="36873"/>
    <cellStyle name="Accent2 - 40%" xfId="36874"/>
    <cellStyle name="Accent2 - 40% 2" xfId="36875"/>
    <cellStyle name="Accent2 - 40% 3" xfId="36876"/>
    <cellStyle name="Accent2 - 60%" xfId="36877"/>
    <cellStyle name="Accent3 - 20%" xfId="36878"/>
    <cellStyle name="Accent3 - 20% 2" xfId="36879"/>
    <cellStyle name="Accent3 - 20% 3" xfId="36880"/>
    <cellStyle name="Accent3 - 40%" xfId="36881"/>
    <cellStyle name="Accent3 - 40% 2" xfId="36882"/>
    <cellStyle name="Accent3 - 40% 3" xfId="36883"/>
    <cellStyle name="Accent3 - 60%" xfId="36884"/>
    <cellStyle name="Accent4 - 20%" xfId="36885"/>
    <cellStyle name="Accent4 - 20% 2" xfId="36886"/>
    <cellStyle name="Accent4 - 20% 3" xfId="36887"/>
    <cellStyle name="Accent4 - 40%" xfId="36888"/>
    <cellStyle name="Accent4 - 40% 2" xfId="36889"/>
    <cellStyle name="Accent4 - 40% 3" xfId="36890"/>
    <cellStyle name="Accent4 - 60%" xfId="36891"/>
    <cellStyle name="Accent5 - 20%" xfId="36892"/>
    <cellStyle name="Accent5 - 20% 2" xfId="36893"/>
    <cellStyle name="Accent5 - 20% 3" xfId="36894"/>
    <cellStyle name="Accent5 - 40%" xfId="36895"/>
    <cellStyle name="Accent5 - 40% 2" xfId="36896"/>
    <cellStyle name="Accent5 - 40% 3" xfId="36897"/>
    <cellStyle name="Accent5 - 60%" xfId="36898"/>
    <cellStyle name="Accent6 - 20%" xfId="36899"/>
    <cellStyle name="Accent6 - 20% 2" xfId="36900"/>
    <cellStyle name="Accent6 - 20% 3" xfId="36901"/>
    <cellStyle name="Accent6 - 40%" xfId="36902"/>
    <cellStyle name="Accent6 - 40% 2" xfId="36903"/>
    <cellStyle name="Accent6 - 40% 3" xfId="36904"/>
    <cellStyle name="Accent6 - 60%" xfId="36905"/>
    <cellStyle name="column 2" xfId="1"/>
    <cellStyle name="Comma" xfId="744"/>
    <cellStyle name="Comma 2" xfId="25"/>
    <cellStyle name="Comma 2 2" xfId="37"/>
    <cellStyle name="Comma 2 2 2" xfId="58"/>
    <cellStyle name="Comma 2 2 2 2" xfId="166"/>
    <cellStyle name="Comma 2 2 2 2 2" xfId="346"/>
    <cellStyle name="Comma 2 2 2 2 2 2" xfId="690"/>
    <cellStyle name="Comma 2 2 2 2 3" xfId="525"/>
    <cellStyle name="Comma 2 2 2 3" xfId="241"/>
    <cellStyle name="Comma 2 2 2 3 2" xfId="585"/>
    <cellStyle name="Comma 2 2 2 4" xfId="420"/>
    <cellStyle name="Comma 2 2 3" xfId="104"/>
    <cellStyle name="Comma 2 2 3 2" xfId="285"/>
    <cellStyle name="Comma 2 2 3 2 2" xfId="629"/>
    <cellStyle name="Comma 2 2 3 3" xfId="464"/>
    <cellStyle name="Comma 2 2 4" xfId="143"/>
    <cellStyle name="Comma 2 2 4 2" xfId="324"/>
    <cellStyle name="Comma 2 2 4 2 2" xfId="668"/>
    <cellStyle name="Comma 2 2 4 3" xfId="503"/>
    <cellStyle name="Comma 2 2 5" xfId="227"/>
    <cellStyle name="Comma 2 2 5 2" xfId="571"/>
    <cellStyle name="Comma 2 2 6" xfId="23398"/>
    <cellStyle name="Comma 2 2 7" xfId="406"/>
    <cellStyle name="Comma 2 3" xfId="59"/>
    <cellStyle name="Comma 2 3 2" xfId="117"/>
    <cellStyle name="Comma 2 3 2 2" xfId="298"/>
    <cellStyle name="Comma 2 3 2 2 2" xfId="642"/>
    <cellStyle name="Comma 2 3 2 3" xfId="477"/>
    <cellStyle name="Comma 2 3 3" xfId="156"/>
    <cellStyle name="Comma 2 3 3 2" xfId="337"/>
    <cellStyle name="Comma 2 3 3 2 2" xfId="681"/>
    <cellStyle name="Comma 2 3 3 3" xfId="516"/>
    <cellStyle name="Comma 2 3 4" xfId="242"/>
    <cellStyle name="Comma 2 3 4 2" xfId="586"/>
    <cellStyle name="Comma 2 3 5" xfId="23395"/>
    <cellStyle name="Comma 2 3 6" xfId="421"/>
    <cellStyle name="Comma 2 4" xfId="91"/>
    <cellStyle name="Comma 2 4 2" xfId="272"/>
    <cellStyle name="Comma 2 4 2 2" xfId="616"/>
    <cellStyle name="Comma 2 4 3" xfId="451"/>
    <cellStyle name="Comma 2 5" xfId="130"/>
    <cellStyle name="Comma 2 5 2" xfId="311"/>
    <cellStyle name="Comma 2 5 2 2" xfId="655"/>
    <cellStyle name="Comma 2 5 3" xfId="490"/>
    <cellStyle name="Comma 2 6" xfId="184"/>
    <cellStyle name="Comma 2 6 2" xfId="363"/>
    <cellStyle name="Comma 2 6 2 2" xfId="707"/>
    <cellStyle name="Comma 2 6 3" xfId="542"/>
    <cellStyle name="Comma 2 7" xfId="218"/>
    <cellStyle name="Comma 2 7 2" xfId="562"/>
    <cellStyle name="Comma 2 8" xfId="6464"/>
    <cellStyle name="Comma 2 9" xfId="397"/>
    <cellStyle name="Comma 3" xfId="26"/>
    <cellStyle name="Comma 3 2" xfId="38"/>
    <cellStyle name="Comma 3 2 2" xfId="60"/>
    <cellStyle name="Comma 3 2 2 2" xfId="167"/>
    <cellStyle name="Comma 3 2 2 2 2" xfId="347"/>
    <cellStyle name="Comma 3 2 2 2 2 2" xfId="691"/>
    <cellStyle name="Comma 3 2 2 2 3" xfId="526"/>
    <cellStyle name="Comma 3 2 2 3" xfId="243"/>
    <cellStyle name="Comma 3 2 2 3 2" xfId="587"/>
    <cellStyle name="Comma 3 2 2 4" xfId="422"/>
    <cellStyle name="Comma 3 2 3" xfId="105"/>
    <cellStyle name="Comma 3 2 3 2" xfId="286"/>
    <cellStyle name="Comma 3 2 3 2 2" xfId="630"/>
    <cellStyle name="Comma 3 2 3 3" xfId="465"/>
    <cellStyle name="Comma 3 2 4" xfId="144"/>
    <cellStyle name="Comma 3 2 4 2" xfId="325"/>
    <cellStyle name="Comma 3 2 4 2 2" xfId="669"/>
    <cellStyle name="Comma 3 2 4 3" xfId="504"/>
    <cellStyle name="Comma 3 2 5" xfId="228"/>
    <cellStyle name="Comma 3 2 5 2" xfId="572"/>
    <cellStyle name="Comma 3 2 6" xfId="34735"/>
    <cellStyle name="Comma 3 2 7" xfId="407"/>
    <cellStyle name="Comma 3 3" xfId="61"/>
    <cellStyle name="Comma 3 3 2" xfId="118"/>
    <cellStyle name="Comma 3 3 2 2" xfId="299"/>
    <cellStyle name="Comma 3 3 2 2 2" xfId="643"/>
    <cellStyle name="Comma 3 3 2 3" xfId="478"/>
    <cellStyle name="Comma 3 3 3" xfId="157"/>
    <cellStyle name="Comma 3 3 3 2" xfId="338"/>
    <cellStyle name="Comma 3 3 3 2 2" xfId="682"/>
    <cellStyle name="Comma 3 3 3 3" xfId="517"/>
    <cellStyle name="Comma 3 3 4" xfId="244"/>
    <cellStyle name="Comma 3 3 4 2" xfId="588"/>
    <cellStyle name="Comma 3 3 5" xfId="423"/>
    <cellStyle name="Comma 3 4" xfId="92"/>
    <cellStyle name="Comma 3 4 2" xfId="273"/>
    <cellStyle name="Comma 3 4 2 2" xfId="617"/>
    <cellStyle name="Comma 3 4 3" xfId="452"/>
    <cellStyle name="Comma 3 5" xfId="131"/>
    <cellStyle name="Comma 3 5 2" xfId="312"/>
    <cellStyle name="Comma 3 5 2 2" xfId="656"/>
    <cellStyle name="Comma 3 5 3" xfId="491"/>
    <cellStyle name="Comma 3 6" xfId="185"/>
    <cellStyle name="Comma 3 6 2" xfId="364"/>
    <cellStyle name="Comma 3 6 2 2" xfId="708"/>
    <cellStyle name="Comma 3 6 3" xfId="543"/>
    <cellStyle name="Comma 3 7" xfId="219"/>
    <cellStyle name="Comma 3 7 2" xfId="563"/>
    <cellStyle name="Comma 3 8" xfId="23397"/>
    <cellStyle name="Comma 3 9" xfId="398"/>
    <cellStyle name="Comma0" xfId="34736"/>
    <cellStyle name="Comma0 2" xfId="38246"/>
    <cellStyle name="Comma0 3" xfId="37636"/>
    <cellStyle name="Currency 3" xfId="743"/>
    <cellStyle name="Currency0" xfId="34737"/>
    <cellStyle name="Currency0 2" xfId="38245"/>
    <cellStyle name="Currency0 3" xfId="37637"/>
    <cellStyle name="Date" xfId="34738"/>
    <cellStyle name="Date 2" xfId="38244"/>
    <cellStyle name="Date 3" xfId="37638"/>
    <cellStyle name="Denar [0]_V3 plin" xfId="2"/>
    <cellStyle name="Denar_V3 plin" xfId="27"/>
    <cellStyle name="Desno" xfId="37639"/>
    <cellStyle name="Dobro 2" xfId="36906"/>
    <cellStyle name="Dobro 2 2" xfId="37641"/>
    <cellStyle name="Dobro 2 2 2" xfId="38035"/>
    <cellStyle name="Dobro 2 3" xfId="37642"/>
    <cellStyle name="Dobro 2 3 2" xfId="38036"/>
    <cellStyle name="Dobro 2 4" xfId="37643"/>
    <cellStyle name="Dobro 2 5" xfId="38034"/>
    <cellStyle name="Dobro 2 6" xfId="37640"/>
    <cellStyle name="Dobro 3" xfId="37644"/>
    <cellStyle name="Dobro 3 2" xfId="37645"/>
    <cellStyle name="Dobro 3 3" xfId="37646"/>
    <cellStyle name="Dobro 3 4" xfId="37647"/>
    <cellStyle name="Dobro 4" xfId="37648"/>
    <cellStyle name="Dobro 4 2" xfId="37649"/>
    <cellStyle name="Dobro 4 3" xfId="37650"/>
    <cellStyle name="Dobro 4 4" xfId="37651"/>
    <cellStyle name="Dobro 5" xfId="38042"/>
    <cellStyle name="Element-delo" xfId="3"/>
    <cellStyle name="Element-delo 5" xfId="4"/>
    <cellStyle name="Element-delo_HTZ IP 164 srednja zdravstvena šola Celje ci1151-1, BZ500+..." xfId="5"/>
    <cellStyle name="Emphasis 1" xfId="36907"/>
    <cellStyle name="Emphasis 2" xfId="36908"/>
    <cellStyle name="Emphasis 3" xfId="36909"/>
    <cellStyle name="Euro" xfId="36910"/>
    <cellStyle name="Euro 10" xfId="36911"/>
    <cellStyle name="Euro 11" xfId="36912"/>
    <cellStyle name="Euro 12" xfId="38233"/>
    <cellStyle name="Euro 13" xfId="38288"/>
    <cellStyle name="Euro 2" xfId="36913"/>
    <cellStyle name="Euro 2 2" xfId="38289"/>
    <cellStyle name="Euro 3" xfId="36914"/>
    <cellStyle name="Euro 4" xfId="36915"/>
    <cellStyle name="Euro 5" xfId="36916"/>
    <cellStyle name="Euro 6" xfId="36917"/>
    <cellStyle name="Euro 7" xfId="36918"/>
    <cellStyle name="Euro 8" xfId="36919"/>
    <cellStyle name="Euro 9" xfId="36920"/>
    <cellStyle name="Excel Built-in Bad" xfId="38037"/>
    <cellStyle name="Excel Built-in Comma" xfId="36921"/>
    <cellStyle name="Excel Built-in Currency" xfId="36922"/>
    <cellStyle name="Excel Built-in Good" xfId="38038"/>
    <cellStyle name="Excel Built-in Neutral" xfId="38039"/>
    <cellStyle name="Excel Built-in Normal" xfId="62"/>
    <cellStyle name="Excel Built-in Normal 1" xfId="36923"/>
    <cellStyle name="Excel Built-in Normal 2" xfId="165"/>
    <cellStyle name="Excel Built-in Normal 2 2" xfId="36924"/>
    <cellStyle name="Excel Built-in Normal 3" xfId="197"/>
    <cellStyle name="Excel Built-in Normal 3 2" xfId="38040"/>
    <cellStyle name="Excel Built-in Percent" xfId="36925"/>
    <cellStyle name="Excel_BuiltIn_Dobro" xfId="38041"/>
    <cellStyle name="Fixed" xfId="34739"/>
    <cellStyle name="Fixed 2" xfId="38232"/>
    <cellStyle name="Fixed 3" xfId="37652"/>
    <cellStyle name="Heading 1" xfId="36856"/>
    <cellStyle name="Heading 2" xfId="36857"/>
    <cellStyle name="Hiperpovezava 2" xfId="6"/>
    <cellStyle name="Hiperpovezava 2 2" xfId="36926"/>
    <cellStyle name="Hiperpovezava 2 3" xfId="36927"/>
    <cellStyle name="Hiperpovezava 2 4" xfId="38234"/>
    <cellStyle name="Hiperpovezava 2 5" xfId="38239"/>
    <cellStyle name="Hiperpovezava 3" xfId="36928"/>
    <cellStyle name="Hiperpovezava 3 2" xfId="38235"/>
    <cellStyle name="Hiperpovezava 4" xfId="36929"/>
    <cellStyle name="Hiperpovezava 4 2" xfId="36930"/>
    <cellStyle name="Hiperpovezava 5" xfId="36931"/>
    <cellStyle name="Hyperlink 2" xfId="36932"/>
    <cellStyle name="Izhod 2" xfId="37653"/>
    <cellStyle name="Izhod 2 10" xfId="38044"/>
    <cellStyle name="Izhod 2 11" xfId="38045"/>
    <cellStyle name="Izhod 2 12" xfId="38043"/>
    <cellStyle name="Izhod 2 2" xfId="37654"/>
    <cellStyle name="Izhod 2 2 2" xfId="38047"/>
    <cellStyle name="Izhod 2 2 3" xfId="38046"/>
    <cellStyle name="Izhod 2 3" xfId="37655"/>
    <cellStyle name="Izhod 2 3 2" xfId="38049"/>
    <cellStyle name="Izhod 2 3 3" xfId="38048"/>
    <cellStyle name="Izhod 2 4" xfId="37656"/>
    <cellStyle name="Izhod 2 4 2" xfId="38050"/>
    <cellStyle name="Izhod 2 5" xfId="38051"/>
    <cellStyle name="Izhod 2 6" xfId="38052"/>
    <cellStyle name="Izhod 2 7" xfId="38053"/>
    <cellStyle name="Izhod 2 8" xfId="38054"/>
    <cellStyle name="Izhod 2 9" xfId="38055"/>
    <cellStyle name="Izhod 3" xfId="37657"/>
    <cellStyle name="Izhod 3 10" xfId="38056"/>
    <cellStyle name="Izhod 3 2" xfId="37658"/>
    <cellStyle name="Izhod 3 2 2" xfId="38057"/>
    <cellStyle name="Izhod 3 3" xfId="37659"/>
    <cellStyle name="Izhod 3 4" xfId="37660"/>
    <cellStyle name="Izhod 3 5" xfId="38058"/>
    <cellStyle name="Izhod 3 6" xfId="38059"/>
    <cellStyle name="Izhod 3 7" xfId="38060"/>
    <cellStyle name="Izhod 3 8" xfId="38061"/>
    <cellStyle name="Izhod 3 9" xfId="38062"/>
    <cellStyle name="Izhod 4" xfId="37661"/>
    <cellStyle name="Izhod 4 2" xfId="37662"/>
    <cellStyle name="Izhod 4 3" xfId="37663"/>
    <cellStyle name="Izhod 4 4" xfId="37664"/>
    <cellStyle name="Izhod 5" xfId="38140"/>
    <cellStyle name="Izračuni" xfId="37665"/>
    <cellStyle name="KOLICINA" xfId="51"/>
    <cellStyle name="Krepko" xfId="37666"/>
    <cellStyle name="ĹëČ­ [0]_laroux" xfId="36933"/>
    <cellStyle name="ĹëČ­_laroux" xfId="36934"/>
    <cellStyle name="ME" xfId="52"/>
    <cellStyle name="Migliaia 2" xfId="38290"/>
    <cellStyle name="Naslov 1 1" xfId="37668"/>
    <cellStyle name="Naslov 1 2" xfId="36935"/>
    <cellStyle name="Naslov 1 2 2" xfId="37670"/>
    <cellStyle name="Naslov 1 2 2 2" xfId="38064"/>
    <cellStyle name="Naslov 1 2 3" xfId="37671"/>
    <cellStyle name="Naslov 1 2 3 2" xfId="38065"/>
    <cellStyle name="Naslov 1 2 4" xfId="37672"/>
    <cellStyle name="Naslov 1 2 5" xfId="38063"/>
    <cellStyle name="Naslov 1 2 6" xfId="37669"/>
    <cellStyle name="Naslov 1 3" xfId="36936"/>
    <cellStyle name="Naslov 1 3 2" xfId="37674"/>
    <cellStyle name="Naslov 1 3 3" xfId="37675"/>
    <cellStyle name="Naslov 1 3 4" xfId="37676"/>
    <cellStyle name="Naslov 1 3 5" xfId="38066"/>
    <cellStyle name="Naslov 1 3 6" xfId="37673"/>
    <cellStyle name="Naslov 1 4" xfId="37677"/>
    <cellStyle name="Naslov 1 4 2" xfId="37678"/>
    <cellStyle name="Naslov 1 4 3" xfId="37679"/>
    <cellStyle name="Naslov 1 4 4" xfId="37680"/>
    <cellStyle name="Naslov 2 2" xfId="37681"/>
    <cellStyle name="Naslov 2 2 2" xfId="37682"/>
    <cellStyle name="Naslov 2 2 2 2" xfId="38067"/>
    <cellStyle name="Naslov 2 2 3" xfId="37683"/>
    <cellStyle name="Naslov 2 2 4" xfId="37684"/>
    <cellStyle name="Naslov 2 3" xfId="37685"/>
    <cellStyle name="Naslov 2 3 2" xfId="37686"/>
    <cellStyle name="Naslov 2 3 3" xfId="37687"/>
    <cellStyle name="Naslov 2 3 4" xfId="37688"/>
    <cellStyle name="Naslov 2 4" xfId="37689"/>
    <cellStyle name="Naslov 2 4 2" xfId="37690"/>
    <cellStyle name="Naslov 2 4 3" xfId="37691"/>
    <cellStyle name="Naslov 2 4 4" xfId="37692"/>
    <cellStyle name="Naslov 3" xfId="379" builtinId="18" customBuiltin="1"/>
    <cellStyle name="Naslov 3 2" xfId="37693"/>
    <cellStyle name="Naslov 3 2 2" xfId="37694"/>
    <cellStyle name="Naslov 3 2 2 2" xfId="38068"/>
    <cellStyle name="Naslov 3 2 3" xfId="37695"/>
    <cellStyle name="Naslov 3 2 4" xfId="37696"/>
    <cellStyle name="Naslov 3 3" xfId="37697"/>
    <cellStyle name="Naslov 3 3 2" xfId="37698"/>
    <cellStyle name="Naslov 3 3 3" xfId="37699"/>
    <cellStyle name="Naslov 3 3 4" xfId="37700"/>
    <cellStyle name="Naslov 3 4" xfId="37701"/>
    <cellStyle name="Naslov 3 4 2" xfId="37702"/>
    <cellStyle name="Naslov 3 4 3" xfId="37703"/>
    <cellStyle name="Naslov 3 4 4" xfId="37704"/>
    <cellStyle name="Naslov 4" xfId="380" builtinId="19" customBuiltin="1"/>
    <cellStyle name="Naslov 4 2" xfId="37705"/>
    <cellStyle name="Naslov 4 2 2" xfId="37706"/>
    <cellStyle name="Naslov 4 2 2 2" xfId="38069"/>
    <cellStyle name="Naslov 4 2 3" xfId="37707"/>
    <cellStyle name="Naslov 4 2 4" xfId="37708"/>
    <cellStyle name="Naslov 4 3" xfId="37709"/>
    <cellStyle name="Naslov 4 3 2" xfId="37710"/>
    <cellStyle name="Naslov 4 3 3" xfId="37711"/>
    <cellStyle name="Naslov 4 3 4" xfId="37712"/>
    <cellStyle name="Naslov 4 4" xfId="37713"/>
    <cellStyle name="Naslov 4 4 2" xfId="37714"/>
    <cellStyle name="Naslov 4 4 3" xfId="37715"/>
    <cellStyle name="Naslov 4 4 4" xfId="37716"/>
    <cellStyle name="Naslov 5" xfId="7"/>
    <cellStyle name="Naslov 5 2" xfId="38070"/>
    <cellStyle name="Naslov 5 3" xfId="37717"/>
    <cellStyle name="Naslov 6" xfId="37667"/>
    <cellStyle name="NASLOV PONUDBE" xfId="38291"/>
    <cellStyle name="Navadno" xfId="0" builtinId="0"/>
    <cellStyle name="Navadno 10" xfId="198"/>
    <cellStyle name="Navadno 10 10" xfId="36861"/>
    <cellStyle name="Navadno 10 10 10" xfId="755"/>
    <cellStyle name="Navadno 10 10 10 2" xfId="773"/>
    <cellStyle name="Navadno 10 10 10 5" xfId="766"/>
    <cellStyle name="Navadno 10 2" xfId="722"/>
    <cellStyle name="Navadno 10 2 2" xfId="38071"/>
    <cellStyle name="Navadno 10 2 3" xfId="199"/>
    <cellStyle name="Navadno 10 3" xfId="732"/>
    <cellStyle name="Navadno 10 3 2" xfId="37945"/>
    <cellStyle name="Navadno 10 4" xfId="36937"/>
    <cellStyle name="Navadno 10 5" xfId="555"/>
    <cellStyle name="Navadno 100" xfId="728"/>
    <cellStyle name="Navadno 100 2" xfId="200"/>
    <cellStyle name="Navadno 100 3" xfId="737"/>
    <cellStyle name="Navadno 101" xfId="729"/>
    <cellStyle name="Navadno 101 2" xfId="36938"/>
    <cellStyle name="Navadno 102" xfId="38230"/>
    <cellStyle name="Navadno 103" xfId="733"/>
    <cellStyle name="Navadno 104" xfId="38287"/>
    <cellStyle name="Navadno 104 2" xfId="36939"/>
    <cellStyle name="Navadno 105" xfId="38297"/>
    <cellStyle name="Navadno 105 2" xfId="36940"/>
    <cellStyle name="Navadno 106 2" xfId="36941"/>
    <cellStyle name="Navadno 107 2" xfId="36942"/>
    <cellStyle name="Navadno 108 2" xfId="36943"/>
    <cellStyle name="Navadno 108 5" xfId="769"/>
    <cellStyle name="Navadno 109 2" xfId="36944"/>
    <cellStyle name="Navadno 109 5" xfId="771"/>
    <cellStyle name="Navadno 11" xfId="34740"/>
    <cellStyle name="Navadno 11 2" xfId="38236"/>
    <cellStyle name="Navadno 11 3" xfId="36945"/>
    <cellStyle name="Navadno 110 2" xfId="36946"/>
    <cellStyle name="Navadno 111 2" xfId="36947"/>
    <cellStyle name="Navadno 111 5" xfId="772"/>
    <cellStyle name="Navadno 112 2" xfId="756"/>
    <cellStyle name="Navadno 112 2 2" xfId="36948"/>
    <cellStyle name="Navadno 113" xfId="36949"/>
    <cellStyle name="Navadno 113 2" xfId="757"/>
    <cellStyle name="Navadno 113 2 2" xfId="36950"/>
    <cellStyle name="Navadno 114" xfId="36951"/>
    <cellStyle name="Navadno 114 2" xfId="758"/>
    <cellStyle name="Navadno 114 2 2" xfId="36952"/>
    <cellStyle name="Navadno 115 2" xfId="759"/>
    <cellStyle name="Navadno 115 2 2" xfId="36953"/>
    <cellStyle name="Navadno 116 2" xfId="760"/>
    <cellStyle name="Navadno 116 2 2" xfId="36954"/>
    <cellStyle name="Navadno 116 3" xfId="754"/>
    <cellStyle name="Navadno 117 2" xfId="36955"/>
    <cellStyle name="Navadno 118 2" xfId="36956"/>
    <cellStyle name="Navadno 119 2" xfId="753"/>
    <cellStyle name="Navadno 119 2 2" xfId="36957"/>
    <cellStyle name="Navadno 12" xfId="782"/>
    <cellStyle name="Navadno 12 2" xfId="38073"/>
    <cellStyle name="Navadno 12 3" xfId="38072"/>
    <cellStyle name="Navadno 120 2" xfId="36958"/>
    <cellStyle name="Navadno 121 2" xfId="36959"/>
    <cellStyle name="Navadno 122 2" xfId="761"/>
    <cellStyle name="Navadno 122 2 2" xfId="36960"/>
    <cellStyle name="Navadno 123 2" xfId="36961"/>
    <cellStyle name="Navadno 124 2" xfId="36962"/>
    <cellStyle name="Navadno 125 2" xfId="36963"/>
    <cellStyle name="Navadno 126 2" xfId="36964"/>
    <cellStyle name="Navadno 127 2" xfId="36965"/>
    <cellStyle name="Navadno 128 2" xfId="739"/>
    <cellStyle name="Navadno 128 3" xfId="749"/>
    <cellStyle name="Navadno 129 2" xfId="36966"/>
    <cellStyle name="Navadno 13" xfId="36967"/>
    <cellStyle name="Navadno 13 2" xfId="36968"/>
    <cellStyle name="Navadno 13 3" xfId="36969"/>
    <cellStyle name="Navadno 13 4" xfId="36970"/>
    <cellStyle name="Navadno 13 5" xfId="38074"/>
    <cellStyle name="Navadno 130 2" xfId="36971"/>
    <cellStyle name="Navadno 131 2" xfId="36972"/>
    <cellStyle name="Navadno 132 2" xfId="36973"/>
    <cellStyle name="Navadno 133 2" xfId="36974"/>
    <cellStyle name="Navadno 134 2" xfId="36975"/>
    <cellStyle name="Navadno 135 2" xfId="36976"/>
    <cellStyle name="Navadno 136 2" xfId="36977"/>
    <cellStyle name="Navadno 137 2" xfId="36978"/>
    <cellStyle name="Navadno 138 2" xfId="36979"/>
    <cellStyle name="Navadno 139 2" xfId="36980"/>
    <cellStyle name="Navadno 14" xfId="201"/>
    <cellStyle name="Navadno 14 2" xfId="723"/>
    <cellStyle name="Navadno 140 2" xfId="36981"/>
    <cellStyle name="Navadno 141 2" xfId="36982"/>
    <cellStyle name="Navadno 142 2" xfId="36983"/>
    <cellStyle name="Navadno 143 2" xfId="36984"/>
    <cellStyle name="Navadno 144 2" xfId="36985"/>
    <cellStyle name="Navadno 145 2" xfId="36986"/>
    <cellStyle name="Navadno 146 2" xfId="36987"/>
    <cellStyle name="Navadno 147 2" xfId="36988"/>
    <cellStyle name="Navadno 148 2" xfId="36989"/>
    <cellStyle name="Navadno 149 2" xfId="36990"/>
    <cellStyle name="Navadno 15" xfId="36991"/>
    <cellStyle name="Navadno 150 2" xfId="36992"/>
    <cellStyle name="Navadno 151 2" xfId="36993"/>
    <cellStyle name="Navadno 152 2" xfId="36994"/>
    <cellStyle name="Navadno 153 2" xfId="36995"/>
    <cellStyle name="Navadno 154 2" xfId="36996"/>
    <cellStyle name="Navadno 155 2" xfId="36997"/>
    <cellStyle name="Navadno 156 2" xfId="36998"/>
    <cellStyle name="Navadno 157 2" xfId="36999"/>
    <cellStyle name="Navadno 158 2" xfId="37000"/>
    <cellStyle name="Navadno 159 2" xfId="37001"/>
    <cellStyle name="Navadno 16" xfId="37002"/>
    <cellStyle name="Navadno 16 2" xfId="37003"/>
    <cellStyle name="Navadno 16 3" xfId="37004"/>
    <cellStyle name="Navadno 16 4" xfId="37005"/>
    <cellStyle name="Navadno 160 2" xfId="37006"/>
    <cellStyle name="Navadno 161 2" xfId="37007"/>
    <cellStyle name="Navadno 162 2" xfId="37008"/>
    <cellStyle name="Navadno 163 2" xfId="37009"/>
    <cellStyle name="Navadno 164 2" xfId="37010"/>
    <cellStyle name="Navadno 165 2" xfId="37011"/>
    <cellStyle name="Navadno 166 2" xfId="37012"/>
    <cellStyle name="Navadno 167 2" xfId="37013"/>
    <cellStyle name="Navadno 168 2" xfId="37014"/>
    <cellStyle name="Navadno 169 2" xfId="37015"/>
    <cellStyle name="Navadno 17" xfId="37016"/>
    <cellStyle name="Navadno 17 2" xfId="37017"/>
    <cellStyle name="Navadno 17 3" xfId="37018"/>
    <cellStyle name="Navadno 17 4" xfId="37019"/>
    <cellStyle name="Navadno 170 2" xfId="37020"/>
    <cellStyle name="Navadno 171 2" xfId="37021"/>
    <cellStyle name="Navadno 172 2" xfId="37022"/>
    <cellStyle name="Navadno 173 2" xfId="37023"/>
    <cellStyle name="Navadno 174 2" xfId="37024"/>
    <cellStyle name="Navadno 175 2" xfId="37025"/>
    <cellStyle name="Navadno 176 2" xfId="37026"/>
    <cellStyle name="Navadno 177 2" xfId="37027"/>
    <cellStyle name="Navadno 179 2" xfId="37028"/>
    <cellStyle name="Navadno 18" xfId="37029"/>
    <cellStyle name="Navadno 180 2" xfId="37030"/>
    <cellStyle name="Navadno 181 2" xfId="37031"/>
    <cellStyle name="Navadno 182 2" xfId="37032"/>
    <cellStyle name="Navadno 183 2" xfId="37033"/>
    <cellStyle name="Navadno 184 2" xfId="37034"/>
    <cellStyle name="Navadno 185 2" xfId="37035"/>
    <cellStyle name="Navadno 186 2" xfId="37036"/>
    <cellStyle name="Navadno 187 2" xfId="37037"/>
    <cellStyle name="Navadno 188 2" xfId="37038"/>
    <cellStyle name="Navadno 189 2" xfId="37039"/>
    <cellStyle name="Navadno 19" xfId="37040"/>
    <cellStyle name="Navadno 190 2" xfId="37041"/>
    <cellStyle name="Navadno 191 2" xfId="37042"/>
    <cellStyle name="Navadno 192 2" xfId="37043"/>
    <cellStyle name="Navadno 193 2" xfId="37044"/>
    <cellStyle name="Navadno 194 2" xfId="37045"/>
    <cellStyle name="Navadno 195 2" xfId="37046"/>
    <cellStyle name="Navadno 2" xfId="8"/>
    <cellStyle name="Navadno 2 10" xfId="37047"/>
    <cellStyle name="Navadno 2 11" xfId="37048"/>
    <cellStyle name="Navadno 2 12" xfId="37049"/>
    <cellStyle name="Navadno 2 13" xfId="37050"/>
    <cellStyle name="Navadno 2 14" xfId="37051"/>
    <cellStyle name="Navadno 2 15" xfId="37052"/>
    <cellStyle name="Navadno 2 16" xfId="37053"/>
    <cellStyle name="Navadno 2 17" xfId="37054"/>
    <cellStyle name="Navadno 2 18" xfId="37055"/>
    <cellStyle name="Navadno 2 19" xfId="37056"/>
    <cellStyle name="Navadno 2 2" xfId="202"/>
    <cellStyle name="Navadno 2 2 2" xfId="203"/>
    <cellStyle name="Navadno 2 2 2 2" xfId="37721"/>
    <cellStyle name="Navadno 2 2 2 2 2" xfId="38247"/>
    <cellStyle name="Navadno 2 2 2 3" xfId="37722"/>
    <cellStyle name="Navadno 2 2 2 4" xfId="37720"/>
    <cellStyle name="Navadno 2 2 2 5" xfId="37057"/>
    <cellStyle name="Navadno 2 2 3" xfId="37723"/>
    <cellStyle name="Navadno 2 2 3 2" xfId="37724"/>
    <cellStyle name="Navadno 2 2 4" xfId="37725"/>
    <cellStyle name="Navadno 2 2 5" xfId="38075"/>
    <cellStyle name="Navadno 2 2 6" xfId="37719"/>
    <cellStyle name="Navadno 2 20" xfId="37058"/>
    <cellStyle name="Navadno 2 21" xfId="37059"/>
    <cellStyle name="Navadno 2 22" xfId="37060"/>
    <cellStyle name="Navadno 2 23" xfId="37061"/>
    <cellStyle name="Navadno 2 24" xfId="37062"/>
    <cellStyle name="Navadno 2 25" xfId="37063"/>
    <cellStyle name="Navadno 2 26" xfId="37064"/>
    <cellStyle name="Navadno 2 27" xfId="37065"/>
    <cellStyle name="Navadno 2 28" xfId="37066"/>
    <cellStyle name="Navadno 2 29" xfId="37067"/>
    <cellStyle name="Navadno 2 3" xfId="204"/>
    <cellStyle name="Navadno 2 3 2" xfId="725"/>
    <cellStyle name="Navadno 2 3 2 2" xfId="37727"/>
    <cellStyle name="Navadno 2 3 2 3" xfId="37068"/>
    <cellStyle name="Navadno 2 3 3" xfId="37728"/>
    <cellStyle name="Navadno 2 3 4" xfId="38076"/>
    <cellStyle name="Navadno 2 3 5" xfId="37726"/>
    <cellStyle name="Navadno 2 3 6" xfId="38299"/>
    <cellStyle name="Navadno 2 3 9 2" xfId="774"/>
    <cellStyle name="Navadno 2 30" xfId="37069"/>
    <cellStyle name="Navadno 2 31" xfId="37070"/>
    <cellStyle name="Navadno 2 32" xfId="37071"/>
    <cellStyle name="Navadno 2 33" xfId="37072"/>
    <cellStyle name="Navadno 2 34" xfId="37073"/>
    <cellStyle name="Navadno 2 35" xfId="37074"/>
    <cellStyle name="Navadno 2 36" xfId="37075"/>
    <cellStyle name="Navadno 2 37" xfId="37076"/>
    <cellStyle name="Navadno 2 38" xfId="37077"/>
    <cellStyle name="Navadno 2 39" xfId="37078"/>
    <cellStyle name="Navadno 2 4" xfId="721"/>
    <cellStyle name="Navadno 2 4 2" xfId="1084"/>
    <cellStyle name="Navadno 2 4 2 2" xfId="38077"/>
    <cellStyle name="Navadno 2 4 3" xfId="37729"/>
    <cellStyle name="Navadno 2 4 4" xfId="37079"/>
    <cellStyle name="Navadno 2 40" xfId="37080"/>
    <cellStyle name="Navadno 2 41" xfId="37081"/>
    <cellStyle name="Navadno 2 42" xfId="37082"/>
    <cellStyle name="Navadno 2 43" xfId="37083"/>
    <cellStyle name="Navadno 2 44" xfId="37084"/>
    <cellStyle name="Navadno 2 45" xfId="37085"/>
    <cellStyle name="Navadno 2 46" xfId="37086"/>
    <cellStyle name="Navadno 2 47" xfId="37087"/>
    <cellStyle name="Navadno 2 48" xfId="37088"/>
    <cellStyle name="Navadno 2 49" xfId="37089"/>
    <cellStyle name="Navadno 2 5" xfId="34741"/>
    <cellStyle name="Navadno 2 5 2" xfId="38078"/>
    <cellStyle name="Navadno 2 5 3" xfId="37730"/>
    <cellStyle name="Navadno 2 5 4" xfId="37090"/>
    <cellStyle name="Navadno 2 50" xfId="37091"/>
    <cellStyle name="Navadno 2 51" xfId="37092"/>
    <cellStyle name="Navadno 2 52" xfId="37093"/>
    <cellStyle name="Navadno 2 53" xfId="37094"/>
    <cellStyle name="Navadno 2 54" xfId="37095"/>
    <cellStyle name="Navadno 2 55" xfId="37718"/>
    <cellStyle name="Navadno 2 56" xfId="38292"/>
    <cellStyle name="Navadno 2 6" xfId="784"/>
    <cellStyle name="Navadno 2 6 2" xfId="37096"/>
    <cellStyle name="Navadno 2 7" xfId="37097"/>
    <cellStyle name="Navadno 2 8" xfId="37098"/>
    <cellStyle name="Navadno 2 9" xfId="37099"/>
    <cellStyle name="Navadno 2_Sum" xfId="37731"/>
    <cellStyle name="Navadno 20" xfId="37100"/>
    <cellStyle name="Navadno 20 2" xfId="38237"/>
    <cellStyle name="Navadno 21" xfId="37101"/>
    <cellStyle name="Navadno 22" xfId="37102"/>
    <cellStyle name="Navadno 23" xfId="37103"/>
    <cellStyle name="Navadno 24" xfId="37104"/>
    <cellStyle name="Navadno 25" xfId="37105"/>
    <cellStyle name="Navadno 26" xfId="37106"/>
    <cellStyle name="Navadno 27" xfId="37107"/>
    <cellStyle name="Navadno 28" xfId="37108"/>
    <cellStyle name="Navadno 29" xfId="37109"/>
    <cellStyle name="Navadno 3" xfId="9"/>
    <cellStyle name="Navadno 3 10" xfId="952"/>
    <cellStyle name="Navadno 3 10 10" xfId="5177"/>
    <cellStyle name="Navadno 3 10 11" xfId="33487"/>
    <cellStyle name="Navadno 3 10 12" xfId="34742"/>
    <cellStyle name="Navadno 3 10 2" xfId="1177"/>
    <cellStyle name="Navadno 3 10 2 10" xfId="33711"/>
    <cellStyle name="Navadno 3 10 2 11" xfId="34743"/>
    <cellStyle name="Navadno 3 10 2 2" xfId="1881"/>
    <cellStyle name="Navadno 3 10 2 2 10" xfId="34744"/>
    <cellStyle name="Navadno 3 10 2 2 2" xfId="4697"/>
    <cellStyle name="Navadno 3 10 2 2 2 2" xfId="14591"/>
    <cellStyle name="Navadno 3 10 2 2 2 2 2" xfId="28749"/>
    <cellStyle name="Navadno 3 10 2 2 2 3" xfId="18817"/>
    <cellStyle name="Navadno 3 10 2 2 2 3 2" xfId="32975"/>
    <cellStyle name="Navadno 3 10 2 2 2 4" xfId="23075"/>
    <cellStyle name="Navadno 3 10 2 2 2 5" xfId="10365"/>
    <cellStyle name="Navadno 3 10 2 2 2 6" xfId="34745"/>
    <cellStyle name="Navadno 3 10 2 2 3" xfId="3289"/>
    <cellStyle name="Navadno 3 10 2 2 3 2" xfId="13183"/>
    <cellStyle name="Navadno 3 10 2 2 3 2 2" xfId="27341"/>
    <cellStyle name="Navadno 3 10 2 2 3 3" xfId="17409"/>
    <cellStyle name="Navadno 3 10 2 2 3 3 2" xfId="31567"/>
    <cellStyle name="Navadno 3 10 2 2 3 4" xfId="21667"/>
    <cellStyle name="Navadno 3 10 2 2 3 5" xfId="8957"/>
    <cellStyle name="Navadno 3 10 2 2 3 6" xfId="34746"/>
    <cellStyle name="Navadno 3 10 2 2 4" xfId="7549"/>
    <cellStyle name="Navadno 3 10 2 2 4 2" xfId="24491"/>
    <cellStyle name="Navadno 3 10 2 2 5" xfId="11775"/>
    <cellStyle name="Navadno 3 10 2 2 5 2" xfId="25933"/>
    <cellStyle name="Navadno 3 10 2 2 6" xfId="16001"/>
    <cellStyle name="Navadno 3 10 2 2 6 2" xfId="30159"/>
    <cellStyle name="Navadno 3 10 2 2 7" xfId="20259"/>
    <cellStyle name="Navadno 3 10 2 2 8" xfId="6105"/>
    <cellStyle name="Navadno 3 10 2 2 9" xfId="34415"/>
    <cellStyle name="Navadno 3 10 2 3" xfId="3993"/>
    <cellStyle name="Navadno 3 10 2 3 2" xfId="13887"/>
    <cellStyle name="Navadno 3 10 2 3 2 2" xfId="28045"/>
    <cellStyle name="Navadno 3 10 2 3 3" xfId="18113"/>
    <cellStyle name="Navadno 3 10 2 3 3 2" xfId="32271"/>
    <cellStyle name="Navadno 3 10 2 3 4" xfId="22371"/>
    <cellStyle name="Navadno 3 10 2 3 5" xfId="9661"/>
    <cellStyle name="Navadno 3 10 2 3 6" xfId="34747"/>
    <cellStyle name="Navadno 3 10 2 4" xfId="2585"/>
    <cellStyle name="Navadno 3 10 2 4 2" xfId="12479"/>
    <cellStyle name="Navadno 3 10 2 4 2 2" xfId="26637"/>
    <cellStyle name="Navadno 3 10 2 4 3" xfId="16705"/>
    <cellStyle name="Navadno 3 10 2 4 3 2" xfId="30863"/>
    <cellStyle name="Navadno 3 10 2 4 4" xfId="20963"/>
    <cellStyle name="Navadno 3 10 2 4 5" xfId="8253"/>
    <cellStyle name="Navadno 3 10 2 4 6" xfId="34748"/>
    <cellStyle name="Navadno 3 10 2 5" xfId="6845"/>
    <cellStyle name="Navadno 3 10 2 5 2" xfId="23787"/>
    <cellStyle name="Navadno 3 10 2 6" xfId="11071"/>
    <cellStyle name="Navadno 3 10 2 6 2" xfId="25229"/>
    <cellStyle name="Navadno 3 10 2 7" xfId="15297"/>
    <cellStyle name="Navadno 3 10 2 7 2" xfId="29455"/>
    <cellStyle name="Navadno 3 10 2 8" xfId="19555"/>
    <cellStyle name="Navadno 3 10 2 9" xfId="5401"/>
    <cellStyle name="Navadno 3 10 3" xfId="1529"/>
    <cellStyle name="Navadno 3 10 3 10" xfId="34749"/>
    <cellStyle name="Navadno 3 10 3 2" xfId="4345"/>
    <cellStyle name="Navadno 3 10 3 2 2" xfId="14239"/>
    <cellStyle name="Navadno 3 10 3 2 2 2" xfId="28397"/>
    <cellStyle name="Navadno 3 10 3 2 3" xfId="18465"/>
    <cellStyle name="Navadno 3 10 3 2 3 2" xfId="32623"/>
    <cellStyle name="Navadno 3 10 3 2 4" xfId="22723"/>
    <cellStyle name="Navadno 3 10 3 2 5" xfId="10013"/>
    <cellStyle name="Navadno 3 10 3 2 6" xfId="34750"/>
    <cellStyle name="Navadno 3 10 3 3" xfId="2937"/>
    <cellStyle name="Navadno 3 10 3 3 2" xfId="12831"/>
    <cellStyle name="Navadno 3 10 3 3 2 2" xfId="26989"/>
    <cellStyle name="Navadno 3 10 3 3 3" xfId="17057"/>
    <cellStyle name="Navadno 3 10 3 3 3 2" xfId="31215"/>
    <cellStyle name="Navadno 3 10 3 3 4" xfId="21315"/>
    <cellStyle name="Navadno 3 10 3 3 5" xfId="8605"/>
    <cellStyle name="Navadno 3 10 3 3 6" xfId="34751"/>
    <cellStyle name="Navadno 3 10 3 4" xfId="7197"/>
    <cellStyle name="Navadno 3 10 3 4 2" xfId="24139"/>
    <cellStyle name="Navadno 3 10 3 5" xfId="11423"/>
    <cellStyle name="Navadno 3 10 3 5 2" xfId="25581"/>
    <cellStyle name="Navadno 3 10 3 6" xfId="15649"/>
    <cellStyle name="Navadno 3 10 3 6 2" xfId="29807"/>
    <cellStyle name="Navadno 3 10 3 7" xfId="19907"/>
    <cellStyle name="Navadno 3 10 3 8" xfId="5753"/>
    <cellStyle name="Navadno 3 10 3 9" xfId="34063"/>
    <cellStyle name="Navadno 3 10 4" xfId="3769"/>
    <cellStyle name="Navadno 3 10 4 2" xfId="13663"/>
    <cellStyle name="Navadno 3 10 4 2 2" xfId="27821"/>
    <cellStyle name="Navadno 3 10 4 3" xfId="17889"/>
    <cellStyle name="Navadno 3 10 4 3 2" xfId="32047"/>
    <cellStyle name="Navadno 3 10 4 4" xfId="22147"/>
    <cellStyle name="Navadno 3 10 4 5" xfId="9437"/>
    <cellStyle name="Navadno 3 10 4 6" xfId="34752"/>
    <cellStyle name="Navadno 3 10 5" xfId="2361"/>
    <cellStyle name="Navadno 3 10 5 2" xfId="12255"/>
    <cellStyle name="Navadno 3 10 5 2 2" xfId="26413"/>
    <cellStyle name="Navadno 3 10 5 3" xfId="16481"/>
    <cellStyle name="Navadno 3 10 5 3 2" xfId="30639"/>
    <cellStyle name="Navadno 3 10 5 4" xfId="20739"/>
    <cellStyle name="Navadno 3 10 5 5" xfId="8029"/>
    <cellStyle name="Navadno 3 10 5 6" xfId="34753"/>
    <cellStyle name="Navadno 3 10 6" xfId="6621"/>
    <cellStyle name="Navadno 3 10 6 2" xfId="23563"/>
    <cellStyle name="Navadno 3 10 7" xfId="10847"/>
    <cellStyle name="Navadno 3 10 7 2" xfId="25005"/>
    <cellStyle name="Navadno 3 10 8" xfId="15073"/>
    <cellStyle name="Navadno 3 10 8 2" xfId="29231"/>
    <cellStyle name="Navadno 3 10 9" xfId="19331"/>
    <cellStyle name="Navadno 3 11" xfId="1109"/>
    <cellStyle name="Navadno 3 11 10" xfId="5333"/>
    <cellStyle name="Navadno 3 11 10 2" xfId="37110"/>
    <cellStyle name="Navadno 3 11 10 2 2" xfId="37111"/>
    <cellStyle name="Navadno 3 11 10 2 2 2" xfId="37112"/>
    <cellStyle name="Navadno 3 11 10 2 2 3" xfId="37113"/>
    <cellStyle name="Navadno 3 11 10 2 3" xfId="37114"/>
    <cellStyle name="Navadno 3 11 10 2 4" xfId="37115"/>
    <cellStyle name="Navadno 3 11 10 3" xfId="37116"/>
    <cellStyle name="Navadno 3 11 10 3 2" xfId="37117"/>
    <cellStyle name="Navadno 3 11 10 3 3" xfId="37118"/>
    <cellStyle name="Navadno 3 11 10 4" xfId="37119"/>
    <cellStyle name="Navadno 3 11 10 4 2" xfId="37120"/>
    <cellStyle name="Navadno 3 11 10 4 3" xfId="37121"/>
    <cellStyle name="Navadno 3 11 10 5" xfId="37122"/>
    <cellStyle name="Navadno 3 11 10 6" xfId="37123"/>
    <cellStyle name="Navadno 3 11 11" xfId="33643"/>
    <cellStyle name="Navadno 3 11 11 2" xfId="37124"/>
    <cellStyle name="Navadno 3 11 11 2 2" xfId="37125"/>
    <cellStyle name="Navadno 3 11 11 2 2 2" xfId="37126"/>
    <cellStyle name="Navadno 3 11 11 2 2 3" xfId="37127"/>
    <cellStyle name="Navadno 3 11 11 2 3" xfId="37128"/>
    <cellStyle name="Navadno 3 11 11 2 4" xfId="37129"/>
    <cellStyle name="Navadno 3 11 11 3" xfId="37130"/>
    <cellStyle name="Navadno 3 11 11 3 2" xfId="37131"/>
    <cellStyle name="Navadno 3 11 11 3 3" xfId="37132"/>
    <cellStyle name="Navadno 3 11 11 4" xfId="37133"/>
    <cellStyle name="Navadno 3 11 11 4 2" xfId="37134"/>
    <cellStyle name="Navadno 3 11 11 4 3" xfId="37135"/>
    <cellStyle name="Navadno 3 11 11 5" xfId="37136"/>
    <cellStyle name="Navadno 3 11 11 6" xfId="37137"/>
    <cellStyle name="Navadno 3 11 12" xfId="34754"/>
    <cellStyle name="Navadno 3 11 12 2" xfId="37138"/>
    <cellStyle name="Navadno 3 11 12 2 2" xfId="37139"/>
    <cellStyle name="Navadno 3 11 12 2 3" xfId="37140"/>
    <cellStyle name="Navadno 3 11 12 3" xfId="37141"/>
    <cellStyle name="Navadno 3 11 12 4" xfId="37142"/>
    <cellStyle name="Navadno 3 11 13" xfId="37143"/>
    <cellStyle name="Navadno 3 11 13 2" xfId="37144"/>
    <cellStyle name="Navadno 3 11 13 3" xfId="37145"/>
    <cellStyle name="Navadno 3 11 14" xfId="37146"/>
    <cellStyle name="Navadno 3 11 14 2" xfId="37147"/>
    <cellStyle name="Navadno 3 11 14 3" xfId="37148"/>
    <cellStyle name="Navadno 3 11 15" xfId="37149"/>
    <cellStyle name="Navadno 3 11 16" xfId="37150"/>
    <cellStyle name="Navadno 3 11 18" xfId="741"/>
    <cellStyle name="Navadno 3 11 2" xfId="1461"/>
    <cellStyle name="Navadno 3 11 2 10" xfId="33995"/>
    <cellStyle name="Navadno 3 11 2 11" xfId="34755"/>
    <cellStyle name="Navadno 3 11 2 2" xfId="2165"/>
    <cellStyle name="Navadno 3 11 2 2 10" xfId="34756"/>
    <cellStyle name="Navadno 3 11 2 2 2" xfId="4981"/>
    <cellStyle name="Navadno 3 11 2 2 2 2" xfId="14875"/>
    <cellStyle name="Navadno 3 11 2 2 2 2 2" xfId="29033"/>
    <cellStyle name="Navadno 3 11 2 2 2 3" xfId="19101"/>
    <cellStyle name="Navadno 3 11 2 2 2 3 2" xfId="33259"/>
    <cellStyle name="Navadno 3 11 2 2 2 4" xfId="23359"/>
    <cellStyle name="Navadno 3 11 2 2 2 5" xfId="10649"/>
    <cellStyle name="Navadno 3 11 2 2 2 6" xfId="34757"/>
    <cellStyle name="Navadno 3 11 2 2 3" xfId="3573"/>
    <cellStyle name="Navadno 3 11 2 2 3 2" xfId="13467"/>
    <cellStyle name="Navadno 3 11 2 2 3 2 2" xfId="27625"/>
    <cellStyle name="Navadno 3 11 2 2 3 3" xfId="17693"/>
    <cellStyle name="Navadno 3 11 2 2 3 3 2" xfId="31851"/>
    <cellStyle name="Navadno 3 11 2 2 3 4" xfId="21951"/>
    <cellStyle name="Navadno 3 11 2 2 3 5" xfId="9241"/>
    <cellStyle name="Navadno 3 11 2 2 3 6" xfId="34758"/>
    <cellStyle name="Navadno 3 11 2 2 4" xfId="7833"/>
    <cellStyle name="Navadno 3 11 2 2 4 2" xfId="24775"/>
    <cellStyle name="Navadno 3 11 2 2 5" xfId="12059"/>
    <cellStyle name="Navadno 3 11 2 2 5 2" xfId="26217"/>
    <cellStyle name="Navadno 3 11 2 2 6" xfId="16285"/>
    <cellStyle name="Navadno 3 11 2 2 6 2" xfId="30443"/>
    <cellStyle name="Navadno 3 11 2 2 7" xfId="20543"/>
    <cellStyle name="Navadno 3 11 2 2 8" xfId="6389"/>
    <cellStyle name="Navadno 3 11 2 2 9" xfId="34699"/>
    <cellStyle name="Navadno 3 11 2 3" xfId="4277"/>
    <cellStyle name="Navadno 3 11 2 3 2" xfId="14171"/>
    <cellStyle name="Navadno 3 11 2 3 2 2" xfId="28329"/>
    <cellStyle name="Navadno 3 11 2 3 3" xfId="18397"/>
    <cellStyle name="Navadno 3 11 2 3 3 2" xfId="32555"/>
    <cellStyle name="Navadno 3 11 2 3 4" xfId="22655"/>
    <cellStyle name="Navadno 3 11 2 3 5" xfId="9945"/>
    <cellStyle name="Navadno 3 11 2 3 6" xfId="34759"/>
    <cellStyle name="Navadno 3 11 2 4" xfId="2869"/>
    <cellStyle name="Navadno 3 11 2 4 2" xfId="12763"/>
    <cellStyle name="Navadno 3 11 2 4 2 2" xfId="26921"/>
    <cellStyle name="Navadno 3 11 2 4 3" xfId="16989"/>
    <cellStyle name="Navadno 3 11 2 4 3 2" xfId="31147"/>
    <cellStyle name="Navadno 3 11 2 4 4" xfId="21247"/>
    <cellStyle name="Navadno 3 11 2 4 5" xfId="8537"/>
    <cellStyle name="Navadno 3 11 2 4 6" xfId="34760"/>
    <cellStyle name="Navadno 3 11 2 5" xfId="7129"/>
    <cellStyle name="Navadno 3 11 2 5 2" xfId="24071"/>
    <cellStyle name="Navadno 3 11 2 6" xfId="11355"/>
    <cellStyle name="Navadno 3 11 2 6 2" xfId="25513"/>
    <cellStyle name="Navadno 3 11 2 7" xfId="15581"/>
    <cellStyle name="Navadno 3 11 2 7 2" xfId="29739"/>
    <cellStyle name="Navadno 3 11 2 8" xfId="19839"/>
    <cellStyle name="Navadno 3 11 2 9" xfId="5685"/>
    <cellStyle name="Navadno 3 11 3" xfId="1813"/>
    <cellStyle name="Navadno 3 11 3 10" xfId="34761"/>
    <cellStyle name="Navadno 3 11 3 2" xfId="4629"/>
    <cellStyle name="Navadno 3 11 3 2 2" xfId="14523"/>
    <cellStyle name="Navadno 3 11 3 2 2 2" xfId="28681"/>
    <cellStyle name="Navadno 3 11 3 2 2 3" xfId="37151"/>
    <cellStyle name="Navadno 3 11 3 2 3" xfId="18749"/>
    <cellStyle name="Navadno 3 11 3 2 3 2" xfId="32907"/>
    <cellStyle name="Navadno 3 11 3 2 4" xfId="23007"/>
    <cellStyle name="Navadno 3 11 3 2 5" xfId="10297"/>
    <cellStyle name="Navadno 3 11 3 2 6" xfId="34762"/>
    <cellStyle name="Navadno 3 11 3 3" xfId="3221"/>
    <cellStyle name="Navadno 3 11 3 3 2" xfId="13115"/>
    <cellStyle name="Navadno 3 11 3 3 2 2" xfId="27273"/>
    <cellStyle name="Navadno 3 11 3 3 3" xfId="17341"/>
    <cellStyle name="Navadno 3 11 3 3 3 2" xfId="31499"/>
    <cellStyle name="Navadno 3 11 3 3 4" xfId="21599"/>
    <cellStyle name="Navadno 3 11 3 3 5" xfId="8889"/>
    <cellStyle name="Navadno 3 11 3 3 6" xfId="34763"/>
    <cellStyle name="Navadno 3 11 3 4" xfId="7481"/>
    <cellStyle name="Navadno 3 11 3 4 2" xfId="24423"/>
    <cellStyle name="Navadno 3 11 3 4 3" xfId="37152"/>
    <cellStyle name="Navadno 3 11 3 5" xfId="11707"/>
    <cellStyle name="Navadno 3 11 3 5 2" xfId="25865"/>
    <cellStyle name="Navadno 3 11 3 6" xfId="15933"/>
    <cellStyle name="Navadno 3 11 3 6 2" xfId="30091"/>
    <cellStyle name="Navadno 3 11 3 7" xfId="20191"/>
    <cellStyle name="Navadno 3 11 3 8" xfId="6037"/>
    <cellStyle name="Navadno 3 11 3 9" xfId="34347"/>
    <cellStyle name="Navadno 3 11 4" xfId="3925"/>
    <cellStyle name="Navadno 3 11 4 2" xfId="13819"/>
    <cellStyle name="Navadno 3 11 4 2 2" xfId="27977"/>
    <cellStyle name="Navadno 3 11 4 2 2 2" xfId="37153"/>
    <cellStyle name="Navadno 3 11 4 2 2 3" xfId="37154"/>
    <cellStyle name="Navadno 3 11 4 2 3" xfId="37155"/>
    <cellStyle name="Navadno 3 11 4 2 4" xfId="37156"/>
    <cellStyle name="Navadno 3 11 4 3" xfId="18045"/>
    <cellStyle name="Navadno 3 11 4 3 2" xfId="32203"/>
    <cellStyle name="Navadno 3 11 4 3 3" xfId="37157"/>
    <cellStyle name="Navadno 3 11 4 4" xfId="22303"/>
    <cellStyle name="Navadno 3 11 4 4 2" xfId="37158"/>
    <cellStyle name="Navadno 3 11 4 4 3" xfId="37159"/>
    <cellStyle name="Navadno 3 11 4 5" xfId="9593"/>
    <cellStyle name="Navadno 3 11 4 6" xfId="34764"/>
    <cellStyle name="Navadno 3 11 5" xfId="2517"/>
    <cellStyle name="Navadno 3 11 5 2" xfId="12411"/>
    <cellStyle name="Navadno 3 11 5 2 2" xfId="26569"/>
    <cellStyle name="Navadno 3 11 5 2 2 2" xfId="37160"/>
    <cellStyle name="Navadno 3 11 5 2 2 3" xfId="37161"/>
    <cellStyle name="Navadno 3 11 5 2 3" xfId="37162"/>
    <cellStyle name="Navadno 3 11 5 2 4" xfId="37163"/>
    <cellStyle name="Navadno 3 11 5 3" xfId="16637"/>
    <cellStyle name="Navadno 3 11 5 3 2" xfId="30795"/>
    <cellStyle name="Navadno 3 11 5 3 3" xfId="37164"/>
    <cellStyle name="Navadno 3 11 5 4" xfId="20895"/>
    <cellStyle name="Navadno 3 11 5 4 2" xfId="37165"/>
    <cellStyle name="Navadno 3 11 5 4 3" xfId="37166"/>
    <cellStyle name="Navadno 3 11 5 5" xfId="8185"/>
    <cellStyle name="Navadno 3 11 5 6" xfId="34765"/>
    <cellStyle name="Navadno 3 11 6" xfId="6777"/>
    <cellStyle name="Navadno 3 11 6 2" xfId="23719"/>
    <cellStyle name="Navadno 3 11 6 2 2" xfId="37167"/>
    <cellStyle name="Navadno 3 11 6 2 2 2" xfId="37168"/>
    <cellStyle name="Navadno 3 11 6 2 2 3" xfId="37169"/>
    <cellStyle name="Navadno 3 11 6 2 3" xfId="37170"/>
    <cellStyle name="Navadno 3 11 6 2 4" xfId="37171"/>
    <cellStyle name="Navadno 3 11 6 3" xfId="37172"/>
    <cellStyle name="Navadno 3 11 6 3 2" xfId="37173"/>
    <cellStyle name="Navadno 3 11 6 3 3" xfId="37174"/>
    <cellStyle name="Navadno 3 11 6 4" xfId="37175"/>
    <cellStyle name="Navadno 3 11 6 4 2" xfId="37176"/>
    <cellStyle name="Navadno 3 11 6 4 3" xfId="37177"/>
    <cellStyle name="Navadno 3 11 6 5" xfId="37178"/>
    <cellStyle name="Navadno 3 11 6 6" xfId="37179"/>
    <cellStyle name="Navadno 3 11 7" xfId="11003"/>
    <cellStyle name="Navadno 3 11 7 2" xfId="25161"/>
    <cellStyle name="Navadno 3 11 7 2 2" xfId="37180"/>
    <cellStyle name="Navadno 3 11 7 2 2 2" xfId="37181"/>
    <cellStyle name="Navadno 3 11 7 2 2 3" xfId="37182"/>
    <cellStyle name="Navadno 3 11 7 2 3" xfId="37183"/>
    <cellStyle name="Navadno 3 11 7 2 4" xfId="37184"/>
    <cellStyle name="Navadno 3 11 7 3" xfId="37185"/>
    <cellStyle name="Navadno 3 11 7 3 2" xfId="37186"/>
    <cellStyle name="Navadno 3 11 7 3 3" xfId="37187"/>
    <cellStyle name="Navadno 3 11 7 4" xfId="37188"/>
    <cellStyle name="Navadno 3 11 7 4 2" xfId="37189"/>
    <cellStyle name="Navadno 3 11 7 4 3" xfId="37190"/>
    <cellStyle name="Navadno 3 11 7 5" xfId="37191"/>
    <cellStyle name="Navadno 3 11 7 6" xfId="37192"/>
    <cellStyle name="Navadno 3 11 8" xfId="15229"/>
    <cellStyle name="Navadno 3 11 8 2" xfId="29387"/>
    <cellStyle name="Navadno 3 11 8 2 2" xfId="37193"/>
    <cellStyle name="Navadno 3 11 8 2 2 2" xfId="37194"/>
    <cellStyle name="Navadno 3 11 8 2 2 3" xfId="37195"/>
    <cellStyle name="Navadno 3 11 8 2 3" xfId="37196"/>
    <cellStyle name="Navadno 3 11 8 2 4" xfId="37197"/>
    <cellStyle name="Navadno 3 11 8 3" xfId="37198"/>
    <cellStyle name="Navadno 3 11 8 3 2" xfId="37199"/>
    <cellStyle name="Navadno 3 11 8 3 3" xfId="37200"/>
    <cellStyle name="Navadno 3 11 8 4" xfId="37201"/>
    <cellStyle name="Navadno 3 11 8 4 2" xfId="37202"/>
    <cellStyle name="Navadno 3 11 8 4 3" xfId="37203"/>
    <cellStyle name="Navadno 3 11 8 5" xfId="37204"/>
    <cellStyle name="Navadno 3 11 8 6" xfId="37205"/>
    <cellStyle name="Navadno 3 11 9" xfId="19487"/>
    <cellStyle name="Navadno 3 11 9 2" xfId="37206"/>
    <cellStyle name="Navadno 3 11 9 2 2" xfId="37207"/>
    <cellStyle name="Navadno 3 11 9 2 2 2" xfId="37208"/>
    <cellStyle name="Navadno 3 11 9 2 2 3" xfId="37209"/>
    <cellStyle name="Navadno 3 11 9 2 3" xfId="37210"/>
    <cellStyle name="Navadno 3 11 9 2 4" xfId="37211"/>
    <cellStyle name="Navadno 3 11 9 3" xfId="37212"/>
    <cellStyle name="Navadno 3 11 9 3 2" xfId="37213"/>
    <cellStyle name="Navadno 3 11 9 3 3" xfId="37214"/>
    <cellStyle name="Navadno 3 11 9 4" xfId="37215"/>
    <cellStyle name="Navadno 3 11 9 4 2" xfId="37216"/>
    <cellStyle name="Navadno 3 11 9 4 3" xfId="37217"/>
    <cellStyle name="Navadno 3 11 9 5" xfId="37218"/>
    <cellStyle name="Navadno 3 11 9 6" xfId="37219"/>
    <cellStyle name="Navadno 3 111" xfId="742"/>
    <cellStyle name="Navadno 3 12" xfId="1145"/>
    <cellStyle name="Navadno 3 12 10" xfId="33679"/>
    <cellStyle name="Navadno 3 12 11" xfId="34766"/>
    <cellStyle name="Navadno 3 12 2" xfId="1849"/>
    <cellStyle name="Navadno 3 12 2 10" xfId="34767"/>
    <cellStyle name="Navadno 3 12 2 2" xfId="4665"/>
    <cellStyle name="Navadno 3 12 2 2 2" xfId="14559"/>
    <cellStyle name="Navadno 3 12 2 2 2 2" xfId="28717"/>
    <cellStyle name="Navadno 3 12 2 2 3" xfId="18785"/>
    <cellStyle name="Navadno 3 12 2 2 3 2" xfId="32943"/>
    <cellStyle name="Navadno 3 12 2 2 4" xfId="23043"/>
    <cellStyle name="Navadno 3 12 2 2 5" xfId="10333"/>
    <cellStyle name="Navadno 3 12 2 2 6" xfId="34768"/>
    <cellStyle name="Navadno 3 12 2 3" xfId="3257"/>
    <cellStyle name="Navadno 3 12 2 3 2" xfId="13151"/>
    <cellStyle name="Navadno 3 12 2 3 2 2" xfId="27309"/>
    <cellStyle name="Navadno 3 12 2 3 3" xfId="17377"/>
    <cellStyle name="Navadno 3 12 2 3 3 2" xfId="31535"/>
    <cellStyle name="Navadno 3 12 2 3 4" xfId="21635"/>
    <cellStyle name="Navadno 3 12 2 3 5" xfId="8925"/>
    <cellStyle name="Navadno 3 12 2 3 6" xfId="34769"/>
    <cellStyle name="Navadno 3 12 2 4" xfId="7517"/>
    <cellStyle name="Navadno 3 12 2 4 2" xfId="24459"/>
    <cellStyle name="Navadno 3 12 2 5" xfId="11743"/>
    <cellStyle name="Navadno 3 12 2 5 2" xfId="25901"/>
    <cellStyle name="Navadno 3 12 2 6" xfId="15969"/>
    <cellStyle name="Navadno 3 12 2 6 2" xfId="30127"/>
    <cellStyle name="Navadno 3 12 2 7" xfId="20227"/>
    <cellStyle name="Navadno 3 12 2 8" xfId="6073"/>
    <cellStyle name="Navadno 3 12 2 9" xfId="34383"/>
    <cellStyle name="Navadno 3 12 3" xfId="3961"/>
    <cellStyle name="Navadno 3 12 3 2" xfId="13855"/>
    <cellStyle name="Navadno 3 12 3 2 2" xfId="28013"/>
    <cellStyle name="Navadno 3 12 3 3" xfId="18081"/>
    <cellStyle name="Navadno 3 12 3 3 2" xfId="32239"/>
    <cellStyle name="Navadno 3 12 3 4" xfId="22339"/>
    <cellStyle name="Navadno 3 12 3 5" xfId="9629"/>
    <cellStyle name="Navadno 3 12 3 6" xfId="34770"/>
    <cellStyle name="Navadno 3 12 4" xfId="2553"/>
    <cellStyle name="Navadno 3 12 4 2" xfId="12447"/>
    <cellStyle name="Navadno 3 12 4 2 2" xfId="26605"/>
    <cellStyle name="Navadno 3 12 4 3" xfId="16673"/>
    <cellStyle name="Navadno 3 12 4 3 2" xfId="30831"/>
    <cellStyle name="Navadno 3 12 4 4" xfId="20931"/>
    <cellStyle name="Navadno 3 12 4 5" xfId="8221"/>
    <cellStyle name="Navadno 3 12 4 6" xfId="34771"/>
    <cellStyle name="Navadno 3 12 5" xfId="6813"/>
    <cellStyle name="Navadno 3 12 5 2" xfId="23755"/>
    <cellStyle name="Navadno 3 12 6" xfId="11039"/>
    <cellStyle name="Navadno 3 12 6 2" xfId="25197"/>
    <cellStyle name="Navadno 3 12 7" xfId="15265"/>
    <cellStyle name="Navadno 3 12 7 2" xfId="29423"/>
    <cellStyle name="Navadno 3 12 8" xfId="19523"/>
    <cellStyle name="Navadno 3 12 9" xfId="5369"/>
    <cellStyle name="Navadno 3 13" xfId="1497"/>
    <cellStyle name="Navadno 3 13 10" xfId="34772"/>
    <cellStyle name="Navadno 3 13 2" xfId="4313"/>
    <cellStyle name="Navadno 3 13 2 2" xfId="14207"/>
    <cellStyle name="Navadno 3 13 2 2 2" xfId="28365"/>
    <cellStyle name="Navadno 3 13 2 3" xfId="18433"/>
    <cellStyle name="Navadno 3 13 2 3 2" xfId="32591"/>
    <cellStyle name="Navadno 3 13 2 4" xfId="22691"/>
    <cellStyle name="Navadno 3 13 2 5" xfId="9981"/>
    <cellStyle name="Navadno 3 13 2 6" xfId="34773"/>
    <cellStyle name="Navadno 3 13 3" xfId="2905"/>
    <cellStyle name="Navadno 3 13 3 2" xfId="12799"/>
    <cellStyle name="Navadno 3 13 3 2 2" xfId="26957"/>
    <cellStyle name="Navadno 3 13 3 3" xfId="17025"/>
    <cellStyle name="Navadno 3 13 3 3 2" xfId="31183"/>
    <cellStyle name="Navadno 3 13 3 4" xfId="21283"/>
    <cellStyle name="Navadno 3 13 3 5" xfId="8573"/>
    <cellStyle name="Navadno 3 13 3 6" xfId="34774"/>
    <cellStyle name="Navadno 3 13 4" xfId="7165"/>
    <cellStyle name="Navadno 3 13 4 2" xfId="24107"/>
    <cellStyle name="Navadno 3 13 5" xfId="11391"/>
    <cellStyle name="Navadno 3 13 5 2" xfId="25549"/>
    <cellStyle name="Navadno 3 13 6" xfId="15617"/>
    <cellStyle name="Navadno 3 13 6 2" xfId="29775"/>
    <cellStyle name="Navadno 3 13 7" xfId="19875"/>
    <cellStyle name="Navadno 3 13 8" xfId="5721"/>
    <cellStyle name="Navadno 3 13 9" xfId="34031"/>
    <cellStyle name="Navadno 3 14" xfId="3609"/>
    <cellStyle name="Navadno 3 14 2" xfId="9277"/>
    <cellStyle name="Navadno 3 14 2 2" xfId="24811"/>
    <cellStyle name="Navadno 3 14 3" xfId="13503"/>
    <cellStyle name="Navadno 3 14 3 2" xfId="27661"/>
    <cellStyle name="Navadno 3 14 4" xfId="17729"/>
    <cellStyle name="Navadno 3 14 4 2" xfId="31887"/>
    <cellStyle name="Navadno 3 14 5" xfId="21987"/>
    <cellStyle name="Navadno 3 14 6" xfId="6425"/>
    <cellStyle name="Navadno 3 14 7" xfId="34775"/>
    <cellStyle name="Navadno 3 15" xfId="2201"/>
    <cellStyle name="Navadno 3 15 2" xfId="12095"/>
    <cellStyle name="Navadno 3 15 2 2" xfId="26253"/>
    <cellStyle name="Navadno 3 15 3" xfId="16321"/>
    <cellStyle name="Navadno 3 15 3 2" xfId="30479"/>
    <cellStyle name="Navadno 3 15 4" xfId="20579"/>
    <cellStyle name="Navadno 3 15 5" xfId="7869"/>
    <cellStyle name="Navadno 3 15 6" xfId="34776"/>
    <cellStyle name="Navadno 3 16" xfId="6459"/>
    <cellStyle name="Navadno 3 16 2" xfId="23403"/>
    <cellStyle name="Navadno 3 17" xfId="10687"/>
    <cellStyle name="Navadno 3 17 2" xfId="24845"/>
    <cellStyle name="Navadno 3 18" xfId="14913"/>
    <cellStyle name="Navadno 3 18 2" xfId="29071"/>
    <cellStyle name="Navadno 3 19" xfId="19137"/>
    <cellStyle name="Navadno 3 19 2" xfId="33295"/>
    <cellStyle name="Navadno 3 2" xfId="205"/>
    <cellStyle name="Navadno 3 2 10" xfId="1113"/>
    <cellStyle name="Navadno 3 2 10 10" xfId="5337"/>
    <cellStyle name="Navadno 3 2 10 11" xfId="33647"/>
    <cellStyle name="Navadno 3 2 10 12" xfId="34777"/>
    <cellStyle name="Navadno 3 2 10 2" xfId="1465"/>
    <cellStyle name="Navadno 3 2 10 2 10" xfId="33999"/>
    <cellStyle name="Navadno 3 2 10 2 11" xfId="34778"/>
    <cellStyle name="Navadno 3 2 10 2 2" xfId="2169"/>
    <cellStyle name="Navadno 3 2 10 2 2 10" xfId="34779"/>
    <cellStyle name="Navadno 3 2 10 2 2 2" xfId="4985"/>
    <cellStyle name="Navadno 3 2 10 2 2 2 2" xfId="14879"/>
    <cellStyle name="Navadno 3 2 10 2 2 2 2 2" xfId="29037"/>
    <cellStyle name="Navadno 3 2 10 2 2 2 3" xfId="19105"/>
    <cellStyle name="Navadno 3 2 10 2 2 2 3 2" xfId="33263"/>
    <cellStyle name="Navadno 3 2 10 2 2 2 4" xfId="23363"/>
    <cellStyle name="Navadno 3 2 10 2 2 2 5" xfId="10653"/>
    <cellStyle name="Navadno 3 2 10 2 2 2 6" xfId="34780"/>
    <cellStyle name="Navadno 3 2 10 2 2 3" xfId="3577"/>
    <cellStyle name="Navadno 3 2 10 2 2 3 2" xfId="13471"/>
    <cellStyle name="Navadno 3 2 10 2 2 3 2 2" xfId="27629"/>
    <cellStyle name="Navadno 3 2 10 2 2 3 3" xfId="17697"/>
    <cellStyle name="Navadno 3 2 10 2 2 3 3 2" xfId="31855"/>
    <cellStyle name="Navadno 3 2 10 2 2 3 4" xfId="21955"/>
    <cellStyle name="Navadno 3 2 10 2 2 3 5" xfId="9245"/>
    <cellStyle name="Navadno 3 2 10 2 2 3 6" xfId="34781"/>
    <cellStyle name="Navadno 3 2 10 2 2 4" xfId="7837"/>
    <cellStyle name="Navadno 3 2 10 2 2 4 2" xfId="24779"/>
    <cellStyle name="Navadno 3 2 10 2 2 5" xfId="12063"/>
    <cellStyle name="Navadno 3 2 10 2 2 5 2" xfId="26221"/>
    <cellStyle name="Navadno 3 2 10 2 2 6" xfId="16289"/>
    <cellStyle name="Navadno 3 2 10 2 2 6 2" xfId="30447"/>
    <cellStyle name="Navadno 3 2 10 2 2 7" xfId="20547"/>
    <cellStyle name="Navadno 3 2 10 2 2 8" xfId="6393"/>
    <cellStyle name="Navadno 3 2 10 2 2 9" xfId="34703"/>
    <cellStyle name="Navadno 3 2 10 2 3" xfId="4281"/>
    <cellStyle name="Navadno 3 2 10 2 3 2" xfId="14175"/>
    <cellStyle name="Navadno 3 2 10 2 3 2 2" xfId="28333"/>
    <cellStyle name="Navadno 3 2 10 2 3 3" xfId="18401"/>
    <cellStyle name="Navadno 3 2 10 2 3 3 2" xfId="32559"/>
    <cellStyle name="Navadno 3 2 10 2 3 4" xfId="22659"/>
    <cellStyle name="Navadno 3 2 10 2 3 5" xfId="9949"/>
    <cellStyle name="Navadno 3 2 10 2 3 6" xfId="34782"/>
    <cellStyle name="Navadno 3 2 10 2 4" xfId="2873"/>
    <cellStyle name="Navadno 3 2 10 2 4 2" xfId="12767"/>
    <cellStyle name="Navadno 3 2 10 2 4 2 2" xfId="26925"/>
    <cellStyle name="Navadno 3 2 10 2 4 3" xfId="16993"/>
    <cellStyle name="Navadno 3 2 10 2 4 3 2" xfId="31151"/>
    <cellStyle name="Navadno 3 2 10 2 4 4" xfId="21251"/>
    <cellStyle name="Navadno 3 2 10 2 4 5" xfId="8541"/>
    <cellStyle name="Navadno 3 2 10 2 4 6" xfId="34783"/>
    <cellStyle name="Navadno 3 2 10 2 5" xfId="7133"/>
    <cellStyle name="Navadno 3 2 10 2 5 2" xfId="24075"/>
    <cellStyle name="Navadno 3 2 10 2 6" xfId="11359"/>
    <cellStyle name="Navadno 3 2 10 2 6 2" xfId="25517"/>
    <cellStyle name="Navadno 3 2 10 2 7" xfId="15585"/>
    <cellStyle name="Navadno 3 2 10 2 7 2" xfId="29743"/>
    <cellStyle name="Navadno 3 2 10 2 8" xfId="19843"/>
    <cellStyle name="Navadno 3 2 10 2 9" xfId="5689"/>
    <cellStyle name="Navadno 3 2 10 3" xfId="1817"/>
    <cellStyle name="Navadno 3 2 10 3 10" xfId="34784"/>
    <cellStyle name="Navadno 3 2 10 3 2" xfId="4633"/>
    <cellStyle name="Navadno 3 2 10 3 2 2" xfId="14527"/>
    <cellStyle name="Navadno 3 2 10 3 2 2 2" xfId="28685"/>
    <cellStyle name="Navadno 3 2 10 3 2 3" xfId="18753"/>
    <cellStyle name="Navadno 3 2 10 3 2 3 2" xfId="32911"/>
    <cellStyle name="Navadno 3 2 10 3 2 4" xfId="23011"/>
    <cellStyle name="Navadno 3 2 10 3 2 5" xfId="10301"/>
    <cellStyle name="Navadno 3 2 10 3 2 6" xfId="34785"/>
    <cellStyle name="Navadno 3 2 10 3 3" xfId="3225"/>
    <cellStyle name="Navadno 3 2 10 3 3 2" xfId="13119"/>
    <cellStyle name="Navadno 3 2 10 3 3 2 2" xfId="27277"/>
    <cellStyle name="Navadno 3 2 10 3 3 3" xfId="17345"/>
    <cellStyle name="Navadno 3 2 10 3 3 3 2" xfId="31503"/>
    <cellStyle name="Navadno 3 2 10 3 3 4" xfId="21603"/>
    <cellStyle name="Navadno 3 2 10 3 3 5" xfId="8893"/>
    <cellStyle name="Navadno 3 2 10 3 3 6" xfId="34786"/>
    <cellStyle name="Navadno 3 2 10 3 4" xfId="7485"/>
    <cellStyle name="Navadno 3 2 10 3 4 2" xfId="24427"/>
    <cellStyle name="Navadno 3 2 10 3 5" xfId="11711"/>
    <cellStyle name="Navadno 3 2 10 3 5 2" xfId="25869"/>
    <cellStyle name="Navadno 3 2 10 3 6" xfId="15937"/>
    <cellStyle name="Navadno 3 2 10 3 6 2" xfId="30095"/>
    <cellStyle name="Navadno 3 2 10 3 7" xfId="20195"/>
    <cellStyle name="Navadno 3 2 10 3 8" xfId="6041"/>
    <cellStyle name="Navadno 3 2 10 3 9" xfId="34351"/>
    <cellStyle name="Navadno 3 2 10 4" xfId="3929"/>
    <cellStyle name="Navadno 3 2 10 4 2" xfId="13823"/>
    <cellStyle name="Navadno 3 2 10 4 2 2" xfId="27981"/>
    <cellStyle name="Navadno 3 2 10 4 3" xfId="18049"/>
    <cellStyle name="Navadno 3 2 10 4 3 2" xfId="32207"/>
    <cellStyle name="Navadno 3 2 10 4 4" xfId="22307"/>
    <cellStyle name="Navadno 3 2 10 4 5" xfId="9597"/>
    <cellStyle name="Navadno 3 2 10 4 6" xfId="34787"/>
    <cellStyle name="Navadno 3 2 10 5" xfId="2521"/>
    <cellStyle name="Navadno 3 2 10 5 2" xfId="12415"/>
    <cellStyle name="Navadno 3 2 10 5 2 2" xfId="26573"/>
    <cellStyle name="Navadno 3 2 10 5 3" xfId="16641"/>
    <cellStyle name="Navadno 3 2 10 5 3 2" xfId="30799"/>
    <cellStyle name="Navadno 3 2 10 5 4" xfId="20899"/>
    <cellStyle name="Navadno 3 2 10 5 5" xfId="8189"/>
    <cellStyle name="Navadno 3 2 10 5 6" xfId="34788"/>
    <cellStyle name="Navadno 3 2 10 6" xfId="6781"/>
    <cellStyle name="Navadno 3 2 10 6 2" xfId="23723"/>
    <cellStyle name="Navadno 3 2 10 7" xfId="11007"/>
    <cellStyle name="Navadno 3 2 10 7 2" xfId="25165"/>
    <cellStyle name="Navadno 3 2 10 8" xfId="15233"/>
    <cellStyle name="Navadno 3 2 10 8 2" xfId="29391"/>
    <cellStyle name="Navadno 3 2 10 9" xfId="19491"/>
    <cellStyle name="Navadno 3 2 11" xfId="1147"/>
    <cellStyle name="Navadno 3 2 11 10" xfId="33681"/>
    <cellStyle name="Navadno 3 2 11 11" xfId="34789"/>
    <cellStyle name="Navadno 3 2 11 2" xfId="1851"/>
    <cellStyle name="Navadno 3 2 11 2 10" xfId="34790"/>
    <cellStyle name="Navadno 3 2 11 2 2" xfId="4667"/>
    <cellStyle name="Navadno 3 2 11 2 2 2" xfId="14561"/>
    <cellStyle name="Navadno 3 2 11 2 2 2 2" xfId="28719"/>
    <cellStyle name="Navadno 3 2 11 2 2 3" xfId="18787"/>
    <cellStyle name="Navadno 3 2 11 2 2 3 2" xfId="32945"/>
    <cellStyle name="Navadno 3 2 11 2 2 4" xfId="23045"/>
    <cellStyle name="Navadno 3 2 11 2 2 5" xfId="10335"/>
    <cellStyle name="Navadno 3 2 11 2 2 6" xfId="34791"/>
    <cellStyle name="Navadno 3 2 11 2 3" xfId="3259"/>
    <cellStyle name="Navadno 3 2 11 2 3 2" xfId="13153"/>
    <cellStyle name="Navadno 3 2 11 2 3 2 2" xfId="27311"/>
    <cellStyle name="Navadno 3 2 11 2 3 3" xfId="17379"/>
    <cellStyle name="Navadno 3 2 11 2 3 3 2" xfId="31537"/>
    <cellStyle name="Navadno 3 2 11 2 3 4" xfId="21637"/>
    <cellStyle name="Navadno 3 2 11 2 3 5" xfId="8927"/>
    <cellStyle name="Navadno 3 2 11 2 3 6" xfId="34792"/>
    <cellStyle name="Navadno 3 2 11 2 4" xfId="7519"/>
    <cellStyle name="Navadno 3 2 11 2 4 2" xfId="24461"/>
    <cellStyle name="Navadno 3 2 11 2 5" xfId="11745"/>
    <cellStyle name="Navadno 3 2 11 2 5 2" xfId="25903"/>
    <cellStyle name="Navadno 3 2 11 2 6" xfId="15971"/>
    <cellStyle name="Navadno 3 2 11 2 6 2" xfId="30129"/>
    <cellStyle name="Navadno 3 2 11 2 7" xfId="20229"/>
    <cellStyle name="Navadno 3 2 11 2 8" xfId="6075"/>
    <cellStyle name="Navadno 3 2 11 2 9" xfId="34385"/>
    <cellStyle name="Navadno 3 2 11 3" xfId="3963"/>
    <cellStyle name="Navadno 3 2 11 3 2" xfId="13857"/>
    <cellStyle name="Navadno 3 2 11 3 2 2" xfId="28015"/>
    <cellStyle name="Navadno 3 2 11 3 3" xfId="18083"/>
    <cellStyle name="Navadno 3 2 11 3 3 2" xfId="32241"/>
    <cellStyle name="Navadno 3 2 11 3 4" xfId="22341"/>
    <cellStyle name="Navadno 3 2 11 3 5" xfId="9631"/>
    <cellStyle name="Navadno 3 2 11 3 6" xfId="34793"/>
    <cellStyle name="Navadno 3 2 11 4" xfId="2555"/>
    <cellStyle name="Navadno 3 2 11 4 2" xfId="12449"/>
    <cellStyle name="Navadno 3 2 11 4 2 2" xfId="26607"/>
    <cellStyle name="Navadno 3 2 11 4 3" xfId="16675"/>
    <cellStyle name="Navadno 3 2 11 4 3 2" xfId="30833"/>
    <cellStyle name="Navadno 3 2 11 4 4" xfId="20933"/>
    <cellStyle name="Navadno 3 2 11 4 5" xfId="8223"/>
    <cellStyle name="Navadno 3 2 11 4 6" xfId="34794"/>
    <cellStyle name="Navadno 3 2 11 5" xfId="6815"/>
    <cellStyle name="Navadno 3 2 11 5 2" xfId="23757"/>
    <cellStyle name="Navadno 3 2 11 6" xfId="11041"/>
    <cellStyle name="Navadno 3 2 11 6 2" xfId="25199"/>
    <cellStyle name="Navadno 3 2 11 7" xfId="15267"/>
    <cellStyle name="Navadno 3 2 11 7 2" xfId="29425"/>
    <cellStyle name="Navadno 3 2 11 8" xfId="19525"/>
    <cellStyle name="Navadno 3 2 11 9" xfId="5371"/>
    <cellStyle name="Navadno 3 2 12" xfId="1499"/>
    <cellStyle name="Navadno 3 2 12 10" xfId="34795"/>
    <cellStyle name="Navadno 3 2 12 2" xfId="4315"/>
    <cellStyle name="Navadno 3 2 12 2 2" xfId="14209"/>
    <cellStyle name="Navadno 3 2 12 2 2 2" xfId="28367"/>
    <cellStyle name="Navadno 3 2 12 2 3" xfId="18435"/>
    <cellStyle name="Navadno 3 2 12 2 3 2" xfId="32593"/>
    <cellStyle name="Navadno 3 2 12 2 4" xfId="22693"/>
    <cellStyle name="Navadno 3 2 12 2 5" xfId="9983"/>
    <cellStyle name="Navadno 3 2 12 2 6" xfId="34796"/>
    <cellStyle name="Navadno 3 2 12 3" xfId="2907"/>
    <cellStyle name="Navadno 3 2 12 3 2" xfId="12801"/>
    <cellStyle name="Navadno 3 2 12 3 2 2" xfId="26959"/>
    <cellStyle name="Navadno 3 2 12 3 3" xfId="17027"/>
    <cellStyle name="Navadno 3 2 12 3 3 2" xfId="31185"/>
    <cellStyle name="Navadno 3 2 12 3 4" xfId="21285"/>
    <cellStyle name="Navadno 3 2 12 3 5" xfId="8575"/>
    <cellStyle name="Navadno 3 2 12 3 6" xfId="34797"/>
    <cellStyle name="Navadno 3 2 12 4" xfId="7167"/>
    <cellStyle name="Navadno 3 2 12 4 2" xfId="24109"/>
    <cellStyle name="Navadno 3 2 12 5" xfId="11393"/>
    <cellStyle name="Navadno 3 2 12 5 2" xfId="25551"/>
    <cellStyle name="Navadno 3 2 12 6" xfId="15619"/>
    <cellStyle name="Navadno 3 2 12 6 2" xfId="29777"/>
    <cellStyle name="Navadno 3 2 12 7" xfId="19877"/>
    <cellStyle name="Navadno 3 2 12 8" xfId="5723"/>
    <cellStyle name="Navadno 3 2 12 9" xfId="34033"/>
    <cellStyle name="Navadno 3 2 13" xfId="3611"/>
    <cellStyle name="Navadno 3 2 13 2" xfId="9279"/>
    <cellStyle name="Navadno 3 2 13 2 2" xfId="24813"/>
    <cellStyle name="Navadno 3 2 13 3" xfId="13505"/>
    <cellStyle name="Navadno 3 2 13 3 2" xfId="27663"/>
    <cellStyle name="Navadno 3 2 13 4" xfId="17731"/>
    <cellStyle name="Navadno 3 2 13 4 2" xfId="31889"/>
    <cellStyle name="Navadno 3 2 13 5" xfId="21989"/>
    <cellStyle name="Navadno 3 2 13 6" xfId="6426"/>
    <cellStyle name="Navadno 3 2 13 7" xfId="34798"/>
    <cellStyle name="Navadno 3 2 14" xfId="2203"/>
    <cellStyle name="Navadno 3 2 14 2" xfId="12097"/>
    <cellStyle name="Navadno 3 2 14 2 2" xfId="26255"/>
    <cellStyle name="Navadno 3 2 14 3" xfId="16323"/>
    <cellStyle name="Navadno 3 2 14 3 2" xfId="30481"/>
    <cellStyle name="Navadno 3 2 14 4" xfId="20581"/>
    <cellStyle name="Navadno 3 2 14 5" xfId="7871"/>
    <cellStyle name="Navadno 3 2 14 6" xfId="34799"/>
    <cellStyle name="Navadno 3 2 15" xfId="6460"/>
    <cellStyle name="Navadno 3 2 15 2" xfId="23404"/>
    <cellStyle name="Navadno 3 2 16" xfId="10688"/>
    <cellStyle name="Navadno 3 2 16 2" xfId="24846"/>
    <cellStyle name="Navadno 3 2 17" xfId="14914"/>
    <cellStyle name="Navadno 3 2 17 2" xfId="29072"/>
    <cellStyle name="Navadno 3 2 18" xfId="19138"/>
    <cellStyle name="Navadno 3 2 18 2" xfId="33296"/>
    <cellStyle name="Navadno 3 2 19" xfId="19172"/>
    <cellStyle name="Navadno 3 2 2" xfId="792"/>
    <cellStyle name="Navadno 3 2 2 10" xfId="1151"/>
    <cellStyle name="Navadno 3 2 2 10 10" xfId="33685"/>
    <cellStyle name="Navadno 3 2 2 10 11" xfId="34800"/>
    <cellStyle name="Navadno 3 2 2 10 2" xfId="1855"/>
    <cellStyle name="Navadno 3 2 2 10 2 10" xfId="34801"/>
    <cellStyle name="Navadno 3 2 2 10 2 2" xfId="4671"/>
    <cellStyle name="Navadno 3 2 2 10 2 2 2" xfId="14565"/>
    <cellStyle name="Navadno 3 2 2 10 2 2 2 2" xfId="28723"/>
    <cellStyle name="Navadno 3 2 2 10 2 2 3" xfId="18791"/>
    <cellStyle name="Navadno 3 2 2 10 2 2 3 2" xfId="32949"/>
    <cellStyle name="Navadno 3 2 2 10 2 2 4" xfId="23049"/>
    <cellStyle name="Navadno 3 2 2 10 2 2 5" xfId="10339"/>
    <cellStyle name="Navadno 3 2 2 10 2 2 6" xfId="34802"/>
    <cellStyle name="Navadno 3 2 2 10 2 3" xfId="3263"/>
    <cellStyle name="Navadno 3 2 2 10 2 3 2" xfId="13157"/>
    <cellStyle name="Navadno 3 2 2 10 2 3 2 2" xfId="27315"/>
    <cellStyle name="Navadno 3 2 2 10 2 3 3" xfId="17383"/>
    <cellStyle name="Navadno 3 2 2 10 2 3 3 2" xfId="31541"/>
    <cellStyle name="Navadno 3 2 2 10 2 3 4" xfId="21641"/>
    <cellStyle name="Navadno 3 2 2 10 2 3 5" xfId="8931"/>
    <cellStyle name="Navadno 3 2 2 10 2 3 6" xfId="34803"/>
    <cellStyle name="Navadno 3 2 2 10 2 4" xfId="7523"/>
    <cellStyle name="Navadno 3 2 2 10 2 4 2" xfId="24465"/>
    <cellStyle name="Navadno 3 2 2 10 2 5" xfId="11749"/>
    <cellStyle name="Navadno 3 2 2 10 2 5 2" xfId="25907"/>
    <cellStyle name="Navadno 3 2 2 10 2 6" xfId="15975"/>
    <cellStyle name="Navadno 3 2 2 10 2 6 2" xfId="30133"/>
    <cellStyle name="Navadno 3 2 2 10 2 7" xfId="20233"/>
    <cellStyle name="Navadno 3 2 2 10 2 8" xfId="6079"/>
    <cellStyle name="Navadno 3 2 2 10 2 9" xfId="34389"/>
    <cellStyle name="Navadno 3 2 2 10 3" xfId="3967"/>
    <cellStyle name="Navadno 3 2 2 10 3 2" xfId="13861"/>
    <cellStyle name="Navadno 3 2 2 10 3 2 2" xfId="28019"/>
    <cellStyle name="Navadno 3 2 2 10 3 3" xfId="18087"/>
    <cellStyle name="Navadno 3 2 2 10 3 3 2" xfId="32245"/>
    <cellStyle name="Navadno 3 2 2 10 3 4" xfId="22345"/>
    <cellStyle name="Navadno 3 2 2 10 3 5" xfId="9635"/>
    <cellStyle name="Navadno 3 2 2 10 3 6" xfId="34804"/>
    <cellStyle name="Navadno 3 2 2 10 4" xfId="2559"/>
    <cellStyle name="Navadno 3 2 2 10 4 2" xfId="12453"/>
    <cellStyle name="Navadno 3 2 2 10 4 2 2" xfId="26611"/>
    <cellStyle name="Navadno 3 2 2 10 4 3" xfId="16679"/>
    <cellStyle name="Navadno 3 2 2 10 4 3 2" xfId="30837"/>
    <cellStyle name="Navadno 3 2 2 10 4 4" xfId="20937"/>
    <cellStyle name="Navadno 3 2 2 10 4 5" xfId="8227"/>
    <cellStyle name="Navadno 3 2 2 10 4 6" xfId="34805"/>
    <cellStyle name="Navadno 3 2 2 10 5" xfId="6819"/>
    <cellStyle name="Navadno 3 2 2 10 5 2" xfId="23761"/>
    <cellStyle name="Navadno 3 2 2 10 6" xfId="11045"/>
    <cellStyle name="Navadno 3 2 2 10 6 2" xfId="25203"/>
    <cellStyle name="Navadno 3 2 2 10 7" xfId="15271"/>
    <cellStyle name="Navadno 3 2 2 10 7 2" xfId="29429"/>
    <cellStyle name="Navadno 3 2 2 10 8" xfId="19529"/>
    <cellStyle name="Navadno 3 2 2 10 9" xfId="5375"/>
    <cellStyle name="Navadno 3 2 2 11" xfId="1503"/>
    <cellStyle name="Navadno 3 2 2 11 10" xfId="34806"/>
    <cellStyle name="Navadno 3 2 2 11 2" xfId="4319"/>
    <cellStyle name="Navadno 3 2 2 11 2 2" xfId="14213"/>
    <cellStyle name="Navadno 3 2 2 11 2 2 2" xfId="28371"/>
    <cellStyle name="Navadno 3 2 2 11 2 3" xfId="18439"/>
    <cellStyle name="Navadno 3 2 2 11 2 3 2" xfId="32597"/>
    <cellStyle name="Navadno 3 2 2 11 2 4" xfId="22697"/>
    <cellStyle name="Navadno 3 2 2 11 2 5" xfId="9987"/>
    <cellStyle name="Navadno 3 2 2 11 2 6" xfId="34807"/>
    <cellStyle name="Navadno 3 2 2 11 3" xfId="2911"/>
    <cellStyle name="Navadno 3 2 2 11 3 2" xfId="12805"/>
    <cellStyle name="Navadno 3 2 2 11 3 2 2" xfId="26963"/>
    <cellStyle name="Navadno 3 2 2 11 3 3" xfId="17031"/>
    <cellStyle name="Navadno 3 2 2 11 3 3 2" xfId="31189"/>
    <cellStyle name="Navadno 3 2 2 11 3 4" xfId="21289"/>
    <cellStyle name="Navadno 3 2 2 11 3 5" xfId="8579"/>
    <cellStyle name="Navadno 3 2 2 11 3 6" xfId="34808"/>
    <cellStyle name="Navadno 3 2 2 11 4" xfId="7171"/>
    <cellStyle name="Navadno 3 2 2 11 4 2" xfId="24113"/>
    <cellStyle name="Navadno 3 2 2 11 5" xfId="11397"/>
    <cellStyle name="Navadno 3 2 2 11 5 2" xfId="25555"/>
    <cellStyle name="Navadno 3 2 2 11 6" xfId="15623"/>
    <cellStyle name="Navadno 3 2 2 11 6 2" xfId="29781"/>
    <cellStyle name="Navadno 3 2 2 11 7" xfId="19881"/>
    <cellStyle name="Navadno 3 2 2 11 8" xfId="5727"/>
    <cellStyle name="Navadno 3 2 2 11 9" xfId="34037"/>
    <cellStyle name="Navadno 3 2 2 12" xfId="3615"/>
    <cellStyle name="Navadno 3 2 2 12 2" xfId="9283"/>
    <cellStyle name="Navadno 3 2 2 12 2 2" xfId="24817"/>
    <cellStyle name="Navadno 3 2 2 12 3" xfId="13509"/>
    <cellStyle name="Navadno 3 2 2 12 3 2" xfId="27667"/>
    <cellStyle name="Navadno 3 2 2 12 4" xfId="17735"/>
    <cellStyle name="Navadno 3 2 2 12 4 2" xfId="31893"/>
    <cellStyle name="Navadno 3 2 2 12 5" xfId="21993"/>
    <cellStyle name="Navadno 3 2 2 12 6" xfId="6427"/>
    <cellStyle name="Navadno 3 2 2 12 7" xfId="34809"/>
    <cellStyle name="Navadno 3 2 2 13" xfId="2207"/>
    <cellStyle name="Navadno 3 2 2 13 2" xfId="12101"/>
    <cellStyle name="Navadno 3 2 2 13 2 2" xfId="26259"/>
    <cellStyle name="Navadno 3 2 2 13 3" xfId="16327"/>
    <cellStyle name="Navadno 3 2 2 13 3 2" xfId="30485"/>
    <cellStyle name="Navadno 3 2 2 13 4" xfId="20585"/>
    <cellStyle name="Navadno 3 2 2 13 5" xfId="7875"/>
    <cellStyle name="Navadno 3 2 2 13 6" xfId="34810"/>
    <cellStyle name="Navadno 3 2 2 14" xfId="6461"/>
    <cellStyle name="Navadno 3 2 2 14 2" xfId="23405"/>
    <cellStyle name="Navadno 3 2 2 15" xfId="10689"/>
    <cellStyle name="Navadno 3 2 2 15 2" xfId="24847"/>
    <cellStyle name="Navadno 3 2 2 16" xfId="14915"/>
    <cellStyle name="Navadno 3 2 2 16 2" xfId="29073"/>
    <cellStyle name="Navadno 3 2 2 17" xfId="19139"/>
    <cellStyle name="Navadno 3 2 2 17 2" xfId="33297"/>
    <cellStyle name="Navadno 3 2 2 18" xfId="19173"/>
    <cellStyle name="Navadno 3 2 2 19" xfId="5023"/>
    <cellStyle name="Navadno 3 2 2 2" xfId="801"/>
    <cellStyle name="Navadno 3 2 2 2 10" xfId="1511"/>
    <cellStyle name="Navadno 3 2 2 2 10 10" xfId="34811"/>
    <cellStyle name="Navadno 3 2 2 2 10 2" xfId="4327"/>
    <cellStyle name="Navadno 3 2 2 2 10 2 2" xfId="14221"/>
    <cellStyle name="Navadno 3 2 2 2 10 2 2 2" xfId="28379"/>
    <cellStyle name="Navadno 3 2 2 2 10 2 3" xfId="18447"/>
    <cellStyle name="Navadno 3 2 2 2 10 2 3 2" xfId="32605"/>
    <cellStyle name="Navadno 3 2 2 2 10 2 4" xfId="22705"/>
    <cellStyle name="Navadno 3 2 2 2 10 2 5" xfId="9995"/>
    <cellStyle name="Navadno 3 2 2 2 10 2 6" xfId="34812"/>
    <cellStyle name="Navadno 3 2 2 2 10 3" xfId="2919"/>
    <cellStyle name="Navadno 3 2 2 2 10 3 2" xfId="12813"/>
    <cellStyle name="Navadno 3 2 2 2 10 3 2 2" xfId="26971"/>
    <cellStyle name="Navadno 3 2 2 2 10 3 3" xfId="17039"/>
    <cellStyle name="Navadno 3 2 2 2 10 3 3 2" xfId="31197"/>
    <cellStyle name="Navadno 3 2 2 2 10 3 4" xfId="21297"/>
    <cellStyle name="Navadno 3 2 2 2 10 3 5" xfId="8587"/>
    <cellStyle name="Navadno 3 2 2 2 10 3 6" xfId="34813"/>
    <cellStyle name="Navadno 3 2 2 2 10 4" xfId="7179"/>
    <cellStyle name="Navadno 3 2 2 2 10 4 2" xfId="24121"/>
    <cellStyle name="Navadno 3 2 2 2 10 5" xfId="11405"/>
    <cellStyle name="Navadno 3 2 2 2 10 5 2" xfId="25563"/>
    <cellStyle name="Navadno 3 2 2 2 10 6" xfId="15631"/>
    <cellStyle name="Navadno 3 2 2 2 10 6 2" xfId="29789"/>
    <cellStyle name="Navadno 3 2 2 2 10 7" xfId="19889"/>
    <cellStyle name="Navadno 3 2 2 2 10 8" xfId="5735"/>
    <cellStyle name="Navadno 3 2 2 2 10 9" xfId="34045"/>
    <cellStyle name="Navadno 3 2 2 2 11" xfId="3623"/>
    <cellStyle name="Navadno 3 2 2 2 11 2" xfId="9291"/>
    <cellStyle name="Navadno 3 2 2 2 11 2 2" xfId="24825"/>
    <cellStyle name="Navadno 3 2 2 2 11 3" xfId="13517"/>
    <cellStyle name="Navadno 3 2 2 2 11 3 2" xfId="27675"/>
    <cellStyle name="Navadno 3 2 2 2 11 4" xfId="17743"/>
    <cellStyle name="Navadno 3 2 2 2 11 4 2" xfId="31901"/>
    <cellStyle name="Navadno 3 2 2 2 11 5" xfId="22001"/>
    <cellStyle name="Navadno 3 2 2 2 11 6" xfId="6435"/>
    <cellStyle name="Navadno 3 2 2 2 11 7" xfId="34814"/>
    <cellStyle name="Navadno 3 2 2 2 12" xfId="2215"/>
    <cellStyle name="Navadno 3 2 2 2 12 2" xfId="12109"/>
    <cellStyle name="Navadno 3 2 2 2 12 2 2" xfId="26267"/>
    <cellStyle name="Navadno 3 2 2 2 12 3" xfId="16335"/>
    <cellStyle name="Navadno 3 2 2 2 12 3 2" xfId="30493"/>
    <cellStyle name="Navadno 3 2 2 2 12 4" xfId="20593"/>
    <cellStyle name="Navadno 3 2 2 2 12 5" xfId="7883"/>
    <cellStyle name="Navadno 3 2 2 2 12 6" xfId="34815"/>
    <cellStyle name="Navadno 3 2 2 2 13" xfId="6471"/>
    <cellStyle name="Navadno 3 2 2 2 13 2" xfId="23413"/>
    <cellStyle name="Navadno 3 2 2 2 14" xfId="10697"/>
    <cellStyle name="Navadno 3 2 2 2 14 2" xfId="24855"/>
    <cellStyle name="Navadno 3 2 2 2 15" xfId="14923"/>
    <cellStyle name="Navadno 3 2 2 2 15 2" xfId="29081"/>
    <cellStyle name="Navadno 3 2 2 2 16" xfId="19147"/>
    <cellStyle name="Navadno 3 2 2 2 16 2" xfId="33305"/>
    <cellStyle name="Navadno 3 2 2 2 17" xfId="19181"/>
    <cellStyle name="Navadno 3 2 2 2 18" xfId="5031"/>
    <cellStyle name="Navadno 3 2 2 2 19" xfId="33341"/>
    <cellStyle name="Navadno 3 2 2 2 2" xfId="817"/>
    <cellStyle name="Navadno 3 2 2 2 2 10" xfId="3639"/>
    <cellStyle name="Navadno 3 2 2 2 2 10 2" xfId="9307"/>
    <cellStyle name="Navadno 3 2 2 2 2 10 2 2" xfId="24841"/>
    <cellStyle name="Navadno 3 2 2 2 2 10 3" xfId="13533"/>
    <cellStyle name="Navadno 3 2 2 2 2 10 3 2" xfId="27691"/>
    <cellStyle name="Navadno 3 2 2 2 2 10 4" xfId="17759"/>
    <cellStyle name="Navadno 3 2 2 2 2 10 4 2" xfId="31917"/>
    <cellStyle name="Navadno 3 2 2 2 2 10 5" xfId="22017"/>
    <cellStyle name="Navadno 3 2 2 2 2 10 6" xfId="6451"/>
    <cellStyle name="Navadno 3 2 2 2 2 10 7" xfId="34816"/>
    <cellStyle name="Navadno 3 2 2 2 2 11" xfId="2231"/>
    <cellStyle name="Navadno 3 2 2 2 2 11 2" xfId="12125"/>
    <cellStyle name="Navadno 3 2 2 2 2 11 2 2" xfId="26283"/>
    <cellStyle name="Navadno 3 2 2 2 2 11 3" xfId="16351"/>
    <cellStyle name="Navadno 3 2 2 2 2 11 3 2" xfId="30509"/>
    <cellStyle name="Navadno 3 2 2 2 2 11 4" xfId="20609"/>
    <cellStyle name="Navadno 3 2 2 2 2 11 5" xfId="7899"/>
    <cellStyle name="Navadno 3 2 2 2 2 11 6" xfId="34817"/>
    <cellStyle name="Navadno 3 2 2 2 2 12" xfId="6487"/>
    <cellStyle name="Navadno 3 2 2 2 2 12 2" xfId="23429"/>
    <cellStyle name="Navadno 3 2 2 2 2 13" xfId="10713"/>
    <cellStyle name="Navadno 3 2 2 2 2 13 2" xfId="24871"/>
    <cellStyle name="Navadno 3 2 2 2 2 14" xfId="14939"/>
    <cellStyle name="Navadno 3 2 2 2 2 14 2" xfId="29097"/>
    <cellStyle name="Navadno 3 2 2 2 2 15" xfId="19163"/>
    <cellStyle name="Navadno 3 2 2 2 2 15 2" xfId="33321"/>
    <cellStyle name="Navadno 3 2 2 2 2 16" xfId="19197"/>
    <cellStyle name="Navadno 3 2 2 2 2 17" xfId="5047"/>
    <cellStyle name="Navadno 3 2 2 2 2 18" xfId="33357"/>
    <cellStyle name="Navadno 3 2 2 2 2 19" xfId="34818"/>
    <cellStyle name="Navadno 3 2 2 2 2 2" xfId="882"/>
    <cellStyle name="Navadno 3 2 2 2 2 2 10" xfId="14971"/>
    <cellStyle name="Navadno 3 2 2 2 2 2 10 2" xfId="29129"/>
    <cellStyle name="Navadno 3 2 2 2 2 2 11" xfId="19229"/>
    <cellStyle name="Navadno 3 2 2 2 2 2 12" xfId="5107"/>
    <cellStyle name="Navadno 3 2 2 2 2 2 13" xfId="33417"/>
    <cellStyle name="Navadno 3 2 2 2 2 2 14" xfId="34819"/>
    <cellStyle name="Navadno 3 2 2 2 2 2 2" xfId="1042"/>
    <cellStyle name="Navadno 3 2 2 2 2 2 2 10" xfId="5267"/>
    <cellStyle name="Navadno 3 2 2 2 2 2 2 11" xfId="33577"/>
    <cellStyle name="Navadno 3 2 2 2 2 2 2 12" xfId="34820"/>
    <cellStyle name="Navadno 3 2 2 2 2 2 2 2" xfId="1395"/>
    <cellStyle name="Navadno 3 2 2 2 2 2 2 2 10" xfId="33929"/>
    <cellStyle name="Navadno 3 2 2 2 2 2 2 2 11" xfId="34821"/>
    <cellStyle name="Navadno 3 2 2 2 2 2 2 2 2" xfId="2099"/>
    <cellStyle name="Navadno 3 2 2 2 2 2 2 2 2 10" xfId="34822"/>
    <cellStyle name="Navadno 3 2 2 2 2 2 2 2 2 2" xfId="4915"/>
    <cellStyle name="Navadno 3 2 2 2 2 2 2 2 2 2 2" xfId="14809"/>
    <cellStyle name="Navadno 3 2 2 2 2 2 2 2 2 2 2 2" xfId="28967"/>
    <cellStyle name="Navadno 3 2 2 2 2 2 2 2 2 2 3" xfId="19035"/>
    <cellStyle name="Navadno 3 2 2 2 2 2 2 2 2 2 3 2" xfId="33193"/>
    <cellStyle name="Navadno 3 2 2 2 2 2 2 2 2 2 4" xfId="23293"/>
    <cellStyle name="Navadno 3 2 2 2 2 2 2 2 2 2 5" xfId="10583"/>
    <cellStyle name="Navadno 3 2 2 2 2 2 2 2 2 2 6" xfId="34823"/>
    <cellStyle name="Navadno 3 2 2 2 2 2 2 2 2 3" xfId="3507"/>
    <cellStyle name="Navadno 3 2 2 2 2 2 2 2 2 3 2" xfId="13401"/>
    <cellStyle name="Navadno 3 2 2 2 2 2 2 2 2 3 2 2" xfId="27559"/>
    <cellStyle name="Navadno 3 2 2 2 2 2 2 2 2 3 3" xfId="17627"/>
    <cellStyle name="Navadno 3 2 2 2 2 2 2 2 2 3 3 2" xfId="31785"/>
    <cellStyle name="Navadno 3 2 2 2 2 2 2 2 2 3 4" xfId="21885"/>
    <cellStyle name="Navadno 3 2 2 2 2 2 2 2 2 3 5" xfId="9175"/>
    <cellStyle name="Navadno 3 2 2 2 2 2 2 2 2 3 6" xfId="34824"/>
    <cellStyle name="Navadno 3 2 2 2 2 2 2 2 2 4" xfId="7767"/>
    <cellStyle name="Navadno 3 2 2 2 2 2 2 2 2 4 2" xfId="24709"/>
    <cellStyle name="Navadno 3 2 2 2 2 2 2 2 2 5" xfId="11993"/>
    <cellStyle name="Navadno 3 2 2 2 2 2 2 2 2 5 2" xfId="26151"/>
    <cellStyle name="Navadno 3 2 2 2 2 2 2 2 2 6" xfId="16219"/>
    <cellStyle name="Navadno 3 2 2 2 2 2 2 2 2 6 2" xfId="30377"/>
    <cellStyle name="Navadno 3 2 2 2 2 2 2 2 2 7" xfId="20477"/>
    <cellStyle name="Navadno 3 2 2 2 2 2 2 2 2 8" xfId="6323"/>
    <cellStyle name="Navadno 3 2 2 2 2 2 2 2 2 9" xfId="34633"/>
    <cellStyle name="Navadno 3 2 2 2 2 2 2 2 3" xfId="4211"/>
    <cellStyle name="Navadno 3 2 2 2 2 2 2 2 3 2" xfId="14105"/>
    <cellStyle name="Navadno 3 2 2 2 2 2 2 2 3 2 2" xfId="28263"/>
    <cellStyle name="Navadno 3 2 2 2 2 2 2 2 3 3" xfId="18331"/>
    <cellStyle name="Navadno 3 2 2 2 2 2 2 2 3 3 2" xfId="32489"/>
    <cellStyle name="Navadno 3 2 2 2 2 2 2 2 3 4" xfId="22589"/>
    <cellStyle name="Navadno 3 2 2 2 2 2 2 2 3 5" xfId="9879"/>
    <cellStyle name="Navadno 3 2 2 2 2 2 2 2 3 6" xfId="34825"/>
    <cellStyle name="Navadno 3 2 2 2 2 2 2 2 4" xfId="2803"/>
    <cellStyle name="Navadno 3 2 2 2 2 2 2 2 4 2" xfId="12697"/>
    <cellStyle name="Navadno 3 2 2 2 2 2 2 2 4 2 2" xfId="26855"/>
    <cellStyle name="Navadno 3 2 2 2 2 2 2 2 4 3" xfId="16923"/>
    <cellStyle name="Navadno 3 2 2 2 2 2 2 2 4 3 2" xfId="31081"/>
    <cellStyle name="Navadno 3 2 2 2 2 2 2 2 4 4" xfId="21181"/>
    <cellStyle name="Navadno 3 2 2 2 2 2 2 2 4 5" xfId="8471"/>
    <cellStyle name="Navadno 3 2 2 2 2 2 2 2 4 6" xfId="34826"/>
    <cellStyle name="Navadno 3 2 2 2 2 2 2 2 5" xfId="7063"/>
    <cellStyle name="Navadno 3 2 2 2 2 2 2 2 5 2" xfId="24005"/>
    <cellStyle name="Navadno 3 2 2 2 2 2 2 2 6" xfId="11289"/>
    <cellStyle name="Navadno 3 2 2 2 2 2 2 2 6 2" xfId="25447"/>
    <cellStyle name="Navadno 3 2 2 2 2 2 2 2 7" xfId="15515"/>
    <cellStyle name="Navadno 3 2 2 2 2 2 2 2 7 2" xfId="29673"/>
    <cellStyle name="Navadno 3 2 2 2 2 2 2 2 8" xfId="19773"/>
    <cellStyle name="Navadno 3 2 2 2 2 2 2 2 9" xfId="5619"/>
    <cellStyle name="Navadno 3 2 2 2 2 2 2 3" xfId="1747"/>
    <cellStyle name="Navadno 3 2 2 2 2 2 2 3 10" xfId="34827"/>
    <cellStyle name="Navadno 3 2 2 2 2 2 2 3 2" xfId="4563"/>
    <cellStyle name="Navadno 3 2 2 2 2 2 2 3 2 2" xfId="14457"/>
    <cellStyle name="Navadno 3 2 2 2 2 2 2 3 2 2 2" xfId="28615"/>
    <cellStyle name="Navadno 3 2 2 2 2 2 2 3 2 3" xfId="18683"/>
    <cellStyle name="Navadno 3 2 2 2 2 2 2 3 2 3 2" xfId="32841"/>
    <cellStyle name="Navadno 3 2 2 2 2 2 2 3 2 4" xfId="22941"/>
    <cellStyle name="Navadno 3 2 2 2 2 2 2 3 2 5" xfId="10231"/>
    <cellStyle name="Navadno 3 2 2 2 2 2 2 3 2 6" xfId="34828"/>
    <cellStyle name="Navadno 3 2 2 2 2 2 2 3 3" xfId="3155"/>
    <cellStyle name="Navadno 3 2 2 2 2 2 2 3 3 2" xfId="13049"/>
    <cellStyle name="Navadno 3 2 2 2 2 2 2 3 3 2 2" xfId="27207"/>
    <cellStyle name="Navadno 3 2 2 2 2 2 2 3 3 3" xfId="17275"/>
    <cellStyle name="Navadno 3 2 2 2 2 2 2 3 3 3 2" xfId="31433"/>
    <cellStyle name="Navadno 3 2 2 2 2 2 2 3 3 4" xfId="21533"/>
    <cellStyle name="Navadno 3 2 2 2 2 2 2 3 3 5" xfId="8823"/>
    <cellStyle name="Navadno 3 2 2 2 2 2 2 3 3 6" xfId="34829"/>
    <cellStyle name="Navadno 3 2 2 2 2 2 2 3 4" xfId="7415"/>
    <cellStyle name="Navadno 3 2 2 2 2 2 2 3 4 2" xfId="24357"/>
    <cellStyle name="Navadno 3 2 2 2 2 2 2 3 5" xfId="11641"/>
    <cellStyle name="Navadno 3 2 2 2 2 2 2 3 5 2" xfId="25799"/>
    <cellStyle name="Navadno 3 2 2 2 2 2 2 3 6" xfId="15867"/>
    <cellStyle name="Navadno 3 2 2 2 2 2 2 3 6 2" xfId="30025"/>
    <cellStyle name="Navadno 3 2 2 2 2 2 2 3 7" xfId="20125"/>
    <cellStyle name="Navadno 3 2 2 2 2 2 2 3 8" xfId="5971"/>
    <cellStyle name="Navadno 3 2 2 2 2 2 2 3 9" xfId="34281"/>
    <cellStyle name="Navadno 3 2 2 2 2 2 2 4" xfId="3859"/>
    <cellStyle name="Navadno 3 2 2 2 2 2 2 4 2" xfId="13753"/>
    <cellStyle name="Navadno 3 2 2 2 2 2 2 4 2 2" xfId="27911"/>
    <cellStyle name="Navadno 3 2 2 2 2 2 2 4 3" xfId="17979"/>
    <cellStyle name="Navadno 3 2 2 2 2 2 2 4 3 2" xfId="32137"/>
    <cellStyle name="Navadno 3 2 2 2 2 2 2 4 4" xfId="22237"/>
    <cellStyle name="Navadno 3 2 2 2 2 2 2 4 5" xfId="9527"/>
    <cellStyle name="Navadno 3 2 2 2 2 2 2 4 6" xfId="34830"/>
    <cellStyle name="Navadno 3 2 2 2 2 2 2 5" xfId="2451"/>
    <cellStyle name="Navadno 3 2 2 2 2 2 2 5 2" xfId="12345"/>
    <cellStyle name="Navadno 3 2 2 2 2 2 2 5 2 2" xfId="26503"/>
    <cellStyle name="Navadno 3 2 2 2 2 2 2 5 3" xfId="16571"/>
    <cellStyle name="Navadno 3 2 2 2 2 2 2 5 3 2" xfId="30729"/>
    <cellStyle name="Navadno 3 2 2 2 2 2 2 5 4" xfId="20829"/>
    <cellStyle name="Navadno 3 2 2 2 2 2 2 5 5" xfId="8119"/>
    <cellStyle name="Navadno 3 2 2 2 2 2 2 5 6" xfId="34831"/>
    <cellStyle name="Navadno 3 2 2 2 2 2 2 6" xfId="6711"/>
    <cellStyle name="Navadno 3 2 2 2 2 2 2 6 2" xfId="23653"/>
    <cellStyle name="Navadno 3 2 2 2 2 2 2 7" xfId="10937"/>
    <cellStyle name="Navadno 3 2 2 2 2 2 2 7 2" xfId="25095"/>
    <cellStyle name="Navadno 3 2 2 2 2 2 2 8" xfId="15163"/>
    <cellStyle name="Navadno 3 2 2 2 2 2 2 8 2" xfId="29321"/>
    <cellStyle name="Navadno 3 2 2 2 2 2 2 9" xfId="19421"/>
    <cellStyle name="Navadno 3 2 2 2 2 2 3" xfId="1083"/>
    <cellStyle name="Navadno 3 2 2 2 2 2 3 10" xfId="5308"/>
    <cellStyle name="Navadno 3 2 2 2 2 2 3 11" xfId="33618"/>
    <cellStyle name="Navadno 3 2 2 2 2 2 3 12" xfId="34832"/>
    <cellStyle name="Navadno 3 2 2 2 2 2 3 2" xfId="1436"/>
    <cellStyle name="Navadno 3 2 2 2 2 2 3 2 10" xfId="33970"/>
    <cellStyle name="Navadno 3 2 2 2 2 2 3 2 11" xfId="34833"/>
    <cellStyle name="Navadno 3 2 2 2 2 2 3 2 2" xfId="2140"/>
    <cellStyle name="Navadno 3 2 2 2 2 2 3 2 2 10" xfId="34834"/>
    <cellStyle name="Navadno 3 2 2 2 2 2 3 2 2 2" xfId="4956"/>
    <cellStyle name="Navadno 3 2 2 2 2 2 3 2 2 2 2" xfId="14850"/>
    <cellStyle name="Navadno 3 2 2 2 2 2 3 2 2 2 2 2" xfId="29008"/>
    <cellStyle name="Navadno 3 2 2 2 2 2 3 2 2 2 3" xfId="19076"/>
    <cellStyle name="Navadno 3 2 2 2 2 2 3 2 2 2 3 2" xfId="33234"/>
    <cellStyle name="Navadno 3 2 2 2 2 2 3 2 2 2 4" xfId="23334"/>
    <cellStyle name="Navadno 3 2 2 2 2 2 3 2 2 2 5" xfId="10624"/>
    <cellStyle name="Navadno 3 2 2 2 2 2 3 2 2 2 6" xfId="34835"/>
    <cellStyle name="Navadno 3 2 2 2 2 2 3 2 2 3" xfId="3548"/>
    <cellStyle name="Navadno 3 2 2 2 2 2 3 2 2 3 2" xfId="13442"/>
    <cellStyle name="Navadno 3 2 2 2 2 2 3 2 2 3 2 2" xfId="27600"/>
    <cellStyle name="Navadno 3 2 2 2 2 2 3 2 2 3 3" xfId="17668"/>
    <cellStyle name="Navadno 3 2 2 2 2 2 3 2 2 3 3 2" xfId="31826"/>
    <cellStyle name="Navadno 3 2 2 2 2 2 3 2 2 3 4" xfId="21926"/>
    <cellStyle name="Navadno 3 2 2 2 2 2 3 2 2 3 5" xfId="9216"/>
    <cellStyle name="Navadno 3 2 2 2 2 2 3 2 2 3 6" xfId="34836"/>
    <cellStyle name="Navadno 3 2 2 2 2 2 3 2 2 4" xfId="7808"/>
    <cellStyle name="Navadno 3 2 2 2 2 2 3 2 2 4 2" xfId="24750"/>
    <cellStyle name="Navadno 3 2 2 2 2 2 3 2 2 5" xfId="12034"/>
    <cellStyle name="Navadno 3 2 2 2 2 2 3 2 2 5 2" xfId="26192"/>
    <cellStyle name="Navadno 3 2 2 2 2 2 3 2 2 6" xfId="16260"/>
    <cellStyle name="Navadno 3 2 2 2 2 2 3 2 2 6 2" xfId="30418"/>
    <cellStyle name="Navadno 3 2 2 2 2 2 3 2 2 7" xfId="20518"/>
    <cellStyle name="Navadno 3 2 2 2 2 2 3 2 2 8" xfId="6364"/>
    <cellStyle name="Navadno 3 2 2 2 2 2 3 2 2 9" xfId="34674"/>
    <cellStyle name="Navadno 3 2 2 2 2 2 3 2 3" xfId="4252"/>
    <cellStyle name="Navadno 3 2 2 2 2 2 3 2 3 2" xfId="14146"/>
    <cellStyle name="Navadno 3 2 2 2 2 2 3 2 3 2 2" xfId="28304"/>
    <cellStyle name="Navadno 3 2 2 2 2 2 3 2 3 3" xfId="18372"/>
    <cellStyle name="Navadno 3 2 2 2 2 2 3 2 3 3 2" xfId="32530"/>
    <cellStyle name="Navadno 3 2 2 2 2 2 3 2 3 4" xfId="22630"/>
    <cellStyle name="Navadno 3 2 2 2 2 2 3 2 3 5" xfId="9920"/>
    <cellStyle name="Navadno 3 2 2 2 2 2 3 2 3 6" xfId="34837"/>
    <cellStyle name="Navadno 3 2 2 2 2 2 3 2 4" xfId="2844"/>
    <cellStyle name="Navadno 3 2 2 2 2 2 3 2 4 2" xfId="12738"/>
    <cellStyle name="Navadno 3 2 2 2 2 2 3 2 4 2 2" xfId="26896"/>
    <cellStyle name="Navadno 3 2 2 2 2 2 3 2 4 3" xfId="16964"/>
    <cellStyle name="Navadno 3 2 2 2 2 2 3 2 4 3 2" xfId="31122"/>
    <cellStyle name="Navadno 3 2 2 2 2 2 3 2 4 4" xfId="21222"/>
    <cellStyle name="Navadno 3 2 2 2 2 2 3 2 4 5" xfId="8512"/>
    <cellStyle name="Navadno 3 2 2 2 2 2 3 2 4 6" xfId="34838"/>
    <cellStyle name="Navadno 3 2 2 2 2 2 3 2 5" xfId="7104"/>
    <cellStyle name="Navadno 3 2 2 2 2 2 3 2 5 2" xfId="24046"/>
    <cellStyle name="Navadno 3 2 2 2 2 2 3 2 6" xfId="11330"/>
    <cellStyle name="Navadno 3 2 2 2 2 2 3 2 6 2" xfId="25488"/>
    <cellStyle name="Navadno 3 2 2 2 2 2 3 2 7" xfId="15556"/>
    <cellStyle name="Navadno 3 2 2 2 2 2 3 2 7 2" xfId="29714"/>
    <cellStyle name="Navadno 3 2 2 2 2 2 3 2 8" xfId="19814"/>
    <cellStyle name="Navadno 3 2 2 2 2 2 3 2 9" xfId="5660"/>
    <cellStyle name="Navadno 3 2 2 2 2 2 3 3" xfId="1788"/>
    <cellStyle name="Navadno 3 2 2 2 2 2 3 3 10" xfId="34839"/>
    <cellStyle name="Navadno 3 2 2 2 2 2 3 3 2" xfId="4604"/>
    <cellStyle name="Navadno 3 2 2 2 2 2 3 3 2 2" xfId="14498"/>
    <cellStyle name="Navadno 3 2 2 2 2 2 3 3 2 2 2" xfId="28656"/>
    <cellStyle name="Navadno 3 2 2 2 2 2 3 3 2 3" xfId="18724"/>
    <cellStyle name="Navadno 3 2 2 2 2 2 3 3 2 3 2" xfId="32882"/>
    <cellStyle name="Navadno 3 2 2 2 2 2 3 3 2 4" xfId="22982"/>
    <cellStyle name="Navadno 3 2 2 2 2 2 3 3 2 5" xfId="10272"/>
    <cellStyle name="Navadno 3 2 2 2 2 2 3 3 2 6" xfId="34840"/>
    <cellStyle name="Navadno 3 2 2 2 2 2 3 3 3" xfId="3196"/>
    <cellStyle name="Navadno 3 2 2 2 2 2 3 3 3 2" xfId="13090"/>
    <cellStyle name="Navadno 3 2 2 2 2 2 3 3 3 2 2" xfId="27248"/>
    <cellStyle name="Navadno 3 2 2 2 2 2 3 3 3 3" xfId="17316"/>
    <cellStyle name="Navadno 3 2 2 2 2 2 3 3 3 3 2" xfId="31474"/>
    <cellStyle name="Navadno 3 2 2 2 2 2 3 3 3 4" xfId="21574"/>
    <cellStyle name="Navadno 3 2 2 2 2 2 3 3 3 5" xfId="8864"/>
    <cellStyle name="Navadno 3 2 2 2 2 2 3 3 3 6" xfId="34841"/>
    <cellStyle name="Navadno 3 2 2 2 2 2 3 3 4" xfId="7456"/>
    <cellStyle name="Navadno 3 2 2 2 2 2 3 3 4 2" xfId="24398"/>
    <cellStyle name="Navadno 3 2 2 2 2 2 3 3 5" xfId="11682"/>
    <cellStyle name="Navadno 3 2 2 2 2 2 3 3 5 2" xfId="25840"/>
    <cellStyle name="Navadno 3 2 2 2 2 2 3 3 6" xfId="15908"/>
    <cellStyle name="Navadno 3 2 2 2 2 2 3 3 6 2" xfId="30066"/>
    <cellStyle name="Navadno 3 2 2 2 2 2 3 3 7" xfId="20166"/>
    <cellStyle name="Navadno 3 2 2 2 2 2 3 3 8" xfId="6012"/>
    <cellStyle name="Navadno 3 2 2 2 2 2 3 3 9" xfId="34322"/>
    <cellStyle name="Navadno 3 2 2 2 2 2 3 4" xfId="3900"/>
    <cellStyle name="Navadno 3 2 2 2 2 2 3 4 2" xfId="13794"/>
    <cellStyle name="Navadno 3 2 2 2 2 2 3 4 2 2" xfId="27952"/>
    <cellStyle name="Navadno 3 2 2 2 2 2 3 4 3" xfId="18020"/>
    <cellStyle name="Navadno 3 2 2 2 2 2 3 4 3 2" xfId="32178"/>
    <cellStyle name="Navadno 3 2 2 2 2 2 3 4 4" xfId="22278"/>
    <cellStyle name="Navadno 3 2 2 2 2 2 3 4 5" xfId="9568"/>
    <cellStyle name="Navadno 3 2 2 2 2 2 3 4 6" xfId="34842"/>
    <cellStyle name="Navadno 3 2 2 2 2 2 3 5" xfId="2492"/>
    <cellStyle name="Navadno 3 2 2 2 2 2 3 5 2" xfId="12386"/>
    <cellStyle name="Navadno 3 2 2 2 2 2 3 5 2 2" xfId="26544"/>
    <cellStyle name="Navadno 3 2 2 2 2 2 3 5 3" xfId="16612"/>
    <cellStyle name="Navadno 3 2 2 2 2 2 3 5 3 2" xfId="30770"/>
    <cellStyle name="Navadno 3 2 2 2 2 2 3 5 4" xfId="20870"/>
    <cellStyle name="Navadno 3 2 2 2 2 2 3 5 5" xfId="8160"/>
    <cellStyle name="Navadno 3 2 2 2 2 2 3 5 6" xfId="34843"/>
    <cellStyle name="Navadno 3 2 2 2 2 2 3 6" xfId="6752"/>
    <cellStyle name="Navadno 3 2 2 2 2 2 3 6 2" xfId="23694"/>
    <cellStyle name="Navadno 3 2 2 2 2 2 3 7" xfId="10978"/>
    <cellStyle name="Navadno 3 2 2 2 2 2 3 7 2" xfId="25136"/>
    <cellStyle name="Navadno 3 2 2 2 2 2 3 8" xfId="15204"/>
    <cellStyle name="Navadno 3 2 2 2 2 2 3 8 2" xfId="29362"/>
    <cellStyle name="Navadno 3 2 2 2 2 2 3 9" xfId="19462"/>
    <cellStyle name="Navadno 3 2 2 2 2 2 4" xfId="1267"/>
    <cellStyle name="Navadno 3 2 2 2 2 2 4 10" xfId="33801"/>
    <cellStyle name="Navadno 3 2 2 2 2 2 4 11" xfId="34844"/>
    <cellStyle name="Navadno 3 2 2 2 2 2 4 2" xfId="1971"/>
    <cellStyle name="Navadno 3 2 2 2 2 2 4 2 10" xfId="34845"/>
    <cellStyle name="Navadno 3 2 2 2 2 2 4 2 2" xfId="4787"/>
    <cellStyle name="Navadno 3 2 2 2 2 2 4 2 2 2" xfId="14681"/>
    <cellStyle name="Navadno 3 2 2 2 2 2 4 2 2 2 2" xfId="28839"/>
    <cellStyle name="Navadno 3 2 2 2 2 2 4 2 2 3" xfId="18907"/>
    <cellStyle name="Navadno 3 2 2 2 2 2 4 2 2 3 2" xfId="33065"/>
    <cellStyle name="Navadno 3 2 2 2 2 2 4 2 2 4" xfId="23165"/>
    <cellStyle name="Navadno 3 2 2 2 2 2 4 2 2 5" xfId="10455"/>
    <cellStyle name="Navadno 3 2 2 2 2 2 4 2 2 6" xfId="34846"/>
    <cellStyle name="Navadno 3 2 2 2 2 2 4 2 3" xfId="3379"/>
    <cellStyle name="Navadno 3 2 2 2 2 2 4 2 3 2" xfId="13273"/>
    <cellStyle name="Navadno 3 2 2 2 2 2 4 2 3 2 2" xfId="27431"/>
    <cellStyle name="Navadno 3 2 2 2 2 2 4 2 3 3" xfId="17499"/>
    <cellStyle name="Navadno 3 2 2 2 2 2 4 2 3 3 2" xfId="31657"/>
    <cellStyle name="Navadno 3 2 2 2 2 2 4 2 3 4" xfId="21757"/>
    <cellStyle name="Navadno 3 2 2 2 2 2 4 2 3 5" xfId="9047"/>
    <cellStyle name="Navadno 3 2 2 2 2 2 4 2 3 6" xfId="34847"/>
    <cellStyle name="Navadno 3 2 2 2 2 2 4 2 4" xfId="7639"/>
    <cellStyle name="Navadno 3 2 2 2 2 2 4 2 4 2" xfId="24581"/>
    <cellStyle name="Navadno 3 2 2 2 2 2 4 2 5" xfId="11865"/>
    <cellStyle name="Navadno 3 2 2 2 2 2 4 2 5 2" xfId="26023"/>
    <cellStyle name="Navadno 3 2 2 2 2 2 4 2 6" xfId="16091"/>
    <cellStyle name="Navadno 3 2 2 2 2 2 4 2 6 2" xfId="30249"/>
    <cellStyle name="Navadno 3 2 2 2 2 2 4 2 7" xfId="20349"/>
    <cellStyle name="Navadno 3 2 2 2 2 2 4 2 8" xfId="6195"/>
    <cellStyle name="Navadno 3 2 2 2 2 2 4 2 9" xfId="34505"/>
    <cellStyle name="Navadno 3 2 2 2 2 2 4 3" xfId="4083"/>
    <cellStyle name="Navadno 3 2 2 2 2 2 4 3 2" xfId="13977"/>
    <cellStyle name="Navadno 3 2 2 2 2 2 4 3 2 2" xfId="28135"/>
    <cellStyle name="Navadno 3 2 2 2 2 2 4 3 3" xfId="18203"/>
    <cellStyle name="Navadno 3 2 2 2 2 2 4 3 3 2" xfId="32361"/>
    <cellStyle name="Navadno 3 2 2 2 2 2 4 3 4" xfId="22461"/>
    <cellStyle name="Navadno 3 2 2 2 2 2 4 3 5" xfId="9751"/>
    <cellStyle name="Navadno 3 2 2 2 2 2 4 3 6" xfId="34848"/>
    <cellStyle name="Navadno 3 2 2 2 2 2 4 4" xfId="2675"/>
    <cellStyle name="Navadno 3 2 2 2 2 2 4 4 2" xfId="12569"/>
    <cellStyle name="Navadno 3 2 2 2 2 2 4 4 2 2" xfId="26727"/>
    <cellStyle name="Navadno 3 2 2 2 2 2 4 4 3" xfId="16795"/>
    <cellStyle name="Navadno 3 2 2 2 2 2 4 4 3 2" xfId="30953"/>
    <cellStyle name="Navadno 3 2 2 2 2 2 4 4 4" xfId="21053"/>
    <cellStyle name="Navadno 3 2 2 2 2 2 4 4 5" xfId="8343"/>
    <cellStyle name="Navadno 3 2 2 2 2 2 4 4 6" xfId="34849"/>
    <cellStyle name="Navadno 3 2 2 2 2 2 4 5" xfId="6935"/>
    <cellStyle name="Navadno 3 2 2 2 2 2 4 5 2" xfId="23877"/>
    <cellStyle name="Navadno 3 2 2 2 2 2 4 6" xfId="11161"/>
    <cellStyle name="Navadno 3 2 2 2 2 2 4 6 2" xfId="25319"/>
    <cellStyle name="Navadno 3 2 2 2 2 2 4 7" xfId="15387"/>
    <cellStyle name="Navadno 3 2 2 2 2 2 4 7 2" xfId="29545"/>
    <cellStyle name="Navadno 3 2 2 2 2 2 4 8" xfId="19645"/>
    <cellStyle name="Navadno 3 2 2 2 2 2 4 9" xfId="5491"/>
    <cellStyle name="Navadno 3 2 2 2 2 2 5" xfId="1619"/>
    <cellStyle name="Navadno 3 2 2 2 2 2 5 10" xfId="34850"/>
    <cellStyle name="Navadno 3 2 2 2 2 2 5 2" xfId="4435"/>
    <cellStyle name="Navadno 3 2 2 2 2 2 5 2 2" xfId="14329"/>
    <cellStyle name="Navadno 3 2 2 2 2 2 5 2 2 2" xfId="28487"/>
    <cellStyle name="Navadno 3 2 2 2 2 2 5 2 3" xfId="18555"/>
    <cellStyle name="Navadno 3 2 2 2 2 2 5 2 3 2" xfId="32713"/>
    <cellStyle name="Navadno 3 2 2 2 2 2 5 2 4" xfId="22813"/>
    <cellStyle name="Navadno 3 2 2 2 2 2 5 2 5" xfId="10103"/>
    <cellStyle name="Navadno 3 2 2 2 2 2 5 2 6" xfId="34851"/>
    <cellStyle name="Navadno 3 2 2 2 2 2 5 3" xfId="3027"/>
    <cellStyle name="Navadno 3 2 2 2 2 2 5 3 2" xfId="12921"/>
    <cellStyle name="Navadno 3 2 2 2 2 2 5 3 2 2" xfId="27079"/>
    <cellStyle name="Navadno 3 2 2 2 2 2 5 3 3" xfId="17147"/>
    <cellStyle name="Navadno 3 2 2 2 2 2 5 3 3 2" xfId="31305"/>
    <cellStyle name="Navadno 3 2 2 2 2 2 5 3 4" xfId="21405"/>
    <cellStyle name="Navadno 3 2 2 2 2 2 5 3 5" xfId="8695"/>
    <cellStyle name="Navadno 3 2 2 2 2 2 5 3 6" xfId="34852"/>
    <cellStyle name="Navadno 3 2 2 2 2 2 5 4" xfId="7287"/>
    <cellStyle name="Navadno 3 2 2 2 2 2 5 4 2" xfId="24229"/>
    <cellStyle name="Navadno 3 2 2 2 2 2 5 5" xfId="11513"/>
    <cellStyle name="Navadno 3 2 2 2 2 2 5 5 2" xfId="25671"/>
    <cellStyle name="Navadno 3 2 2 2 2 2 5 6" xfId="15739"/>
    <cellStyle name="Navadno 3 2 2 2 2 2 5 6 2" xfId="29897"/>
    <cellStyle name="Navadno 3 2 2 2 2 2 5 7" xfId="19997"/>
    <cellStyle name="Navadno 3 2 2 2 2 2 5 8" xfId="5843"/>
    <cellStyle name="Navadno 3 2 2 2 2 2 5 9" xfId="34153"/>
    <cellStyle name="Navadno 3 2 2 2 2 2 6" xfId="3699"/>
    <cellStyle name="Navadno 3 2 2 2 2 2 6 2" xfId="13593"/>
    <cellStyle name="Navadno 3 2 2 2 2 2 6 2 2" xfId="27751"/>
    <cellStyle name="Navadno 3 2 2 2 2 2 6 3" xfId="17819"/>
    <cellStyle name="Navadno 3 2 2 2 2 2 6 3 2" xfId="31977"/>
    <cellStyle name="Navadno 3 2 2 2 2 2 6 4" xfId="22077"/>
    <cellStyle name="Navadno 3 2 2 2 2 2 6 5" xfId="9367"/>
    <cellStyle name="Navadno 3 2 2 2 2 2 6 6" xfId="34853"/>
    <cellStyle name="Navadno 3 2 2 2 2 2 7" xfId="2291"/>
    <cellStyle name="Navadno 3 2 2 2 2 2 7 2" xfId="12185"/>
    <cellStyle name="Navadno 3 2 2 2 2 2 7 2 2" xfId="26343"/>
    <cellStyle name="Navadno 3 2 2 2 2 2 7 3" xfId="16411"/>
    <cellStyle name="Navadno 3 2 2 2 2 2 7 3 2" xfId="30569"/>
    <cellStyle name="Navadno 3 2 2 2 2 2 7 4" xfId="20669"/>
    <cellStyle name="Navadno 3 2 2 2 2 2 7 5" xfId="7959"/>
    <cellStyle name="Navadno 3 2 2 2 2 2 7 6" xfId="34854"/>
    <cellStyle name="Navadno 3 2 2 2 2 2 8" xfId="6519"/>
    <cellStyle name="Navadno 3 2 2 2 2 2 8 2" xfId="23461"/>
    <cellStyle name="Navadno 3 2 2 2 2 2 9" xfId="10745"/>
    <cellStyle name="Navadno 3 2 2 2 2 2 9 2" xfId="24903"/>
    <cellStyle name="Navadno 3 2 2 2 2 3" xfId="914"/>
    <cellStyle name="Navadno 3 2 2 2 2 3 10" xfId="19293"/>
    <cellStyle name="Navadno 3 2 2 2 2 3 11" xfId="5139"/>
    <cellStyle name="Navadno 3 2 2 2 2 3 12" xfId="33449"/>
    <cellStyle name="Navadno 3 2 2 2 2 3 13" xfId="34855"/>
    <cellStyle name="Navadno 3 2 2 2 2 3 2" xfId="1074"/>
    <cellStyle name="Navadno 3 2 2 2 2 3 2 10" xfId="5299"/>
    <cellStyle name="Navadno 3 2 2 2 2 3 2 11" xfId="33609"/>
    <cellStyle name="Navadno 3 2 2 2 2 3 2 12" xfId="34856"/>
    <cellStyle name="Navadno 3 2 2 2 2 3 2 2" xfId="1427"/>
    <cellStyle name="Navadno 3 2 2 2 2 3 2 2 10" xfId="33961"/>
    <cellStyle name="Navadno 3 2 2 2 2 3 2 2 11" xfId="34857"/>
    <cellStyle name="Navadno 3 2 2 2 2 3 2 2 2" xfId="2131"/>
    <cellStyle name="Navadno 3 2 2 2 2 3 2 2 2 10" xfId="34858"/>
    <cellStyle name="Navadno 3 2 2 2 2 3 2 2 2 2" xfId="4947"/>
    <cellStyle name="Navadno 3 2 2 2 2 3 2 2 2 2 2" xfId="14841"/>
    <cellStyle name="Navadno 3 2 2 2 2 3 2 2 2 2 2 2" xfId="28999"/>
    <cellStyle name="Navadno 3 2 2 2 2 3 2 2 2 2 3" xfId="19067"/>
    <cellStyle name="Navadno 3 2 2 2 2 3 2 2 2 2 3 2" xfId="33225"/>
    <cellStyle name="Navadno 3 2 2 2 2 3 2 2 2 2 4" xfId="23325"/>
    <cellStyle name="Navadno 3 2 2 2 2 3 2 2 2 2 5" xfId="10615"/>
    <cellStyle name="Navadno 3 2 2 2 2 3 2 2 2 2 6" xfId="34859"/>
    <cellStyle name="Navadno 3 2 2 2 2 3 2 2 2 3" xfId="3539"/>
    <cellStyle name="Navadno 3 2 2 2 2 3 2 2 2 3 2" xfId="13433"/>
    <cellStyle name="Navadno 3 2 2 2 2 3 2 2 2 3 2 2" xfId="27591"/>
    <cellStyle name="Navadno 3 2 2 2 2 3 2 2 2 3 3" xfId="17659"/>
    <cellStyle name="Navadno 3 2 2 2 2 3 2 2 2 3 3 2" xfId="31817"/>
    <cellStyle name="Navadno 3 2 2 2 2 3 2 2 2 3 4" xfId="21917"/>
    <cellStyle name="Navadno 3 2 2 2 2 3 2 2 2 3 5" xfId="9207"/>
    <cellStyle name="Navadno 3 2 2 2 2 3 2 2 2 3 6" xfId="34860"/>
    <cellStyle name="Navadno 3 2 2 2 2 3 2 2 2 4" xfId="7799"/>
    <cellStyle name="Navadno 3 2 2 2 2 3 2 2 2 4 2" xfId="24741"/>
    <cellStyle name="Navadno 3 2 2 2 2 3 2 2 2 5" xfId="12025"/>
    <cellStyle name="Navadno 3 2 2 2 2 3 2 2 2 5 2" xfId="26183"/>
    <cellStyle name="Navadno 3 2 2 2 2 3 2 2 2 6" xfId="16251"/>
    <cellStyle name="Navadno 3 2 2 2 2 3 2 2 2 6 2" xfId="30409"/>
    <cellStyle name="Navadno 3 2 2 2 2 3 2 2 2 7" xfId="20509"/>
    <cellStyle name="Navadno 3 2 2 2 2 3 2 2 2 8" xfId="6355"/>
    <cellStyle name="Navadno 3 2 2 2 2 3 2 2 2 9" xfId="34665"/>
    <cellStyle name="Navadno 3 2 2 2 2 3 2 2 3" xfId="4243"/>
    <cellStyle name="Navadno 3 2 2 2 2 3 2 2 3 2" xfId="14137"/>
    <cellStyle name="Navadno 3 2 2 2 2 3 2 2 3 2 2" xfId="28295"/>
    <cellStyle name="Navadno 3 2 2 2 2 3 2 2 3 3" xfId="18363"/>
    <cellStyle name="Navadno 3 2 2 2 2 3 2 2 3 3 2" xfId="32521"/>
    <cellStyle name="Navadno 3 2 2 2 2 3 2 2 3 4" xfId="22621"/>
    <cellStyle name="Navadno 3 2 2 2 2 3 2 2 3 5" xfId="9911"/>
    <cellStyle name="Navadno 3 2 2 2 2 3 2 2 3 6" xfId="34861"/>
    <cellStyle name="Navadno 3 2 2 2 2 3 2 2 4" xfId="2835"/>
    <cellStyle name="Navadno 3 2 2 2 2 3 2 2 4 2" xfId="12729"/>
    <cellStyle name="Navadno 3 2 2 2 2 3 2 2 4 2 2" xfId="26887"/>
    <cellStyle name="Navadno 3 2 2 2 2 3 2 2 4 3" xfId="16955"/>
    <cellStyle name="Navadno 3 2 2 2 2 3 2 2 4 3 2" xfId="31113"/>
    <cellStyle name="Navadno 3 2 2 2 2 3 2 2 4 4" xfId="21213"/>
    <cellStyle name="Navadno 3 2 2 2 2 3 2 2 4 5" xfId="8503"/>
    <cellStyle name="Navadno 3 2 2 2 2 3 2 2 4 6" xfId="34862"/>
    <cellStyle name="Navadno 3 2 2 2 2 3 2 2 5" xfId="7095"/>
    <cellStyle name="Navadno 3 2 2 2 2 3 2 2 5 2" xfId="24037"/>
    <cellStyle name="Navadno 3 2 2 2 2 3 2 2 6" xfId="11321"/>
    <cellStyle name="Navadno 3 2 2 2 2 3 2 2 6 2" xfId="25479"/>
    <cellStyle name="Navadno 3 2 2 2 2 3 2 2 7" xfId="15547"/>
    <cellStyle name="Navadno 3 2 2 2 2 3 2 2 7 2" xfId="29705"/>
    <cellStyle name="Navadno 3 2 2 2 2 3 2 2 8" xfId="19805"/>
    <cellStyle name="Navadno 3 2 2 2 2 3 2 2 9" xfId="5651"/>
    <cellStyle name="Navadno 3 2 2 2 2 3 2 3" xfId="1779"/>
    <cellStyle name="Navadno 3 2 2 2 2 3 2 3 10" xfId="34863"/>
    <cellStyle name="Navadno 3 2 2 2 2 3 2 3 2" xfId="4595"/>
    <cellStyle name="Navadno 3 2 2 2 2 3 2 3 2 2" xfId="14489"/>
    <cellStyle name="Navadno 3 2 2 2 2 3 2 3 2 2 2" xfId="28647"/>
    <cellStyle name="Navadno 3 2 2 2 2 3 2 3 2 3" xfId="18715"/>
    <cellStyle name="Navadno 3 2 2 2 2 3 2 3 2 3 2" xfId="32873"/>
    <cellStyle name="Navadno 3 2 2 2 2 3 2 3 2 4" xfId="22973"/>
    <cellStyle name="Navadno 3 2 2 2 2 3 2 3 2 5" xfId="10263"/>
    <cellStyle name="Navadno 3 2 2 2 2 3 2 3 2 6" xfId="34864"/>
    <cellStyle name="Navadno 3 2 2 2 2 3 2 3 3" xfId="3187"/>
    <cellStyle name="Navadno 3 2 2 2 2 3 2 3 3 2" xfId="13081"/>
    <cellStyle name="Navadno 3 2 2 2 2 3 2 3 3 2 2" xfId="27239"/>
    <cellStyle name="Navadno 3 2 2 2 2 3 2 3 3 3" xfId="17307"/>
    <cellStyle name="Navadno 3 2 2 2 2 3 2 3 3 3 2" xfId="31465"/>
    <cellStyle name="Navadno 3 2 2 2 2 3 2 3 3 4" xfId="21565"/>
    <cellStyle name="Navadno 3 2 2 2 2 3 2 3 3 5" xfId="8855"/>
    <cellStyle name="Navadno 3 2 2 2 2 3 2 3 3 6" xfId="34865"/>
    <cellStyle name="Navadno 3 2 2 2 2 3 2 3 4" xfId="7447"/>
    <cellStyle name="Navadno 3 2 2 2 2 3 2 3 4 2" xfId="24389"/>
    <cellStyle name="Navadno 3 2 2 2 2 3 2 3 5" xfId="11673"/>
    <cellStyle name="Navadno 3 2 2 2 2 3 2 3 5 2" xfId="25831"/>
    <cellStyle name="Navadno 3 2 2 2 2 3 2 3 6" xfId="15899"/>
    <cellStyle name="Navadno 3 2 2 2 2 3 2 3 6 2" xfId="30057"/>
    <cellStyle name="Navadno 3 2 2 2 2 3 2 3 7" xfId="20157"/>
    <cellStyle name="Navadno 3 2 2 2 2 3 2 3 8" xfId="6003"/>
    <cellStyle name="Navadno 3 2 2 2 2 3 2 3 9" xfId="34313"/>
    <cellStyle name="Navadno 3 2 2 2 2 3 2 4" xfId="3891"/>
    <cellStyle name="Navadno 3 2 2 2 2 3 2 4 2" xfId="13785"/>
    <cellStyle name="Navadno 3 2 2 2 2 3 2 4 2 2" xfId="27943"/>
    <cellStyle name="Navadno 3 2 2 2 2 3 2 4 3" xfId="18011"/>
    <cellStyle name="Navadno 3 2 2 2 2 3 2 4 3 2" xfId="32169"/>
    <cellStyle name="Navadno 3 2 2 2 2 3 2 4 4" xfId="22269"/>
    <cellStyle name="Navadno 3 2 2 2 2 3 2 4 5" xfId="9559"/>
    <cellStyle name="Navadno 3 2 2 2 2 3 2 4 6" xfId="34866"/>
    <cellStyle name="Navadno 3 2 2 2 2 3 2 5" xfId="2483"/>
    <cellStyle name="Navadno 3 2 2 2 2 3 2 5 2" xfId="12377"/>
    <cellStyle name="Navadno 3 2 2 2 2 3 2 5 2 2" xfId="26535"/>
    <cellStyle name="Navadno 3 2 2 2 2 3 2 5 3" xfId="16603"/>
    <cellStyle name="Navadno 3 2 2 2 2 3 2 5 3 2" xfId="30761"/>
    <cellStyle name="Navadno 3 2 2 2 2 3 2 5 4" xfId="20861"/>
    <cellStyle name="Navadno 3 2 2 2 2 3 2 5 5" xfId="8151"/>
    <cellStyle name="Navadno 3 2 2 2 2 3 2 5 6" xfId="34867"/>
    <cellStyle name="Navadno 3 2 2 2 2 3 2 6" xfId="6743"/>
    <cellStyle name="Navadno 3 2 2 2 2 3 2 6 2" xfId="23685"/>
    <cellStyle name="Navadno 3 2 2 2 2 3 2 7" xfId="10969"/>
    <cellStyle name="Navadno 3 2 2 2 2 3 2 7 2" xfId="25127"/>
    <cellStyle name="Navadno 3 2 2 2 2 3 2 8" xfId="15195"/>
    <cellStyle name="Navadno 3 2 2 2 2 3 2 8 2" xfId="29353"/>
    <cellStyle name="Navadno 3 2 2 2 2 3 2 9" xfId="19453"/>
    <cellStyle name="Navadno 3 2 2 2 2 3 3" xfId="1299"/>
    <cellStyle name="Navadno 3 2 2 2 2 3 3 10" xfId="33833"/>
    <cellStyle name="Navadno 3 2 2 2 2 3 3 11" xfId="34868"/>
    <cellStyle name="Navadno 3 2 2 2 2 3 3 2" xfId="2003"/>
    <cellStyle name="Navadno 3 2 2 2 2 3 3 2 10" xfId="34869"/>
    <cellStyle name="Navadno 3 2 2 2 2 3 3 2 2" xfId="4819"/>
    <cellStyle name="Navadno 3 2 2 2 2 3 3 2 2 2" xfId="14713"/>
    <cellStyle name="Navadno 3 2 2 2 2 3 3 2 2 2 2" xfId="28871"/>
    <cellStyle name="Navadno 3 2 2 2 2 3 3 2 2 3" xfId="18939"/>
    <cellStyle name="Navadno 3 2 2 2 2 3 3 2 2 3 2" xfId="33097"/>
    <cellStyle name="Navadno 3 2 2 2 2 3 3 2 2 4" xfId="23197"/>
    <cellStyle name="Navadno 3 2 2 2 2 3 3 2 2 5" xfId="10487"/>
    <cellStyle name="Navadno 3 2 2 2 2 3 3 2 2 6" xfId="34870"/>
    <cellStyle name="Navadno 3 2 2 2 2 3 3 2 3" xfId="3411"/>
    <cellStyle name="Navadno 3 2 2 2 2 3 3 2 3 2" xfId="13305"/>
    <cellStyle name="Navadno 3 2 2 2 2 3 3 2 3 2 2" xfId="27463"/>
    <cellStyle name="Navadno 3 2 2 2 2 3 3 2 3 3" xfId="17531"/>
    <cellStyle name="Navadno 3 2 2 2 2 3 3 2 3 3 2" xfId="31689"/>
    <cellStyle name="Navadno 3 2 2 2 2 3 3 2 3 4" xfId="21789"/>
    <cellStyle name="Navadno 3 2 2 2 2 3 3 2 3 5" xfId="9079"/>
    <cellStyle name="Navadno 3 2 2 2 2 3 3 2 3 6" xfId="34871"/>
    <cellStyle name="Navadno 3 2 2 2 2 3 3 2 4" xfId="7671"/>
    <cellStyle name="Navadno 3 2 2 2 2 3 3 2 4 2" xfId="24613"/>
    <cellStyle name="Navadno 3 2 2 2 2 3 3 2 5" xfId="11897"/>
    <cellStyle name="Navadno 3 2 2 2 2 3 3 2 5 2" xfId="26055"/>
    <cellStyle name="Navadno 3 2 2 2 2 3 3 2 6" xfId="16123"/>
    <cellStyle name="Navadno 3 2 2 2 2 3 3 2 6 2" xfId="30281"/>
    <cellStyle name="Navadno 3 2 2 2 2 3 3 2 7" xfId="20381"/>
    <cellStyle name="Navadno 3 2 2 2 2 3 3 2 8" xfId="6227"/>
    <cellStyle name="Navadno 3 2 2 2 2 3 3 2 9" xfId="34537"/>
    <cellStyle name="Navadno 3 2 2 2 2 3 3 3" xfId="4115"/>
    <cellStyle name="Navadno 3 2 2 2 2 3 3 3 2" xfId="14009"/>
    <cellStyle name="Navadno 3 2 2 2 2 3 3 3 2 2" xfId="28167"/>
    <cellStyle name="Navadno 3 2 2 2 2 3 3 3 3" xfId="18235"/>
    <cellStyle name="Navadno 3 2 2 2 2 3 3 3 3 2" xfId="32393"/>
    <cellStyle name="Navadno 3 2 2 2 2 3 3 3 4" xfId="22493"/>
    <cellStyle name="Navadno 3 2 2 2 2 3 3 3 5" xfId="9783"/>
    <cellStyle name="Navadno 3 2 2 2 2 3 3 3 6" xfId="34872"/>
    <cellStyle name="Navadno 3 2 2 2 2 3 3 4" xfId="2707"/>
    <cellStyle name="Navadno 3 2 2 2 2 3 3 4 2" xfId="12601"/>
    <cellStyle name="Navadno 3 2 2 2 2 3 3 4 2 2" xfId="26759"/>
    <cellStyle name="Navadno 3 2 2 2 2 3 3 4 3" xfId="16827"/>
    <cellStyle name="Navadno 3 2 2 2 2 3 3 4 3 2" xfId="30985"/>
    <cellStyle name="Navadno 3 2 2 2 2 3 3 4 4" xfId="21085"/>
    <cellStyle name="Navadno 3 2 2 2 2 3 3 4 5" xfId="8375"/>
    <cellStyle name="Navadno 3 2 2 2 2 3 3 4 6" xfId="34873"/>
    <cellStyle name="Navadno 3 2 2 2 2 3 3 5" xfId="6967"/>
    <cellStyle name="Navadno 3 2 2 2 2 3 3 5 2" xfId="23909"/>
    <cellStyle name="Navadno 3 2 2 2 2 3 3 6" xfId="11193"/>
    <cellStyle name="Navadno 3 2 2 2 2 3 3 6 2" xfId="25351"/>
    <cellStyle name="Navadno 3 2 2 2 2 3 3 7" xfId="15419"/>
    <cellStyle name="Navadno 3 2 2 2 2 3 3 7 2" xfId="29577"/>
    <cellStyle name="Navadno 3 2 2 2 2 3 3 8" xfId="19677"/>
    <cellStyle name="Navadno 3 2 2 2 2 3 3 9" xfId="5523"/>
    <cellStyle name="Navadno 3 2 2 2 2 3 4" xfId="1651"/>
    <cellStyle name="Navadno 3 2 2 2 2 3 4 10" xfId="34874"/>
    <cellStyle name="Navadno 3 2 2 2 2 3 4 2" xfId="4467"/>
    <cellStyle name="Navadno 3 2 2 2 2 3 4 2 2" xfId="14361"/>
    <cellStyle name="Navadno 3 2 2 2 2 3 4 2 2 2" xfId="28519"/>
    <cellStyle name="Navadno 3 2 2 2 2 3 4 2 3" xfId="18587"/>
    <cellStyle name="Navadno 3 2 2 2 2 3 4 2 3 2" xfId="32745"/>
    <cellStyle name="Navadno 3 2 2 2 2 3 4 2 4" xfId="22845"/>
    <cellStyle name="Navadno 3 2 2 2 2 3 4 2 5" xfId="10135"/>
    <cellStyle name="Navadno 3 2 2 2 2 3 4 2 6" xfId="34875"/>
    <cellStyle name="Navadno 3 2 2 2 2 3 4 3" xfId="3059"/>
    <cellStyle name="Navadno 3 2 2 2 2 3 4 3 2" xfId="12953"/>
    <cellStyle name="Navadno 3 2 2 2 2 3 4 3 2 2" xfId="27111"/>
    <cellStyle name="Navadno 3 2 2 2 2 3 4 3 3" xfId="17179"/>
    <cellStyle name="Navadno 3 2 2 2 2 3 4 3 3 2" xfId="31337"/>
    <cellStyle name="Navadno 3 2 2 2 2 3 4 3 4" xfId="21437"/>
    <cellStyle name="Navadno 3 2 2 2 2 3 4 3 5" xfId="8727"/>
    <cellStyle name="Navadno 3 2 2 2 2 3 4 3 6" xfId="34876"/>
    <cellStyle name="Navadno 3 2 2 2 2 3 4 4" xfId="7319"/>
    <cellStyle name="Navadno 3 2 2 2 2 3 4 4 2" xfId="24261"/>
    <cellStyle name="Navadno 3 2 2 2 2 3 4 5" xfId="11545"/>
    <cellStyle name="Navadno 3 2 2 2 2 3 4 5 2" xfId="25703"/>
    <cellStyle name="Navadno 3 2 2 2 2 3 4 6" xfId="15771"/>
    <cellStyle name="Navadno 3 2 2 2 2 3 4 6 2" xfId="29929"/>
    <cellStyle name="Navadno 3 2 2 2 2 3 4 7" xfId="20029"/>
    <cellStyle name="Navadno 3 2 2 2 2 3 4 8" xfId="5875"/>
    <cellStyle name="Navadno 3 2 2 2 2 3 4 9" xfId="34185"/>
    <cellStyle name="Navadno 3 2 2 2 2 3 5" xfId="3731"/>
    <cellStyle name="Navadno 3 2 2 2 2 3 5 2" xfId="13625"/>
    <cellStyle name="Navadno 3 2 2 2 2 3 5 2 2" xfId="27783"/>
    <cellStyle name="Navadno 3 2 2 2 2 3 5 3" xfId="17851"/>
    <cellStyle name="Navadno 3 2 2 2 2 3 5 3 2" xfId="32009"/>
    <cellStyle name="Navadno 3 2 2 2 2 3 5 4" xfId="22109"/>
    <cellStyle name="Navadno 3 2 2 2 2 3 5 5" xfId="9399"/>
    <cellStyle name="Navadno 3 2 2 2 2 3 5 6" xfId="34877"/>
    <cellStyle name="Navadno 3 2 2 2 2 3 6" xfId="2323"/>
    <cellStyle name="Navadno 3 2 2 2 2 3 6 2" xfId="12217"/>
    <cellStyle name="Navadno 3 2 2 2 2 3 6 2 2" xfId="26375"/>
    <cellStyle name="Navadno 3 2 2 2 2 3 6 3" xfId="16443"/>
    <cellStyle name="Navadno 3 2 2 2 2 3 6 3 2" xfId="30601"/>
    <cellStyle name="Navadno 3 2 2 2 2 3 6 4" xfId="20701"/>
    <cellStyle name="Navadno 3 2 2 2 2 3 6 5" xfId="7991"/>
    <cellStyle name="Navadno 3 2 2 2 2 3 6 6" xfId="34878"/>
    <cellStyle name="Navadno 3 2 2 2 2 3 7" xfId="6583"/>
    <cellStyle name="Navadno 3 2 2 2 2 3 7 2" xfId="23525"/>
    <cellStyle name="Navadno 3 2 2 2 2 3 8" xfId="10809"/>
    <cellStyle name="Navadno 3 2 2 2 2 3 8 2" xfId="24967"/>
    <cellStyle name="Navadno 3 2 2 2 2 3 9" xfId="15035"/>
    <cellStyle name="Navadno 3 2 2 2 2 3 9 2" xfId="29193"/>
    <cellStyle name="Navadno 3 2 2 2 2 4" xfId="845"/>
    <cellStyle name="Navadno 3 2 2 2 2 4 10" xfId="19261"/>
    <cellStyle name="Navadno 3 2 2 2 2 4 11" xfId="5075"/>
    <cellStyle name="Navadno 3 2 2 2 2 4 12" xfId="33385"/>
    <cellStyle name="Navadno 3 2 2 2 2 4 13" xfId="34879"/>
    <cellStyle name="Navadno 3 2 2 2 2 4 2" xfId="1010"/>
    <cellStyle name="Navadno 3 2 2 2 2 4 2 10" xfId="5235"/>
    <cellStyle name="Navadno 3 2 2 2 2 4 2 11" xfId="33545"/>
    <cellStyle name="Navadno 3 2 2 2 2 4 2 12" xfId="34880"/>
    <cellStyle name="Navadno 3 2 2 2 2 4 2 2" xfId="1363"/>
    <cellStyle name="Navadno 3 2 2 2 2 4 2 2 10" xfId="33897"/>
    <cellStyle name="Navadno 3 2 2 2 2 4 2 2 11" xfId="34881"/>
    <cellStyle name="Navadno 3 2 2 2 2 4 2 2 2" xfId="2067"/>
    <cellStyle name="Navadno 3 2 2 2 2 4 2 2 2 10" xfId="34882"/>
    <cellStyle name="Navadno 3 2 2 2 2 4 2 2 2 2" xfId="4883"/>
    <cellStyle name="Navadno 3 2 2 2 2 4 2 2 2 2 2" xfId="14777"/>
    <cellStyle name="Navadno 3 2 2 2 2 4 2 2 2 2 2 2" xfId="28935"/>
    <cellStyle name="Navadno 3 2 2 2 2 4 2 2 2 2 3" xfId="19003"/>
    <cellStyle name="Navadno 3 2 2 2 2 4 2 2 2 2 3 2" xfId="33161"/>
    <cellStyle name="Navadno 3 2 2 2 2 4 2 2 2 2 4" xfId="23261"/>
    <cellStyle name="Navadno 3 2 2 2 2 4 2 2 2 2 5" xfId="10551"/>
    <cellStyle name="Navadno 3 2 2 2 2 4 2 2 2 2 6" xfId="34883"/>
    <cellStyle name="Navadno 3 2 2 2 2 4 2 2 2 3" xfId="3475"/>
    <cellStyle name="Navadno 3 2 2 2 2 4 2 2 2 3 2" xfId="13369"/>
    <cellStyle name="Navadno 3 2 2 2 2 4 2 2 2 3 2 2" xfId="27527"/>
    <cellStyle name="Navadno 3 2 2 2 2 4 2 2 2 3 3" xfId="17595"/>
    <cellStyle name="Navadno 3 2 2 2 2 4 2 2 2 3 3 2" xfId="31753"/>
    <cellStyle name="Navadno 3 2 2 2 2 4 2 2 2 3 4" xfId="21853"/>
    <cellStyle name="Navadno 3 2 2 2 2 4 2 2 2 3 5" xfId="9143"/>
    <cellStyle name="Navadno 3 2 2 2 2 4 2 2 2 3 6" xfId="34884"/>
    <cellStyle name="Navadno 3 2 2 2 2 4 2 2 2 4" xfId="7735"/>
    <cellStyle name="Navadno 3 2 2 2 2 4 2 2 2 4 2" xfId="24677"/>
    <cellStyle name="Navadno 3 2 2 2 2 4 2 2 2 5" xfId="11961"/>
    <cellStyle name="Navadno 3 2 2 2 2 4 2 2 2 5 2" xfId="26119"/>
    <cellStyle name="Navadno 3 2 2 2 2 4 2 2 2 6" xfId="16187"/>
    <cellStyle name="Navadno 3 2 2 2 2 4 2 2 2 6 2" xfId="30345"/>
    <cellStyle name="Navadno 3 2 2 2 2 4 2 2 2 7" xfId="20445"/>
    <cellStyle name="Navadno 3 2 2 2 2 4 2 2 2 8" xfId="6291"/>
    <cellStyle name="Navadno 3 2 2 2 2 4 2 2 2 9" xfId="34601"/>
    <cellStyle name="Navadno 3 2 2 2 2 4 2 2 3" xfId="4179"/>
    <cellStyle name="Navadno 3 2 2 2 2 4 2 2 3 2" xfId="14073"/>
    <cellStyle name="Navadno 3 2 2 2 2 4 2 2 3 2 2" xfId="28231"/>
    <cellStyle name="Navadno 3 2 2 2 2 4 2 2 3 3" xfId="18299"/>
    <cellStyle name="Navadno 3 2 2 2 2 4 2 2 3 3 2" xfId="32457"/>
    <cellStyle name="Navadno 3 2 2 2 2 4 2 2 3 4" xfId="22557"/>
    <cellStyle name="Navadno 3 2 2 2 2 4 2 2 3 5" xfId="9847"/>
    <cellStyle name="Navadno 3 2 2 2 2 4 2 2 3 6" xfId="34885"/>
    <cellStyle name="Navadno 3 2 2 2 2 4 2 2 4" xfId="2771"/>
    <cellStyle name="Navadno 3 2 2 2 2 4 2 2 4 2" xfId="12665"/>
    <cellStyle name="Navadno 3 2 2 2 2 4 2 2 4 2 2" xfId="26823"/>
    <cellStyle name="Navadno 3 2 2 2 2 4 2 2 4 3" xfId="16891"/>
    <cellStyle name="Navadno 3 2 2 2 2 4 2 2 4 3 2" xfId="31049"/>
    <cellStyle name="Navadno 3 2 2 2 2 4 2 2 4 4" xfId="21149"/>
    <cellStyle name="Navadno 3 2 2 2 2 4 2 2 4 5" xfId="8439"/>
    <cellStyle name="Navadno 3 2 2 2 2 4 2 2 4 6" xfId="34886"/>
    <cellStyle name="Navadno 3 2 2 2 2 4 2 2 5" xfId="7031"/>
    <cellStyle name="Navadno 3 2 2 2 2 4 2 2 5 2" xfId="23973"/>
    <cellStyle name="Navadno 3 2 2 2 2 4 2 2 6" xfId="11257"/>
    <cellStyle name="Navadno 3 2 2 2 2 4 2 2 6 2" xfId="25415"/>
    <cellStyle name="Navadno 3 2 2 2 2 4 2 2 7" xfId="15483"/>
    <cellStyle name="Navadno 3 2 2 2 2 4 2 2 7 2" xfId="29641"/>
    <cellStyle name="Navadno 3 2 2 2 2 4 2 2 8" xfId="19741"/>
    <cellStyle name="Navadno 3 2 2 2 2 4 2 2 9" xfId="5587"/>
    <cellStyle name="Navadno 3 2 2 2 2 4 2 3" xfId="1715"/>
    <cellStyle name="Navadno 3 2 2 2 2 4 2 3 10" xfId="34887"/>
    <cellStyle name="Navadno 3 2 2 2 2 4 2 3 2" xfId="4531"/>
    <cellStyle name="Navadno 3 2 2 2 2 4 2 3 2 2" xfId="14425"/>
    <cellStyle name="Navadno 3 2 2 2 2 4 2 3 2 2 2" xfId="28583"/>
    <cellStyle name="Navadno 3 2 2 2 2 4 2 3 2 3" xfId="18651"/>
    <cellStyle name="Navadno 3 2 2 2 2 4 2 3 2 3 2" xfId="32809"/>
    <cellStyle name="Navadno 3 2 2 2 2 4 2 3 2 4" xfId="22909"/>
    <cellStyle name="Navadno 3 2 2 2 2 4 2 3 2 5" xfId="10199"/>
    <cellStyle name="Navadno 3 2 2 2 2 4 2 3 2 6" xfId="34888"/>
    <cellStyle name="Navadno 3 2 2 2 2 4 2 3 3" xfId="3123"/>
    <cellStyle name="Navadno 3 2 2 2 2 4 2 3 3 2" xfId="13017"/>
    <cellStyle name="Navadno 3 2 2 2 2 4 2 3 3 2 2" xfId="27175"/>
    <cellStyle name="Navadno 3 2 2 2 2 4 2 3 3 3" xfId="17243"/>
    <cellStyle name="Navadno 3 2 2 2 2 4 2 3 3 3 2" xfId="31401"/>
    <cellStyle name="Navadno 3 2 2 2 2 4 2 3 3 4" xfId="21501"/>
    <cellStyle name="Navadno 3 2 2 2 2 4 2 3 3 5" xfId="8791"/>
    <cellStyle name="Navadno 3 2 2 2 2 4 2 3 3 6" xfId="34889"/>
    <cellStyle name="Navadno 3 2 2 2 2 4 2 3 4" xfId="7383"/>
    <cellStyle name="Navadno 3 2 2 2 2 4 2 3 4 2" xfId="24325"/>
    <cellStyle name="Navadno 3 2 2 2 2 4 2 3 5" xfId="11609"/>
    <cellStyle name="Navadno 3 2 2 2 2 4 2 3 5 2" xfId="25767"/>
    <cellStyle name="Navadno 3 2 2 2 2 4 2 3 6" xfId="15835"/>
    <cellStyle name="Navadno 3 2 2 2 2 4 2 3 6 2" xfId="29993"/>
    <cellStyle name="Navadno 3 2 2 2 2 4 2 3 7" xfId="20093"/>
    <cellStyle name="Navadno 3 2 2 2 2 4 2 3 8" xfId="5939"/>
    <cellStyle name="Navadno 3 2 2 2 2 4 2 3 9" xfId="34249"/>
    <cellStyle name="Navadno 3 2 2 2 2 4 2 4" xfId="3827"/>
    <cellStyle name="Navadno 3 2 2 2 2 4 2 4 2" xfId="13721"/>
    <cellStyle name="Navadno 3 2 2 2 2 4 2 4 2 2" xfId="27879"/>
    <cellStyle name="Navadno 3 2 2 2 2 4 2 4 3" xfId="17947"/>
    <cellStyle name="Navadno 3 2 2 2 2 4 2 4 3 2" xfId="32105"/>
    <cellStyle name="Navadno 3 2 2 2 2 4 2 4 4" xfId="22205"/>
    <cellStyle name="Navadno 3 2 2 2 2 4 2 4 5" xfId="9495"/>
    <cellStyle name="Navadno 3 2 2 2 2 4 2 4 6" xfId="34890"/>
    <cellStyle name="Navadno 3 2 2 2 2 4 2 5" xfId="2419"/>
    <cellStyle name="Navadno 3 2 2 2 2 4 2 5 2" xfId="12313"/>
    <cellStyle name="Navadno 3 2 2 2 2 4 2 5 2 2" xfId="26471"/>
    <cellStyle name="Navadno 3 2 2 2 2 4 2 5 3" xfId="16539"/>
    <cellStyle name="Navadno 3 2 2 2 2 4 2 5 3 2" xfId="30697"/>
    <cellStyle name="Navadno 3 2 2 2 2 4 2 5 4" xfId="20797"/>
    <cellStyle name="Navadno 3 2 2 2 2 4 2 5 5" xfId="8087"/>
    <cellStyle name="Navadno 3 2 2 2 2 4 2 5 6" xfId="34891"/>
    <cellStyle name="Navadno 3 2 2 2 2 4 2 6" xfId="6679"/>
    <cellStyle name="Navadno 3 2 2 2 2 4 2 6 2" xfId="23621"/>
    <cellStyle name="Navadno 3 2 2 2 2 4 2 7" xfId="10905"/>
    <cellStyle name="Navadno 3 2 2 2 2 4 2 7 2" xfId="25063"/>
    <cellStyle name="Navadno 3 2 2 2 2 4 2 8" xfId="15131"/>
    <cellStyle name="Navadno 3 2 2 2 2 4 2 8 2" xfId="29289"/>
    <cellStyle name="Navadno 3 2 2 2 2 4 2 9" xfId="19389"/>
    <cellStyle name="Navadno 3 2 2 2 2 4 3" xfId="1235"/>
    <cellStyle name="Navadno 3 2 2 2 2 4 3 10" xfId="33769"/>
    <cellStyle name="Navadno 3 2 2 2 2 4 3 11" xfId="34892"/>
    <cellStyle name="Navadno 3 2 2 2 2 4 3 2" xfId="1939"/>
    <cellStyle name="Navadno 3 2 2 2 2 4 3 2 10" xfId="34893"/>
    <cellStyle name="Navadno 3 2 2 2 2 4 3 2 2" xfId="4755"/>
    <cellStyle name="Navadno 3 2 2 2 2 4 3 2 2 2" xfId="14649"/>
    <cellStyle name="Navadno 3 2 2 2 2 4 3 2 2 2 2" xfId="28807"/>
    <cellStyle name="Navadno 3 2 2 2 2 4 3 2 2 3" xfId="18875"/>
    <cellStyle name="Navadno 3 2 2 2 2 4 3 2 2 3 2" xfId="33033"/>
    <cellStyle name="Navadno 3 2 2 2 2 4 3 2 2 4" xfId="23133"/>
    <cellStyle name="Navadno 3 2 2 2 2 4 3 2 2 5" xfId="10423"/>
    <cellStyle name="Navadno 3 2 2 2 2 4 3 2 2 6" xfId="34894"/>
    <cellStyle name="Navadno 3 2 2 2 2 4 3 2 3" xfId="3347"/>
    <cellStyle name="Navadno 3 2 2 2 2 4 3 2 3 2" xfId="13241"/>
    <cellStyle name="Navadno 3 2 2 2 2 4 3 2 3 2 2" xfId="27399"/>
    <cellStyle name="Navadno 3 2 2 2 2 4 3 2 3 3" xfId="17467"/>
    <cellStyle name="Navadno 3 2 2 2 2 4 3 2 3 3 2" xfId="31625"/>
    <cellStyle name="Navadno 3 2 2 2 2 4 3 2 3 4" xfId="21725"/>
    <cellStyle name="Navadno 3 2 2 2 2 4 3 2 3 5" xfId="9015"/>
    <cellStyle name="Navadno 3 2 2 2 2 4 3 2 3 6" xfId="34895"/>
    <cellStyle name="Navadno 3 2 2 2 2 4 3 2 4" xfId="7607"/>
    <cellStyle name="Navadno 3 2 2 2 2 4 3 2 4 2" xfId="24549"/>
    <cellStyle name="Navadno 3 2 2 2 2 4 3 2 5" xfId="11833"/>
    <cellStyle name="Navadno 3 2 2 2 2 4 3 2 5 2" xfId="25991"/>
    <cellStyle name="Navadno 3 2 2 2 2 4 3 2 6" xfId="16059"/>
    <cellStyle name="Navadno 3 2 2 2 2 4 3 2 6 2" xfId="30217"/>
    <cellStyle name="Navadno 3 2 2 2 2 4 3 2 7" xfId="20317"/>
    <cellStyle name="Navadno 3 2 2 2 2 4 3 2 8" xfId="6163"/>
    <cellStyle name="Navadno 3 2 2 2 2 4 3 2 9" xfId="34473"/>
    <cellStyle name="Navadno 3 2 2 2 2 4 3 3" xfId="4051"/>
    <cellStyle name="Navadno 3 2 2 2 2 4 3 3 2" xfId="13945"/>
    <cellStyle name="Navadno 3 2 2 2 2 4 3 3 2 2" xfId="28103"/>
    <cellStyle name="Navadno 3 2 2 2 2 4 3 3 3" xfId="18171"/>
    <cellStyle name="Navadno 3 2 2 2 2 4 3 3 3 2" xfId="32329"/>
    <cellStyle name="Navadno 3 2 2 2 2 4 3 3 4" xfId="22429"/>
    <cellStyle name="Navadno 3 2 2 2 2 4 3 3 5" xfId="9719"/>
    <cellStyle name="Navadno 3 2 2 2 2 4 3 3 6" xfId="34896"/>
    <cellStyle name="Navadno 3 2 2 2 2 4 3 4" xfId="2643"/>
    <cellStyle name="Navadno 3 2 2 2 2 4 3 4 2" xfId="12537"/>
    <cellStyle name="Navadno 3 2 2 2 2 4 3 4 2 2" xfId="26695"/>
    <cellStyle name="Navadno 3 2 2 2 2 4 3 4 3" xfId="16763"/>
    <cellStyle name="Navadno 3 2 2 2 2 4 3 4 3 2" xfId="30921"/>
    <cellStyle name="Navadno 3 2 2 2 2 4 3 4 4" xfId="21021"/>
    <cellStyle name="Navadno 3 2 2 2 2 4 3 4 5" xfId="8311"/>
    <cellStyle name="Navadno 3 2 2 2 2 4 3 4 6" xfId="34897"/>
    <cellStyle name="Navadno 3 2 2 2 2 4 3 5" xfId="6903"/>
    <cellStyle name="Navadno 3 2 2 2 2 4 3 5 2" xfId="23845"/>
    <cellStyle name="Navadno 3 2 2 2 2 4 3 6" xfId="11129"/>
    <cellStyle name="Navadno 3 2 2 2 2 4 3 6 2" xfId="25287"/>
    <cellStyle name="Navadno 3 2 2 2 2 4 3 7" xfId="15355"/>
    <cellStyle name="Navadno 3 2 2 2 2 4 3 7 2" xfId="29513"/>
    <cellStyle name="Navadno 3 2 2 2 2 4 3 8" xfId="19613"/>
    <cellStyle name="Navadno 3 2 2 2 2 4 3 9" xfId="5459"/>
    <cellStyle name="Navadno 3 2 2 2 2 4 4" xfId="1587"/>
    <cellStyle name="Navadno 3 2 2 2 2 4 4 10" xfId="34898"/>
    <cellStyle name="Navadno 3 2 2 2 2 4 4 2" xfId="4403"/>
    <cellStyle name="Navadno 3 2 2 2 2 4 4 2 2" xfId="14297"/>
    <cellStyle name="Navadno 3 2 2 2 2 4 4 2 2 2" xfId="28455"/>
    <cellStyle name="Navadno 3 2 2 2 2 4 4 2 3" xfId="18523"/>
    <cellStyle name="Navadno 3 2 2 2 2 4 4 2 3 2" xfId="32681"/>
    <cellStyle name="Navadno 3 2 2 2 2 4 4 2 4" xfId="22781"/>
    <cellStyle name="Navadno 3 2 2 2 2 4 4 2 5" xfId="10071"/>
    <cellStyle name="Navadno 3 2 2 2 2 4 4 2 6" xfId="34899"/>
    <cellStyle name="Navadno 3 2 2 2 2 4 4 3" xfId="2995"/>
    <cellStyle name="Navadno 3 2 2 2 2 4 4 3 2" xfId="12889"/>
    <cellStyle name="Navadno 3 2 2 2 2 4 4 3 2 2" xfId="27047"/>
    <cellStyle name="Navadno 3 2 2 2 2 4 4 3 3" xfId="17115"/>
    <cellStyle name="Navadno 3 2 2 2 2 4 4 3 3 2" xfId="31273"/>
    <cellStyle name="Navadno 3 2 2 2 2 4 4 3 4" xfId="21373"/>
    <cellStyle name="Navadno 3 2 2 2 2 4 4 3 5" xfId="8663"/>
    <cellStyle name="Navadno 3 2 2 2 2 4 4 3 6" xfId="34900"/>
    <cellStyle name="Navadno 3 2 2 2 2 4 4 4" xfId="7255"/>
    <cellStyle name="Navadno 3 2 2 2 2 4 4 4 2" xfId="24197"/>
    <cellStyle name="Navadno 3 2 2 2 2 4 4 5" xfId="11481"/>
    <cellStyle name="Navadno 3 2 2 2 2 4 4 5 2" xfId="25639"/>
    <cellStyle name="Navadno 3 2 2 2 2 4 4 6" xfId="15707"/>
    <cellStyle name="Navadno 3 2 2 2 2 4 4 6 2" xfId="29865"/>
    <cellStyle name="Navadno 3 2 2 2 2 4 4 7" xfId="19965"/>
    <cellStyle name="Navadno 3 2 2 2 2 4 4 8" xfId="5811"/>
    <cellStyle name="Navadno 3 2 2 2 2 4 4 9" xfId="34121"/>
    <cellStyle name="Navadno 3 2 2 2 2 4 5" xfId="3667"/>
    <cellStyle name="Navadno 3 2 2 2 2 4 5 2" xfId="13561"/>
    <cellStyle name="Navadno 3 2 2 2 2 4 5 2 2" xfId="27719"/>
    <cellStyle name="Navadno 3 2 2 2 2 4 5 3" xfId="17787"/>
    <cellStyle name="Navadno 3 2 2 2 2 4 5 3 2" xfId="31945"/>
    <cellStyle name="Navadno 3 2 2 2 2 4 5 4" xfId="22045"/>
    <cellStyle name="Navadno 3 2 2 2 2 4 5 5" xfId="9335"/>
    <cellStyle name="Navadno 3 2 2 2 2 4 5 6" xfId="34901"/>
    <cellStyle name="Navadno 3 2 2 2 2 4 6" xfId="2259"/>
    <cellStyle name="Navadno 3 2 2 2 2 4 6 2" xfId="12153"/>
    <cellStyle name="Navadno 3 2 2 2 2 4 6 2 2" xfId="26311"/>
    <cellStyle name="Navadno 3 2 2 2 2 4 6 3" xfId="16379"/>
    <cellStyle name="Navadno 3 2 2 2 2 4 6 3 2" xfId="30537"/>
    <cellStyle name="Navadno 3 2 2 2 2 4 6 4" xfId="20637"/>
    <cellStyle name="Navadno 3 2 2 2 2 4 6 5" xfId="7927"/>
    <cellStyle name="Navadno 3 2 2 2 2 4 6 6" xfId="34902"/>
    <cellStyle name="Navadno 3 2 2 2 2 4 7" xfId="6551"/>
    <cellStyle name="Navadno 3 2 2 2 2 4 7 2" xfId="23493"/>
    <cellStyle name="Navadno 3 2 2 2 2 4 8" xfId="10777"/>
    <cellStyle name="Navadno 3 2 2 2 2 4 8 2" xfId="24935"/>
    <cellStyle name="Navadno 3 2 2 2 2 4 9" xfId="15003"/>
    <cellStyle name="Navadno 3 2 2 2 2 4 9 2" xfId="29161"/>
    <cellStyle name="Navadno 3 2 2 2 2 5" xfId="950"/>
    <cellStyle name="Navadno 3 2 2 2 2 5 10" xfId="5175"/>
    <cellStyle name="Navadno 3 2 2 2 2 5 11" xfId="33485"/>
    <cellStyle name="Navadno 3 2 2 2 2 5 12" xfId="34903"/>
    <cellStyle name="Navadno 3 2 2 2 2 5 2" xfId="1335"/>
    <cellStyle name="Navadno 3 2 2 2 2 5 2 10" xfId="33869"/>
    <cellStyle name="Navadno 3 2 2 2 2 5 2 11" xfId="34904"/>
    <cellStyle name="Navadno 3 2 2 2 2 5 2 2" xfId="2039"/>
    <cellStyle name="Navadno 3 2 2 2 2 5 2 2 10" xfId="34905"/>
    <cellStyle name="Navadno 3 2 2 2 2 5 2 2 2" xfId="4855"/>
    <cellStyle name="Navadno 3 2 2 2 2 5 2 2 2 2" xfId="14749"/>
    <cellStyle name="Navadno 3 2 2 2 2 5 2 2 2 2 2" xfId="28907"/>
    <cellStyle name="Navadno 3 2 2 2 2 5 2 2 2 3" xfId="18975"/>
    <cellStyle name="Navadno 3 2 2 2 2 5 2 2 2 3 2" xfId="33133"/>
    <cellStyle name="Navadno 3 2 2 2 2 5 2 2 2 4" xfId="23233"/>
    <cellStyle name="Navadno 3 2 2 2 2 5 2 2 2 5" xfId="10523"/>
    <cellStyle name="Navadno 3 2 2 2 2 5 2 2 2 6" xfId="34906"/>
    <cellStyle name="Navadno 3 2 2 2 2 5 2 2 3" xfId="3447"/>
    <cellStyle name="Navadno 3 2 2 2 2 5 2 2 3 2" xfId="13341"/>
    <cellStyle name="Navadno 3 2 2 2 2 5 2 2 3 2 2" xfId="27499"/>
    <cellStyle name="Navadno 3 2 2 2 2 5 2 2 3 3" xfId="17567"/>
    <cellStyle name="Navadno 3 2 2 2 2 5 2 2 3 3 2" xfId="31725"/>
    <cellStyle name="Navadno 3 2 2 2 2 5 2 2 3 4" xfId="21825"/>
    <cellStyle name="Navadno 3 2 2 2 2 5 2 2 3 5" xfId="9115"/>
    <cellStyle name="Navadno 3 2 2 2 2 5 2 2 3 6" xfId="34907"/>
    <cellStyle name="Navadno 3 2 2 2 2 5 2 2 4" xfId="7707"/>
    <cellStyle name="Navadno 3 2 2 2 2 5 2 2 4 2" xfId="24649"/>
    <cellStyle name="Navadno 3 2 2 2 2 5 2 2 5" xfId="11933"/>
    <cellStyle name="Navadno 3 2 2 2 2 5 2 2 5 2" xfId="26091"/>
    <cellStyle name="Navadno 3 2 2 2 2 5 2 2 6" xfId="16159"/>
    <cellStyle name="Navadno 3 2 2 2 2 5 2 2 6 2" xfId="30317"/>
    <cellStyle name="Navadno 3 2 2 2 2 5 2 2 7" xfId="20417"/>
    <cellStyle name="Navadno 3 2 2 2 2 5 2 2 8" xfId="6263"/>
    <cellStyle name="Navadno 3 2 2 2 2 5 2 2 9" xfId="34573"/>
    <cellStyle name="Navadno 3 2 2 2 2 5 2 3" xfId="4151"/>
    <cellStyle name="Navadno 3 2 2 2 2 5 2 3 2" xfId="14045"/>
    <cellStyle name="Navadno 3 2 2 2 2 5 2 3 2 2" xfId="28203"/>
    <cellStyle name="Navadno 3 2 2 2 2 5 2 3 3" xfId="18271"/>
    <cellStyle name="Navadno 3 2 2 2 2 5 2 3 3 2" xfId="32429"/>
    <cellStyle name="Navadno 3 2 2 2 2 5 2 3 4" xfId="22529"/>
    <cellStyle name="Navadno 3 2 2 2 2 5 2 3 5" xfId="9819"/>
    <cellStyle name="Navadno 3 2 2 2 2 5 2 3 6" xfId="34908"/>
    <cellStyle name="Navadno 3 2 2 2 2 5 2 4" xfId="2743"/>
    <cellStyle name="Navadno 3 2 2 2 2 5 2 4 2" xfId="12637"/>
    <cellStyle name="Navadno 3 2 2 2 2 5 2 4 2 2" xfId="26795"/>
    <cellStyle name="Navadno 3 2 2 2 2 5 2 4 3" xfId="16863"/>
    <cellStyle name="Navadno 3 2 2 2 2 5 2 4 3 2" xfId="31021"/>
    <cellStyle name="Navadno 3 2 2 2 2 5 2 4 4" xfId="21121"/>
    <cellStyle name="Navadno 3 2 2 2 2 5 2 4 5" xfId="8411"/>
    <cellStyle name="Navadno 3 2 2 2 2 5 2 4 6" xfId="34909"/>
    <cellStyle name="Navadno 3 2 2 2 2 5 2 5" xfId="7003"/>
    <cellStyle name="Navadno 3 2 2 2 2 5 2 5 2" xfId="23945"/>
    <cellStyle name="Navadno 3 2 2 2 2 5 2 6" xfId="11229"/>
    <cellStyle name="Navadno 3 2 2 2 2 5 2 6 2" xfId="25387"/>
    <cellStyle name="Navadno 3 2 2 2 2 5 2 7" xfId="15455"/>
    <cellStyle name="Navadno 3 2 2 2 2 5 2 7 2" xfId="29613"/>
    <cellStyle name="Navadno 3 2 2 2 2 5 2 8" xfId="19713"/>
    <cellStyle name="Navadno 3 2 2 2 2 5 2 9" xfId="5559"/>
    <cellStyle name="Navadno 3 2 2 2 2 5 3" xfId="1687"/>
    <cellStyle name="Navadno 3 2 2 2 2 5 3 10" xfId="34910"/>
    <cellStyle name="Navadno 3 2 2 2 2 5 3 2" xfId="4503"/>
    <cellStyle name="Navadno 3 2 2 2 2 5 3 2 2" xfId="14397"/>
    <cellStyle name="Navadno 3 2 2 2 2 5 3 2 2 2" xfId="28555"/>
    <cellStyle name="Navadno 3 2 2 2 2 5 3 2 3" xfId="18623"/>
    <cellStyle name="Navadno 3 2 2 2 2 5 3 2 3 2" xfId="32781"/>
    <cellStyle name="Navadno 3 2 2 2 2 5 3 2 4" xfId="22881"/>
    <cellStyle name="Navadno 3 2 2 2 2 5 3 2 5" xfId="10171"/>
    <cellStyle name="Navadno 3 2 2 2 2 5 3 2 6" xfId="34911"/>
    <cellStyle name="Navadno 3 2 2 2 2 5 3 3" xfId="3095"/>
    <cellStyle name="Navadno 3 2 2 2 2 5 3 3 2" xfId="12989"/>
    <cellStyle name="Navadno 3 2 2 2 2 5 3 3 2 2" xfId="27147"/>
    <cellStyle name="Navadno 3 2 2 2 2 5 3 3 3" xfId="17215"/>
    <cellStyle name="Navadno 3 2 2 2 2 5 3 3 3 2" xfId="31373"/>
    <cellStyle name="Navadno 3 2 2 2 2 5 3 3 4" xfId="21473"/>
    <cellStyle name="Navadno 3 2 2 2 2 5 3 3 5" xfId="8763"/>
    <cellStyle name="Navadno 3 2 2 2 2 5 3 3 6" xfId="34912"/>
    <cellStyle name="Navadno 3 2 2 2 2 5 3 4" xfId="7355"/>
    <cellStyle name="Navadno 3 2 2 2 2 5 3 4 2" xfId="24297"/>
    <cellStyle name="Navadno 3 2 2 2 2 5 3 5" xfId="11581"/>
    <cellStyle name="Navadno 3 2 2 2 2 5 3 5 2" xfId="25739"/>
    <cellStyle name="Navadno 3 2 2 2 2 5 3 6" xfId="15807"/>
    <cellStyle name="Navadno 3 2 2 2 2 5 3 6 2" xfId="29965"/>
    <cellStyle name="Navadno 3 2 2 2 2 5 3 7" xfId="20065"/>
    <cellStyle name="Navadno 3 2 2 2 2 5 3 8" xfId="5911"/>
    <cellStyle name="Navadno 3 2 2 2 2 5 3 9" xfId="34221"/>
    <cellStyle name="Navadno 3 2 2 2 2 5 4" xfId="3767"/>
    <cellStyle name="Navadno 3 2 2 2 2 5 4 2" xfId="13661"/>
    <cellStyle name="Navadno 3 2 2 2 2 5 4 2 2" xfId="27819"/>
    <cellStyle name="Navadno 3 2 2 2 2 5 4 3" xfId="17887"/>
    <cellStyle name="Navadno 3 2 2 2 2 5 4 3 2" xfId="32045"/>
    <cellStyle name="Navadno 3 2 2 2 2 5 4 4" xfId="22145"/>
    <cellStyle name="Navadno 3 2 2 2 2 5 4 5" xfId="9435"/>
    <cellStyle name="Navadno 3 2 2 2 2 5 4 6" xfId="34913"/>
    <cellStyle name="Navadno 3 2 2 2 2 5 5" xfId="2359"/>
    <cellStyle name="Navadno 3 2 2 2 2 5 5 2" xfId="12253"/>
    <cellStyle name="Navadno 3 2 2 2 2 5 5 2 2" xfId="26411"/>
    <cellStyle name="Navadno 3 2 2 2 2 5 5 3" xfId="16479"/>
    <cellStyle name="Navadno 3 2 2 2 2 5 5 3 2" xfId="30637"/>
    <cellStyle name="Navadno 3 2 2 2 2 5 5 4" xfId="20737"/>
    <cellStyle name="Navadno 3 2 2 2 2 5 5 5" xfId="8027"/>
    <cellStyle name="Navadno 3 2 2 2 2 5 5 6" xfId="34914"/>
    <cellStyle name="Navadno 3 2 2 2 2 5 6" xfId="6619"/>
    <cellStyle name="Navadno 3 2 2 2 2 5 6 2" xfId="23561"/>
    <cellStyle name="Navadno 3 2 2 2 2 5 7" xfId="10845"/>
    <cellStyle name="Navadno 3 2 2 2 2 5 7 2" xfId="25003"/>
    <cellStyle name="Navadno 3 2 2 2 2 5 8" xfId="15071"/>
    <cellStyle name="Navadno 3 2 2 2 2 5 8 2" xfId="29229"/>
    <cellStyle name="Navadno 3 2 2 2 2 5 9" xfId="19329"/>
    <cellStyle name="Navadno 3 2 2 2 2 6" xfId="982"/>
    <cellStyle name="Navadno 3 2 2 2 2 6 10" xfId="5207"/>
    <cellStyle name="Navadno 3 2 2 2 2 6 11" xfId="33517"/>
    <cellStyle name="Navadno 3 2 2 2 2 6 12" xfId="34915"/>
    <cellStyle name="Navadno 3 2 2 2 2 6 2" xfId="1207"/>
    <cellStyle name="Navadno 3 2 2 2 2 6 2 10" xfId="33741"/>
    <cellStyle name="Navadno 3 2 2 2 2 6 2 11" xfId="34916"/>
    <cellStyle name="Navadno 3 2 2 2 2 6 2 2" xfId="1911"/>
    <cellStyle name="Navadno 3 2 2 2 2 6 2 2 10" xfId="34917"/>
    <cellStyle name="Navadno 3 2 2 2 2 6 2 2 2" xfId="4727"/>
    <cellStyle name="Navadno 3 2 2 2 2 6 2 2 2 2" xfId="14621"/>
    <cellStyle name="Navadno 3 2 2 2 2 6 2 2 2 2 2" xfId="28779"/>
    <cellStyle name="Navadno 3 2 2 2 2 6 2 2 2 3" xfId="18847"/>
    <cellStyle name="Navadno 3 2 2 2 2 6 2 2 2 3 2" xfId="33005"/>
    <cellStyle name="Navadno 3 2 2 2 2 6 2 2 2 4" xfId="23105"/>
    <cellStyle name="Navadno 3 2 2 2 2 6 2 2 2 5" xfId="10395"/>
    <cellStyle name="Navadno 3 2 2 2 2 6 2 2 2 6" xfId="34918"/>
    <cellStyle name="Navadno 3 2 2 2 2 6 2 2 3" xfId="3319"/>
    <cellStyle name="Navadno 3 2 2 2 2 6 2 2 3 2" xfId="13213"/>
    <cellStyle name="Navadno 3 2 2 2 2 6 2 2 3 2 2" xfId="27371"/>
    <cellStyle name="Navadno 3 2 2 2 2 6 2 2 3 3" xfId="17439"/>
    <cellStyle name="Navadno 3 2 2 2 2 6 2 2 3 3 2" xfId="31597"/>
    <cellStyle name="Navadno 3 2 2 2 2 6 2 2 3 4" xfId="21697"/>
    <cellStyle name="Navadno 3 2 2 2 2 6 2 2 3 5" xfId="8987"/>
    <cellStyle name="Navadno 3 2 2 2 2 6 2 2 3 6" xfId="34919"/>
    <cellStyle name="Navadno 3 2 2 2 2 6 2 2 4" xfId="7579"/>
    <cellStyle name="Navadno 3 2 2 2 2 6 2 2 4 2" xfId="24521"/>
    <cellStyle name="Navadno 3 2 2 2 2 6 2 2 5" xfId="11805"/>
    <cellStyle name="Navadno 3 2 2 2 2 6 2 2 5 2" xfId="25963"/>
    <cellStyle name="Navadno 3 2 2 2 2 6 2 2 6" xfId="16031"/>
    <cellStyle name="Navadno 3 2 2 2 2 6 2 2 6 2" xfId="30189"/>
    <cellStyle name="Navadno 3 2 2 2 2 6 2 2 7" xfId="20289"/>
    <cellStyle name="Navadno 3 2 2 2 2 6 2 2 8" xfId="6135"/>
    <cellStyle name="Navadno 3 2 2 2 2 6 2 2 9" xfId="34445"/>
    <cellStyle name="Navadno 3 2 2 2 2 6 2 3" xfId="4023"/>
    <cellStyle name="Navadno 3 2 2 2 2 6 2 3 2" xfId="13917"/>
    <cellStyle name="Navadno 3 2 2 2 2 6 2 3 2 2" xfId="28075"/>
    <cellStyle name="Navadno 3 2 2 2 2 6 2 3 3" xfId="18143"/>
    <cellStyle name="Navadno 3 2 2 2 2 6 2 3 3 2" xfId="32301"/>
    <cellStyle name="Navadno 3 2 2 2 2 6 2 3 4" xfId="22401"/>
    <cellStyle name="Navadno 3 2 2 2 2 6 2 3 5" xfId="9691"/>
    <cellStyle name="Navadno 3 2 2 2 2 6 2 3 6" xfId="34920"/>
    <cellStyle name="Navadno 3 2 2 2 2 6 2 4" xfId="2615"/>
    <cellStyle name="Navadno 3 2 2 2 2 6 2 4 2" xfId="12509"/>
    <cellStyle name="Navadno 3 2 2 2 2 6 2 4 2 2" xfId="26667"/>
    <cellStyle name="Navadno 3 2 2 2 2 6 2 4 3" xfId="16735"/>
    <cellStyle name="Navadno 3 2 2 2 2 6 2 4 3 2" xfId="30893"/>
    <cellStyle name="Navadno 3 2 2 2 2 6 2 4 4" xfId="20993"/>
    <cellStyle name="Navadno 3 2 2 2 2 6 2 4 5" xfId="8283"/>
    <cellStyle name="Navadno 3 2 2 2 2 6 2 4 6" xfId="34921"/>
    <cellStyle name="Navadno 3 2 2 2 2 6 2 5" xfId="6875"/>
    <cellStyle name="Navadno 3 2 2 2 2 6 2 5 2" xfId="23817"/>
    <cellStyle name="Navadno 3 2 2 2 2 6 2 6" xfId="11101"/>
    <cellStyle name="Navadno 3 2 2 2 2 6 2 6 2" xfId="25259"/>
    <cellStyle name="Navadno 3 2 2 2 2 6 2 7" xfId="15327"/>
    <cellStyle name="Navadno 3 2 2 2 2 6 2 7 2" xfId="29485"/>
    <cellStyle name="Navadno 3 2 2 2 2 6 2 8" xfId="19585"/>
    <cellStyle name="Navadno 3 2 2 2 2 6 2 9" xfId="5431"/>
    <cellStyle name="Navadno 3 2 2 2 2 6 3" xfId="1559"/>
    <cellStyle name="Navadno 3 2 2 2 2 6 3 10" xfId="34922"/>
    <cellStyle name="Navadno 3 2 2 2 2 6 3 2" xfId="4375"/>
    <cellStyle name="Navadno 3 2 2 2 2 6 3 2 2" xfId="14269"/>
    <cellStyle name="Navadno 3 2 2 2 2 6 3 2 2 2" xfId="28427"/>
    <cellStyle name="Navadno 3 2 2 2 2 6 3 2 3" xfId="18495"/>
    <cellStyle name="Navadno 3 2 2 2 2 6 3 2 3 2" xfId="32653"/>
    <cellStyle name="Navadno 3 2 2 2 2 6 3 2 4" xfId="22753"/>
    <cellStyle name="Navadno 3 2 2 2 2 6 3 2 5" xfId="10043"/>
    <cellStyle name="Navadno 3 2 2 2 2 6 3 2 6" xfId="34923"/>
    <cellStyle name="Navadno 3 2 2 2 2 6 3 3" xfId="2967"/>
    <cellStyle name="Navadno 3 2 2 2 2 6 3 3 2" xfId="12861"/>
    <cellStyle name="Navadno 3 2 2 2 2 6 3 3 2 2" xfId="27019"/>
    <cellStyle name="Navadno 3 2 2 2 2 6 3 3 3" xfId="17087"/>
    <cellStyle name="Navadno 3 2 2 2 2 6 3 3 3 2" xfId="31245"/>
    <cellStyle name="Navadno 3 2 2 2 2 6 3 3 4" xfId="21345"/>
    <cellStyle name="Navadno 3 2 2 2 2 6 3 3 5" xfId="8635"/>
    <cellStyle name="Navadno 3 2 2 2 2 6 3 3 6" xfId="34924"/>
    <cellStyle name="Navadno 3 2 2 2 2 6 3 4" xfId="7227"/>
    <cellStyle name="Navadno 3 2 2 2 2 6 3 4 2" xfId="24169"/>
    <cellStyle name="Navadno 3 2 2 2 2 6 3 5" xfId="11453"/>
    <cellStyle name="Navadno 3 2 2 2 2 6 3 5 2" xfId="25611"/>
    <cellStyle name="Navadno 3 2 2 2 2 6 3 6" xfId="15679"/>
    <cellStyle name="Navadno 3 2 2 2 2 6 3 6 2" xfId="29837"/>
    <cellStyle name="Navadno 3 2 2 2 2 6 3 7" xfId="19937"/>
    <cellStyle name="Navadno 3 2 2 2 2 6 3 8" xfId="5783"/>
    <cellStyle name="Navadno 3 2 2 2 2 6 3 9" xfId="34093"/>
    <cellStyle name="Navadno 3 2 2 2 2 6 4" xfId="3799"/>
    <cellStyle name="Navadno 3 2 2 2 2 6 4 2" xfId="13693"/>
    <cellStyle name="Navadno 3 2 2 2 2 6 4 2 2" xfId="27851"/>
    <cellStyle name="Navadno 3 2 2 2 2 6 4 3" xfId="17919"/>
    <cellStyle name="Navadno 3 2 2 2 2 6 4 3 2" xfId="32077"/>
    <cellStyle name="Navadno 3 2 2 2 2 6 4 4" xfId="22177"/>
    <cellStyle name="Navadno 3 2 2 2 2 6 4 5" xfId="9467"/>
    <cellStyle name="Navadno 3 2 2 2 2 6 4 6" xfId="34925"/>
    <cellStyle name="Navadno 3 2 2 2 2 6 5" xfId="2391"/>
    <cellStyle name="Navadno 3 2 2 2 2 6 5 2" xfId="12285"/>
    <cellStyle name="Navadno 3 2 2 2 2 6 5 2 2" xfId="26443"/>
    <cellStyle name="Navadno 3 2 2 2 2 6 5 3" xfId="16511"/>
    <cellStyle name="Navadno 3 2 2 2 2 6 5 3 2" xfId="30669"/>
    <cellStyle name="Navadno 3 2 2 2 2 6 5 4" xfId="20769"/>
    <cellStyle name="Navadno 3 2 2 2 2 6 5 5" xfId="8059"/>
    <cellStyle name="Navadno 3 2 2 2 2 6 5 6" xfId="34926"/>
    <cellStyle name="Navadno 3 2 2 2 2 6 6" xfId="6651"/>
    <cellStyle name="Navadno 3 2 2 2 2 6 6 2" xfId="23593"/>
    <cellStyle name="Navadno 3 2 2 2 2 6 7" xfId="10877"/>
    <cellStyle name="Navadno 3 2 2 2 2 6 7 2" xfId="25035"/>
    <cellStyle name="Navadno 3 2 2 2 2 6 8" xfId="15103"/>
    <cellStyle name="Navadno 3 2 2 2 2 6 8 2" xfId="29261"/>
    <cellStyle name="Navadno 3 2 2 2 2 6 9" xfId="19361"/>
    <cellStyle name="Navadno 3 2 2 2 2 7" xfId="1137"/>
    <cellStyle name="Navadno 3 2 2 2 2 7 10" xfId="5361"/>
    <cellStyle name="Navadno 3 2 2 2 2 7 11" xfId="33671"/>
    <cellStyle name="Navadno 3 2 2 2 2 7 12" xfId="34927"/>
    <cellStyle name="Navadno 3 2 2 2 2 7 2" xfId="1489"/>
    <cellStyle name="Navadno 3 2 2 2 2 7 2 10" xfId="34023"/>
    <cellStyle name="Navadno 3 2 2 2 2 7 2 11" xfId="34928"/>
    <cellStyle name="Navadno 3 2 2 2 2 7 2 2" xfId="2193"/>
    <cellStyle name="Navadno 3 2 2 2 2 7 2 2 10" xfId="34929"/>
    <cellStyle name="Navadno 3 2 2 2 2 7 2 2 2" xfId="5009"/>
    <cellStyle name="Navadno 3 2 2 2 2 7 2 2 2 2" xfId="14903"/>
    <cellStyle name="Navadno 3 2 2 2 2 7 2 2 2 2 2" xfId="29061"/>
    <cellStyle name="Navadno 3 2 2 2 2 7 2 2 2 3" xfId="19129"/>
    <cellStyle name="Navadno 3 2 2 2 2 7 2 2 2 3 2" xfId="33287"/>
    <cellStyle name="Navadno 3 2 2 2 2 7 2 2 2 4" xfId="23387"/>
    <cellStyle name="Navadno 3 2 2 2 2 7 2 2 2 5" xfId="10677"/>
    <cellStyle name="Navadno 3 2 2 2 2 7 2 2 2 6" xfId="34930"/>
    <cellStyle name="Navadno 3 2 2 2 2 7 2 2 3" xfId="3601"/>
    <cellStyle name="Navadno 3 2 2 2 2 7 2 2 3 2" xfId="13495"/>
    <cellStyle name="Navadno 3 2 2 2 2 7 2 2 3 2 2" xfId="27653"/>
    <cellStyle name="Navadno 3 2 2 2 2 7 2 2 3 3" xfId="17721"/>
    <cellStyle name="Navadno 3 2 2 2 2 7 2 2 3 3 2" xfId="31879"/>
    <cellStyle name="Navadno 3 2 2 2 2 7 2 2 3 4" xfId="21979"/>
    <cellStyle name="Navadno 3 2 2 2 2 7 2 2 3 5" xfId="9269"/>
    <cellStyle name="Navadno 3 2 2 2 2 7 2 2 3 6" xfId="34931"/>
    <cellStyle name="Navadno 3 2 2 2 2 7 2 2 4" xfId="7861"/>
    <cellStyle name="Navadno 3 2 2 2 2 7 2 2 4 2" xfId="24803"/>
    <cellStyle name="Navadno 3 2 2 2 2 7 2 2 5" xfId="12087"/>
    <cellStyle name="Navadno 3 2 2 2 2 7 2 2 5 2" xfId="26245"/>
    <cellStyle name="Navadno 3 2 2 2 2 7 2 2 6" xfId="16313"/>
    <cellStyle name="Navadno 3 2 2 2 2 7 2 2 6 2" xfId="30471"/>
    <cellStyle name="Navadno 3 2 2 2 2 7 2 2 7" xfId="20571"/>
    <cellStyle name="Navadno 3 2 2 2 2 7 2 2 8" xfId="6417"/>
    <cellStyle name="Navadno 3 2 2 2 2 7 2 2 9" xfId="34727"/>
    <cellStyle name="Navadno 3 2 2 2 2 7 2 3" xfId="4305"/>
    <cellStyle name="Navadno 3 2 2 2 2 7 2 3 2" xfId="14199"/>
    <cellStyle name="Navadno 3 2 2 2 2 7 2 3 2 2" xfId="28357"/>
    <cellStyle name="Navadno 3 2 2 2 2 7 2 3 3" xfId="18425"/>
    <cellStyle name="Navadno 3 2 2 2 2 7 2 3 3 2" xfId="32583"/>
    <cellStyle name="Navadno 3 2 2 2 2 7 2 3 4" xfId="22683"/>
    <cellStyle name="Navadno 3 2 2 2 2 7 2 3 5" xfId="9973"/>
    <cellStyle name="Navadno 3 2 2 2 2 7 2 3 6" xfId="34932"/>
    <cellStyle name="Navadno 3 2 2 2 2 7 2 4" xfId="2897"/>
    <cellStyle name="Navadno 3 2 2 2 2 7 2 4 2" xfId="12791"/>
    <cellStyle name="Navadno 3 2 2 2 2 7 2 4 2 2" xfId="26949"/>
    <cellStyle name="Navadno 3 2 2 2 2 7 2 4 3" xfId="17017"/>
    <cellStyle name="Navadno 3 2 2 2 2 7 2 4 3 2" xfId="31175"/>
    <cellStyle name="Navadno 3 2 2 2 2 7 2 4 4" xfId="21275"/>
    <cellStyle name="Navadno 3 2 2 2 2 7 2 4 5" xfId="8565"/>
    <cellStyle name="Navadno 3 2 2 2 2 7 2 4 6" xfId="34933"/>
    <cellStyle name="Navadno 3 2 2 2 2 7 2 5" xfId="7157"/>
    <cellStyle name="Navadno 3 2 2 2 2 7 2 5 2" xfId="24099"/>
    <cellStyle name="Navadno 3 2 2 2 2 7 2 6" xfId="11383"/>
    <cellStyle name="Navadno 3 2 2 2 2 7 2 6 2" xfId="25541"/>
    <cellStyle name="Navadno 3 2 2 2 2 7 2 7" xfId="15609"/>
    <cellStyle name="Navadno 3 2 2 2 2 7 2 7 2" xfId="29767"/>
    <cellStyle name="Navadno 3 2 2 2 2 7 2 8" xfId="19867"/>
    <cellStyle name="Navadno 3 2 2 2 2 7 2 9" xfId="5713"/>
    <cellStyle name="Navadno 3 2 2 2 2 7 3" xfId="1841"/>
    <cellStyle name="Navadno 3 2 2 2 2 7 3 10" xfId="34934"/>
    <cellStyle name="Navadno 3 2 2 2 2 7 3 2" xfId="4657"/>
    <cellStyle name="Navadno 3 2 2 2 2 7 3 2 2" xfId="14551"/>
    <cellStyle name="Navadno 3 2 2 2 2 7 3 2 2 2" xfId="28709"/>
    <cellStyle name="Navadno 3 2 2 2 2 7 3 2 3" xfId="18777"/>
    <cellStyle name="Navadno 3 2 2 2 2 7 3 2 3 2" xfId="32935"/>
    <cellStyle name="Navadno 3 2 2 2 2 7 3 2 4" xfId="23035"/>
    <cellStyle name="Navadno 3 2 2 2 2 7 3 2 5" xfId="10325"/>
    <cellStyle name="Navadno 3 2 2 2 2 7 3 2 6" xfId="34935"/>
    <cellStyle name="Navadno 3 2 2 2 2 7 3 3" xfId="3249"/>
    <cellStyle name="Navadno 3 2 2 2 2 7 3 3 2" xfId="13143"/>
    <cellStyle name="Navadno 3 2 2 2 2 7 3 3 2 2" xfId="27301"/>
    <cellStyle name="Navadno 3 2 2 2 2 7 3 3 3" xfId="17369"/>
    <cellStyle name="Navadno 3 2 2 2 2 7 3 3 3 2" xfId="31527"/>
    <cellStyle name="Navadno 3 2 2 2 2 7 3 3 4" xfId="21627"/>
    <cellStyle name="Navadno 3 2 2 2 2 7 3 3 5" xfId="8917"/>
    <cellStyle name="Navadno 3 2 2 2 2 7 3 3 6" xfId="34936"/>
    <cellStyle name="Navadno 3 2 2 2 2 7 3 4" xfId="7509"/>
    <cellStyle name="Navadno 3 2 2 2 2 7 3 4 2" xfId="24451"/>
    <cellStyle name="Navadno 3 2 2 2 2 7 3 5" xfId="11735"/>
    <cellStyle name="Navadno 3 2 2 2 2 7 3 5 2" xfId="25893"/>
    <cellStyle name="Navadno 3 2 2 2 2 7 3 6" xfId="15961"/>
    <cellStyle name="Navadno 3 2 2 2 2 7 3 6 2" xfId="30119"/>
    <cellStyle name="Navadno 3 2 2 2 2 7 3 7" xfId="20219"/>
    <cellStyle name="Navadno 3 2 2 2 2 7 3 8" xfId="6065"/>
    <cellStyle name="Navadno 3 2 2 2 2 7 3 9" xfId="34375"/>
    <cellStyle name="Navadno 3 2 2 2 2 7 4" xfId="3953"/>
    <cellStyle name="Navadno 3 2 2 2 2 7 4 2" xfId="13847"/>
    <cellStyle name="Navadno 3 2 2 2 2 7 4 2 2" xfId="28005"/>
    <cellStyle name="Navadno 3 2 2 2 2 7 4 3" xfId="18073"/>
    <cellStyle name="Navadno 3 2 2 2 2 7 4 3 2" xfId="32231"/>
    <cellStyle name="Navadno 3 2 2 2 2 7 4 4" xfId="22331"/>
    <cellStyle name="Navadno 3 2 2 2 2 7 4 5" xfId="9621"/>
    <cellStyle name="Navadno 3 2 2 2 2 7 4 6" xfId="34937"/>
    <cellStyle name="Navadno 3 2 2 2 2 7 5" xfId="2545"/>
    <cellStyle name="Navadno 3 2 2 2 2 7 5 2" xfId="12439"/>
    <cellStyle name="Navadno 3 2 2 2 2 7 5 2 2" xfId="26597"/>
    <cellStyle name="Navadno 3 2 2 2 2 7 5 3" xfId="16665"/>
    <cellStyle name="Navadno 3 2 2 2 2 7 5 3 2" xfId="30823"/>
    <cellStyle name="Navadno 3 2 2 2 2 7 5 4" xfId="20923"/>
    <cellStyle name="Navadno 3 2 2 2 2 7 5 5" xfId="8213"/>
    <cellStyle name="Navadno 3 2 2 2 2 7 5 6" xfId="34938"/>
    <cellStyle name="Navadno 3 2 2 2 2 7 6" xfId="6805"/>
    <cellStyle name="Navadno 3 2 2 2 2 7 6 2" xfId="23747"/>
    <cellStyle name="Navadno 3 2 2 2 2 7 7" xfId="11031"/>
    <cellStyle name="Navadno 3 2 2 2 2 7 7 2" xfId="25189"/>
    <cellStyle name="Navadno 3 2 2 2 2 7 8" xfId="15257"/>
    <cellStyle name="Navadno 3 2 2 2 2 7 8 2" xfId="29415"/>
    <cellStyle name="Navadno 3 2 2 2 2 7 9" xfId="19515"/>
    <cellStyle name="Navadno 3 2 2 2 2 8" xfId="1175"/>
    <cellStyle name="Navadno 3 2 2 2 2 8 10" xfId="33709"/>
    <cellStyle name="Navadno 3 2 2 2 2 8 11" xfId="34939"/>
    <cellStyle name="Navadno 3 2 2 2 2 8 2" xfId="1879"/>
    <cellStyle name="Navadno 3 2 2 2 2 8 2 10" xfId="34940"/>
    <cellStyle name="Navadno 3 2 2 2 2 8 2 2" xfId="4695"/>
    <cellStyle name="Navadno 3 2 2 2 2 8 2 2 2" xfId="14589"/>
    <cellStyle name="Navadno 3 2 2 2 2 8 2 2 2 2" xfId="28747"/>
    <cellStyle name="Navadno 3 2 2 2 2 8 2 2 3" xfId="18815"/>
    <cellStyle name="Navadno 3 2 2 2 2 8 2 2 3 2" xfId="32973"/>
    <cellStyle name="Navadno 3 2 2 2 2 8 2 2 4" xfId="23073"/>
    <cellStyle name="Navadno 3 2 2 2 2 8 2 2 5" xfId="10363"/>
    <cellStyle name="Navadno 3 2 2 2 2 8 2 2 6" xfId="34941"/>
    <cellStyle name="Navadno 3 2 2 2 2 8 2 3" xfId="3287"/>
    <cellStyle name="Navadno 3 2 2 2 2 8 2 3 2" xfId="13181"/>
    <cellStyle name="Navadno 3 2 2 2 2 8 2 3 2 2" xfId="27339"/>
    <cellStyle name="Navadno 3 2 2 2 2 8 2 3 3" xfId="17407"/>
    <cellStyle name="Navadno 3 2 2 2 2 8 2 3 3 2" xfId="31565"/>
    <cellStyle name="Navadno 3 2 2 2 2 8 2 3 4" xfId="21665"/>
    <cellStyle name="Navadno 3 2 2 2 2 8 2 3 5" xfId="8955"/>
    <cellStyle name="Navadno 3 2 2 2 2 8 2 3 6" xfId="34942"/>
    <cellStyle name="Navadno 3 2 2 2 2 8 2 4" xfId="7547"/>
    <cellStyle name="Navadno 3 2 2 2 2 8 2 4 2" xfId="24489"/>
    <cellStyle name="Navadno 3 2 2 2 2 8 2 5" xfId="11773"/>
    <cellStyle name="Navadno 3 2 2 2 2 8 2 5 2" xfId="25931"/>
    <cellStyle name="Navadno 3 2 2 2 2 8 2 6" xfId="15999"/>
    <cellStyle name="Navadno 3 2 2 2 2 8 2 6 2" xfId="30157"/>
    <cellStyle name="Navadno 3 2 2 2 2 8 2 7" xfId="20257"/>
    <cellStyle name="Navadno 3 2 2 2 2 8 2 8" xfId="6103"/>
    <cellStyle name="Navadno 3 2 2 2 2 8 2 9" xfId="34413"/>
    <cellStyle name="Navadno 3 2 2 2 2 8 3" xfId="3991"/>
    <cellStyle name="Navadno 3 2 2 2 2 8 3 2" xfId="13885"/>
    <cellStyle name="Navadno 3 2 2 2 2 8 3 2 2" xfId="28043"/>
    <cellStyle name="Navadno 3 2 2 2 2 8 3 3" xfId="18111"/>
    <cellStyle name="Navadno 3 2 2 2 2 8 3 3 2" xfId="32269"/>
    <cellStyle name="Navadno 3 2 2 2 2 8 3 4" xfId="22369"/>
    <cellStyle name="Navadno 3 2 2 2 2 8 3 5" xfId="9659"/>
    <cellStyle name="Navadno 3 2 2 2 2 8 3 6" xfId="34943"/>
    <cellStyle name="Navadno 3 2 2 2 2 8 4" xfId="2583"/>
    <cellStyle name="Navadno 3 2 2 2 2 8 4 2" xfId="12477"/>
    <cellStyle name="Navadno 3 2 2 2 2 8 4 2 2" xfId="26635"/>
    <cellStyle name="Navadno 3 2 2 2 2 8 4 3" xfId="16703"/>
    <cellStyle name="Navadno 3 2 2 2 2 8 4 3 2" xfId="30861"/>
    <cellStyle name="Navadno 3 2 2 2 2 8 4 4" xfId="20961"/>
    <cellStyle name="Navadno 3 2 2 2 2 8 4 5" xfId="8251"/>
    <cellStyle name="Navadno 3 2 2 2 2 8 4 6" xfId="34944"/>
    <cellStyle name="Navadno 3 2 2 2 2 8 5" xfId="6843"/>
    <cellStyle name="Navadno 3 2 2 2 2 8 5 2" xfId="23785"/>
    <cellStyle name="Navadno 3 2 2 2 2 8 6" xfId="11069"/>
    <cellStyle name="Navadno 3 2 2 2 2 8 6 2" xfId="25227"/>
    <cellStyle name="Navadno 3 2 2 2 2 8 7" xfId="15295"/>
    <cellStyle name="Navadno 3 2 2 2 2 8 7 2" xfId="29453"/>
    <cellStyle name="Navadno 3 2 2 2 2 8 8" xfId="19553"/>
    <cellStyle name="Navadno 3 2 2 2 2 8 9" xfId="5399"/>
    <cellStyle name="Navadno 3 2 2 2 2 9" xfId="1527"/>
    <cellStyle name="Navadno 3 2 2 2 2 9 10" xfId="34945"/>
    <cellStyle name="Navadno 3 2 2 2 2 9 2" xfId="4343"/>
    <cellStyle name="Navadno 3 2 2 2 2 9 2 2" xfId="14237"/>
    <cellStyle name="Navadno 3 2 2 2 2 9 2 2 2" xfId="28395"/>
    <cellStyle name="Navadno 3 2 2 2 2 9 2 3" xfId="18463"/>
    <cellStyle name="Navadno 3 2 2 2 2 9 2 3 2" xfId="32621"/>
    <cellStyle name="Navadno 3 2 2 2 2 9 2 4" xfId="22721"/>
    <cellStyle name="Navadno 3 2 2 2 2 9 2 5" xfId="10011"/>
    <cellStyle name="Navadno 3 2 2 2 2 9 2 6" xfId="34946"/>
    <cellStyle name="Navadno 3 2 2 2 2 9 3" xfId="2935"/>
    <cellStyle name="Navadno 3 2 2 2 2 9 3 2" xfId="12829"/>
    <cellStyle name="Navadno 3 2 2 2 2 9 3 2 2" xfId="26987"/>
    <cellStyle name="Navadno 3 2 2 2 2 9 3 3" xfId="17055"/>
    <cellStyle name="Navadno 3 2 2 2 2 9 3 3 2" xfId="31213"/>
    <cellStyle name="Navadno 3 2 2 2 2 9 3 4" xfId="21313"/>
    <cellStyle name="Navadno 3 2 2 2 2 9 3 5" xfId="8603"/>
    <cellStyle name="Navadno 3 2 2 2 2 9 3 6" xfId="34947"/>
    <cellStyle name="Navadno 3 2 2 2 2 9 4" xfId="7195"/>
    <cellStyle name="Navadno 3 2 2 2 2 9 4 2" xfId="24137"/>
    <cellStyle name="Navadno 3 2 2 2 2 9 5" xfId="11421"/>
    <cellStyle name="Navadno 3 2 2 2 2 9 5 2" xfId="25579"/>
    <cellStyle name="Navadno 3 2 2 2 2 9 6" xfId="15647"/>
    <cellStyle name="Navadno 3 2 2 2 2 9 6 2" xfId="29805"/>
    <cellStyle name="Navadno 3 2 2 2 2 9 7" xfId="19905"/>
    <cellStyle name="Navadno 3 2 2 2 2 9 8" xfId="5751"/>
    <cellStyle name="Navadno 3 2 2 2 2 9 9" xfId="34061"/>
    <cellStyle name="Navadno 3 2 2 2 20" xfId="34948"/>
    <cellStyle name="Navadno 3 2 2 2 21" xfId="38081"/>
    <cellStyle name="Navadno 3 2 2 2 3" xfId="866"/>
    <cellStyle name="Navadno 3 2 2 2 3 10" xfId="14955"/>
    <cellStyle name="Navadno 3 2 2 2 3 10 2" xfId="29113"/>
    <cellStyle name="Navadno 3 2 2 2 3 11" xfId="19213"/>
    <cellStyle name="Navadno 3 2 2 2 3 12" xfId="5091"/>
    <cellStyle name="Navadno 3 2 2 2 3 13" xfId="33401"/>
    <cellStyle name="Navadno 3 2 2 2 3 14" xfId="34949"/>
    <cellStyle name="Navadno 3 2 2 2 3 2" xfId="1026"/>
    <cellStyle name="Navadno 3 2 2 2 3 2 10" xfId="5251"/>
    <cellStyle name="Navadno 3 2 2 2 3 2 11" xfId="33561"/>
    <cellStyle name="Navadno 3 2 2 2 3 2 12" xfId="34950"/>
    <cellStyle name="Navadno 3 2 2 2 3 2 2" xfId="1379"/>
    <cellStyle name="Navadno 3 2 2 2 3 2 2 10" xfId="33913"/>
    <cellStyle name="Navadno 3 2 2 2 3 2 2 11" xfId="34951"/>
    <cellStyle name="Navadno 3 2 2 2 3 2 2 2" xfId="2083"/>
    <cellStyle name="Navadno 3 2 2 2 3 2 2 2 10" xfId="34952"/>
    <cellStyle name="Navadno 3 2 2 2 3 2 2 2 2" xfId="4899"/>
    <cellStyle name="Navadno 3 2 2 2 3 2 2 2 2 2" xfId="14793"/>
    <cellStyle name="Navadno 3 2 2 2 3 2 2 2 2 2 2" xfId="28951"/>
    <cellStyle name="Navadno 3 2 2 2 3 2 2 2 2 3" xfId="19019"/>
    <cellStyle name="Navadno 3 2 2 2 3 2 2 2 2 3 2" xfId="33177"/>
    <cellStyle name="Navadno 3 2 2 2 3 2 2 2 2 4" xfId="23277"/>
    <cellStyle name="Navadno 3 2 2 2 3 2 2 2 2 5" xfId="10567"/>
    <cellStyle name="Navadno 3 2 2 2 3 2 2 2 2 6" xfId="34953"/>
    <cellStyle name="Navadno 3 2 2 2 3 2 2 2 3" xfId="3491"/>
    <cellStyle name="Navadno 3 2 2 2 3 2 2 2 3 2" xfId="13385"/>
    <cellStyle name="Navadno 3 2 2 2 3 2 2 2 3 2 2" xfId="27543"/>
    <cellStyle name="Navadno 3 2 2 2 3 2 2 2 3 3" xfId="17611"/>
    <cellStyle name="Navadno 3 2 2 2 3 2 2 2 3 3 2" xfId="31769"/>
    <cellStyle name="Navadno 3 2 2 2 3 2 2 2 3 4" xfId="21869"/>
    <cellStyle name="Navadno 3 2 2 2 3 2 2 2 3 5" xfId="9159"/>
    <cellStyle name="Navadno 3 2 2 2 3 2 2 2 3 6" xfId="34954"/>
    <cellStyle name="Navadno 3 2 2 2 3 2 2 2 4" xfId="7751"/>
    <cellStyle name="Navadno 3 2 2 2 3 2 2 2 4 2" xfId="24693"/>
    <cellStyle name="Navadno 3 2 2 2 3 2 2 2 5" xfId="11977"/>
    <cellStyle name="Navadno 3 2 2 2 3 2 2 2 5 2" xfId="26135"/>
    <cellStyle name="Navadno 3 2 2 2 3 2 2 2 6" xfId="16203"/>
    <cellStyle name="Navadno 3 2 2 2 3 2 2 2 6 2" xfId="30361"/>
    <cellStyle name="Navadno 3 2 2 2 3 2 2 2 7" xfId="20461"/>
    <cellStyle name="Navadno 3 2 2 2 3 2 2 2 8" xfId="6307"/>
    <cellStyle name="Navadno 3 2 2 2 3 2 2 2 9" xfId="34617"/>
    <cellStyle name="Navadno 3 2 2 2 3 2 2 3" xfId="4195"/>
    <cellStyle name="Navadno 3 2 2 2 3 2 2 3 2" xfId="14089"/>
    <cellStyle name="Navadno 3 2 2 2 3 2 2 3 2 2" xfId="28247"/>
    <cellStyle name="Navadno 3 2 2 2 3 2 2 3 3" xfId="18315"/>
    <cellStyle name="Navadno 3 2 2 2 3 2 2 3 3 2" xfId="32473"/>
    <cellStyle name="Navadno 3 2 2 2 3 2 2 3 4" xfId="22573"/>
    <cellStyle name="Navadno 3 2 2 2 3 2 2 3 5" xfId="9863"/>
    <cellStyle name="Navadno 3 2 2 2 3 2 2 3 6" xfId="34955"/>
    <cellStyle name="Navadno 3 2 2 2 3 2 2 4" xfId="2787"/>
    <cellStyle name="Navadno 3 2 2 2 3 2 2 4 2" xfId="12681"/>
    <cellStyle name="Navadno 3 2 2 2 3 2 2 4 2 2" xfId="26839"/>
    <cellStyle name="Navadno 3 2 2 2 3 2 2 4 3" xfId="16907"/>
    <cellStyle name="Navadno 3 2 2 2 3 2 2 4 3 2" xfId="31065"/>
    <cellStyle name="Navadno 3 2 2 2 3 2 2 4 4" xfId="21165"/>
    <cellStyle name="Navadno 3 2 2 2 3 2 2 4 5" xfId="8455"/>
    <cellStyle name="Navadno 3 2 2 2 3 2 2 4 6" xfId="34956"/>
    <cellStyle name="Navadno 3 2 2 2 3 2 2 5" xfId="7047"/>
    <cellStyle name="Navadno 3 2 2 2 3 2 2 5 2" xfId="23989"/>
    <cellStyle name="Navadno 3 2 2 2 3 2 2 6" xfId="11273"/>
    <cellStyle name="Navadno 3 2 2 2 3 2 2 6 2" xfId="25431"/>
    <cellStyle name="Navadno 3 2 2 2 3 2 2 7" xfId="15499"/>
    <cellStyle name="Navadno 3 2 2 2 3 2 2 7 2" xfId="29657"/>
    <cellStyle name="Navadno 3 2 2 2 3 2 2 8" xfId="19757"/>
    <cellStyle name="Navadno 3 2 2 2 3 2 2 9" xfId="5603"/>
    <cellStyle name="Navadno 3 2 2 2 3 2 3" xfId="1731"/>
    <cellStyle name="Navadno 3 2 2 2 3 2 3 10" xfId="34957"/>
    <cellStyle name="Navadno 3 2 2 2 3 2 3 2" xfId="4547"/>
    <cellStyle name="Navadno 3 2 2 2 3 2 3 2 2" xfId="14441"/>
    <cellStyle name="Navadno 3 2 2 2 3 2 3 2 2 2" xfId="28599"/>
    <cellStyle name="Navadno 3 2 2 2 3 2 3 2 3" xfId="18667"/>
    <cellStyle name="Navadno 3 2 2 2 3 2 3 2 3 2" xfId="32825"/>
    <cellStyle name="Navadno 3 2 2 2 3 2 3 2 4" xfId="22925"/>
    <cellStyle name="Navadno 3 2 2 2 3 2 3 2 5" xfId="10215"/>
    <cellStyle name="Navadno 3 2 2 2 3 2 3 2 6" xfId="34958"/>
    <cellStyle name="Navadno 3 2 2 2 3 2 3 3" xfId="3139"/>
    <cellStyle name="Navadno 3 2 2 2 3 2 3 3 2" xfId="13033"/>
    <cellStyle name="Navadno 3 2 2 2 3 2 3 3 2 2" xfId="27191"/>
    <cellStyle name="Navadno 3 2 2 2 3 2 3 3 3" xfId="17259"/>
    <cellStyle name="Navadno 3 2 2 2 3 2 3 3 3 2" xfId="31417"/>
    <cellStyle name="Navadno 3 2 2 2 3 2 3 3 4" xfId="21517"/>
    <cellStyle name="Navadno 3 2 2 2 3 2 3 3 5" xfId="8807"/>
    <cellStyle name="Navadno 3 2 2 2 3 2 3 3 6" xfId="34959"/>
    <cellStyle name="Navadno 3 2 2 2 3 2 3 4" xfId="7399"/>
    <cellStyle name="Navadno 3 2 2 2 3 2 3 4 2" xfId="24341"/>
    <cellStyle name="Navadno 3 2 2 2 3 2 3 5" xfId="11625"/>
    <cellStyle name="Navadno 3 2 2 2 3 2 3 5 2" xfId="25783"/>
    <cellStyle name="Navadno 3 2 2 2 3 2 3 6" xfId="15851"/>
    <cellStyle name="Navadno 3 2 2 2 3 2 3 6 2" xfId="30009"/>
    <cellStyle name="Navadno 3 2 2 2 3 2 3 7" xfId="20109"/>
    <cellStyle name="Navadno 3 2 2 2 3 2 3 8" xfId="5955"/>
    <cellStyle name="Navadno 3 2 2 2 3 2 3 9" xfId="34265"/>
    <cellStyle name="Navadno 3 2 2 2 3 2 4" xfId="3843"/>
    <cellStyle name="Navadno 3 2 2 2 3 2 4 2" xfId="13737"/>
    <cellStyle name="Navadno 3 2 2 2 3 2 4 2 2" xfId="27895"/>
    <cellStyle name="Navadno 3 2 2 2 3 2 4 3" xfId="17963"/>
    <cellStyle name="Navadno 3 2 2 2 3 2 4 3 2" xfId="32121"/>
    <cellStyle name="Navadno 3 2 2 2 3 2 4 4" xfId="22221"/>
    <cellStyle name="Navadno 3 2 2 2 3 2 4 5" xfId="9511"/>
    <cellStyle name="Navadno 3 2 2 2 3 2 4 6" xfId="34960"/>
    <cellStyle name="Navadno 3 2 2 2 3 2 5" xfId="2435"/>
    <cellStyle name="Navadno 3 2 2 2 3 2 5 2" xfId="12329"/>
    <cellStyle name="Navadno 3 2 2 2 3 2 5 2 2" xfId="26487"/>
    <cellStyle name="Navadno 3 2 2 2 3 2 5 3" xfId="16555"/>
    <cellStyle name="Navadno 3 2 2 2 3 2 5 3 2" xfId="30713"/>
    <cellStyle name="Navadno 3 2 2 2 3 2 5 4" xfId="20813"/>
    <cellStyle name="Navadno 3 2 2 2 3 2 5 5" xfId="8103"/>
    <cellStyle name="Navadno 3 2 2 2 3 2 5 6" xfId="34961"/>
    <cellStyle name="Navadno 3 2 2 2 3 2 6" xfId="6695"/>
    <cellStyle name="Navadno 3 2 2 2 3 2 6 2" xfId="23637"/>
    <cellStyle name="Navadno 3 2 2 2 3 2 7" xfId="10921"/>
    <cellStyle name="Navadno 3 2 2 2 3 2 7 2" xfId="25079"/>
    <cellStyle name="Navadno 3 2 2 2 3 2 8" xfId="15147"/>
    <cellStyle name="Navadno 3 2 2 2 3 2 8 2" xfId="29305"/>
    <cellStyle name="Navadno 3 2 2 2 3 2 9" xfId="19405"/>
    <cellStyle name="Navadno 3 2 2 2 3 3" xfId="1107"/>
    <cellStyle name="Navadno 3 2 2 2 3 3 10" xfId="5331"/>
    <cellStyle name="Navadno 3 2 2 2 3 3 11" xfId="33641"/>
    <cellStyle name="Navadno 3 2 2 2 3 3 12" xfId="34962"/>
    <cellStyle name="Navadno 3 2 2 2 3 3 2" xfId="1459"/>
    <cellStyle name="Navadno 3 2 2 2 3 3 2 10" xfId="33993"/>
    <cellStyle name="Navadno 3 2 2 2 3 3 2 11" xfId="34963"/>
    <cellStyle name="Navadno 3 2 2 2 3 3 2 2" xfId="2163"/>
    <cellStyle name="Navadno 3 2 2 2 3 3 2 2 10" xfId="34964"/>
    <cellStyle name="Navadno 3 2 2 2 3 3 2 2 2" xfId="4979"/>
    <cellStyle name="Navadno 3 2 2 2 3 3 2 2 2 2" xfId="14873"/>
    <cellStyle name="Navadno 3 2 2 2 3 3 2 2 2 2 2" xfId="29031"/>
    <cellStyle name="Navadno 3 2 2 2 3 3 2 2 2 3" xfId="19099"/>
    <cellStyle name="Navadno 3 2 2 2 3 3 2 2 2 3 2" xfId="33257"/>
    <cellStyle name="Navadno 3 2 2 2 3 3 2 2 2 4" xfId="23357"/>
    <cellStyle name="Navadno 3 2 2 2 3 3 2 2 2 5" xfId="10647"/>
    <cellStyle name="Navadno 3 2 2 2 3 3 2 2 2 6" xfId="34965"/>
    <cellStyle name="Navadno 3 2 2 2 3 3 2 2 3" xfId="3571"/>
    <cellStyle name="Navadno 3 2 2 2 3 3 2 2 3 2" xfId="13465"/>
    <cellStyle name="Navadno 3 2 2 2 3 3 2 2 3 2 2" xfId="27623"/>
    <cellStyle name="Navadno 3 2 2 2 3 3 2 2 3 3" xfId="17691"/>
    <cellStyle name="Navadno 3 2 2 2 3 3 2 2 3 3 2" xfId="31849"/>
    <cellStyle name="Navadno 3 2 2 2 3 3 2 2 3 4" xfId="21949"/>
    <cellStyle name="Navadno 3 2 2 2 3 3 2 2 3 5" xfId="9239"/>
    <cellStyle name="Navadno 3 2 2 2 3 3 2 2 3 6" xfId="34966"/>
    <cellStyle name="Navadno 3 2 2 2 3 3 2 2 4" xfId="7831"/>
    <cellStyle name="Navadno 3 2 2 2 3 3 2 2 4 2" xfId="24773"/>
    <cellStyle name="Navadno 3 2 2 2 3 3 2 2 5" xfId="12057"/>
    <cellStyle name="Navadno 3 2 2 2 3 3 2 2 5 2" xfId="26215"/>
    <cellStyle name="Navadno 3 2 2 2 3 3 2 2 6" xfId="16283"/>
    <cellStyle name="Navadno 3 2 2 2 3 3 2 2 6 2" xfId="30441"/>
    <cellStyle name="Navadno 3 2 2 2 3 3 2 2 7" xfId="20541"/>
    <cellStyle name="Navadno 3 2 2 2 3 3 2 2 8" xfId="6387"/>
    <cellStyle name="Navadno 3 2 2 2 3 3 2 2 9" xfId="34697"/>
    <cellStyle name="Navadno 3 2 2 2 3 3 2 3" xfId="4275"/>
    <cellStyle name="Navadno 3 2 2 2 3 3 2 3 2" xfId="14169"/>
    <cellStyle name="Navadno 3 2 2 2 3 3 2 3 2 2" xfId="28327"/>
    <cellStyle name="Navadno 3 2 2 2 3 3 2 3 3" xfId="18395"/>
    <cellStyle name="Navadno 3 2 2 2 3 3 2 3 3 2" xfId="32553"/>
    <cellStyle name="Navadno 3 2 2 2 3 3 2 3 4" xfId="22653"/>
    <cellStyle name="Navadno 3 2 2 2 3 3 2 3 5" xfId="9943"/>
    <cellStyle name="Navadno 3 2 2 2 3 3 2 3 6" xfId="34967"/>
    <cellStyle name="Navadno 3 2 2 2 3 3 2 4" xfId="2867"/>
    <cellStyle name="Navadno 3 2 2 2 3 3 2 4 2" xfId="12761"/>
    <cellStyle name="Navadno 3 2 2 2 3 3 2 4 2 2" xfId="26919"/>
    <cellStyle name="Navadno 3 2 2 2 3 3 2 4 3" xfId="16987"/>
    <cellStyle name="Navadno 3 2 2 2 3 3 2 4 3 2" xfId="31145"/>
    <cellStyle name="Navadno 3 2 2 2 3 3 2 4 4" xfId="21245"/>
    <cellStyle name="Navadno 3 2 2 2 3 3 2 4 5" xfId="8535"/>
    <cellStyle name="Navadno 3 2 2 2 3 3 2 4 6" xfId="34968"/>
    <cellStyle name="Navadno 3 2 2 2 3 3 2 5" xfId="7127"/>
    <cellStyle name="Navadno 3 2 2 2 3 3 2 5 2" xfId="24069"/>
    <cellStyle name="Navadno 3 2 2 2 3 3 2 6" xfId="11353"/>
    <cellStyle name="Navadno 3 2 2 2 3 3 2 6 2" xfId="25511"/>
    <cellStyle name="Navadno 3 2 2 2 3 3 2 7" xfId="15579"/>
    <cellStyle name="Navadno 3 2 2 2 3 3 2 7 2" xfId="29737"/>
    <cellStyle name="Navadno 3 2 2 2 3 3 2 8" xfId="19837"/>
    <cellStyle name="Navadno 3 2 2 2 3 3 2 9" xfId="5683"/>
    <cellStyle name="Navadno 3 2 2 2 3 3 3" xfId="1811"/>
    <cellStyle name="Navadno 3 2 2 2 3 3 3 10" xfId="34969"/>
    <cellStyle name="Navadno 3 2 2 2 3 3 3 2" xfId="4627"/>
    <cellStyle name="Navadno 3 2 2 2 3 3 3 2 2" xfId="14521"/>
    <cellStyle name="Navadno 3 2 2 2 3 3 3 2 2 2" xfId="28679"/>
    <cellStyle name="Navadno 3 2 2 2 3 3 3 2 3" xfId="18747"/>
    <cellStyle name="Navadno 3 2 2 2 3 3 3 2 3 2" xfId="32905"/>
    <cellStyle name="Navadno 3 2 2 2 3 3 3 2 4" xfId="23005"/>
    <cellStyle name="Navadno 3 2 2 2 3 3 3 2 5" xfId="10295"/>
    <cellStyle name="Navadno 3 2 2 2 3 3 3 2 6" xfId="34970"/>
    <cellStyle name="Navadno 3 2 2 2 3 3 3 3" xfId="3219"/>
    <cellStyle name="Navadno 3 2 2 2 3 3 3 3 2" xfId="13113"/>
    <cellStyle name="Navadno 3 2 2 2 3 3 3 3 2 2" xfId="27271"/>
    <cellStyle name="Navadno 3 2 2 2 3 3 3 3 3" xfId="17339"/>
    <cellStyle name="Navadno 3 2 2 2 3 3 3 3 3 2" xfId="31497"/>
    <cellStyle name="Navadno 3 2 2 2 3 3 3 3 4" xfId="21597"/>
    <cellStyle name="Navadno 3 2 2 2 3 3 3 3 5" xfId="8887"/>
    <cellStyle name="Navadno 3 2 2 2 3 3 3 3 6" xfId="34971"/>
    <cellStyle name="Navadno 3 2 2 2 3 3 3 4" xfId="7479"/>
    <cellStyle name="Navadno 3 2 2 2 3 3 3 4 2" xfId="24421"/>
    <cellStyle name="Navadno 3 2 2 2 3 3 3 5" xfId="11705"/>
    <cellStyle name="Navadno 3 2 2 2 3 3 3 5 2" xfId="25863"/>
    <cellStyle name="Navadno 3 2 2 2 3 3 3 6" xfId="15931"/>
    <cellStyle name="Navadno 3 2 2 2 3 3 3 6 2" xfId="30089"/>
    <cellStyle name="Navadno 3 2 2 2 3 3 3 7" xfId="20189"/>
    <cellStyle name="Navadno 3 2 2 2 3 3 3 8" xfId="6035"/>
    <cellStyle name="Navadno 3 2 2 2 3 3 3 9" xfId="34345"/>
    <cellStyle name="Navadno 3 2 2 2 3 3 4" xfId="3923"/>
    <cellStyle name="Navadno 3 2 2 2 3 3 4 2" xfId="13817"/>
    <cellStyle name="Navadno 3 2 2 2 3 3 4 2 2" xfId="27975"/>
    <cellStyle name="Navadno 3 2 2 2 3 3 4 3" xfId="18043"/>
    <cellStyle name="Navadno 3 2 2 2 3 3 4 3 2" xfId="32201"/>
    <cellStyle name="Navadno 3 2 2 2 3 3 4 4" xfId="22301"/>
    <cellStyle name="Navadno 3 2 2 2 3 3 4 5" xfId="9591"/>
    <cellStyle name="Navadno 3 2 2 2 3 3 4 6" xfId="34972"/>
    <cellStyle name="Navadno 3 2 2 2 3 3 5" xfId="2515"/>
    <cellStyle name="Navadno 3 2 2 2 3 3 5 2" xfId="12409"/>
    <cellStyle name="Navadno 3 2 2 2 3 3 5 2 2" xfId="26567"/>
    <cellStyle name="Navadno 3 2 2 2 3 3 5 3" xfId="16635"/>
    <cellStyle name="Navadno 3 2 2 2 3 3 5 3 2" xfId="30793"/>
    <cellStyle name="Navadno 3 2 2 2 3 3 5 4" xfId="20893"/>
    <cellStyle name="Navadno 3 2 2 2 3 3 5 5" xfId="8183"/>
    <cellStyle name="Navadno 3 2 2 2 3 3 5 6" xfId="34973"/>
    <cellStyle name="Navadno 3 2 2 2 3 3 6" xfId="6775"/>
    <cellStyle name="Navadno 3 2 2 2 3 3 6 2" xfId="23717"/>
    <cellStyle name="Navadno 3 2 2 2 3 3 7" xfId="11001"/>
    <cellStyle name="Navadno 3 2 2 2 3 3 7 2" xfId="25159"/>
    <cellStyle name="Navadno 3 2 2 2 3 3 8" xfId="15227"/>
    <cellStyle name="Navadno 3 2 2 2 3 3 8 2" xfId="29385"/>
    <cellStyle name="Navadno 3 2 2 2 3 3 9" xfId="19485"/>
    <cellStyle name="Navadno 3 2 2 2 3 4" xfId="1251"/>
    <cellStyle name="Navadno 3 2 2 2 3 4 10" xfId="33785"/>
    <cellStyle name="Navadno 3 2 2 2 3 4 11" xfId="34974"/>
    <cellStyle name="Navadno 3 2 2 2 3 4 2" xfId="1955"/>
    <cellStyle name="Navadno 3 2 2 2 3 4 2 10" xfId="34975"/>
    <cellStyle name="Navadno 3 2 2 2 3 4 2 2" xfId="4771"/>
    <cellStyle name="Navadno 3 2 2 2 3 4 2 2 2" xfId="14665"/>
    <cellStyle name="Navadno 3 2 2 2 3 4 2 2 2 2" xfId="28823"/>
    <cellStyle name="Navadno 3 2 2 2 3 4 2 2 3" xfId="18891"/>
    <cellStyle name="Navadno 3 2 2 2 3 4 2 2 3 2" xfId="33049"/>
    <cellStyle name="Navadno 3 2 2 2 3 4 2 2 4" xfId="23149"/>
    <cellStyle name="Navadno 3 2 2 2 3 4 2 2 5" xfId="10439"/>
    <cellStyle name="Navadno 3 2 2 2 3 4 2 2 6" xfId="34976"/>
    <cellStyle name="Navadno 3 2 2 2 3 4 2 3" xfId="3363"/>
    <cellStyle name="Navadno 3 2 2 2 3 4 2 3 2" xfId="13257"/>
    <cellStyle name="Navadno 3 2 2 2 3 4 2 3 2 2" xfId="27415"/>
    <cellStyle name="Navadno 3 2 2 2 3 4 2 3 3" xfId="17483"/>
    <cellStyle name="Navadno 3 2 2 2 3 4 2 3 3 2" xfId="31641"/>
    <cellStyle name="Navadno 3 2 2 2 3 4 2 3 4" xfId="21741"/>
    <cellStyle name="Navadno 3 2 2 2 3 4 2 3 5" xfId="9031"/>
    <cellStyle name="Navadno 3 2 2 2 3 4 2 3 6" xfId="34977"/>
    <cellStyle name="Navadno 3 2 2 2 3 4 2 4" xfId="7623"/>
    <cellStyle name="Navadno 3 2 2 2 3 4 2 4 2" xfId="24565"/>
    <cellStyle name="Navadno 3 2 2 2 3 4 2 5" xfId="11849"/>
    <cellStyle name="Navadno 3 2 2 2 3 4 2 5 2" xfId="26007"/>
    <cellStyle name="Navadno 3 2 2 2 3 4 2 6" xfId="16075"/>
    <cellStyle name="Navadno 3 2 2 2 3 4 2 6 2" xfId="30233"/>
    <cellStyle name="Navadno 3 2 2 2 3 4 2 7" xfId="20333"/>
    <cellStyle name="Navadno 3 2 2 2 3 4 2 8" xfId="6179"/>
    <cellStyle name="Navadno 3 2 2 2 3 4 2 9" xfId="34489"/>
    <cellStyle name="Navadno 3 2 2 2 3 4 3" xfId="4067"/>
    <cellStyle name="Navadno 3 2 2 2 3 4 3 2" xfId="13961"/>
    <cellStyle name="Navadno 3 2 2 2 3 4 3 2 2" xfId="28119"/>
    <cellStyle name="Navadno 3 2 2 2 3 4 3 3" xfId="18187"/>
    <cellStyle name="Navadno 3 2 2 2 3 4 3 3 2" xfId="32345"/>
    <cellStyle name="Navadno 3 2 2 2 3 4 3 4" xfId="22445"/>
    <cellStyle name="Navadno 3 2 2 2 3 4 3 5" xfId="9735"/>
    <cellStyle name="Navadno 3 2 2 2 3 4 3 6" xfId="34978"/>
    <cellStyle name="Navadno 3 2 2 2 3 4 4" xfId="2659"/>
    <cellStyle name="Navadno 3 2 2 2 3 4 4 2" xfId="12553"/>
    <cellStyle name="Navadno 3 2 2 2 3 4 4 2 2" xfId="26711"/>
    <cellStyle name="Navadno 3 2 2 2 3 4 4 3" xfId="16779"/>
    <cellStyle name="Navadno 3 2 2 2 3 4 4 3 2" xfId="30937"/>
    <cellStyle name="Navadno 3 2 2 2 3 4 4 4" xfId="21037"/>
    <cellStyle name="Navadno 3 2 2 2 3 4 4 5" xfId="8327"/>
    <cellStyle name="Navadno 3 2 2 2 3 4 4 6" xfId="34979"/>
    <cellStyle name="Navadno 3 2 2 2 3 4 5" xfId="6919"/>
    <cellStyle name="Navadno 3 2 2 2 3 4 5 2" xfId="23861"/>
    <cellStyle name="Navadno 3 2 2 2 3 4 6" xfId="11145"/>
    <cellStyle name="Navadno 3 2 2 2 3 4 6 2" xfId="25303"/>
    <cellStyle name="Navadno 3 2 2 2 3 4 7" xfId="15371"/>
    <cellStyle name="Navadno 3 2 2 2 3 4 7 2" xfId="29529"/>
    <cellStyle name="Navadno 3 2 2 2 3 4 8" xfId="19629"/>
    <cellStyle name="Navadno 3 2 2 2 3 4 9" xfId="5475"/>
    <cellStyle name="Navadno 3 2 2 2 3 5" xfId="1603"/>
    <cellStyle name="Navadno 3 2 2 2 3 5 10" xfId="34980"/>
    <cellStyle name="Navadno 3 2 2 2 3 5 2" xfId="4419"/>
    <cellStyle name="Navadno 3 2 2 2 3 5 2 2" xfId="14313"/>
    <cellStyle name="Navadno 3 2 2 2 3 5 2 2 2" xfId="28471"/>
    <cellStyle name="Navadno 3 2 2 2 3 5 2 3" xfId="18539"/>
    <cellStyle name="Navadno 3 2 2 2 3 5 2 3 2" xfId="32697"/>
    <cellStyle name="Navadno 3 2 2 2 3 5 2 4" xfId="22797"/>
    <cellStyle name="Navadno 3 2 2 2 3 5 2 5" xfId="10087"/>
    <cellStyle name="Navadno 3 2 2 2 3 5 2 6" xfId="34981"/>
    <cellStyle name="Navadno 3 2 2 2 3 5 3" xfId="3011"/>
    <cellStyle name="Navadno 3 2 2 2 3 5 3 2" xfId="12905"/>
    <cellStyle name="Navadno 3 2 2 2 3 5 3 2 2" xfId="27063"/>
    <cellStyle name="Navadno 3 2 2 2 3 5 3 3" xfId="17131"/>
    <cellStyle name="Navadno 3 2 2 2 3 5 3 3 2" xfId="31289"/>
    <cellStyle name="Navadno 3 2 2 2 3 5 3 4" xfId="21389"/>
    <cellStyle name="Navadno 3 2 2 2 3 5 3 5" xfId="8679"/>
    <cellStyle name="Navadno 3 2 2 2 3 5 3 6" xfId="34982"/>
    <cellStyle name="Navadno 3 2 2 2 3 5 4" xfId="7271"/>
    <cellStyle name="Navadno 3 2 2 2 3 5 4 2" xfId="24213"/>
    <cellStyle name="Navadno 3 2 2 2 3 5 5" xfId="11497"/>
    <cellStyle name="Navadno 3 2 2 2 3 5 5 2" xfId="25655"/>
    <cellStyle name="Navadno 3 2 2 2 3 5 6" xfId="15723"/>
    <cellStyle name="Navadno 3 2 2 2 3 5 6 2" xfId="29881"/>
    <cellStyle name="Navadno 3 2 2 2 3 5 7" xfId="19981"/>
    <cellStyle name="Navadno 3 2 2 2 3 5 8" xfId="5827"/>
    <cellStyle name="Navadno 3 2 2 2 3 5 9" xfId="34137"/>
    <cellStyle name="Navadno 3 2 2 2 3 6" xfId="3683"/>
    <cellStyle name="Navadno 3 2 2 2 3 6 2" xfId="13577"/>
    <cellStyle name="Navadno 3 2 2 2 3 6 2 2" xfId="27735"/>
    <cellStyle name="Navadno 3 2 2 2 3 6 3" xfId="17803"/>
    <cellStyle name="Navadno 3 2 2 2 3 6 3 2" xfId="31961"/>
    <cellStyle name="Navadno 3 2 2 2 3 6 4" xfId="22061"/>
    <cellStyle name="Navadno 3 2 2 2 3 6 5" xfId="9351"/>
    <cellStyle name="Navadno 3 2 2 2 3 6 6" xfId="34983"/>
    <cellStyle name="Navadno 3 2 2 2 3 7" xfId="2275"/>
    <cellStyle name="Navadno 3 2 2 2 3 7 2" xfId="12169"/>
    <cellStyle name="Navadno 3 2 2 2 3 7 2 2" xfId="26327"/>
    <cellStyle name="Navadno 3 2 2 2 3 7 3" xfId="16395"/>
    <cellStyle name="Navadno 3 2 2 2 3 7 3 2" xfId="30553"/>
    <cellStyle name="Navadno 3 2 2 2 3 7 4" xfId="20653"/>
    <cellStyle name="Navadno 3 2 2 2 3 7 5" xfId="7943"/>
    <cellStyle name="Navadno 3 2 2 2 3 7 6" xfId="34984"/>
    <cellStyle name="Navadno 3 2 2 2 3 8" xfId="6503"/>
    <cellStyle name="Navadno 3 2 2 2 3 8 2" xfId="23445"/>
    <cellStyle name="Navadno 3 2 2 2 3 9" xfId="10729"/>
    <cellStyle name="Navadno 3 2 2 2 3 9 2" xfId="24887"/>
    <cellStyle name="Navadno 3 2 2 2 4" xfId="898"/>
    <cellStyle name="Navadno 3 2 2 2 4 10" xfId="19277"/>
    <cellStyle name="Navadno 3 2 2 2 4 11" xfId="5123"/>
    <cellStyle name="Navadno 3 2 2 2 4 12" xfId="33433"/>
    <cellStyle name="Navadno 3 2 2 2 4 13" xfId="34985"/>
    <cellStyle name="Navadno 3 2 2 2 4 2" xfId="1058"/>
    <cellStyle name="Navadno 3 2 2 2 4 2 10" xfId="5283"/>
    <cellStyle name="Navadno 3 2 2 2 4 2 11" xfId="33593"/>
    <cellStyle name="Navadno 3 2 2 2 4 2 12" xfId="34986"/>
    <cellStyle name="Navadno 3 2 2 2 4 2 2" xfId="1411"/>
    <cellStyle name="Navadno 3 2 2 2 4 2 2 10" xfId="33945"/>
    <cellStyle name="Navadno 3 2 2 2 4 2 2 11" xfId="34987"/>
    <cellStyle name="Navadno 3 2 2 2 4 2 2 2" xfId="2115"/>
    <cellStyle name="Navadno 3 2 2 2 4 2 2 2 10" xfId="34988"/>
    <cellStyle name="Navadno 3 2 2 2 4 2 2 2 2" xfId="4931"/>
    <cellStyle name="Navadno 3 2 2 2 4 2 2 2 2 2" xfId="14825"/>
    <cellStyle name="Navadno 3 2 2 2 4 2 2 2 2 2 2" xfId="28983"/>
    <cellStyle name="Navadno 3 2 2 2 4 2 2 2 2 3" xfId="19051"/>
    <cellStyle name="Navadno 3 2 2 2 4 2 2 2 2 3 2" xfId="33209"/>
    <cellStyle name="Navadno 3 2 2 2 4 2 2 2 2 4" xfId="23309"/>
    <cellStyle name="Navadno 3 2 2 2 4 2 2 2 2 5" xfId="10599"/>
    <cellStyle name="Navadno 3 2 2 2 4 2 2 2 2 6" xfId="34989"/>
    <cellStyle name="Navadno 3 2 2 2 4 2 2 2 3" xfId="3523"/>
    <cellStyle name="Navadno 3 2 2 2 4 2 2 2 3 2" xfId="13417"/>
    <cellStyle name="Navadno 3 2 2 2 4 2 2 2 3 2 2" xfId="27575"/>
    <cellStyle name="Navadno 3 2 2 2 4 2 2 2 3 3" xfId="17643"/>
    <cellStyle name="Navadno 3 2 2 2 4 2 2 2 3 3 2" xfId="31801"/>
    <cellStyle name="Navadno 3 2 2 2 4 2 2 2 3 4" xfId="21901"/>
    <cellStyle name="Navadno 3 2 2 2 4 2 2 2 3 5" xfId="9191"/>
    <cellStyle name="Navadno 3 2 2 2 4 2 2 2 3 6" xfId="34990"/>
    <cellStyle name="Navadno 3 2 2 2 4 2 2 2 4" xfId="7783"/>
    <cellStyle name="Navadno 3 2 2 2 4 2 2 2 4 2" xfId="24725"/>
    <cellStyle name="Navadno 3 2 2 2 4 2 2 2 5" xfId="12009"/>
    <cellStyle name="Navadno 3 2 2 2 4 2 2 2 5 2" xfId="26167"/>
    <cellStyle name="Navadno 3 2 2 2 4 2 2 2 6" xfId="16235"/>
    <cellStyle name="Navadno 3 2 2 2 4 2 2 2 6 2" xfId="30393"/>
    <cellStyle name="Navadno 3 2 2 2 4 2 2 2 7" xfId="20493"/>
    <cellStyle name="Navadno 3 2 2 2 4 2 2 2 8" xfId="6339"/>
    <cellStyle name="Navadno 3 2 2 2 4 2 2 2 9" xfId="34649"/>
    <cellStyle name="Navadno 3 2 2 2 4 2 2 3" xfId="4227"/>
    <cellStyle name="Navadno 3 2 2 2 4 2 2 3 2" xfId="14121"/>
    <cellStyle name="Navadno 3 2 2 2 4 2 2 3 2 2" xfId="28279"/>
    <cellStyle name="Navadno 3 2 2 2 4 2 2 3 3" xfId="18347"/>
    <cellStyle name="Navadno 3 2 2 2 4 2 2 3 3 2" xfId="32505"/>
    <cellStyle name="Navadno 3 2 2 2 4 2 2 3 4" xfId="22605"/>
    <cellStyle name="Navadno 3 2 2 2 4 2 2 3 5" xfId="9895"/>
    <cellStyle name="Navadno 3 2 2 2 4 2 2 3 6" xfId="34991"/>
    <cellStyle name="Navadno 3 2 2 2 4 2 2 4" xfId="2819"/>
    <cellStyle name="Navadno 3 2 2 2 4 2 2 4 2" xfId="12713"/>
    <cellStyle name="Navadno 3 2 2 2 4 2 2 4 2 2" xfId="26871"/>
    <cellStyle name="Navadno 3 2 2 2 4 2 2 4 3" xfId="16939"/>
    <cellStyle name="Navadno 3 2 2 2 4 2 2 4 3 2" xfId="31097"/>
    <cellStyle name="Navadno 3 2 2 2 4 2 2 4 4" xfId="21197"/>
    <cellStyle name="Navadno 3 2 2 2 4 2 2 4 5" xfId="8487"/>
    <cellStyle name="Navadno 3 2 2 2 4 2 2 4 6" xfId="34992"/>
    <cellStyle name="Navadno 3 2 2 2 4 2 2 5" xfId="7079"/>
    <cellStyle name="Navadno 3 2 2 2 4 2 2 5 2" xfId="24021"/>
    <cellStyle name="Navadno 3 2 2 2 4 2 2 6" xfId="11305"/>
    <cellStyle name="Navadno 3 2 2 2 4 2 2 6 2" xfId="25463"/>
    <cellStyle name="Navadno 3 2 2 2 4 2 2 7" xfId="15531"/>
    <cellStyle name="Navadno 3 2 2 2 4 2 2 7 2" xfId="29689"/>
    <cellStyle name="Navadno 3 2 2 2 4 2 2 8" xfId="19789"/>
    <cellStyle name="Navadno 3 2 2 2 4 2 2 9" xfId="5635"/>
    <cellStyle name="Navadno 3 2 2 2 4 2 3" xfId="1763"/>
    <cellStyle name="Navadno 3 2 2 2 4 2 3 10" xfId="34993"/>
    <cellStyle name="Navadno 3 2 2 2 4 2 3 2" xfId="4579"/>
    <cellStyle name="Navadno 3 2 2 2 4 2 3 2 2" xfId="14473"/>
    <cellStyle name="Navadno 3 2 2 2 4 2 3 2 2 2" xfId="28631"/>
    <cellStyle name="Navadno 3 2 2 2 4 2 3 2 3" xfId="18699"/>
    <cellStyle name="Navadno 3 2 2 2 4 2 3 2 3 2" xfId="32857"/>
    <cellStyle name="Navadno 3 2 2 2 4 2 3 2 4" xfId="22957"/>
    <cellStyle name="Navadno 3 2 2 2 4 2 3 2 5" xfId="10247"/>
    <cellStyle name="Navadno 3 2 2 2 4 2 3 2 6" xfId="34994"/>
    <cellStyle name="Navadno 3 2 2 2 4 2 3 3" xfId="3171"/>
    <cellStyle name="Navadno 3 2 2 2 4 2 3 3 2" xfId="13065"/>
    <cellStyle name="Navadno 3 2 2 2 4 2 3 3 2 2" xfId="27223"/>
    <cellStyle name="Navadno 3 2 2 2 4 2 3 3 3" xfId="17291"/>
    <cellStyle name="Navadno 3 2 2 2 4 2 3 3 3 2" xfId="31449"/>
    <cellStyle name="Navadno 3 2 2 2 4 2 3 3 4" xfId="21549"/>
    <cellStyle name="Navadno 3 2 2 2 4 2 3 3 5" xfId="8839"/>
    <cellStyle name="Navadno 3 2 2 2 4 2 3 3 6" xfId="34995"/>
    <cellStyle name="Navadno 3 2 2 2 4 2 3 4" xfId="7431"/>
    <cellStyle name="Navadno 3 2 2 2 4 2 3 4 2" xfId="24373"/>
    <cellStyle name="Navadno 3 2 2 2 4 2 3 5" xfId="11657"/>
    <cellStyle name="Navadno 3 2 2 2 4 2 3 5 2" xfId="25815"/>
    <cellStyle name="Navadno 3 2 2 2 4 2 3 6" xfId="15883"/>
    <cellStyle name="Navadno 3 2 2 2 4 2 3 6 2" xfId="30041"/>
    <cellStyle name="Navadno 3 2 2 2 4 2 3 7" xfId="20141"/>
    <cellStyle name="Navadno 3 2 2 2 4 2 3 8" xfId="5987"/>
    <cellStyle name="Navadno 3 2 2 2 4 2 3 9" xfId="34297"/>
    <cellStyle name="Navadno 3 2 2 2 4 2 4" xfId="3875"/>
    <cellStyle name="Navadno 3 2 2 2 4 2 4 2" xfId="13769"/>
    <cellStyle name="Navadno 3 2 2 2 4 2 4 2 2" xfId="27927"/>
    <cellStyle name="Navadno 3 2 2 2 4 2 4 3" xfId="17995"/>
    <cellStyle name="Navadno 3 2 2 2 4 2 4 3 2" xfId="32153"/>
    <cellStyle name="Navadno 3 2 2 2 4 2 4 4" xfId="22253"/>
    <cellStyle name="Navadno 3 2 2 2 4 2 4 5" xfId="9543"/>
    <cellStyle name="Navadno 3 2 2 2 4 2 4 6" xfId="34996"/>
    <cellStyle name="Navadno 3 2 2 2 4 2 5" xfId="2467"/>
    <cellStyle name="Navadno 3 2 2 2 4 2 5 2" xfId="12361"/>
    <cellStyle name="Navadno 3 2 2 2 4 2 5 2 2" xfId="26519"/>
    <cellStyle name="Navadno 3 2 2 2 4 2 5 3" xfId="16587"/>
    <cellStyle name="Navadno 3 2 2 2 4 2 5 3 2" xfId="30745"/>
    <cellStyle name="Navadno 3 2 2 2 4 2 5 4" xfId="20845"/>
    <cellStyle name="Navadno 3 2 2 2 4 2 5 5" xfId="8135"/>
    <cellStyle name="Navadno 3 2 2 2 4 2 5 6" xfId="34997"/>
    <cellStyle name="Navadno 3 2 2 2 4 2 6" xfId="6727"/>
    <cellStyle name="Navadno 3 2 2 2 4 2 6 2" xfId="23669"/>
    <cellStyle name="Navadno 3 2 2 2 4 2 7" xfId="10953"/>
    <cellStyle name="Navadno 3 2 2 2 4 2 7 2" xfId="25111"/>
    <cellStyle name="Navadno 3 2 2 2 4 2 8" xfId="15179"/>
    <cellStyle name="Navadno 3 2 2 2 4 2 8 2" xfId="29337"/>
    <cellStyle name="Navadno 3 2 2 2 4 2 9" xfId="19437"/>
    <cellStyle name="Navadno 3 2 2 2 4 3" xfId="1283"/>
    <cellStyle name="Navadno 3 2 2 2 4 3 10" xfId="33817"/>
    <cellStyle name="Navadno 3 2 2 2 4 3 11" xfId="34998"/>
    <cellStyle name="Navadno 3 2 2 2 4 3 2" xfId="1987"/>
    <cellStyle name="Navadno 3 2 2 2 4 3 2 10" xfId="34999"/>
    <cellStyle name="Navadno 3 2 2 2 4 3 2 2" xfId="4803"/>
    <cellStyle name="Navadno 3 2 2 2 4 3 2 2 2" xfId="14697"/>
    <cellStyle name="Navadno 3 2 2 2 4 3 2 2 2 2" xfId="28855"/>
    <cellStyle name="Navadno 3 2 2 2 4 3 2 2 3" xfId="18923"/>
    <cellStyle name="Navadno 3 2 2 2 4 3 2 2 3 2" xfId="33081"/>
    <cellStyle name="Navadno 3 2 2 2 4 3 2 2 4" xfId="23181"/>
    <cellStyle name="Navadno 3 2 2 2 4 3 2 2 5" xfId="10471"/>
    <cellStyle name="Navadno 3 2 2 2 4 3 2 2 6" xfId="35000"/>
    <cellStyle name="Navadno 3 2 2 2 4 3 2 3" xfId="3395"/>
    <cellStyle name="Navadno 3 2 2 2 4 3 2 3 2" xfId="13289"/>
    <cellStyle name="Navadno 3 2 2 2 4 3 2 3 2 2" xfId="27447"/>
    <cellStyle name="Navadno 3 2 2 2 4 3 2 3 3" xfId="17515"/>
    <cellStyle name="Navadno 3 2 2 2 4 3 2 3 3 2" xfId="31673"/>
    <cellStyle name="Navadno 3 2 2 2 4 3 2 3 4" xfId="21773"/>
    <cellStyle name="Navadno 3 2 2 2 4 3 2 3 5" xfId="9063"/>
    <cellStyle name="Navadno 3 2 2 2 4 3 2 3 6" xfId="35001"/>
    <cellStyle name="Navadno 3 2 2 2 4 3 2 4" xfId="7655"/>
    <cellStyle name="Navadno 3 2 2 2 4 3 2 4 2" xfId="24597"/>
    <cellStyle name="Navadno 3 2 2 2 4 3 2 5" xfId="11881"/>
    <cellStyle name="Navadno 3 2 2 2 4 3 2 5 2" xfId="26039"/>
    <cellStyle name="Navadno 3 2 2 2 4 3 2 6" xfId="16107"/>
    <cellStyle name="Navadno 3 2 2 2 4 3 2 6 2" xfId="30265"/>
    <cellStyle name="Navadno 3 2 2 2 4 3 2 7" xfId="20365"/>
    <cellStyle name="Navadno 3 2 2 2 4 3 2 8" xfId="6211"/>
    <cellStyle name="Navadno 3 2 2 2 4 3 2 9" xfId="34521"/>
    <cellStyle name="Navadno 3 2 2 2 4 3 3" xfId="4099"/>
    <cellStyle name="Navadno 3 2 2 2 4 3 3 2" xfId="13993"/>
    <cellStyle name="Navadno 3 2 2 2 4 3 3 2 2" xfId="28151"/>
    <cellStyle name="Navadno 3 2 2 2 4 3 3 3" xfId="18219"/>
    <cellStyle name="Navadno 3 2 2 2 4 3 3 3 2" xfId="32377"/>
    <cellStyle name="Navadno 3 2 2 2 4 3 3 4" xfId="22477"/>
    <cellStyle name="Navadno 3 2 2 2 4 3 3 5" xfId="9767"/>
    <cellStyle name="Navadno 3 2 2 2 4 3 3 6" xfId="35002"/>
    <cellStyle name="Navadno 3 2 2 2 4 3 4" xfId="2691"/>
    <cellStyle name="Navadno 3 2 2 2 4 3 4 2" xfId="12585"/>
    <cellStyle name="Navadno 3 2 2 2 4 3 4 2 2" xfId="26743"/>
    <cellStyle name="Navadno 3 2 2 2 4 3 4 3" xfId="16811"/>
    <cellStyle name="Navadno 3 2 2 2 4 3 4 3 2" xfId="30969"/>
    <cellStyle name="Navadno 3 2 2 2 4 3 4 4" xfId="21069"/>
    <cellStyle name="Navadno 3 2 2 2 4 3 4 5" xfId="8359"/>
    <cellStyle name="Navadno 3 2 2 2 4 3 4 6" xfId="35003"/>
    <cellStyle name="Navadno 3 2 2 2 4 3 5" xfId="6951"/>
    <cellStyle name="Navadno 3 2 2 2 4 3 5 2" xfId="23893"/>
    <cellStyle name="Navadno 3 2 2 2 4 3 6" xfId="11177"/>
    <cellStyle name="Navadno 3 2 2 2 4 3 6 2" xfId="25335"/>
    <cellStyle name="Navadno 3 2 2 2 4 3 7" xfId="15403"/>
    <cellStyle name="Navadno 3 2 2 2 4 3 7 2" xfId="29561"/>
    <cellStyle name="Navadno 3 2 2 2 4 3 8" xfId="19661"/>
    <cellStyle name="Navadno 3 2 2 2 4 3 9" xfId="5507"/>
    <cellStyle name="Navadno 3 2 2 2 4 4" xfId="1635"/>
    <cellStyle name="Navadno 3 2 2 2 4 4 10" xfId="35004"/>
    <cellStyle name="Navadno 3 2 2 2 4 4 2" xfId="4451"/>
    <cellStyle name="Navadno 3 2 2 2 4 4 2 2" xfId="14345"/>
    <cellStyle name="Navadno 3 2 2 2 4 4 2 2 2" xfId="28503"/>
    <cellStyle name="Navadno 3 2 2 2 4 4 2 3" xfId="18571"/>
    <cellStyle name="Navadno 3 2 2 2 4 4 2 3 2" xfId="32729"/>
    <cellStyle name="Navadno 3 2 2 2 4 4 2 4" xfId="22829"/>
    <cellStyle name="Navadno 3 2 2 2 4 4 2 5" xfId="10119"/>
    <cellStyle name="Navadno 3 2 2 2 4 4 2 6" xfId="35005"/>
    <cellStyle name="Navadno 3 2 2 2 4 4 3" xfId="3043"/>
    <cellStyle name="Navadno 3 2 2 2 4 4 3 2" xfId="12937"/>
    <cellStyle name="Navadno 3 2 2 2 4 4 3 2 2" xfId="27095"/>
    <cellStyle name="Navadno 3 2 2 2 4 4 3 3" xfId="17163"/>
    <cellStyle name="Navadno 3 2 2 2 4 4 3 3 2" xfId="31321"/>
    <cellStyle name="Navadno 3 2 2 2 4 4 3 4" xfId="21421"/>
    <cellStyle name="Navadno 3 2 2 2 4 4 3 5" xfId="8711"/>
    <cellStyle name="Navadno 3 2 2 2 4 4 3 6" xfId="35006"/>
    <cellStyle name="Navadno 3 2 2 2 4 4 4" xfId="7303"/>
    <cellStyle name="Navadno 3 2 2 2 4 4 4 2" xfId="24245"/>
    <cellStyle name="Navadno 3 2 2 2 4 4 5" xfId="11529"/>
    <cellStyle name="Navadno 3 2 2 2 4 4 5 2" xfId="25687"/>
    <cellStyle name="Navadno 3 2 2 2 4 4 6" xfId="15755"/>
    <cellStyle name="Navadno 3 2 2 2 4 4 6 2" xfId="29913"/>
    <cellStyle name="Navadno 3 2 2 2 4 4 7" xfId="20013"/>
    <cellStyle name="Navadno 3 2 2 2 4 4 8" xfId="5859"/>
    <cellStyle name="Navadno 3 2 2 2 4 4 9" xfId="34169"/>
    <cellStyle name="Navadno 3 2 2 2 4 5" xfId="3715"/>
    <cellStyle name="Navadno 3 2 2 2 4 5 2" xfId="13609"/>
    <cellStyle name="Navadno 3 2 2 2 4 5 2 2" xfId="27767"/>
    <cellStyle name="Navadno 3 2 2 2 4 5 3" xfId="17835"/>
    <cellStyle name="Navadno 3 2 2 2 4 5 3 2" xfId="31993"/>
    <cellStyle name="Navadno 3 2 2 2 4 5 4" xfId="22093"/>
    <cellStyle name="Navadno 3 2 2 2 4 5 5" xfId="9383"/>
    <cellStyle name="Navadno 3 2 2 2 4 5 6" xfId="35007"/>
    <cellStyle name="Navadno 3 2 2 2 4 6" xfId="2307"/>
    <cellStyle name="Navadno 3 2 2 2 4 6 2" xfId="12201"/>
    <cellStyle name="Navadno 3 2 2 2 4 6 2 2" xfId="26359"/>
    <cellStyle name="Navadno 3 2 2 2 4 6 3" xfId="16427"/>
    <cellStyle name="Navadno 3 2 2 2 4 6 3 2" xfId="30585"/>
    <cellStyle name="Navadno 3 2 2 2 4 6 4" xfId="20685"/>
    <cellStyle name="Navadno 3 2 2 2 4 6 5" xfId="7975"/>
    <cellStyle name="Navadno 3 2 2 2 4 6 6" xfId="35008"/>
    <cellStyle name="Navadno 3 2 2 2 4 7" xfId="6567"/>
    <cellStyle name="Navadno 3 2 2 2 4 7 2" xfId="23509"/>
    <cellStyle name="Navadno 3 2 2 2 4 8" xfId="10793"/>
    <cellStyle name="Navadno 3 2 2 2 4 8 2" xfId="24951"/>
    <cellStyle name="Navadno 3 2 2 2 4 9" xfId="15019"/>
    <cellStyle name="Navadno 3 2 2 2 4 9 2" xfId="29177"/>
    <cellStyle name="Navadno 3 2 2 2 5" xfId="829"/>
    <cellStyle name="Navadno 3 2 2 2 5 10" xfId="19245"/>
    <cellStyle name="Navadno 3 2 2 2 5 11" xfId="5059"/>
    <cellStyle name="Navadno 3 2 2 2 5 12" xfId="33369"/>
    <cellStyle name="Navadno 3 2 2 2 5 13" xfId="35009"/>
    <cellStyle name="Navadno 3 2 2 2 5 2" xfId="994"/>
    <cellStyle name="Navadno 3 2 2 2 5 2 10" xfId="5219"/>
    <cellStyle name="Navadno 3 2 2 2 5 2 11" xfId="33529"/>
    <cellStyle name="Navadno 3 2 2 2 5 2 12" xfId="35010"/>
    <cellStyle name="Navadno 3 2 2 2 5 2 2" xfId="1347"/>
    <cellStyle name="Navadno 3 2 2 2 5 2 2 10" xfId="33881"/>
    <cellStyle name="Navadno 3 2 2 2 5 2 2 11" xfId="35011"/>
    <cellStyle name="Navadno 3 2 2 2 5 2 2 2" xfId="2051"/>
    <cellStyle name="Navadno 3 2 2 2 5 2 2 2 10" xfId="35012"/>
    <cellStyle name="Navadno 3 2 2 2 5 2 2 2 2" xfId="4867"/>
    <cellStyle name="Navadno 3 2 2 2 5 2 2 2 2 2" xfId="14761"/>
    <cellStyle name="Navadno 3 2 2 2 5 2 2 2 2 2 2" xfId="28919"/>
    <cellStyle name="Navadno 3 2 2 2 5 2 2 2 2 3" xfId="18987"/>
    <cellStyle name="Navadno 3 2 2 2 5 2 2 2 2 3 2" xfId="33145"/>
    <cellStyle name="Navadno 3 2 2 2 5 2 2 2 2 4" xfId="23245"/>
    <cellStyle name="Navadno 3 2 2 2 5 2 2 2 2 5" xfId="10535"/>
    <cellStyle name="Navadno 3 2 2 2 5 2 2 2 2 6" xfId="35013"/>
    <cellStyle name="Navadno 3 2 2 2 5 2 2 2 3" xfId="3459"/>
    <cellStyle name="Navadno 3 2 2 2 5 2 2 2 3 2" xfId="13353"/>
    <cellStyle name="Navadno 3 2 2 2 5 2 2 2 3 2 2" xfId="27511"/>
    <cellStyle name="Navadno 3 2 2 2 5 2 2 2 3 3" xfId="17579"/>
    <cellStyle name="Navadno 3 2 2 2 5 2 2 2 3 3 2" xfId="31737"/>
    <cellStyle name="Navadno 3 2 2 2 5 2 2 2 3 4" xfId="21837"/>
    <cellStyle name="Navadno 3 2 2 2 5 2 2 2 3 5" xfId="9127"/>
    <cellStyle name="Navadno 3 2 2 2 5 2 2 2 3 6" xfId="35014"/>
    <cellStyle name="Navadno 3 2 2 2 5 2 2 2 4" xfId="7719"/>
    <cellStyle name="Navadno 3 2 2 2 5 2 2 2 4 2" xfId="24661"/>
    <cellStyle name="Navadno 3 2 2 2 5 2 2 2 5" xfId="11945"/>
    <cellStyle name="Navadno 3 2 2 2 5 2 2 2 5 2" xfId="26103"/>
    <cellStyle name="Navadno 3 2 2 2 5 2 2 2 6" xfId="16171"/>
    <cellStyle name="Navadno 3 2 2 2 5 2 2 2 6 2" xfId="30329"/>
    <cellStyle name="Navadno 3 2 2 2 5 2 2 2 7" xfId="20429"/>
    <cellStyle name="Navadno 3 2 2 2 5 2 2 2 8" xfId="6275"/>
    <cellStyle name="Navadno 3 2 2 2 5 2 2 2 9" xfId="34585"/>
    <cellStyle name="Navadno 3 2 2 2 5 2 2 3" xfId="4163"/>
    <cellStyle name="Navadno 3 2 2 2 5 2 2 3 2" xfId="14057"/>
    <cellStyle name="Navadno 3 2 2 2 5 2 2 3 2 2" xfId="28215"/>
    <cellStyle name="Navadno 3 2 2 2 5 2 2 3 3" xfId="18283"/>
    <cellStyle name="Navadno 3 2 2 2 5 2 2 3 3 2" xfId="32441"/>
    <cellStyle name="Navadno 3 2 2 2 5 2 2 3 4" xfId="22541"/>
    <cellStyle name="Navadno 3 2 2 2 5 2 2 3 5" xfId="9831"/>
    <cellStyle name="Navadno 3 2 2 2 5 2 2 3 6" xfId="35015"/>
    <cellStyle name="Navadno 3 2 2 2 5 2 2 4" xfId="2755"/>
    <cellStyle name="Navadno 3 2 2 2 5 2 2 4 2" xfId="12649"/>
    <cellStyle name="Navadno 3 2 2 2 5 2 2 4 2 2" xfId="26807"/>
    <cellStyle name="Navadno 3 2 2 2 5 2 2 4 3" xfId="16875"/>
    <cellStyle name="Navadno 3 2 2 2 5 2 2 4 3 2" xfId="31033"/>
    <cellStyle name="Navadno 3 2 2 2 5 2 2 4 4" xfId="21133"/>
    <cellStyle name="Navadno 3 2 2 2 5 2 2 4 5" xfId="8423"/>
    <cellStyle name="Navadno 3 2 2 2 5 2 2 4 6" xfId="35016"/>
    <cellStyle name="Navadno 3 2 2 2 5 2 2 5" xfId="7015"/>
    <cellStyle name="Navadno 3 2 2 2 5 2 2 5 2" xfId="23957"/>
    <cellStyle name="Navadno 3 2 2 2 5 2 2 6" xfId="11241"/>
    <cellStyle name="Navadno 3 2 2 2 5 2 2 6 2" xfId="25399"/>
    <cellStyle name="Navadno 3 2 2 2 5 2 2 7" xfId="15467"/>
    <cellStyle name="Navadno 3 2 2 2 5 2 2 7 2" xfId="29625"/>
    <cellStyle name="Navadno 3 2 2 2 5 2 2 8" xfId="19725"/>
    <cellStyle name="Navadno 3 2 2 2 5 2 2 9" xfId="5571"/>
    <cellStyle name="Navadno 3 2 2 2 5 2 3" xfId="1699"/>
    <cellStyle name="Navadno 3 2 2 2 5 2 3 10" xfId="35017"/>
    <cellStyle name="Navadno 3 2 2 2 5 2 3 2" xfId="4515"/>
    <cellStyle name="Navadno 3 2 2 2 5 2 3 2 2" xfId="14409"/>
    <cellStyle name="Navadno 3 2 2 2 5 2 3 2 2 2" xfId="28567"/>
    <cellStyle name="Navadno 3 2 2 2 5 2 3 2 3" xfId="18635"/>
    <cellStyle name="Navadno 3 2 2 2 5 2 3 2 3 2" xfId="32793"/>
    <cellStyle name="Navadno 3 2 2 2 5 2 3 2 4" xfId="22893"/>
    <cellStyle name="Navadno 3 2 2 2 5 2 3 2 5" xfId="10183"/>
    <cellStyle name="Navadno 3 2 2 2 5 2 3 2 6" xfId="35018"/>
    <cellStyle name="Navadno 3 2 2 2 5 2 3 3" xfId="3107"/>
    <cellStyle name="Navadno 3 2 2 2 5 2 3 3 2" xfId="13001"/>
    <cellStyle name="Navadno 3 2 2 2 5 2 3 3 2 2" xfId="27159"/>
    <cellStyle name="Navadno 3 2 2 2 5 2 3 3 3" xfId="17227"/>
    <cellStyle name="Navadno 3 2 2 2 5 2 3 3 3 2" xfId="31385"/>
    <cellStyle name="Navadno 3 2 2 2 5 2 3 3 4" xfId="21485"/>
    <cellStyle name="Navadno 3 2 2 2 5 2 3 3 5" xfId="8775"/>
    <cellStyle name="Navadno 3 2 2 2 5 2 3 3 6" xfId="35019"/>
    <cellStyle name="Navadno 3 2 2 2 5 2 3 4" xfId="7367"/>
    <cellStyle name="Navadno 3 2 2 2 5 2 3 4 2" xfId="24309"/>
    <cellStyle name="Navadno 3 2 2 2 5 2 3 5" xfId="11593"/>
    <cellStyle name="Navadno 3 2 2 2 5 2 3 5 2" xfId="25751"/>
    <cellStyle name="Navadno 3 2 2 2 5 2 3 6" xfId="15819"/>
    <cellStyle name="Navadno 3 2 2 2 5 2 3 6 2" xfId="29977"/>
    <cellStyle name="Navadno 3 2 2 2 5 2 3 7" xfId="20077"/>
    <cellStyle name="Navadno 3 2 2 2 5 2 3 8" xfId="5923"/>
    <cellStyle name="Navadno 3 2 2 2 5 2 3 9" xfId="34233"/>
    <cellStyle name="Navadno 3 2 2 2 5 2 4" xfId="3811"/>
    <cellStyle name="Navadno 3 2 2 2 5 2 4 2" xfId="13705"/>
    <cellStyle name="Navadno 3 2 2 2 5 2 4 2 2" xfId="27863"/>
    <cellStyle name="Navadno 3 2 2 2 5 2 4 3" xfId="17931"/>
    <cellStyle name="Navadno 3 2 2 2 5 2 4 3 2" xfId="32089"/>
    <cellStyle name="Navadno 3 2 2 2 5 2 4 4" xfId="22189"/>
    <cellStyle name="Navadno 3 2 2 2 5 2 4 5" xfId="9479"/>
    <cellStyle name="Navadno 3 2 2 2 5 2 4 6" xfId="35020"/>
    <cellStyle name="Navadno 3 2 2 2 5 2 5" xfId="2403"/>
    <cellStyle name="Navadno 3 2 2 2 5 2 5 2" xfId="12297"/>
    <cellStyle name="Navadno 3 2 2 2 5 2 5 2 2" xfId="26455"/>
    <cellStyle name="Navadno 3 2 2 2 5 2 5 3" xfId="16523"/>
    <cellStyle name="Navadno 3 2 2 2 5 2 5 3 2" xfId="30681"/>
    <cellStyle name="Navadno 3 2 2 2 5 2 5 4" xfId="20781"/>
    <cellStyle name="Navadno 3 2 2 2 5 2 5 5" xfId="8071"/>
    <cellStyle name="Navadno 3 2 2 2 5 2 5 6" xfId="35021"/>
    <cellStyle name="Navadno 3 2 2 2 5 2 6" xfId="6663"/>
    <cellStyle name="Navadno 3 2 2 2 5 2 6 2" xfId="23605"/>
    <cellStyle name="Navadno 3 2 2 2 5 2 7" xfId="10889"/>
    <cellStyle name="Navadno 3 2 2 2 5 2 7 2" xfId="25047"/>
    <cellStyle name="Navadno 3 2 2 2 5 2 8" xfId="15115"/>
    <cellStyle name="Navadno 3 2 2 2 5 2 8 2" xfId="29273"/>
    <cellStyle name="Navadno 3 2 2 2 5 2 9" xfId="19373"/>
    <cellStyle name="Navadno 3 2 2 2 5 3" xfId="1219"/>
    <cellStyle name="Navadno 3 2 2 2 5 3 10" xfId="33753"/>
    <cellStyle name="Navadno 3 2 2 2 5 3 11" xfId="35022"/>
    <cellStyle name="Navadno 3 2 2 2 5 3 2" xfId="1923"/>
    <cellStyle name="Navadno 3 2 2 2 5 3 2 10" xfId="35023"/>
    <cellStyle name="Navadno 3 2 2 2 5 3 2 2" xfId="4739"/>
    <cellStyle name="Navadno 3 2 2 2 5 3 2 2 2" xfId="14633"/>
    <cellStyle name="Navadno 3 2 2 2 5 3 2 2 2 2" xfId="28791"/>
    <cellStyle name="Navadno 3 2 2 2 5 3 2 2 3" xfId="18859"/>
    <cellStyle name="Navadno 3 2 2 2 5 3 2 2 3 2" xfId="33017"/>
    <cellStyle name="Navadno 3 2 2 2 5 3 2 2 4" xfId="23117"/>
    <cellStyle name="Navadno 3 2 2 2 5 3 2 2 5" xfId="10407"/>
    <cellStyle name="Navadno 3 2 2 2 5 3 2 2 6" xfId="35024"/>
    <cellStyle name="Navadno 3 2 2 2 5 3 2 3" xfId="3331"/>
    <cellStyle name="Navadno 3 2 2 2 5 3 2 3 2" xfId="13225"/>
    <cellStyle name="Navadno 3 2 2 2 5 3 2 3 2 2" xfId="27383"/>
    <cellStyle name="Navadno 3 2 2 2 5 3 2 3 3" xfId="17451"/>
    <cellStyle name="Navadno 3 2 2 2 5 3 2 3 3 2" xfId="31609"/>
    <cellStyle name="Navadno 3 2 2 2 5 3 2 3 4" xfId="21709"/>
    <cellStyle name="Navadno 3 2 2 2 5 3 2 3 5" xfId="8999"/>
    <cellStyle name="Navadno 3 2 2 2 5 3 2 3 6" xfId="35025"/>
    <cellStyle name="Navadno 3 2 2 2 5 3 2 4" xfId="7591"/>
    <cellStyle name="Navadno 3 2 2 2 5 3 2 4 2" xfId="24533"/>
    <cellStyle name="Navadno 3 2 2 2 5 3 2 5" xfId="11817"/>
    <cellStyle name="Navadno 3 2 2 2 5 3 2 5 2" xfId="25975"/>
    <cellStyle name="Navadno 3 2 2 2 5 3 2 6" xfId="16043"/>
    <cellStyle name="Navadno 3 2 2 2 5 3 2 6 2" xfId="30201"/>
    <cellStyle name="Navadno 3 2 2 2 5 3 2 7" xfId="20301"/>
    <cellStyle name="Navadno 3 2 2 2 5 3 2 8" xfId="6147"/>
    <cellStyle name="Navadno 3 2 2 2 5 3 2 9" xfId="34457"/>
    <cellStyle name="Navadno 3 2 2 2 5 3 3" xfId="4035"/>
    <cellStyle name="Navadno 3 2 2 2 5 3 3 2" xfId="13929"/>
    <cellStyle name="Navadno 3 2 2 2 5 3 3 2 2" xfId="28087"/>
    <cellStyle name="Navadno 3 2 2 2 5 3 3 3" xfId="18155"/>
    <cellStyle name="Navadno 3 2 2 2 5 3 3 3 2" xfId="32313"/>
    <cellStyle name="Navadno 3 2 2 2 5 3 3 4" xfId="22413"/>
    <cellStyle name="Navadno 3 2 2 2 5 3 3 5" xfId="9703"/>
    <cellStyle name="Navadno 3 2 2 2 5 3 3 6" xfId="35026"/>
    <cellStyle name="Navadno 3 2 2 2 5 3 4" xfId="2627"/>
    <cellStyle name="Navadno 3 2 2 2 5 3 4 2" xfId="12521"/>
    <cellStyle name="Navadno 3 2 2 2 5 3 4 2 2" xfId="26679"/>
    <cellStyle name="Navadno 3 2 2 2 5 3 4 3" xfId="16747"/>
    <cellStyle name="Navadno 3 2 2 2 5 3 4 3 2" xfId="30905"/>
    <cellStyle name="Navadno 3 2 2 2 5 3 4 4" xfId="21005"/>
    <cellStyle name="Navadno 3 2 2 2 5 3 4 5" xfId="8295"/>
    <cellStyle name="Navadno 3 2 2 2 5 3 4 6" xfId="35027"/>
    <cellStyle name="Navadno 3 2 2 2 5 3 5" xfId="6887"/>
    <cellStyle name="Navadno 3 2 2 2 5 3 5 2" xfId="23829"/>
    <cellStyle name="Navadno 3 2 2 2 5 3 6" xfId="11113"/>
    <cellStyle name="Navadno 3 2 2 2 5 3 6 2" xfId="25271"/>
    <cellStyle name="Navadno 3 2 2 2 5 3 7" xfId="15339"/>
    <cellStyle name="Navadno 3 2 2 2 5 3 7 2" xfId="29497"/>
    <cellStyle name="Navadno 3 2 2 2 5 3 8" xfId="19597"/>
    <cellStyle name="Navadno 3 2 2 2 5 3 9" xfId="5443"/>
    <cellStyle name="Navadno 3 2 2 2 5 4" xfId="1571"/>
    <cellStyle name="Navadno 3 2 2 2 5 4 10" xfId="35028"/>
    <cellStyle name="Navadno 3 2 2 2 5 4 2" xfId="4387"/>
    <cellStyle name="Navadno 3 2 2 2 5 4 2 2" xfId="14281"/>
    <cellStyle name="Navadno 3 2 2 2 5 4 2 2 2" xfId="28439"/>
    <cellStyle name="Navadno 3 2 2 2 5 4 2 3" xfId="18507"/>
    <cellStyle name="Navadno 3 2 2 2 5 4 2 3 2" xfId="32665"/>
    <cellStyle name="Navadno 3 2 2 2 5 4 2 4" xfId="22765"/>
    <cellStyle name="Navadno 3 2 2 2 5 4 2 5" xfId="10055"/>
    <cellStyle name="Navadno 3 2 2 2 5 4 2 6" xfId="35029"/>
    <cellStyle name="Navadno 3 2 2 2 5 4 3" xfId="2979"/>
    <cellStyle name="Navadno 3 2 2 2 5 4 3 2" xfId="12873"/>
    <cellStyle name="Navadno 3 2 2 2 5 4 3 2 2" xfId="27031"/>
    <cellStyle name="Navadno 3 2 2 2 5 4 3 3" xfId="17099"/>
    <cellStyle name="Navadno 3 2 2 2 5 4 3 3 2" xfId="31257"/>
    <cellStyle name="Navadno 3 2 2 2 5 4 3 4" xfId="21357"/>
    <cellStyle name="Navadno 3 2 2 2 5 4 3 5" xfId="8647"/>
    <cellStyle name="Navadno 3 2 2 2 5 4 3 6" xfId="35030"/>
    <cellStyle name="Navadno 3 2 2 2 5 4 4" xfId="7239"/>
    <cellStyle name="Navadno 3 2 2 2 5 4 4 2" xfId="24181"/>
    <cellStyle name="Navadno 3 2 2 2 5 4 5" xfId="11465"/>
    <cellStyle name="Navadno 3 2 2 2 5 4 5 2" xfId="25623"/>
    <cellStyle name="Navadno 3 2 2 2 5 4 6" xfId="15691"/>
    <cellStyle name="Navadno 3 2 2 2 5 4 6 2" xfId="29849"/>
    <cellStyle name="Navadno 3 2 2 2 5 4 7" xfId="19949"/>
    <cellStyle name="Navadno 3 2 2 2 5 4 8" xfId="5795"/>
    <cellStyle name="Navadno 3 2 2 2 5 4 9" xfId="34105"/>
    <cellStyle name="Navadno 3 2 2 2 5 5" xfId="3651"/>
    <cellStyle name="Navadno 3 2 2 2 5 5 2" xfId="13545"/>
    <cellStyle name="Navadno 3 2 2 2 5 5 2 2" xfId="27703"/>
    <cellStyle name="Navadno 3 2 2 2 5 5 3" xfId="17771"/>
    <cellStyle name="Navadno 3 2 2 2 5 5 3 2" xfId="31929"/>
    <cellStyle name="Navadno 3 2 2 2 5 5 4" xfId="22029"/>
    <cellStyle name="Navadno 3 2 2 2 5 5 5" xfId="9319"/>
    <cellStyle name="Navadno 3 2 2 2 5 5 6" xfId="35031"/>
    <cellStyle name="Navadno 3 2 2 2 5 6" xfId="2243"/>
    <cellStyle name="Navadno 3 2 2 2 5 6 2" xfId="12137"/>
    <cellStyle name="Navadno 3 2 2 2 5 6 2 2" xfId="26295"/>
    <cellStyle name="Navadno 3 2 2 2 5 6 3" xfId="16363"/>
    <cellStyle name="Navadno 3 2 2 2 5 6 3 2" xfId="30521"/>
    <cellStyle name="Navadno 3 2 2 2 5 6 4" xfId="20621"/>
    <cellStyle name="Navadno 3 2 2 2 5 6 5" xfId="7911"/>
    <cellStyle name="Navadno 3 2 2 2 5 6 6" xfId="35032"/>
    <cellStyle name="Navadno 3 2 2 2 5 7" xfId="6535"/>
    <cellStyle name="Navadno 3 2 2 2 5 7 2" xfId="23477"/>
    <cellStyle name="Navadno 3 2 2 2 5 8" xfId="10761"/>
    <cellStyle name="Navadno 3 2 2 2 5 8 2" xfId="24919"/>
    <cellStyle name="Navadno 3 2 2 2 5 9" xfId="14987"/>
    <cellStyle name="Navadno 3 2 2 2 5 9 2" xfId="29145"/>
    <cellStyle name="Navadno 3 2 2 2 6" xfId="934"/>
    <cellStyle name="Navadno 3 2 2 2 6 10" xfId="5159"/>
    <cellStyle name="Navadno 3 2 2 2 6 11" xfId="33469"/>
    <cellStyle name="Navadno 3 2 2 2 6 12" xfId="35033"/>
    <cellStyle name="Navadno 3 2 2 2 6 2" xfId="1319"/>
    <cellStyle name="Navadno 3 2 2 2 6 2 10" xfId="33853"/>
    <cellStyle name="Navadno 3 2 2 2 6 2 11" xfId="35034"/>
    <cellStyle name="Navadno 3 2 2 2 6 2 2" xfId="2023"/>
    <cellStyle name="Navadno 3 2 2 2 6 2 2 10" xfId="35035"/>
    <cellStyle name="Navadno 3 2 2 2 6 2 2 2" xfId="4839"/>
    <cellStyle name="Navadno 3 2 2 2 6 2 2 2 2" xfId="14733"/>
    <cellStyle name="Navadno 3 2 2 2 6 2 2 2 2 2" xfId="28891"/>
    <cellStyle name="Navadno 3 2 2 2 6 2 2 2 3" xfId="18959"/>
    <cellStyle name="Navadno 3 2 2 2 6 2 2 2 3 2" xfId="33117"/>
    <cellStyle name="Navadno 3 2 2 2 6 2 2 2 4" xfId="23217"/>
    <cellStyle name="Navadno 3 2 2 2 6 2 2 2 5" xfId="10507"/>
    <cellStyle name="Navadno 3 2 2 2 6 2 2 2 6" xfId="35036"/>
    <cellStyle name="Navadno 3 2 2 2 6 2 2 3" xfId="3431"/>
    <cellStyle name="Navadno 3 2 2 2 6 2 2 3 2" xfId="13325"/>
    <cellStyle name="Navadno 3 2 2 2 6 2 2 3 2 2" xfId="27483"/>
    <cellStyle name="Navadno 3 2 2 2 6 2 2 3 3" xfId="17551"/>
    <cellStyle name="Navadno 3 2 2 2 6 2 2 3 3 2" xfId="31709"/>
    <cellStyle name="Navadno 3 2 2 2 6 2 2 3 4" xfId="21809"/>
    <cellStyle name="Navadno 3 2 2 2 6 2 2 3 5" xfId="9099"/>
    <cellStyle name="Navadno 3 2 2 2 6 2 2 3 6" xfId="35037"/>
    <cellStyle name="Navadno 3 2 2 2 6 2 2 4" xfId="7691"/>
    <cellStyle name="Navadno 3 2 2 2 6 2 2 4 2" xfId="24633"/>
    <cellStyle name="Navadno 3 2 2 2 6 2 2 5" xfId="11917"/>
    <cellStyle name="Navadno 3 2 2 2 6 2 2 5 2" xfId="26075"/>
    <cellStyle name="Navadno 3 2 2 2 6 2 2 6" xfId="16143"/>
    <cellStyle name="Navadno 3 2 2 2 6 2 2 6 2" xfId="30301"/>
    <cellStyle name="Navadno 3 2 2 2 6 2 2 7" xfId="20401"/>
    <cellStyle name="Navadno 3 2 2 2 6 2 2 8" xfId="6247"/>
    <cellStyle name="Navadno 3 2 2 2 6 2 2 9" xfId="34557"/>
    <cellStyle name="Navadno 3 2 2 2 6 2 3" xfId="4135"/>
    <cellStyle name="Navadno 3 2 2 2 6 2 3 2" xfId="14029"/>
    <cellStyle name="Navadno 3 2 2 2 6 2 3 2 2" xfId="28187"/>
    <cellStyle name="Navadno 3 2 2 2 6 2 3 3" xfId="18255"/>
    <cellStyle name="Navadno 3 2 2 2 6 2 3 3 2" xfId="32413"/>
    <cellStyle name="Navadno 3 2 2 2 6 2 3 4" xfId="22513"/>
    <cellStyle name="Navadno 3 2 2 2 6 2 3 5" xfId="9803"/>
    <cellStyle name="Navadno 3 2 2 2 6 2 3 6" xfId="35038"/>
    <cellStyle name="Navadno 3 2 2 2 6 2 4" xfId="2727"/>
    <cellStyle name="Navadno 3 2 2 2 6 2 4 2" xfId="12621"/>
    <cellStyle name="Navadno 3 2 2 2 6 2 4 2 2" xfId="26779"/>
    <cellStyle name="Navadno 3 2 2 2 6 2 4 3" xfId="16847"/>
    <cellStyle name="Navadno 3 2 2 2 6 2 4 3 2" xfId="31005"/>
    <cellStyle name="Navadno 3 2 2 2 6 2 4 4" xfId="21105"/>
    <cellStyle name="Navadno 3 2 2 2 6 2 4 5" xfId="8395"/>
    <cellStyle name="Navadno 3 2 2 2 6 2 4 6" xfId="35039"/>
    <cellStyle name="Navadno 3 2 2 2 6 2 5" xfId="6987"/>
    <cellStyle name="Navadno 3 2 2 2 6 2 5 2" xfId="23929"/>
    <cellStyle name="Navadno 3 2 2 2 6 2 6" xfId="11213"/>
    <cellStyle name="Navadno 3 2 2 2 6 2 6 2" xfId="25371"/>
    <cellStyle name="Navadno 3 2 2 2 6 2 7" xfId="15439"/>
    <cellStyle name="Navadno 3 2 2 2 6 2 7 2" xfId="29597"/>
    <cellStyle name="Navadno 3 2 2 2 6 2 8" xfId="19697"/>
    <cellStyle name="Navadno 3 2 2 2 6 2 9" xfId="5543"/>
    <cellStyle name="Navadno 3 2 2 2 6 3" xfId="1671"/>
    <cellStyle name="Navadno 3 2 2 2 6 3 10" xfId="35040"/>
    <cellStyle name="Navadno 3 2 2 2 6 3 2" xfId="4487"/>
    <cellStyle name="Navadno 3 2 2 2 6 3 2 2" xfId="14381"/>
    <cellStyle name="Navadno 3 2 2 2 6 3 2 2 2" xfId="28539"/>
    <cellStyle name="Navadno 3 2 2 2 6 3 2 3" xfId="18607"/>
    <cellStyle name="Navadno 3 2 2 2 6 3 2 3 2" xfId="32765"/>
    <cellStyle name="Navadno 3 2 2 2 6 3 2 4" xfId="22865"/>
    <cellStyle name="Navadno 3 2 2 2 6 3 2 5" xfId="10155"/>
    <cellStyle name="Navadno 3 2 2 2 6 3 2 6" xfId="35041"/>
    <cellStyle name="Navadno 3 2 2 2 6 3 3" xfId="3079"/>
    <cellStyle name="Navadno 3 2 2 2 6 3 3 2" xfId="12973"/>
    <cellStyle name="Navadno 3 2 2 2 6 3 3 2 2" xfId="27131"/>
    <cellStyle name="Navadno 3 2 2 2 6 3 3 3" xfId="17199"/>
    <cellStyle name="Navadno 3 2 2 2 6 3 3 3 2" xfId="31357"/>
    <cellStyle name="Navadno 3 2 2 2 6 3 3 4" xfId="21457"/>
    <cellStyle name="Navadno 3 2 2 2 6 3 3 5" xfId="8747"/>
    <cellStyle name="Navadno 3 2 2 2 6 3 3 6" xfId="35042"/>
    <cellStyle name="Navadno 3 2 2 2 6 3 4" xfId="7339"/>
    <cellStyle name="Navadno 3 2 2 2 6 3 4 2" xfId="24281"/>
    <cellStyle name="Navadno 3 2 2 2 6 3 5" xfId="11565"/>
    <cellStyle name="Navadno 3 2 2 2 6 3 5 2" xfId="25723"/>
    <cellStyle name="Navadno 3 2 2 2 6 3 6" xfId="15791"/>
    <cellStyle name="Navadno 3 2 2 2 6 3 6 2" xfId="29949"/>
    <cellStyle name="Navadno 3 2 2 2 6 3 7" xfId="20049"/>
    <cellStyle name="Navadno 3 2 2 2 6 3 8" xfId="5895"/>
    <cellStyle name="Navadno 3 2 2 2 6 3 9" xfId="34205"/>
    <cellStyle name="Navadno 3 2 2 2 6 4" xfId="3751"/>
    <cellStyle name="Navadno 3 2 2 2 6 4 2" xfId="13645"/>
    <cellStyle name="Navadno 3 2 2 2 6 4 2 2" xfId="27803"/>
    <cellStyle name="Navadno 3 2 2 2 6 4 3" xfId="17871"/>
    <cellStyle name="Navadno 3 2 2 2 6 4 3 2" xfId="32029"/>
    <cellStyle name="Navadno 3 2 2 2 6 4 4" xfId="22129"/>
    <cellStyle name="Navadno 3 2 2 2 6 4 5" xfId="9419"/>
    <cellStyle name="Navadno 3 2 2 2 6 4 6" xfId="35043"/>
    <cellStyle name="Navadno 3 2 2 2 6 5" xfId="2343"/>
    <cellStyle name="Navadno 3 2 2 2 6 5 2" xfId="12237"/>
    <cellStyle name="Navadno 3 2 2 2 6 5 2 2" xfId="26395"/>
    <cellStyle name="Navadno 3 2 2 2 6 5 3" xfId="16463"/>
    <cellStyle name="Navadno 3 2 2 2 6 5 3 2" xfId="30621"/>
    <cellStyle name="Navadno 3 2 2 2 6 5 4" xfId="20721"/>
    <cellStyle name="Navadno 3 2 2 2 6 5 5" xfId="8011"/>
    <cellStyle name="Navadno 3 2 2 2 6 5 6" xfId="35044"/>
    <cellStyle name="Navadno 3 2 2 2 6 6" xfId="6603"/>
    <cellStyle name="Navadno 3 2 2 2 6 6 2" xfId="23545"/>
    <cellStyle name="Navadno 3 2 2 2 6 7" xfId="10829"/>
    <cellStyle name="Navadno 3 2 2 2 6 7 2" xfId="24987"/>
    <cellStyle name="Navadno 3 2 2 2 6 8" xfId="15055"/>
    <cellStyle name="Navadno 3 2 2 2 6 8 2" xfId="29213"/>
    <cellStyle name="Navadno 3 2 2 2 6 9" xfId="19313"/>
    <cellStyle name="Navadno 3 2 2 2 7" xfId="966"/>
    <cellStyle name="Navadno 3 2 2 2 7 10" xfId="5191"/>
    <cellStyle name="Navadno 3 2 2 2 7 11" xfId="33501"/>
    <cellStyle name="Navadno 3 2 2 2 7 12" xfId="35045"/>
    <cellStyle name="Navadno 3 2 2 2 7 2" xfId="1191"/>
    <cellStyle name="Navadno 3 2 2 2 7 2 10" xfId="33725"/>
    <cellStyle name="Navadno 3 2 2 2 7 2 11" xfId="35046"/>
    <cellStyle name="Navadno 3 2 2 2 7 2 2" xfId="1895"/>
    <cellStyle name="Navadno 3 2 2 2 7 2 2 10" xfId="35047"/>
    <cellStyle name="Navadno 3 2 2 2 7 2 2 2" xfId="4711"/>
    <cellStyle name="Navadno 3 2 2 2 7 2 2 2 2" xfId="14605"/>
    <cellStyle name="Navadno 3 2 2 2 7 2 2 2 2 2" xfId="28763"/>
    <cellStyle name="Navadno 3 2 2 2 7 2 2 2 3" xfId="18831"/>
    <cellStyle name="Navadno 3 2 2 2 7 2 2 2 3 2" xfId="32989"/>
    <cellStyle name="Navadno 3 2 2 2 7 2 2 2 4" xfId="23089"/>
    <cellStyle name="Navadno 3 2 2 2 7 2 2 2 5" xfId="10379"/>
    <cellStyle name="Navadno 3 2 2 2 7 2 2 2 6" xfId="35048"/>
    <cellStyle name="Navadno 3 2 2 2 7 2 2 3" xfId="3303"/>
    <cellStyle name="Navadno 3 2 2 2 7 2 2 3 2" xfId="13197"/>
    <cellStyle name="Navadno 3 2 2 2 7 2 2 3 2 2" xfId="27355"/>
    <cellStyle name="Navadno 3 2 2 2 7 2 2 3 3" xfId="17423"/>
    <cellStyle name="Navadno 3 2 2 2 7 2 2 3 3 2" xfId="31581"/>
    <cellStyle name="Navadno 3 2 2 2 7 2 2 3 4" xfId="21681"/>
    <cellStyle name="Navadno 3 2 2 2 7 2 2 3 5" xfId="8971"/>
    <cellStyle name="Navadno 3 2 2 2 7 2 2 3 6" xfId="35049"/>
    <cellStyle name="Navadno 3 2 2 2 7 2 2 4" xfId="7563"/>
    <cellStyle name="Navadno 3 2 2 2 7 2 2 4 2" xfId="24505"/>
    <cellStyle name="Navadno 3 2 2 2 7 2 2 5" xfId="11789"/>
    <cellStyle name="Navadno 3 2 2 2 7 2 2 5 2" xfId="25947"/>
    <cellStyle name="Navadno 3 2 2 2 7 2 2 6" xfId="16015"/>
    <cellStyle name="Navadno 3 2 2 2 7 2 2 6 2" xfId="30173"/>
    <cellStyle name="Navadno 3 2 2 2 7 2 2 7" xfId="20273"/>
    <cellStyle name="Navadno 3 2 2 2 7 2 2 8" xfId="6119"/>
    <cellStyle name="Navadno 3 2 2 2 7 2 2 9" xfId="34429"/>
    <cellStyle name="Navadno 3 2 2 2 7 2 3" xfId="4007"/>
    <cellStyle name="Navadno 3 2 2 2 7 2 3 2" xfId="13901"/>
    <cellStyle name="Navadno 3 2 2 2 7 2 3 2 2" xfId="28059"/>
    <cellStyle name="Navadno 3 2 2 2 7 2 3 3" xfId="18127"/>
    <cellStyle name="Navadno 3 2 2 2 7 2 3 3 2" xfId="32285"/>
    <cellStyle name="Navadno 3 2 2 2 7 2 3 4" xfId="22385"/>
    <cellStyle name="Navadno 3 2 2 2 7 2 3 5" xfId="9675"/>
    <cellStyle name="Navadno 3 2 2 2 7 2 3 6" xfId="35050"/>
    <cellStyle name="Navadno 3 2 2 2 7 2 4" xfId="2599"/>
    <cellStyle name="Navadno 3 2 2 2 7 2 4 2" xfId="12493"/>
    <cellStyle name="Navadno 3 2 2 2 7 2 4 2 2" xfId="26651"/>
    <cellStyle name="Navadno 3 2 2 2 7 2 4 3" xfId="16719"/>
    <cellStyle name="Navadno 3 2 2 2 7 2 4 3 2" xfId="30877"/>
    <cellStyle name="Navadno 3 2 2 2 7 2 4 4" xfId="20977"/>
    <cellStyle name="Navadno 3 2 2 2 7 2 4 5" xfId="8267"/>
    <cellStyle name="Navadno 3 2 2 2 7 2 4 6" xfId="35051"/>
    <cellStyle name="Navadno 3 2 2 2 7 2 5" xfId="6859"/>
    <cellStyle name="Navadno 3 2 2 2 7 2 5 2" xfId="23801"/>
    <cellStyle name="Navadno 3 2 2 2 7 2 6" xfId="11085"/>
    <cellStyle name="Navadno 3 2 2 2 7 2 6 2" xfId="25243"/>
    <cellStyle name="Navadno 3 2 2 2 7 2 7" xfId="15311"/>
    <cellStyle name="Navadno 3 2 2 2 7 2 7 2" xfId="29469"/>
    <cellStyle name="Navadno 3 2 2 2 7 2 8" xfId="19569"/>
    <cellStyle name="Navadno 3 2 2 2 7 2 9" xfId="5415"/>
    <cellStyle name="Navadno 3 2 2 2 7 3" xfId="1543"/>
    <cellStyle name="Navadno 3 2 2 2 7 3 10" xfId="35052"/>
    <cellStyle name="Navadno 3 2 2 2 7 3 2" xfId="4359"/>
    <cellStyle name="Navadno 3 2 2 2 7 3 2 2" xfId="14253"/>
    <cellStyle name="Navadno 3 2 2 2 7 3 2 2 2" xfId="28411"/>
    <cellStyle name="Navadno 3 2 2 2 7 3 2 3" xfId="18479"/>
    <cellStyle name="Navadno 3 2 2 2 7 3 2 3 2" xfId="32637"/>
    <cellStyle name="Navadno 3 2 2 2 7 3 2 4" xfId="22737"/>
    <cellStyle name="Navadno 3 2 2 2 7 3 2 5" xfId="10027"/>
    <cellStyle name="Navadno 3 2 2 2 7 3 2 6" xfId="35053"/>
    <cellStyle name="Navadno 3 2 2 2 7 3 3" xfId="2951"/>
    <cellStyle name="Navadno 3 2 2 2 7 3 3 2" xfId="12845"/>
    <cellStyle name="Navadno 3 2 2 2 7 3 3 2 2" xfId="27003"/>
    <cellStyle name="Navadno 3 2 2 2 7 3 3 3" xfId="17071"/>
    <cellStyle name="Navadno 3 2 2 2 7 3 3 3 2" xfId="31229"/>
    <cellStyle name="Navadno 3 2 2 2 7 3 3 4" xfId="21329"/>
    <cellStyle name="Navadno 3 2 2 2 7 3 3 5" xfId="8619"/>
    <cellStyle name="Navadno 3 2 2 2 7 3 3 6" xfId="35054"/>
    <cellStyle name="Navadno 3 2 2 2 7 3 4" xfId="7211"/>
    <cellStyle name="Navadno 3 2 2 2 7 3 4 2" xfId="24153"/>
    <cellStyle name="Navadno 3 2 2 2 7 3 5" xfId="11437"/>
    <cellStyle name="Navadno 3 2 2 2 7 3 5 2" xfId="25595"/>
    <cellStyle name="Navadno 3 2 2 2 7 3 6" xfId="15663"/>
    <cellStyle name="Navadno 3 2 2 2 7 3 6 2" xfId="29821"/>
    <cellStyle name="Navadno 3 2 2 2 7 3 7" xfId="19921"/>
    <cellStyle name="Navadno 3 2 2 2 7 3 8" xfId="5767"/>
    <cellStyle name="Navadno 3 2 2 2 7 3 9" xfId="34077"/>
    <cellStyle name="Navadno 3 2 2 2 7 4" xfId="3783"/>
    <cellStyle name="Navadno 3 2 2 2 7 4 2" xfId="13677"/>
    <cellStyle name="Navadno 3 2 2 2 7 4 2 2" xfId="27835"/>
    <cellStyle name="Navadno 3 2 2 2 7 4 3" xfId="17903"/>
    <cellStyle name="Navadno 3 2 2 2 7 4 3 2" xfId="32061"/>
    <cellStyle name="Navadno 3 2 2 2 7 4 4" xfId="22161"/>
    <cellStyle name="Navadno 3 2 2 2 7 4 5" xfId="9451"/>
    <cellStyle name="Navadno 3 2 2 2 7 4 6" xfId="35055"/>
    <cellStyle name="Navadno 3 2 2 2 7 5" xfId="2375"/>
    <cellStyle name="Navadno 3 2 2 2 7 5 2" xfId="12269"/>
    <cellStyle name="Navadno 3 2 2 2 7 5 2 2" xfId="26427"/>
    <cellStyle name="Navadno 3 2 2 2 7 5 3" xfId="16495"/>
    <cellStyle name="Navadno 3 2 2 2 7 5 3 2" xfId="30653"/>
    <cellStyle name="Navadno 3 2 2 2 7 5 4" xfId="20753"/>
    <cellStyle name="Navadno 3 2 2 2 7 5 5" xfId="8043"/>
    <cellStyle name="Navadno 3 2 2 2 7 5 6" xfId="35056"/>
    <cellStyle name="Navadno 3 2 2 2 7 6" xfId="6635"/>
    <cellStyle name="Navadno 3 2 2 2 7 6 2" xfId="23577"/>
    <cellStyle name="Navadno 3 2 2 2 7 7" xfId="10861"/>
    <cellStyle name="Navadno 3 2 2 2 7 7 2" xfId="25019"/>
    <cellStyle name="Navadno 3 2 2 2 7 8" xfId="15087"/>
    <cellStyle name="Navadno 3 2 2 2 7 8 2" xfId="29245"/>
    <cellStyle name="Navadno 3 2 2 2 7 9" xfId="19345"/>
    <cellStyle name="Navadno 3 2 2 2 8" xfId="1085"/>
    <cellStyle name="Navadno 3 2 2 2 8 10" xfId="5309"/>
    <cellStyle name="Navadno 3 2 2 2 8 11" xfId="33619"/>
    <cellStyle name="Navadno 3 2 2 2 8 12" xfId="35057"/>
    <cellStyle name="Navadno 3 2 2 2 8 2" xfId="1437"/>
    <cellStyle name="Navadno 3 2 2 2 8 2 10" xfId="33971"/>
    <cellStyle name="Navadno 3 2 2 2 8 2 11" xfId="35058"/>
    <cellStyle name="Navadno 3 2 2 2 8 2 2" xfId="2141"/>
    <cellStyle name="Navadno 3 2 2 2 8 2 2 10" xfId="35059"/>
    <cellStyle name="Navadno 3 2 2 2 8 2 2 2" xfId="4957"/>
    <cellStyle name="Navadno 3 2 2 2 8 2 2 2 2" xfId="14851"/>
    <cellStyle name="Navadno 3 2 2 2 8 2 2 2 2 2" xfId="29009"/>
    <cellStyle name="Navadno 3 2 2 2 8 2 2 2 3" xfId="19077"/>
    <cellStyle name="Navadno 3 2 2 2 8 2 2 2 3 2" xfId="33235"/>
    <cellStyle name="Navadno 3 2 2 2 8 2 2 2 4" xfId="23335"/>
    <cellStyle name="Navadno 3 2 2 2 8 2 2 2 5" xfId="10625"/>
    <cellStyle name="Navadno 3 2 2 2 8 2 2 2 6" xfId="35060"/>
    <cellStyle name="Navadno 3 2 2 2 8 2 2 3" xfId="3549"/>
    <cellStyle name="Navadno 3 2 2 2 8 2 2 3 2" xfId="13443"/>
    <cellStyle name="Navadno 3 2 2 2 8 2 2 3 2 2" xfId="27601"/>
    <cellStyle name="Navadno 3 2 2 2 8 2 2 3 3" xfId="17669"/>
    <cellStyle name="Navadno 3 2 2 2 8 2 2 3 3 2" xfId="31827"/>
    <cellStyle name="Navadno 3 2 2 2 8 2 2 3 4" xfId="21927"/>
    <cellStyle name="Navadno 3 2 2 2 8 2 2 3 5" xfId="9217"/>
    <cellStyle name="Navadno 3 2 2 2 8 2 2 3 6" xfId="35061"/>
    <cellStyle name="Navadno 3 2 2 2 8 2 2 4" xfId="7809"/>
    <cellStyle name="Navadno 3 2 2 2 8 2 2 4 2" xfId="24751"/>
    <cellStyle name="Navadno 3 2 2 2 8 2 2 5" xfId="12035"/>
    <cellStyle name="Navadno 3 2 2 2 8 2 2 5 2" xfId="26193"/>
    <cellStyle name="Navadno 3 2 2 2 8 2 2 6" xfId="16261"/>
    <cellStyle name="Navadno 3 2 2 2 8 2 2 6 2" xfId="30419"/>
    <cellStyle name="Navadno 3 2 2 2 8 2 2 7" xfId="20519"/>
    <cellStyle name="Navadno 3 2 2 2 8 2 2 8" xfId="6365"/>
    <cellStyle name="Navadno 3 2 2 2 8 2 2 9" xfId="34675"/>
    <cellStyle name="Navadno 3 2 2 2 8 2 3" xfId="4253"/>
    <cellStyle name="Navadno 3 2 2 2 8 2 3 2" xfId="14147"/>
    <cellStyle name="Navadno 3 2 2 2 8 2 3 2 2" xfId="28305"/>
    <cellStyle name="Navadno 3 2 2 2 8 2 3 3" xfId="18373"/>
    <cellStyle name="Navadno 3 2 2 2 8 2 3 3 2" xfId="32531"/>
    <cellStyle name="Navadno 3 2 2 2 8 2 3 4" xfId="22631"/>
    <cellStyle name="Navadno 3 2 2 2 8 2 3 5" xfId="9921"/>
    <cellStyle name="Navadno 3 2 2 2 8 2 3 6" xfId="35062"/>
    <cellStyle name="Navadno 3 2 2 2 8 2 4" xfId="2845"/>
    <cellStyle name="Navadno 3 2 2 2 8 2 4 2" xfId="12739"/>
    <cellStyle name="Navadno 3 2 2 2 8 2 4 2 2" xfId="26897"/>
    <cellStyle name="Navadno 3 2 2 2 8 2 4 3" xfId="16965"/>
    <cellStyle name="Navadno 3 2 2 2 8 2 4 3 2" xfId="31123"/>
    <cellStyle name="Navadno 3 2 2 2 8 2 4 4" xfId="21223"/>
    <cellStyle name="Navadno 3 2 2 2 8 2 4 5" xfId="8513"/>
    <cellStyle name="Navadno 3 2 2 2 8 2 4 6" xfId="35063"/>
    <cellStyle name="Navadno 3 2 2 2 8 2 5" xfId="7105"/>
    <cellStyle name="Navadno 3 2 2 2 8 2 5 2" xfId="24047"/>
    <cellStyle name="Navadno 3 2 2 2 8 2 6" xfId="11331"/>
    <cellStyle name="Navadno 3 2 2 2 8 2 6 2" xfId="25489"/>
    <cellStyle name="Navadno 3 2 2 2 8 2 7" xfId="15557"/>
    <cellStyle name="Navadno 3 2 2 2 8 2 7 2" xfId="29715"/>
    <cellStyle name="Navadno 3 2 2 2 8 2 8" xfId="19815"/>
    <cellStyle name="Navadno 3 2 2 2 8 2 9" xfId="5661"/>
    <cellStyle name="Navadno 3 2 2 2 8 3" xfId="1789"/>
    <cellStyle name="Navadno 3 2 2 2 8 3 10" xfId="35064"/>
    <cellStyle name="Navadno 3 2 2 2 8 3 2" xfId="4605"/>
    <cellStyle name="Navadno 3 2 2 2 8 3 2 2" xfId="14499"/>
    <cellStyle name="Navadno 3 2 2 2 8 3 2 2 2" xfId="28657"/>
    <cellStyle name="Navadno 3 2 2 2 8 3 2 3" xfId="18725"/>
    <cellStyle name="Navadno 3 2 2 2 8 3 2 3 2" xfId="32883"/>
    <cellStyle name="Navadno 3 2 2 2 8 3 2 4" xfId="22983"/>
    <cellStyle name="Navadno 3 2 2 2 8 3 2 5" xfId="10273"/>
    <cellStyle name="Navadno 3 2 2 2 8 3 2 6" xfId="35065"/>
    <cellStyle name="Navadno 3 2 2 2 8 3 3" xfId="3197"/>
    <cellStyle name="Navadno 3 2 2 2 8 3 3 2" xfId="13091"/>
    <cellStyle name="Navadno 3 2 2 2 8 3 3 2 2" xfId="27249"/>
    <cellStyle name="Navadno 3 2 2 2 8 3 3 3" xfId="17317"/>
    <cellStyle name="Navadno 3 2 2 2 8 3 3 3 2" xfId="31475"/>
    <cellStyle name="Navadno 3 2 2 2 8 3 3 4" xfId="21575"/>
    <cellStyle name="Navadno 3 2 2 2 8 3 3 5" xfId="8865"/>
    <cellStyle name="Navadno 3 2 2 2 8 3 3 6" xfId="35066"/>
    <cellStyle name="Navadno 3 2 2 2 8 3 4" xfId="7457"/>
    <cellStyle name="Navadno 3 2 2 2 8 3 4 2" xfId="24399"/>
    <cellStyle name="Navadno 3 2 2 2 8 3 5" xfId="11683"/>
    <cellStyle name="Navadno 3 2 2 2 8 3 5 2" xfId="25841"/>
    <cellStyle name="Navadno 3 2 2 2 8 3 6" xfId="15909"/>
    <cellStyle name="Navadno 3 2 2 2 8 3 6 2" xfId="30067"/>
    <cellStyle name="Navadno 3 2 2 2 8 3 7" xfId="20167"/>
    <cellStyle name="Navadno 3 2 2 2 8 3 8" xfId="6013"/>
    <cellStyle name="Navadno 3 2 2 2 8 3 9" xfId="34323"/>
    <cellStyle name="Navadno 3 2 2 2 8 4" xfId="3901"/>
    <cellStyle name="Navadno 3 2 2 2 8 4 2" xfId="13795"/>
    <cellStyle name="Navadno 3 2 2 2 8 4 2 2" xfId="27953"/>
    <cellStyle name="Navadno 3 2 2 2 8 4 3" xfId="18021"/>
    <cellStyle name="Navadno 3 2 2 2 8 4 3 2" xfId="32179"/>
    <cellStyle name="Navadno 3 2 2 2 8 4 4" xfId="22279"/>
    <cellStyle name="Navadno 3 2 2 2 8 4 5" xfId="9569"/>
    <cellStyle name="Navadno 3 2 2 2 8 4 6" xfId="35067"/>
    <cellStyle name="Navadno 3 2 2 2 8 5" xfId="2493"/>
    <cellStyle name="Navadno 3 2 2 2 8 5 2" xfId="12387"/>
    <cellStyle name="Navadno 3 2 2 2 8 5 2 2" xfId="26545"/>
    <cellStyle name="Navadno 3 2 2 2 8 5 3" xfId="16613"/>
    <cellStyle name="Navadno 3 2 2 2 8 5 3 2" xfId="30771"/>
    <cellStyle name="Navadno 3 2 2 2 8 5 4" xfId="20871"/>
    <cellStyle name="Navadno 3 2 2 2 8 5 5" xfId="8161"/>
    <cellStyle name="Navadno 3 2 2 2 8 5 6" xfId="35068"/>
    <cellStyle name="Navadno 3 2 2 2 8 6" xfId="6753"/>
    <cellStyle name="Navadno 3 2 2 2 8 6 2" xfId="23695"/>
    <cellStyle name="Navadno 3 2 2 2 8 7" xfId="10979"/>
    <cellStyle name="Navadno 3 2 2 2 8 7 2" xfId="25137"/>
    <cellStyle name="Navadno 3 2 2 2 8 8" xfId="15205"/>
    <cellStyle name="Navadno 3 2 2 2 8 8 2" xfId="29363"/>
    <cellStyle name="Navadno 3 2 2 2 8 9" xfId="19463"/>
    <cellStyle name="Navadno 3 2 2 2 9" xfId="1159"/>
    <cellStyle name="Navadno 3 2 2 2 9 10" xfId="33693"/>
    <cellStyle name="Navadno 3 2 2 2 9 11" xfId="35069"/>
    <cellStyle name="Navadno 3 2 2 2 9 2" xfId="1863"/>
    <cellStyle name="Navadno 3 2 2 2 9 2 10" xfId="35070"/>
    <cellStyle name="Navadno 3 2 2 2 9 2 2" xfId="4679"/>
    <cellStyle name="Navadno 3 2 2 2 9 2 2 2" xfId="14573"/>
    <cellStyle name="Navadno 3 2 2 2 9 2 2 2 2" xfId="28731"/>
    <cellStyle name="Navadno 3 2 2 2 9 2 2 3" xfId="18799"/>
    <cellStyle name="Navadno 3 2 2 2 9 2 2 3 2" xfId="32957"/>
    <cellStyle name="Navadno 3 2 2 2 9 2 2 4" xfId="23057"/>
    <cellStyle name="Navadno 3 2 2 2 9 2 2 5" xfId="10347"/>
    <cellStyle name="Navadno 3 2 2 2 9 2 2 6" xfId="35071"/>
    <cellStyle name="Navadno 3 2 2 2 9 2 3" xfId="3271"/>
    <cellStyle name="Navadno 3 2 2 2 9 2 3 2" xfId="13165"/>
    <cellStyle name="Navadno 3 2 2 2 9 2 3 2 2" xfId="27323"/>
    <cellStyle name="Navadno 3 2 2 2 9 2 3 3" xfId="17391"/>
    <cellStyle name="Navadno 3 2 2 2 9 2 3 3 2" xfId="31549"/>
    <cellStyle name="Navadno 3 2 2 2 9 2 3 4" xfId="21649"/>
    <cellStyle name="Navadno 3 2 2 2 9 2 3 5" xfId="8939"/>
    <cellStyle name="Navadno 3 2 2 2 9 2 3 6" xfId="35072"/>
    <cellStyle name="Navadno 3 2 2 2 9 2 4" xfId="7531"/>
    <cellStyle name="Navadno 3 2 2 2 9 2 4 2" xfId="24473"/>
    <cellStyle name="Navadno 3 2 2 2 9 2 5" xfId="11757"/>
    <cellStyle name="Navadno 3 2 2 2 9 2 5 2" xfId="25915"/>
    <cellStyle name="Navadno 3 2 2 2 9 2 6" xfId="15983"/>
    <cellStyle name="Navadno 3 2 2 2 9 2 6 2" xfId="30141"/>
    <cellStyle name="Navadno 3 2 2 2 9 2 7" xfId="20241"/>
    <cellStyle name="Navadno 3 2 2 2 9 2 8" xfId="6087"/>
    <cellStyle name="Navadno 3 2 2 2 9 2 9" xfId="34397"/>
    <cellStyle name="Navadno 3 2 2 2 9 3" xfId="3975"/>
    <cellStyle name="Navadno 3 2 2 2 9 3 2" xfId="13869"/>
    <cellStyle name="Navadno 3 2 2 2 9 3 2 2" xfId="28027"/>
    <cellStyle name="Navadno 3 2 2 2 9 3 3" xfId="18095"/>
    <cellStyle name="Navadno 3 2 2 2 9 3 3 2" xfId="32253"/>
    <cellStyle name="Navadno 3 2 2 2 9 3 4" xfId="22353"/>
    <cellStyle name="Navadno 3 2 2 2 9 3 5" xfId="9643"/>
    <cellStyle name="Navadno 3 2 2 2 9 3 6" xfId="35073"/>
    <cellStyle name="Navadno 3 2 2 2 9 4" xfId="2567"/>
    <cellStyle name="Navadno 3 2 2 2 9 4 2" xfId="12461"/>
    <cellStyle name="Navadno 3 2 2 2 9 4 2 2" xfId="26619"/>
    <cellStyle name="Navadno 3 2 2 2 9 4 3" xfId="16687"/>
    <cellStyle name="Navadno 3 2 2 2 9 4 3 2" xfId="30845"/>
    <cellStyle name="Navadno 3 2 2 2 9 4 4" xfId="20945"/>
    <cellStyle name="Navadno 3 2 2 2 9 4 5" xfId="8235"/>
    <cellStyle name="Navadno 3 2 2 2 9 4 6" xfId="35074"/>
    <cellStyle name="Navadno 3 2 2 2 9 5" xfId="6827"/>
    <cellStyle name="Navadno 3 2 2 2 9 5 2" xfId="23769"/>
    <cellStyle name="Navadno 3 2 2 2 9 6" xfId="11053"/>
    <cellStyle name="Navadno 3 2 2 2 9 6 2" xfId="25211"/>
    <cellStyle name="Navadno 3 2 2 2 9 7" xfId="15279"/>
    <cellStyle name="Navadno 3 2 2 2 9 7 2" xfId="29437"/>
    <cellStyle name="Navadno 3 2 2 2 9 8" xfId="19537"/>
    <cellStyle name="Navadno 3 2 2 2 9 9" xfId="5383"/>
    <cellStyle name="Navadno 3 2 2 20" xfId="33333"/>
    <cellStyle name="Navadno 3 2 2 21" xfId="35075"/>
    <cellStyle name="Navadno 3 2 2 22" xfId="37734"/>
    <cellStyle name="Navadno 3 2 2 3" xfId="809"/>
    <cellStyle name="Navadno 3 2 2 3 10" xfId="3631"/>
    <cellStyle name="Navadno 3 2 2 3 10 2" xfId="9299"/>
    <cellStyle name="Navadno 3 2 2 3 10 2 2" xfId="24833"/>
    <cellStyle name="Navadno 3 2 2 3 10 3" xfId="13525"/>
    <cellStyle name="Navadno 3 2 2 3 10 3 2" xfId="27683"/>
    <cellStyle name="Navadno 3 2 2 3 10 4" xfId="17751"/>
    <cellStyle name="Navadno 3 2 2 3 10 4 2" xfId="31909"/>
    <cellStyle name="Navadno 3 2 2 3 10 5" xfId="22009"/>
    <cellStyle name="Navadno 3 2 2 3 10 6" xfId="6443"/>
    <cellStyle name="Navadno 3 2 2 3 10 7" xfId="35076"/>
    <cellStyle name="Navadno 3 2 2 3 11" xfId="2223"/>
    <cellStyle name="Navadno 3 2 2 3 11 2" xfId="12117"/>
    <cellStyle name="Navadno 3 2 2 3 11 2 2" xfId="26275"/>
    <cellStyle name="Navadno 3 2 2 3 11 3" xfId="16343"/>
    <cellStyle name="Navadno 3 2 2 3 11 3 2" xfId="30501"/>
    <cellStyle name="Navadno 3 2 2 3 11 4" xfId="20601"/>
    <cellStyle name="Navadno 3 2 2 3 11 5" xfId="7891"/>
    <cellStyle name="Navadno 3 2 2 3 11 6" xfId="35077"/>
    <cellStyle name="Navadno 3 2 2 3 12" xfId="6479"/>
    <cellStyle name="Navadno 3 2 2 3 12 2" xfId="23421"/>
    <cellStyle name="Navadno 3 2 2 3 13" xfId="10705"/>
    <cellStyle name="Navadno 3 2 2 3 13 2" xfId="24863"/>
    <cellStyle name="Navadno 3 2 2 3 14" xfId="14931"/>
    <cellStyle name="Navadno 3 2 2 3 14 2" xfId="29089"/>
    <cellStyle name="Navadno 3 2 2 3 15" xfId="19155"/>
    <cellStyle name="Navadno 3 2 2 3 15 2" xfId="33313"/>
    <cellStyle name="Navadno 3 2 2 3 16" xfId="19189"/>
    <cellStyle name="Navadno 3 2 2 3 17" xfId="5039"/>
    <cellStyle name="Navadno 3 2 2 3 18" xfId="33349"/>
    <cellStyle name="Navadno 3 2 2 3 19" xfId="35078"/>
    <cellStyle name="Navadno 3 2 2 3 2" xfId="874"/>
    <cellStyle name="Navadno 3 2 2 3 2 10" xfId="14963"/>
    <cellStyle name="Navadno 3 2 2 3 2 10 2" xfId="29121"/>
    <cellStyle name="Navadno 3 2 2 3 2 11" xfId="19221"/>
    <cellStyle name="Navadno 3 2 2 3 2 12" xfId="5099"/>
    <cellStyle name="Navadno 3 2 2 3 2 13" xfId="33409"/>
    <cellStyle name="Navadno 3 2 2 3 2 14" xfId="35079"/>
    <cellStyle name="Navadno 3 2 2 3 2 2" xfId="1034"/>
    <cellStyle name="Navadno 3 2 2 3 2 2 10" xfId="5259"/>
    <cellStyle name="Navadno 3 2 2 3 2 2 11" xfId="33569"/>
    <cellStyle name="Navadno 3 2 2 3 2 2 12" xfId="35080"/>
    <cellStyle name="Navadno 3 2 2 3 2 2 2" xfId="1387"/>
    <cellStyle name="Navadno 3 2 2 3 2 2 2 10" xfId="33921"/>
    <cellStyle name="Navadno 3 2 2 3 2 2 2 11" xfId="35081"/>
    <cellStyle name="Navadno 3 2 2 3 2 2 2 2" xfId="2091"/>
    <cellStyle name="Navadno 3 2 2 3 2 2 2 2 10" xfId="35082"/>
    <cellStyle name="Navadno 3 2 2 3 2 2 2 2 2" xfId="4907"/>
    <cellStyle name="Navadno 3 2 2 3 2 2 2 2 2 2" xfId="14801"/>
    <cellStyle name="Navadno 3 2 2 3 2 2 2 2 2 2 2" xfId="28959"/>
    <cellStyle name="Navadno 3 2 2 3 2 2 2 2 2 3" xfId="19027"/>
    <cellStyle name="Navadno 3 2 2 3 2 2 2 2 2 3 2" xfId="33185"/>
    <cellStyle name="Navadno 3 2 2 3 2 2 2 2 2 4" xfId="23285"/>
    <cellStyle name="Navadno 3 2 2 3 2 2 2 2 2 5" xfId="10575"/>
    <cellStyle name="Navadno 3 2 2 3 2 2 2 2 2 6" xfId="35083"/>
    <cellStyle name="Navadno 3 2 2 3 2 2 2 2 3" xfId="3499"/>
    <cellStyle name="Navadno 3 2 2 3 2 2 2 2 3 2" xfId="13393"/>
    <cellStyle name="Navadno 3 2 2 3 2 2 2 2 3 2 2" xfId="27551"/>
    <cellStyle name="Navadno 3 2 2 3 2 2 2 2 3 3" xfId="17619"/>
    <cellStyle name="Navadno 3 2 2 3 2 2 2 2 3 3 2" xfId="31777"/>
    <cellStyle name="Navadno 3 2 2 3 2 2 2 2 3 4" xfId="21877"/>
    <cellStyle name="Navadno 3 2 2 3 2 2 2 2 3 5" xfId="9167"/>
    <cellStyle name="Navadno 3 2 2 3 2 2 2 2 3 6" xfId="35084"/>
    <cellStyle name="Navadno 3 2 2 3 2 2 2 2 4" xfId="7759"/>
    <cellStyle name="Navadno 3 2 2 3 2 2 2 2 4 2" xfId="24701"/>
    <cellStyle name="Navadno 3 2 2 3 2 2 2 2 5" xfId="11985"/>
    <cellStyle name="Navadno 3 2 2 3 2 2 2 2 5 2" xfId="26143"/>
    <cellStyle name="Navadno 3 2 2 3 2 2 2 2 6" xfId="16211"/>
    <cellStyle name="Navadno 3 2 2 3 2 2 2 2 6 2" xfId="30369"/>
    <cellStyle name="Navadno 3 2 2 3 2 2 2 2 7" xfId="20469"/>
    <cellStyle name="Navadno 3 2 2 3 2 2 2 2 8" xfId="6315"/>
    <cellStyle name="Navadno 3 2 2 3 2 2 2 2 9" xfId="34625"/>
    <cellStyle name="Navadno 3 2 2 3 2 2 2 3" xfId="4203"/>
    <cellStyle name="Navadno 3 2 2 3 2 2 2 3 2" xfId="14097"/>
    <cellStyle name="Navadno 3 2 2 3 2 2 2 3 2 2" xfId="28255"/>
    <cellStyle name="Navadno 3 2 2 3 2 2 2 3 3" xfId="18323"/>
    <cellStyle name="Navadno 3 2 2 3 2 2 2 3 3 2" xfId="32481"/>
    <cellStyle name="Navadno 3 2 2 3 2 2 2 3 4" xfId="22581"/>
    <cellStyle name="Navadno 3 2 2 3 2 2 2 3 5" xfId="9871"/>
    <cellStyle name="Navadno 3 2 2 3 2 2 2 3 6" xfId="35085"/>
    <cellStyle name="Navadno 3 2 2 3 2 2 2 4" xfId="2795"/>
    <cellStyle name="Navadno 3 2 2 3 2 2 2 4 2" xfId="12689"/>
    <cellStyle name="Navadno 3 2 2 3 2 2 2 4 2 2" xfId="26847"/>
    <cellStyle name="Navadno 3 2 2 3 2 2 2 4 3" xfId="16915"/>
    <cellStyle name="Navadno 3 2 2 3 2 2 2 4 3 2" xfId="31073"/>
    <cellStyle name="Navadno 3 2 2 3 2 2 2 4 4" xfId="21173"/>
    <cellStyle name="Navadno 3 2 2 3 2 2 2 4 5" xfId="8463"/>
    <cellStyle name="Navadno 3 2 2 3 2 2 2 4 6" xfId="35086"/>
    <cellStyle name="Navadno 3 2 2 3 2 2 2 5" xfId="7055"/>
    <cellStyle name="Navadno 3 2 2 3 2 2 2 5 2" xfId="23997"/>
    <cellStyle name="Navadno 3 2 2 3 2 2 2 6" xfId="11281"/>
    <cellStyle name="Navadno 3 2 2 3 2 2 2 6 2" xfId="25439"/>
    <cellStyle name="Navadno 3 2 2 3 2 2 2 7" xfId="15507"/>
    <cellStyle name="Navadno 3 2 2 3 2 2 2 7 2" xfId="29665"/>
    <cellStyle name="Navadno 3 2 2 3 2 2 2 8" xfId="19765"/>
    <cellStyle name="Navadno 3 2 2 3 2 2 2 9" xfId="5611"/>
    <cellStyle name="Navadno 3 2 2 3 2 2 3" xfId="1739"/>
    <cellStyle name="Navadno 3 2 2 3 2 2 3 10" xfId="35087"/>
    <cellStyle name="Navadno 3 2 2 3 2 2 3 2" xfId="4555"/>
    <cellStyle name="Navadno 3 2 2 3 2 2 3 2 2" xfId="14449"/>
    <cellStyle name="Navadno 3 2 2 3 2 2 3 2 2 2" xfId="28607"/>
    <cellStyle name="Navadno 3 2 2 3 2 2 3 2 3" xfId="18675"/>
    <cellStyle name="Navadno 3 2 2 3 2 2 3 2 3 2" xfId="32833"/>
    <cellStyle name="Navadno 3 2 2 3 2 2 3 2 4" xfId="22933"/>
    <cellStyle name="Navadno 3 2 2 3 2 2 3 2 5" xfId="10223"/>
    <cellStyle name="Navadno 3 2 2 3 2 2 3 2 6" xfId="35088"/>
    <cellStyle name="Navadno 3 2 2 3 2 2 3 3" xfId="3147"/>
    <cellStyle name="Navadno 3 2 2 3 2 2 3 3 2" xfId="13041"/>
    <cellStyle name="Navadno 3 2 2 3 2 2 3 3 2 2" xfId="27199"/>
    <cellStyle name="Navadno 3 2 2 3 2 2 3 3 3" xfId="17267"/>
    <cellStyle name="Navadno 3 2 2 3 2 2 3 3 3 2" xfId="31425"/>
    <cellStyle name="Navadno 3 2 2 3 2 2 3 3 4" xfId="21525"/>
    <cellStyle name="Navadno 3 2 2 3 2 2 3 3 5" xfId="8815"/>
    <cellStyle name="Navadno 3 2 2 3 2 2 3 3 6" xfId="35089"/>
    <cellStyle name="Navadno 3 2 2 3 2 2 3 4" xfId="7407"/>
    <cellStyle name="Navadno 3 2 2 3 2 2 3 4 2" xfId="24349"/>
    <cellStyle name="Navadno 3 2 2 3 2 2 3 5" xfId="11633"/>
    <cellStyle name="Navadno 3 2 2 3 2 2 3 5 2" xfId="25791"/>
    <cellStyle name="Navadno 3 2 2 3 2 2 3 6" xfId="15859"/>
    <cellStyle name="Navadno 3 2 2 3 2 2 3 6 2" xfId="30017"/>
    <cellStyle name="Navadno 3 2 2 3 2 2 3 7" xfId="20117"/>
    <cellStyle name="Navadno 3 2 2 3 2 2 3 8" xfId="5963"/>
    <cellStyle name="Navadno 3 2 2 3 2 2 3 9" xfId="34273"/>
    <cellStyle name="Navadno 3 2 2 3 2 2 4" xfId="3851"/>
    <cellStyle name="Navadno 3 2 2 3 2 2 4 2" xfId="13745"/>
    <cellStyle name="Navadno 3 2 2 3 2 2 4 2 2" xfId="27903"/>
    <cellStyle name="Navadno 3 2 2 3 2 2 4 3" xfId="17971"/>
    <cellStyle name="Navadno 3 2 2 3 2 2 4 3 2" xfId="32129"/>
    <cellStyle name="Navadno 3 2 2 3 2 2 4 4" xfId="22229"/>
    <cellStyle name="Navadno 3 2 2 3 2 2 4 5" xfId="9519"/>
    <cellStyle name="Navadno 3 2 2 3 2 2 4 6" xfId="35090"/>
    <cellStyle name="Navadno 3 2 2 3 2 2 5" xfId="2443"/>
    <cellStyle name="Navadno 3 2 2 3 2 2 5 2" xfId="12337"/>
    <cellStyle name="Navadno 3 2 2 3 2 2 5 2 2" xfId="26495"/>
    <cellStyle name="Navadno 3 2 2 3 2 2 5 3" xfId="16563"/>
    <cellStyle name="Navadno 3 2 2 3 2 2 5 3 2" xfId="30721"/>
    <cellStyle name="Navadno 3 2 2 3 2 2 5 4" xfId="20821"/>
    <cellStyle name="Navadno 3 2 2 3 2 2 5 5" xfId="8111"/>
    <cellStyle name="Navadno 3 2 2 3 2 2 5 6" xfId="35091"/>
    <cellStyle name="Navadno 3 2 2 3 2 2 6" xfId="6703"/>
    <cellStyle name="Navadno 3 2 2 3 2 2 6 2" xfId="23645"/>
    <cellStyle name="Navadno 3 2 2 3 2 2 7" xfId="10929"/>
    <cellStyle name="Navadno 3 2 2 3 2 2 7 2" xfId="25087"/>
    <cellStyle name="Navadno 3 2 2 3 2 2 8" xfId="15155"/>
    <cellStyle name="Navadno 3 2 2 3 2 2 8 2" xfId="29313"/>
    <cellStyle name="Navadno 3 2 2 3 2 2 9" xfId="19413"/>
    <cellStyle name="Navadno 3 2 2 3 2 3" xfId="1108"/>
    <cellStyle name="Navadno 3 2 2 3 2 3 10" xfId="5332"/>
    <cellStyle name="Navadno 3 2 2 3 2 3 11" xfId="33642"/>
    <cellStyle name="Navadno 3 2 2 3 2 3 12" xfId="35092"/>
    <cellStyle name="Navadno 3 2 2 3 2 3 2" xfId="1460"/>
    <cellStyle name="Navadno 3 2 2 3 2 3 2 10" xfId="33994"/>
    <cellStyle name="Navadno 3 2 2 3 2 3 2 11" xfId="35093"/>
    <cellStyle name="Navadno 3 2 2 3 2 3 2 2" xfId="2164"/>
    <cellStyle name="Navadno 3 2 2 3 2 3 2 2 10" xfId="35094"/>
    <cellStyle name="Navadno 3 2 2 3 2 3 2 2 2" xfId="4980"/>
    <cellStyle name="Navadno 3 2 2 3 2 3 2 2 2 2" xfId="14874"/>
    <cellStyle name="Navadno 3 2 2 3 2 3 2 2 2 2 2" xfId="29032"/>
    <cellStyle name="Navadno 3 2 2 3 2 3 2 2 2 3" xfId="19100"/>
    <cellStyle name="Navadno 3 2 2 3 2 3 2 2 2 3 2" xfId="33258"/>
    <cellStyle name="Navadno 3 2 2 3 2 3 2 2 2 4" xfId="23358"/>
    <cellStyle name="Navadno 3 2 2 3 2 3 2 2 2 5" xfId="10648"/>
    <cellStyle name="Navadno 3 2 2 3 2 3 2 2 2 6" xfId="35095"/>
    <cellStyle name="Navadno 3 2 2 3 2 3 2 2 3" xfId="3572"/>
    <cellStyle name="Navadno 3 2 2 3 2 3 2 2 3 2" xfId="13466"/>
    <cellStyle name="Navadno 3 2 2 3 2 3 2 2 3 2 2" xfId="27624"/>
    <cellStyle name="Navadno 3 2 2 3 2 3 2 2 3 3" xfId="17692"/>
    <cellStyle name="Navadno 3 2 2 3 2 3 2 2 3 3 2" xfId="31850"/>
    <cellStyle name="Navadno 3 2 2 3 2 3 2 2 3 4" xfId="21950"/>
    <cellStyle name="Navadno 3 2 2 3 2 3 2 2 3 5" xfId="9240"/>
    <cellStyle name="Navadno 3 2 2 3 2 3 2 2 3 6" xfId="35096"/>
    <cellStyle name="Navadno 3 2 2 3 2 3 2 2 4" xfId="7832"/>
    <cellStyle name="Navadno 3 2 2 3 2 3 2 2 4 2" xfId="24774"/>
    <cellStyle name="Navadno 3 2 2 3 2 3 2 2 5" xfId="12058"/>
    <cellStyle name="Navadno 3 2 2 3 2 3 2 2 5 2" xfId="26216"/>
    <cellStyle name="Navadno 3 2 2 3 2 3 2 2 6" xfId="16284"/>
    <cellStyle name="Navadno 3 2 2 3 2 3 2 2 6 2" xfId="30442"/>
    <cellStyle name="Navadno 3 2 2 3 2 3 2 2 7" xfId="20542"/>
    <cellStyle name="Navadno 3 2 2 3 2 3 2 2 8" xfId="6388"/>
    <cellStyle name="Navadno 3 2 2 3 2 3 2 2 9" xfId="34698"/>
    <cellStyle name="Navadno 3 2 2 3 2 3 2 3" xfId="4276"/>
    <cellStyle name="Navadno 3 2 2 3 2 3 2 3 2" xfId="14170"/>
    <cellStyle name="Navadno 3 2 2 3 2 3 2 3 2 2" xfId="28328"/>
    <cellStyle name="Navadno 3 2 2 3 2 3 2 3 3" xfId="18396"/>
    <cellStyle name="Navadno 3 2 2 3 2 3 2 3 3 2" xfId="32554"/>
    <cellStyle name="Navadno 3 2 2 3 2 3 2 3 4" xfId="22654"/>
    <cellStyle name="Navadno 3 2 2 3 2 3 2 3 5" xfId="9944"/>
    <cellStyle name="Navadno 3 2 2 3 2 3 2 3 6" xfId="35097"/>
    <cellStyle name="Navadno 3 2 2 3 2 3 2 4" xfId="2868"/>
    <cellStyle name="Navadno 3 2 2 3 2 3 2 4 2" xfId="12762"/>
    <cellStyle name="Navadno 3 2 2 3 2 3 2 4 2 2" xfId="26920"/>
    <cellStyle name="Navadno 3 2 2 3 2 3 2 4 3" xfId="16988"/>
    <cellStyle name="Navadno 3 2 2 3 2 3 2 4 3 2" xfId="31146"/>
    <cellStyle name="Navadno 3 2 2 3 2 3 2 4 4" xfId="21246"/>
    <cellStyle name="Navadno 3 2 2 3 2 3 2 4 5" xfId="8536"/>
    <cellStyle name="Navadno 3 2 2 3 2 3 2 4 6" xfId="35098"/>
    <cellStyle name="Navadno 3 2 2 3 2 3 2 5" xfId="7128"/>
    <cellStyle name="Navadno 3 2 2 3 2 3 2 5 2" xfId="24070"/>
    <cellStyle name="Navadno 3 2 2 3 2 3 2 6" xfId="11354"/>
    <cellStyle name="Navadno 3 2 2 3 2 3 2 6 2" xfId="25512"/>
    <cellStyle name="Navadno 3 2 2 3 2 3 2 7" xfId="15580"/>
    <cellStyle name="Navadno 3 2 2 3 2 3 2 7 2" xfId="29738"/>
    <cellStyle name="Navadno 3 2 2 3 2 3 2 8" xfId="19838"/>
    <cellStyle name="Navadno 3 2 2 3 2 3 2 9" xfId="5684"/>
    <cellStyle name="Navadno 3 2 2 3 2 3 3" xfId="1812"/>
    <cellStyle name="Navadno 3 2 2 3 2 3 3 10" xfId="35099"/>
    <cellStyle name="Navadno 3 2 2 3 2 3 3 2" xfId="4628"/>
    <cellStyle name="Navadno 3 2 2 3 2 3 3 2 2" xfId="14522"/>
    <cellStyle name="Navadno 3 2 2 3 2 3 3 2 2 2" xfId="28680"/>
    <cellStyle name="Navadno 3 2 2 3 2 3 3 2 3" xfId="18748"/>
    <cellStyle name="Navadno 3 2 2 3 2 3 3 2 3 2" xfId="32906"/>
    <cellStyle name="Navadno 3 2 2 3 2 3 3 2 4" xfId="23006"/>
    <cellStyle name="Navadno 3 2 2 3 2 3 3 2 5" xfId="10296"/>
    <cellStyle name="Navadno 3 2 2 3 2 3 3 2 6" xfId="35100"/>
    <cellStyle name="Navadno 3 2 2 3 2 3 3 3" xfId="3220"/>
    <cellStyle name="Navadno 3 2 2 3 2 3 3 3 2" xfId="13114"/>
    <cellStyle name="Navadno 3 2 2 3 2 3 3 3 2 2" xfId="27272"/>
    <cellStyle name="Navadno 3 2 2 3 2 3 3 3 3" xfId="17340"/>
    <cellStyle name="Navadno 3 2 2 3 2 3 3 3 3 2" xfId="31498"/>
    <cellStyle name="Navadno 3 2 2 3 2 3 3 3 4" xfId="21598"/>
    <cellStyle name="Navadno 3 2 2 3 2 3 3 3 5" xfId="8888"/>
    <cellStyle name="Navadno 3 2 2 3 2 3 3 3 6" xfId="35101"/>
    <cellStyle name="Navadno 3 2 2 3 2 3 3 4" xfId="7480"/>
    <cellStyle name="Navadno 3 2 2 3 2 3 3 4 2" xfId="24422"/>
    <cellStyle name="Navadno 3 2 2 3 2 3 3 5" xfId="11706"/>
    <cellStyle name="Navadno 3 2 2 3 2 3 3 5 2" xfId="25864"/>
    <cellStyle name="Navadno 3 2 2 3 2 3 3 6" xfId="15932"/>
    <cellStyle name="Navadno 3 2 2 3 2 3 3 6 2" xfId="30090"/>
    <cellStyle name="Navadno 3 2 2 3 2 3 3 7" xfId="20190"/>
    <cellStyle name="Navadno 3 2 2 3 2 3 3 8" xfId="6036"/>
    <cellStyle name="Navadno 3 2 2 3 2 3 3 9" xfId="34346"/>
    <cellStyle name="Navadno 3 2 2 3 2 3 4" xfId="3924"/>
    <cellStyle name="Navadno 3 2 2 3 2 3 4 2" xfId="13818"/>
    <cellStyle name="Navadno 3 2 2 3 2 3 4 2 2" xfId="27976"/>
    <cellStyle name="Navadno 3 2 2 3 2 3 4 3" xfId="18044"/>
    <cellStyle name="Navadno 3 2 2 3 2 3 4 3 2" xfId="32202"/>
    <cellStyle name="Navadno 3 2 2 3 2 3 4 4" xfId="22302"/>
    <cellStyle name="Navadno 3 2 2 3 2 3 4 5" xfId="9592"/>
    <cellStyle name="Navadno 3 2 2 3 2 3 4 6" xfId="35102"/>
    <cellStyle name="Navadno 3 2 2 3 2 3 5" xfId="2516"/>
    <cellStyle name="Navadno 3 2 2 3 2 3 5 2" xfId="12410"/>
    <cellStyle name="Navadno 3 2 2 3 2 3 5 2 2" xfId="26568"/>
    <cellStyle name="Navadno 3 2 2 3 2 3 5 3" xfId="16636"/>
    <cellStyle name="Navadno 3 2 2 3 2 3 5 3 2" xfId="30794"/>
    <cellStyle name="Navadno 3 2 2 3 2 3 5 4" xfId="20894"/>
    <cellStyle name="Navadno 3 2 2 3 2 3 5 5" xfId="8184"/>
    <cellStyle name="Navadno 3 2 2 3 2 3 5 6" xfId="35103"/>
    <cellStyle name="Navadno 3 2 2 3 2 3 6" xfId="6776"/>
    <cellStyle name="Navadno 3 2 2 3 2 3 6 2" xfId="23718"/>
    <cellStyle name="Navadno 3 2 2 3 2 3 7" xfId="11002"/>
    <cellStyle name="Navadno 3 2 2 3 2 3 7 2" xfId="25160"/>
    <cellStyle name="Navadno 3 2 2 3 2 3 8" xfId="15228"/>
    <cellStyle name="Navadno 3 2 2 3 2 3 8 2" xfId="29386"/>
    <cellStyle name="Navadno 3 2 2 3 2 3 9" xfId="19486"/>
    <cellStyle name="Navadno 3 2 2 3 2 4" xfId="1259"/>
    <cellStyle name="Navadno 3 2 2 3 2 4 10" xfId="33793"/>
    <cellStyle name="Navadno 3 2 2 3 2 4 11" xfId="35104"/>
    <cellStyle name="Navadno 3 2 2 3 2 4 2" xfId="1963"/>
    <cellStyle name="Navadno 3 2 2 3 2 4 2 10" xfId="35105"/>
    <cellStyle name="Navadno 3 2 2 3 2 4 2 2" xfId="4779"/>
    <cellStyle name="Navadno 3 2 2 3 2 4 2 2 2" xfId="14673"/>
    <cellStyle name="Navadno 3 2 2 3 2 4 2 2 2 2" xfId="28831"/>
    <cellStyle name="Navadno 3 2 2 3 2 4 2 2 3" xfId="18899"/>
    <cellStyle name="Navadno 3 2 2 3 2 4 2 2 3 2" xfId="33057"/>
    <cellStyle name="Navadno 3 2 2 3 2 4 2 2 4" xfId="23157"/>
    <cellStyle name="Navadno 3 2 2 3 2 4 2 2 5" xfId="10447"/>
    <cellStyle name="Navadno 3 2 2 3 2 4 2 2 6" xfId="35106"/>
    <cellStyle name="Navadno 3 2 2 3 2 4 2 3" xfId="3371"/>
    <cellStyle name="Navadno 3 2 2 3 2 4 2 3 2" xfId="13265"/>
    <cellStyle name="Navadno 3 2 2 3 2 4 2 3 2 2" xfId="27423"/>
    <cellStyle name="Navadno 3 2 2 3 2 4 2 3 3" xfId="17491"/>
    <cellStyle name="Navadno 3 2 2 3 2 4 2 3 3 2" xfId="31649"/>
    <cellStyle name="Navadno 3 2 2 3 2 4 2 3 4" xfId="21749"/>
    <cellStyle name="Navadno 3 2 2 3 2 4 2 3 5" xfId="9039"/>
    <cellStyle name="Navadno 3 2 2 3 2 4 2 3 6" xfId="35107"/>
    <cellStyle name="Navadno 3 2 2 3 2 4 2 4" xfId="7631"/>
    <cellStyle name="Navadno 3 2 2 3 2 4 2 4 2" xfId="24573"/>
    <cellStyle name="Navadno 3 2 2 3 2 4 2 5" xfId="11857"/>
    <cellStyle name="Navadno 3 2 2 3 2 4 2 5 2" xfId="26015"/>
    <cellStyle name="Navadno 3 2 2 3 2 4 2 6" xfId="16083"/>
    <cellStyle name="Navadno 3 2 2 3 2 4 2 6 2" xfId="30241"/>
    <cellStyle name="Navadno 3 2 2 3 2 4 2 7" xfId="20341"/>
    <cellStyle name="Navadno 3 2 2 3 2 4 2 8" xfId="6187"/>
    <cellStyle name="Navadno 3 2 2 3 2 4 2 9" xfId="34497"/>
    <cellStyle name="Navadno 3 2 2 3 2 4 3" xfId="4075"/>
    <cellStyle name="Navadno 3 2 2 3 2 4 3 2" xfId="13969"/>
    <cellStyle name="Navadno 3 2 2 3 2 4 3 2 2" xfId="28127"/>
    <cellStyle name="Navadno 3 2 2 3 2 4 3 3" xfId="18195"/>
    <cellStyle name="Navadno 3 2 2 3 2 4 3 3 2" xfId="32353"/>
    <cellStyle name="Navadno 3 2 2 3 2 4 3 4" xfId="22453"/>
    <cellStyle name="Navadno 3 2 2 3 2 4 3 5" xfId="9743"/>
    <cellStyle name="Navadno 3 2 2 3 2 4 3 6" xfId="35108"/>
    <cellStyle name="Navadno 3 2 2 3 2 4 4" xfId="2667"/>
    <cellStyle name="Navadno 3 2 2 3 2 4 4 2" xfId="12561"/>
    <cellStyle name="Navadno 3 2 2 3 2 4 4 2 2" xfId="26719"/>
    <cellStyle name="Navadno 3 2 2 3 2 4 4 3" xfId="16787"/>
    <cellStyle name="Navadno 3 2 2 3 2 4 4 3 2" xfId="30945"/>
    <cellStyle name="Navadno 3 2 2 3 2 4 4 4" xfId="21045"/>
    <cellStyle name="Navadno 3 2 2 3 2 4 4 5" xfId="8335"/>
    <cellStyle name="Navadno 3 2 2 3 2 4 4 6" xfId="35109"/>
    <cellStyle name="Navadno 3 2 2 3 2 4 5" xfId="6927"/>
    <cellStyle name="Navadno 3 2 2 3 2 4 5 2" xfId="23869"/>
    <cellStyle name="Navadno 3 2 2 3 2 4 6" xfId="11153"/>
    <cellStyle name="Navadno 3 2 2 3 2 4 6 2" xfId="25311"/>
    <cellStyle name="Navadno 3 2 2 3 2 4 7" xfId="15379"/>
    <cellStyle name="Navadno 3 2 2 3 2 4 7 2" xfId="29537"/>
    <cellStyle name="Navadno 3 2 2 3 2 4 8" xfId="19637"/>
    <cellStyle name="Navadno 3 2 2 3 2 4 9" xfId="5483"/>
    <cellStyle name="Navadno 3 2 2 3 2 5" xfId="1611"/>
    <cellStyle name="Navadno 3 2 2 3 2 5 10" xfId="35110"/>
    <cellStyle name="Navadno 3 2 2 3 2 5 2" xfId="4427"/>
    <cellStyle name="Navadno 3 2 2 3 2 5 2 2" xfId="14321"/>
    <cellStyle name="Navadno 3 2 2 3 2 5 2 2 2" xfId="28479"/>
    <cellStyle name="Navadno 3 2 2 3 2 5 2 3" xfId="18547"/>
    <cellStyle name="Navadno 3 2 2 3 2 5 2 3 2" xfId="32705"/>
    <cellStyle name="Navadno 3 2 2 3 2 5 2 4" xfId="22805"/>
    <cellStyle name="Navadno 3 2 2 3 2 5 2 5" xfId="10095"/>
    <cellStyle name="Navadno 3 2 2 3 2 5 2 6" xfId="35111"/>
    <cellStyle name="Navadno 3 2 2 3 2 5 3" xfId="3019"/>
    <cellStyle name="Navadno 3 2 2 3 2 5 3 2" xfId="12913"/>
    <cellStyle name="Navadno 3 2 2 3 2 5 3 2 2" xfId="27071"/>
    <cellStyle name="Navadno 3 2 2 3 2 5 3 3" xfId="17139"/>
    <cellStyle name="Navadno 3 2 2 3 2 5 3 3 2" xfId="31297"/>
    <cellStyle name="Navadno 3 2 2 3 2 5 3 4" xfId="21397"/>
    <cellStyle name="Navadno 3 2 2 3 2 5 3 5" xfId="8687"/>
    <cellStyle name="Navadno 3 2 2 3 2 5 3 6" xfId="35112"/>
    <cellStyle name="Navadno 3 2 2 3 2 5 4" xfId="7279"/>
    <cellStyle name="Navadno 3 2 2 3 2 5 4 2" xfId="24221"/>
    <cellStyle name="Navadno 3 2 2 3 2 5 5" xfId="11505"/>
    <cellStyle name="Navadno 3 2 2 3 2 5 5 2" xfId="25663"/>
    <cellStyle name="Navadno 3 2 2 3 2 5 6" xfId="15731"/>
    <cellStyle name="Navadno 3 2 2 3 2 5 6 2" xfId="29889"/>
    <cellStyle name="Navadno 3 2 2 3 2 5 7" xfId="19989"/>
    <cellStyle name="Navadno 3 2 2 3 2 5 8" xfId="5835"/>
    <cellStyle name="Navadno 3 2 2 3 2 5 9" xfId="34145"/>
    <cellStyle name="Navadno 3 2 2 3 2 6" xfId="3691"/>
    <cellStyle name="Navadno 3 2 2 3 2 6 2" xfId="13585"/>
    <cellStyle name="Navadno 3 2 2 3 2 6 2 2" xfId="27743"/>
    <cellStyle name="Navadno 3 2 2 3 2 6 3" xfId="17811"/>
    <cellStyle name="Navadno 3 2 2 3 2 6 3 2" xfId="31969"/>
    <cellStyle name="Navadno 3 2 2 3 2 6 4" xfId="22069"/>
    <cellStyle name="Navadno 3 2 2 3 2 6 5" xfId="9359"/>
    <cellStyle name="Navadno 3 2 2 3 2 6 6" xfId="35113"/>
    <cellStyle name="Navadno 3 2 2 3 2 7" xfId="2283"/>
    <cellStyle name="Navadno 3 2 2 3 2 7 2" xfId="12177"/>
    <cellStyle name="Navadno 3 2 2 3 2 7 2 2" xfId="26335"/>
    <cellStyle name="Navadno 3 2 2 3 2 7 3" xfId="16403"/>
    <cellStyle name="Navadno 3 2 2 3 2 7 3 2" xfId="30561"/>
    <cellStyle name="Navadno 3 2 2 3 2 7 4" xfId="20661"/>
    <cellStyle name="Navadno 3 2 2 3 2 7 5" xfId="7951"/>
    <cellStyle name="Navadno 3 2 2 3 2 7 6" xfId="35114"/>
    <cellStyle name="Navadno 3 2 2 3 2 8" xfId="6511"/>
    <cellStyle name="Navadno 3 2 2 3 2 8 2" xfId="23453"/>
    <cellStyle name="Navadno 3 2 2 3 2 9" xfId="10737"/>
    <cellStyle name="Navadno 3 2 2 3 2 9 2" xfId="24895"/>
    <cellStyle name="Navadno 3 2 2 3 3" xfId="906"/>
    <cellStyle name="Navadno 3 2 2 3 3 10" xfId="19285"/>
    <cellStyle name="Navadno 3 2 2 3 3 11" xfId="5131"/>
    <cellStyle name="Navadno 3 2 2 3 3 12" xfId="33441"/>
    <cellStyle name="Navadno 3 2 2 3 3 13" xfId="35115"/>
    <cellStyle name="Navadno 3 2 2 3 3 2" xfId="1066"/>
    <cellStyle name="Navadno 3 2 2 3 3 2 10" xfId="5291"/>
    <cellStyle name="Navadno 3 2 2 3 3 2 11" xfId="33601"/>
    <cellStyle name="Navadno 3 2 2 3 3 2 12" xfId="35116"/>
    <cellStyle name="Navadno 3 2 2 3 3 2 2" xfId="1419"/>
    <cellStyle name="Navadno 3 2 2 3 3 2 2 10" xfId="33953"/>
    <cellStyle name="Navadno 3 2 2 3 3 2 2 11" xfId="35117"/>
    <cellStyle name="Navadno 3 2 2 3 3 2 2 2" xfId="2123"/>
    <cellStyle name="Navadno 3 2 2 3 3 2 2 2 10" xfId="35118"/>
    <cellStyle name="Navadno 3 2 2 3 3 2 2 2 2" xfId="4939"/>
    <cellStyle name="Navadno 3 2 2 3 3 2 2 2 2 2" xfId="14833"/>
    <cellStyle name="Navadno 3 2 2 3 3 2 2 2 2 2 2" xfId="28991"/>
    <cellStyle name="Navadno 3 2 2 3 3 2 2 2 2 3" xfId="19059"/>
    <cellStyle name="Navadno 3 2 2 3 3 2 2 2 2 3 2" xfId="33217"/>
    <cellStyle name="Navadno 3 2 2 3 3 2 2 2 2 4" xfId="23317"/>
    <cellStyle name="Navadno 3 2 2 3 3 2 2 2 2 5" xfId="10607"/>
    <cellStyle name="Navadno 3 2 2 3 3 2 2 2 2 6" xfId="35119"/>
    <cellStyle name="Navadno 3 2 2 3 3 2 2 2 3" xfId="3531"/>
    <cellStyle name="Navadno 3 2 2 3 3 2 2 2 3 2" xfId="13425"/>
    <cellStyle name="Navadno 3 2 2 3 3 2 2 2 3 2 2" xfId="27583"/>
    <cellStyle name="Navadno 3 2 2 3 3 2 2 2 3 3" xfId="17651"/>
    <cellStyle name="Navadno 3 2 2 3 3 2 2 2 3 3 2" xfId="31809"/>
    <cellStyle name="Navadno 3 2 2 3 3 2 2 2 3 4" xfId="21909"/>
    <cellStyle name="Navadno 3 2 2 3 3 2 2 2 3 5" xfId="9199"/>
    <cellStyle name="Navadno 3 2 2 3 3 2 2 2 3 6" xfId="35120"/>
    <cellStyle name="Navadno 3 2 2 3 3 2 2 2 4" xfId="7791"/>
    <cellStyle name="Navadno 3 2 2 3 3 2 2 2 4 2" xfId="24733"/>
    <cellStyle name="Navadno 3 2 2 3 3 2 2 2 5" xfId="12017"/>
    <cellStyle name="Navadno 3 2 2 3 3 2 2 2 5 2" xfId="26175"/>
    <cellStyle name="Navadno 3 2 2 3 3 2 2 2 6" xfId="16243"/>
    <cellStyle name="Navadno 3 2 2 3 3 2 2 2 6 2" xfId="30401"/>
    <cellStyle name="Navadno 3 2 2 3 3 2 2 2 7" xfId="20501"/>
    <cellStyle name="Navadno 3 2 2 3 3 2 2 2 8" xfId="6347"/>
    <cellStyle name="Navadno 3 2 2 3 3 2 2 2 9" xfId="34657"/>
    <cellStyle name="Navadno 3 2 2 3 3 2 2 3" xfId="4235"/>
    <cellStyle name="Navadno 3 2 2 3 3 2 2 3 2" xfId="14129"/>
    <cellStyle name="Navadno 3 2 2 3 3 2 2 3 2 2" xfId="28287"/>
    <cellStyle name="Navadno 3 2 2 3 3 2 2 3 3" xfId="18355"/>
    <cellStyle name="Navadno 3 2 2 3 3 2 2 3 3 2" xfId="32513"/>
    <cellStyle name="Navadno 3 2 2 3 3 2 2 3 4" xfId="22613"/>
    <cellStyle name="Navadno 3 2 2 3 3 2 2 3 5" xfId="9903"/>
    <cellStyle name="Navadno 3 2 2 3 3 2 2 3 6" xfId="35121"/>
    <cellStyle name="Navadno 3 2 2 3 3 2 2 4" xfId="2827"/>
    <cellStyle name="Navadno 3 2 2 3 3 2 2 4 2" xfId="12721"/>
    <cellStyle name="Navadno 3 2 2 3 3 2 2 4 2 2" xfId="26879"/>
    <cellStyle name="Navadno 3 2 2 3 3 2 2 4 3" xfId="16947"/>
    <cellStyle name="Navadno 3 2 2 3 3 2 2 4 3 2" xfId="31105"/>
    <cellStyle name="Navadno 3 2 2 3 3 2 2 4 4" xfId="21205"/>
    <cellStyle name="Navadno 3 2 2 3 3 2 2 4 5" xfId="8495"/>
    <cellStyle name="Navadno 3 2 2 3 3 2 2 4 6" xfId="35122"/>
    <cellStyle name="Navadno 3 2 2 3 3 2 2 5" xfId="7087"/>
    <cellStyle name="Navadno 3 2 2 3 3 2 2 5 2" xfId="24029"/>
    <cellStyle name="Navadno 3 2 2 3 3 2 2 6" xfId="11313"/>
    <cellStyle name="Navadno 3 2 2 3 3 2 2 6 2" xfId="25471"/>
    <cellStyle name="Navadno 3 2 2 3 3 2 2 7" xfId="15539"/>
    <cellStyle name="Navadno 3 2 2 3 3 2 2 7 2" xfId="29697"/>
    <cellStyle name="Navadno 3 2 2 3 3 2 2 8" xfId="19797"/>
    <cellStyle name="Navadno 3 2 2 3 3 2 2 9" xfId="5643"/>
    <cellStyle name="Navadno 3 2 2 3 3 2 3" xfId="1771"/>
    <cellStyle name="Navadno 3 2 2 3 3 2 3 10" xfId="35123"/>
    <cellStyle name="Navadno 3 2 2 3 3 2 3 2" xfId="4587"/>
    <cellStyle name="Navadno 3 2 2 3 3 2 3 2 2" xfId="14481"/>
    <cellStyle name="Navadno 3 2 2 3 3 2 3 2 2 2" xfId="28639"/>
    <cellStyle name="Navadno 3 2 2 3 3 2 3 2 3" xfId="18707"/>
    <cellStyle name="Navadno 3 2 2 3 3 2 3 2 3 2" xfId="32865"/>
    <cellStyle name="Navadno 3 2 2 3 3 2 3 2 4" xfId="22965"/>
    <cellStyle name="Navadno 3 2 2 3 3 2 3 2 5" xfId="10255"/>
    <cellStyle name="Navadno 3 2 2 3 3 2 3 2 6" xfId="35124"/>
    <cellStyle name="Navadno 3 2 2 3 3 2 3 3" xfId="3179"/>
    <cellStyle name="Navadno 3 2 2 3 3 2 3 3 2" xfId="13073"/>
    <cellStyle name="Navadno 3 2 2 3 3 2 3 3 2 2" xfId="27231"/>
    <cellStyle name="Navadno 3 2 2 3 3 2 3 3 3" xfId="17299"/>
    <cellStyle name="Navadno 3 2 2 3 3 2 3 3 3 2" xfId="31457"/>
    <cellStyle name="Navadno 3 2 2 3 3 2 3 3 4" xfId="21557"/>
    <cellStyle name="Navadno 3 2 2 3 3 2 3 3 5" xfId="8847"/>
    <cellStyle name="Navadno 3 2 2 3 3 2 3 3 6" xfId="35125"/>
    <cellStyle name="Navadno 3 2 2 3 3 2 3 4" xfId="7439"/>
    <cellStyle name="Navadno 3 2 2 3 3 2 3 4 2" xfId="24381"/>
    <cellStyle name="Navadno 3 2 2 3 3 2 3 5" xfId="11665"/>
    <cellStyle name="Navadno 3 2 2 3 3 2 3 5 2" xfId="25823"/>
    <cellStyle name="Navadno 3 2 2 3 3 2 3 6" xfId="15891"/>
    <cellStyle name="Navadno 3 2 2 3 3 2 3 6 2" xfId="30049"/>
    <cellStyle name="Navadno 3 2 2 3 3 2 3 7" xfId="20149"/>
    <cellStyle name="Navadno 3 2 2 3 3 2 3 8" xfId="5995"/>
    <cellStyle name="Navadno 3 2 2 3 3 2 3 9" xfId="34305"/>
    <cellStyle name="Navadno 3 2 2 3 3 2 4" xfId="3883"/>
    <cellStyle name="Navadno 3 2 2 3 3 2 4 2" xfId="13777"/>
    <cellStyle name="Navadno 3 2 2 3 3 2 4 2 2" xfId="27935"/>
    <cellStyle name="Navadno 3 2 2 3 3 2 4 3" xfId="18003"/>
    <cellStyle name="Navadno 3 2 2 3 3 2 4 3 2" xfId="32161"/>
    <cellStyle name="Navadno 3 2 2 3 3 2 4 4" xfId="22261"/>
    <cellStyle name="Navadno 3 2 2 3 3 2 4 5" xfId="9551"/>
    <cellStyle name="Navadno 3 2 2 3 3 2 4 6" xfId="35126"/>
    <cellStyle name="Navadno 3 2 2 3 3 2 5" xfId="2475"/>
    <cellStyle name="Navadno 3 2 2 3 3 2 5 2" xfId="12369"/>
    <cellStyle name="Navadno 3 2 2 3 3 2 5 2 2" xfId="26527"/>
    <cellStyle name="Navadno 3 2 2 3 3 2 5 3" xfId="16595"/>
    <cellStyle name="Navadno 3 2 2 3 3 2 5 3 2" xfId="30753"/>
    <cellStyle name="Navadno 3 2 2 3 3 2 5 4" xfId="20853"/>
    <cellStyle name="Navadno 3 2 2 3 3 2 5 5" xfId="8143"/>
    <cellStyle name="Navadno 3 2 2 3 3 2 5 6" xfId="35127"/>
    <cellStyle name="Navadno 3 2 2 3 3 2 6" xfId="6735"/>
    <cellStyle name="Navadno 3 2 2 3 3 2 6 2" xfId="23677"/>
    <cellStyle name="Navadno 3 2 2 3 3 2 7" xfId="10961"/>
    <cellStyle name="Navadno 3 2 2 3 3 2 7 2" xfId="25119"/>
    <cellStyle name="Navadno 3 2 2 3 3 2 8" xfId="15187"/>
    <cellStyle name="Navadno 3 2 2 3 3 2 8 2" xfId="29345"/>
    <cellStyle name="Navadno 3 2 2 3 3 2 9" xfId="19445"/>
    <cellStyle name="Navadno 3 2 2 3 3 3" xfId="1291"/>
    <cellStyle name="Navadno 3 2 2 3 3 3 10" xfId="33825"/>
    <cellStyle name="Navadno 3 2 2 3 3 3 11" xfId="35128"/>
    <cellStyle name="Navadno 3 2 2 3 3 3 2" xfId="1995"/>
    <cellStyle name="Navadno 3 2 2 3 3 3 2 10" xfId="35129"/>
    <cellStyle name="Navadno 3 2 2 3 3 3 2 2" xfId="4811"/>
    <cellStyle name="Navadno 3 2 2 3 3 3 2 2 2" xfId="14705"/>
    <cellStyle name="Navadno 3 2 2 3 3 3 2 2 2 2" xfId="28863"/>
    <cellStyle name="Navadno 3 2 2 3 3 3 2 2 3" xfId="18931"/>
    <cellStyle name="Navadno 3 2 2 3 3 3 2 2 3 2" xfId="33089"/>
    <cellStyle name="Navadno 3 2 2 3 3 3 2 2 4" xfId="23189"/>
    <cellStyle name="Navadno 3 2 2 3 3 3 2 2 5" xfId="10479"/>
    <cellStyle name="Navadno 3 2 2 3 3 3 2 2 6" xfId="35130"/>
    <cellStyle name="Navadno 3 2 2 3 3 3 2 3" xfId="3403"/>
    <cellStyle name="Navadno 3 2 2 3 3 3 2 3 2" xfId="13297"/>
    <cellStyle name="Navadno 3 2 2 3 3 3 2 3 2 2" xfId="27455"/>
    <cellStyle name="Navadno 3 2 2 3 3 3 2 3 3" xfId="17523"/>
    <cellStyle name="Navadno 3 2 2 3 3 3 2 3 3 2" xfId="31681"/>
    <cellStyle name="Navadno 3 2 2 3 3 3 2 3 4" xfId="21781"/>
    <cellStyle name="Navadno 3 2 2 3 3 3 2 3 5" xfId="9071"/>
    <cellStyle name="Navadno 3 2 2 3 3 3 2 3 6" xfId="35131"/>
    <cellStyle name="Navadno 3 2 2 3 3 3 2 4" xfId="7663"/>
    <cellStyle name="Navadno 3 2 2 3 3 3 2 4 2" xfId="24605"/>
    <cellStyle name="Navadno 3 2 2 3 3 3 2 5" xfId="11889"/>
    <cellStyle name="Navadno 3 2 2 3 3 3 2 5 2" xfId="26047"/>
    <cellStyle name="Navadno 3 2 2 3 3 3 2 6" xfId="16115"/>
    <cellStyle name="Navadno 3 2 2 3 3 3 2 6 2" xfId="30273"/>
    <cellStyle name="Navadno 3 2 2 3 3 3 2 7" xfId="20373"/>
    <cellStyle name="Navadno 3 2 2 3 3 3 2 8" xfId="6219"/>
    <cellStyle name="Navadno 3 2 2 3 3 3 2 9" xfId="34529"/>
    <cellStyle name="Navadno 3 2 2 3 3 3 3" xfId="4107"/>
    <cellStyle name="Navadno 3 2 2 3 3 3 3 2" xfId="14001"/>
    <cellStyle name="Navadno 3 2 2 3 3 3 3 2 2" xfId="28159"/>
    <cellStyle name="Navadno 3 2 2 3 3 3 3 3" xfId="18227"/>
    <cellStyle name="Navadno 3 2 2 3 3 3 3 3 2" xfId="32385"/>
    <cellStyle name="Navadno 3 2 2 3 3 3 3 4" xfId="22485"/>
    <cellStyle name="Navadno 3 2 2 3 3 3 3 5" xfId="9775"/>
    <cellStyle name="Navadno 3 2 2 3 3 3 3 6" xfId="35132"/>
    <cellStyle name="Navadno 3 2 2 3 3 3 4" xfId="2699"/>
    <cellStyle name="Navadno 3 2 2 3 3 3 4 2" xfId="12593"/>
    <cellStyle name="Navadno 3 2 2 3 3 3 4 2 2" xfId="26751"/>
    <cellStyle name="Navadno 3 2 2 3 3 3 4 3" xfId="16819"/>
    <cellStyle name="Navadno 3 2 2 3 3 3 4 3 2" xfId="30977"/>
    <cellStyle name="Navadno 3 2 2 3 3 3 4 4" xfId="21077"/>
    <cellStyle name="Navadno 3 2 2 3 3 3 4 5" xfId="8367"/>
    <cellStyle name="Navadno 3 2 2 3 3 3 4 6" xfId="35133"/>
    <cellStyle name="Navadno 3 2 2 3 3 3 5" xfId="6959"/>
    <cellStyle name="Navadno 3 2 2 3 3 3 5 2" xfId="23901"/>
    <cellStyle name="Navadno 3 2 2 3 3 3 6" xfId="11185"/>
    <cellStyle name="Navadno 3 2 2 3 3 3 6 2" xfId="25343"/>
    <cellStyle name="Navadno 3 2 2 3 3 3 7" xfId="15411"/>
    <cellStyle name="Navadno 3 2 2 3 3 3 7 2" xfId="29569"/>
    <cellStyle name="Navadno 3 2 2 3 3 3 8" xfId="19669"/>
    <cellStyle name="Navadno 3 2 2 3 3 3 9" xfId="5515"/>
    <cellStyle name="Navadno 3 2 2 3 3 4" xfId="1643"/>
    <cellStyle name="Navadno 3 2 2 3 3 4 10" xfId="35134"/>
    <cellStyle name="Navadno 3 2 2 3 3 4 2" xfId="4459"/>
    <cellStyle name="Navadno 3 2 2 3 3 4 2 2" xfId="14353"/>
    <cellStyle name="Navadno 3 2 2 3 3 4 2 2 2" xfId="28511"/>
    <cellStyle name="Navadno 3 2 2 3 3 4 2 3" xfId="18579"/>
    <cellStyle name="Navadno 3 2 2 3 3 4 2 3 2" xfId="32737"/>
    <cellStyle name="Navadno 3 2 2 3 3 4 2 4" xfId="22837"/>
    <cellStyle name="Navadno 3 2 2 3 3 4 2 5" xfId="10127"/>
    <cellStyle name="Navadno 3 2 2 3 3 4 2 6" xfId="35135"/>
    <cellStyle name="Navadno 3 2 2 3 3 4 3" xfId="3051"/>
    <cellStyle name="Navadno 3 2 2 3 3 4 3 2" xfId="12945"/>
    <cellStyle name="Navadno 3 2 2 3 3 4 3 2 2" xfId="27103"/>
    <cellStyle name="Navadno 3 2 2 3 3 4 3 3" xfId="17171"/>
    <cellStyle name="Navadno 3 2 2 3 3 4 3 3 2" xfId="31329"/>
    <cellStyle name="Navadno 3 2 2 3 3 4 3 4" xfId="21429"/>
    <cellStyle name="Navadno 3 2 2 3 3 4 3 5" xfId="8719"/>
    <cellStyle name="Navadno 3 2 2 3 3 4 3 6" xfId="35136"/>
    <cellStyle name="Navadno 3 2 2 3 3 4 4" xfId="7311"/>
    <cellStyle name="Navadno 3 2 2 3 3 4 4 2" xfId="24253"/>
    <cellStyle name="Navadno 3 2 2 3 3 4 5" xfId="11537"/>
    <cellStyle name="Navadno 3 2 2 3 3 4 5 2" xfId="25695"/>
    <cellStyle name="Navadno 3 2 2 3 3 4 6" xfId="15763"/>
    <cellStyle name="Navadno 3 2 2 3 3 4 6 2" xfId="29921"/>
    <cellStyle name="Navadno 3 2 2 3 3 4 7" xfId="20021"/>
    <cellStyle name="Navadno 3 2 2 3 3 4 8" xfId="5867"/>
    <cellStyle name="Navadno 3 2 2 3 3 4 9" xfId="34177"/>
    <cellStyle name="Navadno 3 2 2 3 3 5" xfId="3723"/>
    <cellStyle name="Navadno 3 2 2 3 3 5 2" xfId="13617"/>
    <cellStyle name="Navadno 3 2 2 3 3 5 2 2" xfId="27775"/>
    <cellStyle name="Navadno 3 2 2 3 3 5 3" xfId="17843"/>
    <cellStyle name="Navadno 3 2 2 3 3 5 3 2" xfId="32001"/>
    <cellStyle name="Navadno 3 2 2 3 3 5 4" xfId="22101"/>
    <cellStyle name="Navadno 3 2 2 3 3 5 5" xfId="9391"/>
    <cellStyle name="Navadno 3 2 2 3 3 5 6" xfId="35137"/>
    <cellStyle name="Navadno 3 2 2 3 3 6" xfId="2315"/>
    <cellStyle name="Navadno 3 2 2 3 3 6 2" xfId="12209"/>
    <cellStyle name="Navadno 3 2 2 3 3 6 2 2" xfId="26367"/>
    <cellStyle name="Navadno 3 2 2 3 3 6 3" xfId="16435"/>
    <cellStyle name="Navadno 3 2 2 3 3 6 3 2" xfId="30593"/>
    <cellStyle name="Navadno 3 2 2 3 3 6 4" xfId="20693"/>
    <cellStyle name="Navadno 3 2 2 3 3 6 5" xfId="7983"/>
    <cellStyle name="Navadno 3 2 2 3 3 6 6" xfId="35138"/>
    <cellStyle name="Navadno 3 2 2 3 3 7" xfId="6575"/>
    <cellStyle name="Navadno 3 2 2 3 3 7 2" xfId="23517"/>
    <cellStyle name="Navadno 3 2 2 3 3 8" xfId="10801"/>
    <cellStyle name="Navadno 3 2 2 3 3 8 2" xfId="24959"/>
    <cellStyle name="Navadno 3 2 2 3 3 9" xfId="15027"/>
    <cellStyle name="Navadno 3 2 2 3 3 9 2" xfId="29185"/>
    <cellStyle name="Navadno 3 2 2 3 4" xfId="837"/>
    <cellStyle name="Navadno 3 2 2 3 4 10" xfId="19253"/>
    <cellStyle name="Navadno 3 2 2 3 4 11" xfId="5067"/>
    <cellStyle name="Navadno 3 2 2 3 4 12" xfId="33377"/>
    <cellStyle name="Navadno 3 2 2 3 4 13" xfId="35139"/>
    <cellStyle name="Navadno 3 2 2 3 4 2" xfId="1002"/>
    <cellStyle name="Navadno 3 2 2 3 4 2 10" xfId="5227"/>
    <cellStyle name="Navadno 3 2 2 3 4 2 11" xfId="33537"/>
    <cellStyle name="Navadno 3 2 2 3 4 2 12" xfId="35140"/>
    <cellStyle name="Navadno 3 2 2 3 4 2 2" xfId="1355"/>
    <cellStyle name="Navadno 3 2 2 3 4 2 2 10" xfId="33889"/>
    <cellStyle name="Navadno 3 2 2 3 4 2 2 11" xfId="35141"/>
    <cellStyle name="Navadno 3 2 2 3 4 2 2 2" xfId="2059"/>
    <cellStyle name="Navadno 3 2 2 3 4 2 2 2 10" xfId="35142"/>
    <cellStyle name="Navadno 3 2 2 3 4 2 2 2 2" xfId="4875"/>
    <cellStyle name="Navadno 3 2 2 3 4 2 2 2 2 2" xfId="14769"/>
    <cellStyle name="Navadno 3 2 2 3 4 2 2 2 2 2 2" xfId="28927"/>
    <cellStyle name="Navadno 3 2 2 3 4 2 2 2 2 3" xfId="18995"/>
    <cellStyle name="Navadno 3 2 2 3 4 2 2 2 2 3 2" xfId="33153"/>
    <cellStyle name="Navadno 3 2 2 3 4 2 2 2 2 4" xfId="23253"/>
    <cellStyle name="Navadno 3 2 2 3 4 2 2 2 2 5" xfId="10543"/>
    <cellStyle name="Navadno 3 2 2 3 4 2 2 2 2 6" xfId="35143"/>
    <cellStyle name="Navadno 3 2 2 3 4 2 2 2 3" xfId="3467"/>
    <cellStyle name="Navadno 3 2 2 3 4 2 2 2 3 2" xfId="13361"/>
    <cellStyle name="Navadno 3 2 2 3 4 2 2 2 3 2 2" xfId="27519"/>
    <cellStyle name="Navadno 3 2 2 3 4 2 2 2 3 3" xfId="17587"/>
    <cellStyle name="Navadno 3 2 2 3 4 2 2 2 3 3 2" xfId="31745"/>
    <cellStyle name="Navadno 3 2 2 3 4 2 2 2 3 4" xfId="21845"/>
    <cellStyle name="Navadno 3 2 2 3 4 2 2 2 3 5" xfId="9135"/>
    <cellStyle name="Navadno 3 2 2 3 4 2 2 2 3 6" xfId="35144"/>
    <cellStyle name="Navadno 3 2 2 3 4 2 2 2 4" xfId="7727"/>
    <cellStyle name="Navadno 3 2 2 3 4 2 2 2 4 2" xfId="24669"/>
    <cellStyle name="Navadno 3 2 2 3 4 2 2 2 5" xfId="11953"/>
    <cellStyle name="Navadno 3 2 2 3 4 2 2 2 5 2" xfId="26111"/>
    <cellStyle name="Navadno 3 2 2 3 4 2 2 2 6" xfId="16179"/>
    <cellStyle name="Navadno 3 2 2 3 4 2 2 2 6 2" xfId="30337"/>
    <cellStyle name="Navadno 3 2 2 3 4 2 2 2 7" xfId="20437"/>
    <cellStyle name="Navadno 3 2 2 3 4 2 2 2 8" xfId="6283"/>
    <cellStyle name="Navadno 3 2 2 3 4 2 2 2 9" xfId="34593"/>
    <cellStyle name="Navadno 3 2 2 3 4 2 2 3" xfId="4171"/>
    <cellStyle name="Navadno 3 2 2 3 4 2 2 3 2" xfId="14065"/>
    <cellStyle name="Navadno 3 2 2 3 4 2 2 3 2 2" xfId="28223"/>
    <cellStyle name="Navadno 3 2 2 3 4 2 2 3 3" xfId="18291"/>
    <cellStyle name="Navadno 3 2 2 3 4 2 2 3 3 2" xfId="32449"/>
    <cellStyle name="Navadno 3 2 2 3 4 2 2 3 4" xfId="22549"/>
    <cellStyle name="Navadno 3 2 2 3 4 2 2 3 5" xfId="9839"/>
    <cellStyle name="Navadno 3 2 2 3 4 2 2 3 6" xfId="35145"/>
    <cellStyle name="Navadno 3 2 2 3 4 2 2 4" xfId="2763"/>
    <cellStyle name="Navadno 3 2 2 3 4 2 2 4 2" xfId="12657"/>
    <cellStyle name="Navadno 3 2 2 3 4 2 2 4 2 2" xfId="26815"/>
    <cellStyle name="Navadno 3 2 2 3 4 2 2 4 3" xfId="16883"/>
    <cellStyle name="Navadno 3 2 2 3 4 2 2 4 3 2" xfId="31041"/>
    <cellStyle name="Navadno 3 2 2 3 4 2 2 4 4" xfId="21141"/>
    <cellStyle name="Navadno 3 2 2 3 4 2 2 4 5" xfId="8431"/>
    <cellStyle name="Navadno 3 2 2 3 4 2 2 4 6" xfId="35146"/>
    <cellStyle name="Navadno 3 2 2 3 4 2 2 5" xfId="7023"/>
    <cellStyle name="Navadno 3 2 2 3 4 2 2 5 2" xfId="23965"/>
    <cellStyle name="Navadno 3 2 2 3 4 2 2 6" xfId="11249"/>
    <cellStyle name="Navadno 3 2 2 3 4 2 2 6 2" xfId="25407"/>
    <cellStyle name="Navadno 3 2 2 3 4 2 2 7" xfId="15475"/>
    <cellStyle name="Navadno 3 2 2 3 4 2 2 7 2" xfId="29633"/>
    <cellStyle name="Navadno 3 2 2 3 4 2 2 8" xfId="19733"/>
    <cellStyle name="Navadno 3 2 2 3 4 2 2 9" xfId="5579"/>
    <cellStyle name="Navadno 3 2 2 3 4 2 3" xfId="1707"/>
    <cellStyle name="Navadno 3 2 2 3 4 2 3 10" xfId="35147"/>
    <cellStyle name="Navadno 3 2 2 3 4 2 3 2" xfId="4523"/>
    <cellStyle name="Navadno 3 2 2 3 4 2 3 2 2" xfId="14417"/>
    <cellStyle name="Navadno 3 2 2 3 4 2 3 2 2 2" xfId="28575"/>
    <cellStyle name="Navadno 3 2 2 3 4 2 3 2 3" xfId="18643"/>
    <cellStyle name="Navadno 3 2 2 3 4 2 3 2 3 2" xfId="32801"/>
    <cellStyle name="Navadno 3 2 2 3 4 2 3 2 4" xfId="22901"/>
    <cellStyle name="Navadno 3 2 2 3 4 2 3 2 5" xfId="10191"/>
    <cellStyle name="Navadno 3 2 2 3 4 2 3 2 6" xfId="35148"/>
    <cellStyle name="Navadno 3 2 2 3 4 2 3 3" xfId="3115"/>
    <cellStyle name="Navadno 3 2 2 3 4 2 3 3 2" xfId="13009"/>
    <cellStyle name="Navadno 3 2 2 3 4 2 3 3 2 2" xfId="27167"/>
    <cellStyle name="Navadno 3 2 2 3 4 2 3 3 3" xfId="17235"/>
    <cellStyle name="Navadno 3 2 2 3 4 2 3 3 3 2" xfId="31393"/>
    <cellStyle name="Navadno 3 2 2 3 4 2 3 3 4" xfId="21493"/>
    <cellStyle name="Navadno 3 2 2 3 4 2 3 3 5" xfId="8783"/>
    <cellStyle name="Navadno 3 2 2 3 4 2 3 3 6" xfId="35149"/>
    <cellStyle name="Navadno 3 2 2 3 4 2 3 4" xfId="7375"/>
    <cellStyle name="Navadno 3 2 2 3 4 2 3 4 2" xfId="24317"/>
    <cellStyle name="Navadno 3 2 2 3 4 2 3 5" xfId="11601"/>
    <cellStyle name="Navadno 3 2 2 3 4 2 3 5 2" xfId="25759"/>
    <cellStyle name="Navadno 3 2 2 3 4 2 3 6" xfId="15827"/>
    <cellStyle name="Navadno 3 2 2 3 4 2 3 6 2" xfId="29985"/>
    <cellStyle name="Navadno 3 2 2 3 4 2 3 7" xfId="20085"/>
    <cellStyle name="Navadno 3 2 2 3 4 2 3 8" xfId="5931"/>
    <cellStyle name="Navadno 3 2 2 3 4 2 3 9" xfId="34241"/>
    <cellStyle name="Navadno 3 2 2 3 4 2 4" xfId="3819"/>
    <cellStyle name="Navadno 3 2 2 3 4 2 4 2" xfId="13713"/>
    <cellStyle name="Navadno 3 2 2 3 4 2 4 2 2" xfId="27871"/>
    <cellStyle name="Navadno 3 2 2 3 4 2 4 3" xfId="17939"/>
    <cellStyle name="Navadno 3 2 2 3 4 2 4 3 2" xfId="32097"/>
    <cellStyle name="Navadno 3 2 2 3 4 2 4 4" xfId="22197"/>
    <cellStyle name="Navadno 3 2 2 3 4 2 4 5" xfId="9487"/>
    <cellStyle name="Navadno 3 2 2 3 4 2 4 6" xfId="35150"/>
    <cellStyle name="Navadno 3 2 2 3 4 2 5" xfId="2411"/>
    <cellStyle name="Navadno 3 2 2 3 4 2 5 2" xfId="12305"/>
    <cellStyle name="Navadno 3 2 2 3 4 2 5 2 2" xfId="26463"/>
    <cellStyle name="Navadno 3 2 2 3 4 2 5 3" xfId="16531"/>
    <cellStyle name="Navadno 3 2 2 3 4 2 5 3 2" xfId="30689"/>
    <cellStyle name="Navadno 3 2 2 3 4 2 5 4" xfId="20789"/>
    <cellStyle name="Navadno 3 2 2 3 4 2 5 5" xfId="8079"/>
    <cellStyle name="Navadno 3 2 2 3 4 2 5 6" xfId="35151"/>
    <cellStyle name="Navadno 3 2 2 3 4 2 6" xfId="6671"/>
    <cellStyle name="Navadno 3 2 2 3 4 2 6 2" xfId="23613"/>
    <cellStyle name="Navadno 3 2 2 3 4 2 7" xfId="10897"/>
    <cellStyle name="Navadno 3 2 2 3 4 2 7 2" xfId="25055"/>
    <cellStyle name="Navadno 3 2 2 3 4 2 8" xfId="15123"/>
    <cellStyle name="Navadno 3 2 2 3 4 2 8 2" xfId="29281"/>
    <cellStyle name="Navadno 3 2 2 3 4 2 9" xfId="19381"/>
    <cellStyle name="Navadno 3 2 2 3 4 3" xfId="1227"/>
    <cellStyle name="Navadno 3 2 2 3 4 3 10" xfId="33761"/>
    <cellStyle name="Navadno 3 2 2 3 4 3 11" xfId="35152"/>
    <cellStyle name="Navadno 3 2 2 3 4 3 2" xfId="1931"/>
    <cellStyle name="Navadno 3 2 2 3 4 3 2 10" xfId="35153"/>
    <cellStyle name="Navadno 3 2 2 3 4 3 2 2" xfId="4747"/>
    <cellStyle name="Navadno 3 2 2 3 4 3 2 2 2" xfId="14641"/>
    <cellStyle name="Navadno 3 2 2 3 4 3 2 2 2 2" xfId="28799"/>
    <cellStyle name="Navadno 3 2 2 3 4 3 2 2 3" xfId="18867"/>
    <cellStyle name="Navadno 3 2 2 3 4 3 2 2 3 2" xfId="33025"/>
    <cellStyle name="Navadno 3 2 2 3 4 3 2 2 4" xfId="23125"/>
    <cellStyle name="Navadno 3 2 2 3 4 3 2 2 5" xfId="10415"/>
    <cellStyle name="Navadno 3 2 2 3 4 3 2 2 6" xfId="35154"/>
    <cellStyle name="Navadno 3 2 2 3 4 3 2 3" xfId="3339"/>
    <cellStyle name="Navadno 3 2 2 3 4 3 2 3 2" xfId="13233"/>
    <cellStyle name="Navadno 3 2 2 3 4 3 2 3 2 2" xfId="27391"/>
    <cellStyle name="Navadno 3 2 2 3 4 3 2 3 3" xfId="17459"/>
    <cellStyle name="Navadno 3 2 2 3 4 3 2 3 3 2" xfId="31617"/>
    <cellStyle name="Navadno 3 2 2 3 4 3 2 3 4" xfId="21717"/>
    <cellStyle name="Navadno 3 2 2 3 4 3 2 3 5" xfId="9007"/>
    <cellStyle name="Navadno 3 2 2 3 4 3 2 3 6" xfId="35155"/>
    <cellStyle name="Navadno 3 2 2 3 4 3 2 4" xfId="7599"/>
    <cellStyle name="Navadno 3 2 2 3 4 3 2 4 2" xfId="24541"/>
    <cellStyle name="Navadno 3 2 2 3 4 3 2 5" xfId="11825"/>
    <cellStyle name="Navadno 3 2 2 3 4 3 2 5 2" xfId="25983"/>
    <cellStyle name="Navadno 3 2 2 3 4 3 2 6" xfId="16051"/>
    <cellStyle name="Navadno 3 2 2 3 4 3 2 6 2" xfId="30209"/>
    <cellStyle name="Navadno 3 2 2 3 4 3 2 7" xfId="20309"/>
    <cellStyle name="Navadno 3 2 2 3 4 3 2 8" xfId="6155"/>
    <cellStyle name="Navadno 3 2 2 3 4 3 2 9" xfId="34465"/>
    <cellStyle name="Navadno 3 2 2 3 4 3 3" xfId="4043"/>
    <cellStyle name="Navadno 3 2 2 3 4 3 3 2" xfId="13937"/>
    <cellStyle name="Navadno 3 2 2 3 4 3 3 2 2" xfId="28095"/>
    <cellStyle name="Navadno 3 2 2 3 4 3 3 3" xfId="18163"/>
    <cellStyle name="Navadno 3 2 2 3 4 3 3 3 2" xfId="32321"/>
    <cellStyle name="Navadno 3 2 2 3 4 3 3 4" xfId="22421"/>
    <cellStyle name="Navadno 3 2 2 3 4 3 3 5" xfId="9711"/>
    <cellStyle name="Navadno 3 2 2 3 4 3 3 6" xfId="35156"/>
    <cellStyle name="Navadno 3 2 2 3 4 3 4" xfId="2635"/>
    <cellStyle name="Navadno 3 2 2 3 4 3 4 2" xfId="12529"/>
    <cellStyle name="Navadno 3 2 2 3 4 3 4 2 2" xfId="26687"/>
    <cellStyle name="Navadno 3 2 2 3 4 3 4 3" xfId="16755"/>
    <cellStyle name="Navadno 3 2 2 3 4 3 4 3 2" xfId="30913"/>
    <cellStyle name="Navadno 3 2 2 3 4 3 4 4" xfId="21013"/>
    <cellStyle name="Navadno 3 2 2 3 4 3 4 5" xfId="8303"/>
    <cellStyle name="Navadno 3 2 2 3 4 3 4 6" xfId="35157"/>
    <cellStyle name="Navadno 3 2 2 3 4 3 5" xfId="6895"/>
    <cellStyle name="Navadno 3 2 2 3 4 3 5 2" xfId="23837"/>
    <cellStyle name="Navadno 3 2 2 3 4 3 6" xfId="11121"/>
    <cellStyle name="Navadno 3 2 2 3 4 3 6 2" xfId="25279"/>
    <cellStyle name="Navadno 3 2 2 3 4 3 7" xfId="15347"/>
    <cellStyle name="Navadno 3 2 2 3 4 3 7 2" xfId="29505"/>
    <cellStyle name="Navadno 3 2 2 3 4 3 8" xfId="19605"/>
    <cellStyle name="Navadno 3 2 2 3 4 3 9" xfId="5451"/>
    <cellStyle name="Navadno 3 2 2 3 4 4" xfId="1579"/>
    <cellStyle name="Navadno 3 2 2 3 4 4 10" xfId="35158"/>
    <cellStyle name="Navadno 3 2 2 3 4 4 2" xfId="4395"/>
    <cellStyle name="Navadno 3 2 2 3 4 4 2 2" xfId="14289"/>
    <cellStyle name="Navadno 3 2 2 3 4 4 2 2 2" xfId="28447"/>
    <cellStyle name="Navadno 3 2 2 3 4 4 2 3" xfId="18515"/>
    <cellStyle name="Navadno 3 2 2 3 4 4 2 3 2" xfId="32673"/>
    <cellStyle name="Navadno 3 2 2 3 4 4 2 4" xfId="22773"/>
    <cellStyle name="Navadno 3 2 2 3 4 4 2 5" xfId="10063"/>
    <cellStyle name="Navadno 3 2 2 3 4 4 2 6" xfId="35159"/>
    <cellStyle name="Navadno 3 2 2 3 4 4 3" xfId="2987"/>
    <cellStyle name="Navadno 3 2 2 3 4 4 3 2" xfId="12881"/>
    <cellStyle name="Navadno 3 2 2 3 4 4 3 2 2" xfId="27039"/>
    <cellStyle name="Navadno 3 2 2 3 4 4 3 3" xfId="17107"/>
    <cellStyle name="Navadno 3 2 2 3 4 4 3 3 2" xfId="31265"/>
    <cellStyle name="Navadno 3 2 2 3 4 4 3 4" xfId="21365"/>
    <cellStyle name="Navadno 3 2 2 3 4 4 3 5" xfId="8655"/>
    <cellStyle name="Navadno 3 2 2 3 4 4 3 6" xfId="35160"/>
    <cellStyle name="Navadno 3 2 2 3 4 4 4" xfId="7247"/>
    <cellStyle name="Navadno 3 2 2 3 4 4 4 2" xfId="24189"/>
    <cellStyle name="Navadno 3 2 2 3 4 4 5" xfId="11473"/>
    <cellStyle name="Navadno 3 2 2 3 4 4 5 2" xfId="25631"/>
    <cellStyle name="Navadno 3 2 2 3 4 4 6" xfId="15699"/>
    <cellStyle name="Navadno 3 2 2 3 4 4 6 2" xfId="29857"/>
    <cellStyle name="Navadno 3 2 2 3 4 4 7" xfId="19957"/>
    <cellStyle name="Navadno 3 2 2 3 4 4 8" xfId="5803"/>
    <cellStyle name="Navadno 3 2 2 3 4 4 9" xfId="34113"/>
    <cellStyle name="Navadno 3 2 2 3 4 5" xfId="3659"/>
    <cellStyle name="Navadno 3 2 2 3 4 5 2" xfId="13553"/>
    <cellStyle name="Navadno 3 2 2 3 4 5 2 2" xfId="27711"/>
    <cellStyle name="Navadno 3 2 2 3 4 5 3" xfId="17779"/>
    <cellStyle name="Navadno 3 2 2 3 4 5 3 2" xfId="31937"/>
    <cellStyle name="Navadno 3 2 2 3 4 5 4" xfId="22037"/>
    <cellStyle name="Navadno 3 2 2 3 4 5 5" xfId="9327"/>
    <cellStyle name="Navadno 3 2 2 3 4 5 6" xfId="35161"/>
    <cellStyle name="Navadno 3 2 2 3 4 6" xfId="2251"/>
    <cellStyle name="Navadno 3 2 2 3 4 6 2" xfId="12145"/>
    <cellStyle name="Navadno 3 2 2 3 4 6 2 2" xfId="26303"/>
    <cellStyle name="Navadno 3 2 2 3 4 6 3" xfId="16371"/>
    <cellStyle name="Navadno 3 2 2 3 4 6 3 2" xfId="30529"/>
    <cellStyle name="Navadno 3 2 2 3 4 6 4" xfId="20629"/>
    <cellStyle name="Navadno 3 2 2 3 4 6 5" xfId="7919"/>
    <cellStyle name="Navadno 3 2 2 3 4 6 6" xfId="35162"/>
    <cellStyle name="Navadno 3 2 2 3 4 7" xfId="6543"/>
    <cellStyle name="Navadno 3 2 2 3 4 7 2" xfId="23485"/>
    <cellStyle name="Navadno 3 2 2 3 4 8" xfId="10769"/>
    <cellStyle name="Navadno 3 2 2 3 4 8 2" xfId="24927"/>
    <cellStyle name="Navadno 3 2 2 3 4 9" xfId="14995"/>
    <cellStyle name="Navadno 3 2 2 3 4 9 2" xfId="29153"/>
    <cellStyle name="Navadno 3 2 2 3 5" xfId="942"/>
    <cellStyle name="Navadno 3 2 2 3 5 10" xfId="5167"/>
    <cellStyle name="Navadno 3 2 2 3 5 11" xfId="33477"/>
    <cellStyle name="Navadno 3 2 2 3 5 12" xfId="35163"/>
    <cellStyle name="Navadno 3 2 2 3 5 2" xfId="1327"/>
    <cellStyle name="Navadno 3 2 2 3 5 2 10" xfId="33861"/>
    <cellStyle name="Navadno 3 2 2 3 5 2 11" xfId="35164"/>
    <cellStyle name="Navadno 3 2 2 3 5 2 2" xfId="2031"/>
    <cellStyle name="Navadno 3 2 2 3 5 2 2 10" xfId="35165"/>
    <cellStyle name="Navadno 3 2 2 3 5 2 2 2" xfId="4847"/>
    <cellStyle name="Navadno 3 2 2 3 5 2 2 2 2" xfId="14741"/>
    <cellStyle name="Navadno 3 2 2 3 5 2 2 2 2 2" xfId="28899"/>
    <cellStyle name="Navadno 3 2 2 3 5 2 2 2 3" xfId="18967"/>
    <cellStyle name="Navadno 3 2 2 3 5 2 2 2 3 2" xfId="33125"/>
    <cellStyle name="Navadno 3 2 2 3 5 2 2 2 4" xfId="23225"/>
    <cellStyle name="Navadno 3 2 2 3 5 2 2 2 5" xfId="10515"/>
    <cellStyle name="Navadno 3 2 2 3 5 2 2 2 6" xfId="35166"/>
    <cellStyle name="Navadno 3 2 2 3 5 2 2 3" xfId="3439"/>
    <cellStyle name="Navadno 3 2 2 3 5 2 2 3 2" xfId="13333"/>
    <cellStyle name="Navadno 3 2 2 3 5 2 2 3 2 2" xfId="27491"/>
    <cellStyle name="Navadno 3 2 2 3 5 2 2 3 3" xfId="17559"/>
    <cellStyle name="Navadno 3 2 2 3 5 2 2 3 3 2" xfId="31717"/>
    <cellStyle name="Navadno 3 2 2 3 5 2 2 3 4" xfId="21817"/>
    <cellStyle name="Navadno 3 2 2 3 5 2 2 3 5" xfId="9107"/>
    <cellStyle name="Navadno 3 2 2 3 5 2 2 3 6" xfId="35167"/>
    <cellStyle name="Navadno 3 2 2 3 5 2 2 4" xfId="7699"/>
    <cellStyle name="Navadno 3 2 2 3 5 2 2 4 2" xfId="24641"/>
    <cellStyle name="Navadno 3 2 2 3 5 2 2 5" xfId="11925"/>
    <cellStyle name="Navadno 3 2 2 3 5 2 2 5 2" xfId="26083"/>
    <cellStyle name="Navadno 3 2 2 3 5 2 2 6" xfId="16151"/>
    <cellStyle name="Navadno 3 2 2 3 5 2 2 6 2" xfId="30309"/>
    <cellStyle name="Navadno 3 2 2 3 5 2 2 7" xfId="20409"/>
    <cellStyle name="Navadno 3 2 2 3 5 2 2 8" xfId="6255"/>
    <cellStyle name="Navadno 3 2 2 3 5 2 2 9" xfId="34565"/>
    <cellStyle name="Navadno 3 2 2 3 5 2 3" xfId="4143"/>
    <cellStyle name="Navadno 3 2 2 3 5 2 3 2" xfId="14037"/>
    <cellStyle name="Navadno 3 2 2 3 5 2 3 2 2" xfId="28195"/>
    <cellStyle name="Navadno 3 2 2 3 5 2 3 3" xfId="18263"/>
    <cellStyle name="Navadno 3 2 2 3 5 2 3 3 2" xfId="32421"/>
    <cellStyle name="Navadno 3 2 2 3 5 2 3 4" xfId="22521"/>
    <cellStyle name="Navadno 3 2 2 3 5 2 3 5" xfId="9811"/>
    <cellStyle name="Navadno 3 2 2 3 5 2 3 6" xfId="35168"/>
    <cellStyle name="Navadno 3 2 2 3 5 2 4" xfId="2735"/>
    <cellStyle name="Navadno 3 2 2 3 5 2 4 2" xfId="12629"/>
    <cellStyle name="Navadno 3 2 2 3 5 2 4 2 2" xfId="26787"/>
    <cellStyle name="Navadno 3 2 2 3 5 2 4 3" xfId="16855"/>
    <cellStyle name="Navadno 3 2 2 3 5 2 4 3 2" xfId="31013"/>
    <cellStyle name="Navadno 3 2 2 3 5 2 4 4" xfId="21113"/>
    <cellStyle name="Navadno 3 2 2 3 5 2 4 5" xfId="8403"/>
    <cellStyle name="Navadno 3 2 2 3 5 2 4 6" xfId="35169"/>
    <cellStyle name="Navadno 3 2 2 3 5 2 5" xfId="6995"/>
    <cellStyle name="Navadno 3 2 2 3 5 2 5 2" xfId="23937"/>
    <cellStyle name="Navadno 3 2 2 3 5 2 6" xfId="11221"/>
    <cellStyle name="Navadno 3 2 2 3 5 2 6 2" xfId="25379"/>
    <cellStyle name="Navadno 3 2 2 3 5 2 7" xfId="15447"/>
    <cellStyle name="Navadno 3 2 2 3 5 2 7 2" xfId="29605"/>
    <cellStyle name="Navadno 3 2 2 3 5 2 8" xfId="19705"/>
    <cellStyle name="Navadno 3 2 2 3 5 2 9" xfId="5551"/>
    <cellStyle name="Navadno 3 2 2 3 5 3" xfId="1679"/>
    <cellStyle name="Navadno 3 2 2 3 5 3 10" xfId="35170"/>
    <cellStyle name="Navadno 3 2 2 3 5 3 2" xfId="4495"/>
    <cellStyle name="Navadno 3 2 2 3 5 3 2 2" xfId="14389"/>
    <cellStyle name="Navadno 3 2 2 3 5 3 2 2 2" xfId="28547"/>
    <cellStyle name="Navadno 3 2 2 3 5 3 2 3" xfId="18615"/>
    <cellStyle name="Navadno 3 2 2 3 5 3 2 3 2" xfId="32773"/>
    <cellStyle name="Navadno 3 2 2 3 5 3 2 4" xfId="22873"/>
    <cellStyle name="Navadno 3 2 2 3 5 3 2 5" xfId="10163"/>
    <cellStyle name="Navadno 3 2 2 3 5 3 2 6" xfId="35171"/>
    <cellStyle name="Navadno 3 2 2 3 5 3 3" xfId="3087"/>
    <cellStyle name="Navadno 3 2 2 3 5 3 3 2" xfId="12981"/>
    <cellStyle name="Navadno 3 2 2 3 5 3 3 2 2" xfId="27139"/>
    <cellStyle name="Navadno 3 2 2 3 5 3 3 3" xfId="17207"/>
    <cellStyle name="Navadno 3 2 2 3 5 3 3 3 2" xfId="31365"/>
    <cellStyle name="Navadno 3 2 2 3 5 3 3 4" xfId="21465"/>
    <cellStyle name="Navadno 3 2 2 3 5 3 3 5" xfId="8755"/>
    <cellStyle name="Navadno 3 2 2 3 5 3 3 6" xfId="35172"/>
    <cellStyle name="Navadno 3 2 2 3 5 3 4" xfId="7347"/>
    <cellStyle name="Navadno 3 2 2 3 5 3 4 2" xfId="24289"/>
    <cellStyle name="Navadno 3 2 2 3 5 3 5" xfId="11573"/>
    <cellStyle name="Navadno 3 2 2 3 5 3 5 2" xfId="25731"/>
    <cellStyle name="Navadno 3 2 2 3 5 3 6" xfId="15799"/>
    <cellStyle name="Navadno 3 2 2 3 5 3 6 2" xfId="29957"/>
    <cellStyle name="Navadno 3 2 2 3 5 3 7" xfId="20057"/>
    <cellStyle name="Navadno 3 2 2 3 5 3 8" xfId="5903"/>
    <cellStyle name="Navadno 3 2 2 3 5 3 9" xfId="34213"/>
    <cellStyle name="Navadno 3 2 2 3 5 4" xfId="3759"/>
    <cellStyle name="Navadno 3 2 2 3 5 4 2" xfId="13653"/>
    <cellStyle name="Navadno 3 2 2 3 5 4 2 2" xfId="27811"/>
    <cellStyle name="Navadno 3 2 2 3 5 4 3" xfId="17879"/>
    <cellStyle name="Navadno 3 2 2 3 5 4 3 2" xfId="32037"/>
    <cellStyle name="Navadno 3 2 2 3 5 4 4" xfId="22137"/>
    <cellStyle name="Navadno 3 2 2 3 5 4 5" xfId="9427"/>
    <cellStyle name="Navadno 3 2 2 3 5 4 6" xfId="35173"/>
    <cellStyle name="Navadno 3 2 2 3 5 5" xfId="2351"/>
    <cellStyle name="Navadno 3 2 2 3 5 5 2" xfId="12245"/>
    <cellStyle name="Navadno 3 2 2 3 5 5 2 2" xfId="26403"/>
    <cellStyle name="Navadno 3 2 2 3 5 5 3" xfId="16471"/>
    <cellStyle name="Navadno 3 2 2 3 5 5 3 2" xfId="30629"/>
    <cellStyle name="Navadno 3 2 2 3 5 5 4" xfId="20729"/>
    <cellStyle name="Navadno 3 2 2 3 5 5 5" xfId="8019"/>
    <cellStyle name="Navadno 3 2 2 3 5 5 6" xfId="35174"/>
    <cellStyle name="Navadno 3 2 2 3 5 6" xfId="6611"/>
    <cellStyle name="Navadno 3 2 2 3 5 6 2" xfId="23553"/>
    <cellStyle name="Navadno 3 2 2 3 5 7" xfId="10837"/>
    <cellStyle name="Navadno 3 2 2 3 5 7 2" xfId="24995"/>
    <cellStyle name="Navadno 3 2 2 3 5 8" xfId="15063"/>
    <cellStyle name="Navadno 3 2 2 3 5 8 2" xfId="29221"/>
    <cellStyle name="Navadno 3 2 2 3 5 9" xfId="19321"/>
    <cellStyle name="Navadno 3 2 2 3 6" xfId="974"/>
    <cellStyle name="Navadno 3 2 2 3 6 10" xfId="5199"/>
    <cellStyle name="Navadno 3 2 2 3 6 11" xfId="33509"/>
    <cellStyle name="Navadno 3 2 2 3 6 12" xfId="35175"/>
    <cellStyle name="Navadno 3 2 2 3 6 2" xfId="1199"/>
    <cellStyle name="Navadno 3 2 2 3 6 2 10" xfId="33733"/>
    <cellStyle name="Navadno 3 2 2 3 6 2 11" xfId="35176"/>
    <cellStyle name="Navadno 3 2 2 3 6 2 2" xfId="1903"/>
    <cellStyle name="Navadno 3 2 2 3 6 2 2 10" xfId="35177"/>
    <cellStyle name="Navadno 3 2 2 3 6 2 2 2" xfId="4719"/>
    <cellStyle name="Navadno 3 2 2 3 6 2 2 2 2" xfId="14613"/>
    <cellStyle name="Navadno 3 2 2 3 6 2 2 2 2 2" xfId="28771"/>
    <cellStyle name="Navadno 3 2 2 3 6 2 2 2 3" xfId="18839"/>
    <cellStyle name="Navadno 3 2 2 3 6 2 2 2 3 2" xfId="32997"/>
    <cellStyle name="Navadno 3 2 2 3 6 2 2 2 4" xfId="23097"/>
    <cellStyle name="Navadno 3 2 2 3 6 2 2 2 5" xfId="10387"/>
    <cellStyle name="Navadno 3 2 2 3 6 2 2 2 6" xfId="35178"/>
    <cellStyle name="Navadno 3 2 2 3 6 2 2 3" xfId="3311"/>
    <cellStyle name="Navadno 3 2 2 3 6 2 2 3 2" xfId="13205"/>
    <cellStyle name="Navadno 3 2 2 3 6 2 2 3 2 2" xfId="27363"/>
    <cellStyle name="Navadno 3 2 2 3 6 2 2 3 3" xfId="17431"/>
    <cellStyle name="Navadno 3 2 2 3 6 2 2 3 3 2" xfId="31589"/>
    <cellStyle name="Navadno 3 2 2 3 6 2 2 3 4" xfId="21689"/>
    <cellStyle name="Navadno 3 2 2 3 6 2 2 3 5" xfId="8979"/>
    <cellStyle name="Navadno 3 2 2 3 6 2 2 3 6" xfId="35179"/>
    <cellStyle name="Navadno 3 2 2 3 6 2 2 4" xfId="7571"/>
    <cellStyle name="Navadno 3 2 2 3 6 2 2 4 2" xfId="24513"/>
    <cellStyle name="Navadno 3 2 2 3 6 2 2 5" xfId="11797"/>
    <cellStyle name="Navadno 3 2 2 3 6 2 2 5 2" xfId="25955"/>
    <cellStyle name="Navadno 3 2 2 3 6 2 2 6" xfId="16023"/>
    <cellStyle name="Navadno 3 2 2 3 6 2 2 6 2" xfId="30181"/>
    <cellStyle name="Navadno 3 2 2 3 6 2 2 7" xfId="20281"/>
    <cellStyle name="Navadno 3 2 2 3 6 2 2 8" xfId="6127"/>
    <cellStyle name="Navadno 3 2 2 3 6 2 2 9" xfId="34437"/>
    <cellStyle name="Navadno 3 2 2 3 6 2 3" xfId="4015"/>
    <cellStyle name="Navadno 3 2 2 3 6 2 3 2" xfId="13909"/>
    <cellStyle name="Navadno 3 2 2 3 6 2 3 2 2" xfId="28067"/>
    <cellStyle name="Navadno 3 2 2 3 6 2 3 3" xfId="18135"/>
    <cellStyle name="Navadno 3 2 2 3 6 2 3 3 2" xfId="32293"/>
    <cellStyle name="Navadno 3 2 2 3 6 2 3 4" xfId="22393"/>
    <cellStyle name="Navadno 3 2 2 3 6 2 3 5" xfId="9683"/>
    <cellStyle name="Navadno 3 2 2 3 6 2 3 6" xfId="35180"/>
    <cellStyle name="Navadno 3 2 2 3 6 2 4" xfId="2607"/>
    <cellStyle name="Navadno 3 2 2 3 6 2 4 2" xfId="12501"/>
    <cellStyle name="Navadno 3 2 2 3 6 2 4 2 2" xfId="26659"/>
    <cellStyle name="Navadno 3 2 2 3 6 2 4 3" xfId="16727"/>
    <cellStyle name="Navadno 3 2 2 3 6 2 4 3 2" xfId="30885"/>
    <cellStyle name="Navadno 3 2 2 3 6 2 4 4" xfId="20985"/>
    <cellStyle name="Navadno 3 2 2 3 6 2 4 5" xfId="8275"/>
    <cellStyle name="Navadno 3 2 2 3 6 2 4 6" xfId="35181"/>
    <cellStyle name="Navadno 3 2 2 3 6 2 5" xfId="6867"/>
    <cellStyle name="Navadno 3 2 2 3 6 2 5 2" xfId="23809"/>
    <cellStyle name="Navadno 3 2 2 3 6 2 6" xfId="11093"/>
    <cellStyle name="Navadno 3 2 2 3 6 2 6 2" xfId="25251"/>
    <cellStyle name="Navadno 3 2 2 3 6 2 7" xfId="15319"/>
    <cellStyle name="Navadno 3 2 2 3 6 2 7 2" xfId="29477"/>
    <cellStyle name="Navadno 3 2 2 3 6 2 8" xfId="19577"/>
    <cellStyle name="Navadno 3 2 2 3 6 2 9" xfId="5423"/>
    <cellStyle name="Navadno 3 2 2 3 6 3" xfId="1551"/>
    <cellStyle name="Navadno 3 2 2 3 6 3 10" xfId="35182"/>
    <cellStyle name="Navadno 3 2 2 3 6 3 2" xfId="4367"/>
    <cellStyle name="Navadno 3 2 2 3 6 3 2 2" xfId="14261"/>
    <cellStyle name="Navadno 3 2 2 3 6 3 2 2 2" xfId="28419"/>
    <cellStyle name="Navadno 3 2 2 3 6 3 2 3" xfId="18487"/>
    <cellStyle name="Navadno 3 2 2 3 6 3 2 3 2" xfId="32645"/>
    <cellStyle name="Navadno 3 2 2 3 6 3 2 4" xfId="22745"/>
    <cellStyle name="Navadno 3 2 2 3 6 3 2 5" xfId="10035"/>
    <cellStyle name="Navadno 3 2 2 3 6 3 2 6" xfId="35183"/>
    <cellStyle name="Navadno 3 2 2 3 6 3 3" xfId="2959"/>
    <cellStyle name="Navadno 3 2 2 3 6 3 3 2" xfId="12853"/>
    <cellStyle name="Navadno 3 2 2 3 6 3 3 2 2" xfId="27011"/>
    <cellStyle name="Navadno 3 2 2 3 6 3 3 3" xfId="17079"/>
    <cellStyle name="Navadno 3 2 2 3 6 3 3 3 2" xfId="31237"/>
    <cellStyle name="Navadno 3 2 2 3 6 3 3 4" xfId="21337"/>
    <cellStyle name="Navadno 3 2 2 3 6 3 3 5" xfId="8627"/>
    <cellStyle name="Navadno 3 2 2 3 6 3 3 6" xfId="35184"/>
    <cellStyle name="Navadno 3 2 2 3 6 3 4" xfId="7219"/>
    <cellStyle name="Navadno 3 2 2 3 6 3 4 2" xfId="24161"/>
    <cellStyle name="Navadno 3 2 2 3 6 3 5" xfId="11445"/>
    <cellStyle name="Navadno 3 2 2 3 6 3 5 2" xfId="25603"/>
    <cellStyle name="Navadno 3 2 2 3 6 3 6" xfId="15671"/>
    <cellStyle name="Navadno 3 2 2 3 6 3 6 2" xfId="29829"/>
    <cellStyle name="Navadno 3 2 2 3 6 3 7" xfId="19929"/>
    <cellStyle name="Navadno 3 2 2 3 6 3 8" xfId="5775"/>
    <cellStyle name="Navadno 3 2 2 3 6 3 9" xfId="34085"/>
    <cellStyle name="Navadno 3 2 2 3 6 4" xfId="3791"/>
    <cellStyle name="Navadno 3 2 2 3 6 4 2" xfId="13685"/>
    <cellStyle name="Navadno 3 2 2 3 6 4 2 2" xfId="27843"/>
    <cellStyle name="Navadno 3 2 2 3 6 4 3" xfId="17911"/>
    <cellStyle name="Navadno 3 2 2 3 6 4 3 2" xfId="32069"/>
    <cellStyle name="Navadno 3 2 2 3 6 4 4" xfId="22169"/>
    <cellStyle name="Navadno 3 2 2 3 6 4 5" xfId="9459"/>
    <cellStyle name="Navadno 3 2 2 3 6 4 6" xfId="35185"/>
    <cellStyle name="Navadno 3 2 2 3 6 5" xfId="2383"/>
    <cellStyle name="Navadno 3 2 2 3 6 5 2" xfId="12277"/>
    <cellStyle name="Navadno 3 2 2 3 6 5 2 2" xfId="26435"/>
    <cellStyle name="Navadno 3 2 2 3 6 5 3" xfId="16503"/>
    <cellStyle name="Navadno 3 2 2 3 6 5 3 2" xfId="30661"/>
    <cellStyle name="Navadno 3 2 2 3 6 5 4" xfId="20761"/>
    <cellStyle name="Navadno 3 2 2 3 6 5 5" xfId="8051"/>
    <cellStyle name="Navadno 3 2 2 3 6 5 6" xfId="35186"/>
    <cellStyle name="Navadno 3 2 2 3 6 6" xfId="6643"/>
    <cellStyle name="Navadno 3 2 2 3 6 6 2" xfId="23585"/>
    <cellStyle name="Navadno 3 2 2 3 6 7" xfId="10869"/>
    <cellStyle name="Navadno 3 2 2 3 6 7 2" xfId="25027"/>
    <cellStyle name="Navadno 3 2 2 3 6 8" xfId="15095"/>
    <cellStyle name="Navadno 3 2 2 3 6 8 2" xfId="29253"/>
    <cellStyle name="Navadno 3 2 2 3 6 9" xfId="19353"/>
    <cellStyle name="Navadno 3 2 2 3 7" xfId="1133"/>
    <cellStyle name="Navadno 3 2 2 3 7 10" xfId="5357"/>
    <cellStyle name="Navadno 3 2 2 3 7 11" xfId="33667"/>
    <cellStyle name="Navadno 3 2 2 3 7 12" xfId="35187"/>
    <cellStyle name="Navadno 3 2 2 3 7 2" xfId="1485"/>
    <cellStyle name="Navadno 3 2 2 3 7 2 10" xfId="34019"/>
    <cellStyle name="Navadno 3 2 2 3 7 2 11" xfId="35188"/>
    <cellStyle name="Navadno 3 2 2 3 7 2 2" xfId="2189"/>
    <cellStyle name="Navadno 3 2 2 3 7 2 2 10" xfId="35189"/>
    <cellStyle name="Navadno 3 2 2 3 7 2 2 2" xfId="5005"/>
    <cellStyle name="Navadno 3 2 2 3 7 2 2 2 2" xfId="14899"/>
    <cellStyle name="Navadno 3 2 2 3 7 2 2 2 2 2" xfId="29057"/>
    <cellStyle name="Navadno 3 2 2 3 7 2 2 2 3" xfId="19125"/>
    <cellStyle name="Navadno 3 2 2 3 7 2 2 2 3 2" xfId="33283"/>
    <cellStyle name="Navadno 3 2 2 3 7 2 2 2 4" xfId="23383"/>
    <cellStyle name="Navadno 3 2 2 3 7 2 2 2 5" xfId="10673"/>
    <cellStyle name="Navadno 3 2 2 3 7 2 2 2 6" xfId="35190"/>
    <cellStyle name="Navadno 3 2 2 3 7 2 2 3" xfId="3597"/>
    <cellStyle name="Navadno 3 2 2 3 7 2 2 3 2" xfId="13491"/>
    <cellStyle name="Navadno 3 2 2 3 7 2 2 3 2 2" xfId="27649"/>
    <cellStyle name="Navadno 3 2 2 3 7 2 2 3 3" xfId="17717"/>
    <cellStyle name="Navadno 3 2 2 3 7 2 2 3 3 2" xfId="31875"/>
    <cellStyle name="Navadno 3 2 2 3 7 2 2 3 4" xfId="21975"/>
    <cellStyle name="Navadno 3 2 2 3 7 2 2 3 5" xfId="9265"/>
    <cellStyle name="Navadno 3 2 2 3 7 2 2 3 6" xfId="35191"/>
    <cellStyle name="Navadno 3 2 2 3 7 2 2 4" xfId="7857"/>
    <cellStyle name="Navadno 3 2 2 3 7 2 2 4 2" xfId="24799"/>
    <cellStyle name="Navadno 3 2 2 3 7 2 2 5" xfId="12083"/>
    <cellStyle name="Navadno 3 2 2 3 7 2 2 5 2" xfId="26241"/>
    <cellStyle name="Navadno 3 2 2 3 7 2 2 6" xfId="16309"/>
    <cellStyle name="Navadno 3 2 2 3 7 2 2 6 2" xfId="30467"/>
    <cellStyle name="Navadno 3 2 2 3 7 2 2 7" xfId="20567"/>
    <cellStyle name="Navadno 3 2 2 3 7 2 2 8" xfId="6413"/>
    <cellStyle name="Navadno 3 2 2 3 7 2 2 9" xfId="34723"/>
    <cellStyle name="Navadno 3 2 2 3 7 2 3" xfId="4301"/>
    <cellStyle name="Navadno 3 2 2 3 7 2 3 2" xfId="14195"/>
    <cellStyle name="Navadno 3 2 2 3 7 2 3 2 2" xfId="28353"/>
    <cellStyle name="Navadno 3 2 2 3 7 2 3 3" xfId="18421"/>
    <cellStyle name="Navadno 3 2 2 3 7 2 3 3 2" xfId="32579"/>
    <cellStyle name="Navadno 3 2 2 3 7 2 3 4" xfId="22679"/>
    <cellStyle name="Navadno 3 2 2 3 7 2 3 5" xfId="9969"/>
    <cellStyle name="Navadno 3 2 2 3 7 2 3 6" xfId="35192"/>
    <cellStyle name="Navadno 3 2 2 3 7 2 4" xfId="2893"/>
    <cellStyle name="Navadno 3 2 2 3 7 2 4 2" xfId="12787"/>
    <cellStyle name="Navadno 3 2 2 3 7 2 4 2 2" xfId="26945"/>
    <cellStyle name="Navadno 3 2 2 3 7 2 4 3" xfId="17013"/>
    <cellStyle name="Navadno 3 2 2 3 7 2 4 3 2" xfId="31171"/>
    <cellStyle name="Navadno 3 2 2 3 7 2 4 4" xfId="21271"/>
    <cellStyle name="Navadno 3 2 2 3 7 2 4 5" xfId="8561"/>
    <cellStyle name="Navadno 3 2 2 3 7 2 4 6" xfId="35193"/>
    <cellStyle name="Navadno 3 2 2 3 7 2 5" xfId="7153"/>
    <cellStyle name="Navadno 3 2 2 3 7 2 5 2" xfId="24095"/>
    <cellStyle name="Navadno 3 2 2 3 7 2 6" xfId="11379"/>
    <cellStyle name="Navadno 3 2 2 3 7 2 6 2" xfId="25537"/>
    <cellStyle name="Navadno 3 2 2 3 7 2 7" xfId="15605"/>
    <cellStyle name="Navadno 3 2 2 3 7 2 7 2" xfId="29763"/>
    <cellStyle name="Navadno 3 2 2 3 7 2 8" xfId="19863"/>
    <cellStyle name="Navadno 3 2 2 3 7 2 9" xfId="5709"/>
    <cellStyle name="Navadno 3 2 2 3 7 3" xfId="1837"/>
    <cellStyle name="Navadno 3 2 2 3 7 3 10" xfId="35194"/>
    <cellStyle name="Navadno 3 2 2 3 7 3 2" xfId="4653"/>
    <cellStyle name="Navadno 3 2 2 3 7 3 2 2" xfId="14547"/>
    <cellStyle name="Navadno 3 2 2 3 7 3 2 2 2" xfId="28705"/>
    <cellStyle name="Navadno 3 2 2 3 7 3 2 3" xfId="18773"/>
    <cellStyle name="Navadno 3 2 2 3 7 3 2 3 2" xfId="32931"/>
    <cellStyle name="Navadno 3 2 2 3 7 3 2 4" xfId="23031"/>
    <cellStyle name="Navadno 3 2 2 3 7 3 2 5" xfId="10321"/>
    <cellStyle name="Navadno 3 2 2 3 7 3 2 6" xfId="35195"/>
    <cellStyle name="Navadno 3 2 2 3 7 3 3" xfId="3245"/>
    <cellStyle name="Navadno 3 2 2 3 7 3 3 2" xfId="13139"/>
    <cellStyle name="Navadno 3 2 2 3 7 3 3 2 2" xfId="27297"/>
    <cellStyle name="Navadno 3 2 2 3 7 3 3 3" xfId="17365"/>
    <cellStyle name="Navadno 3 2 2 3 7 3 3 3 2" xfId="31523"/>
    <cellStyle name="Navadno 3 2 2 3 7 3 3 4" xfId="21623"/>
    <cellStyle name="Navadno 3 2 2 3 7 3 3 5" xfId="8913"/>
    <cellStyle name="Navadno 3 2 2 3 7 3 3 6" xfId="35196"/>
    <cellStyle name="Navadno 3 2 2 3 7 3 4" xfId="7505"/>
    <cellStyle name="Navadno 3 2 2 3 7 3 4 2" xfId="24447"/>
    <cellStyle name="Navadno 3 2 2 3 7 3 5" xfId="11731"/>
    <cellStyle name="Navadno 3 2 2 3 7 3 5 2" xfId="25889"/>
    <cellStyle name="Navadno 3 2 2 3 7 3 6" xfId="15957"/>
    <cellStyle name="Navadno 3 2 2 3 7 3 6 2" xfId="30115"/>
    <cellStyle name="Navadno 3 2 2 3 7 3 7" xfId="20215"/>
    <cellStyle name="Navadno 3 2 2 3 7 3 8" xfId="6061"/>
    <cellStyle name="Navadno 3 2 2 3 7 3 9" xfId="34371"/>
    <cellStyle name="Navadno 3 2 2 3 7 4" xfId="3949"/>
    <cellStyle name="Navadno 3 2 2 3 7 4 2" xfId="13843"/>
    <cellStyle name="Navadno 3 2 2 3 7 4 2 2" xfId="28001"/>
    <cellStyle name="Navadno 3 2 2 3 7 4 3" xfId="18069"/>
    <cellStyle name="Navadno 3 2 2 3 7 4 3 2" xfId="32227"/>
    <cellStyle name="Navadno 3 2 2 3 7 4 4" xfId="22327"/>
    <cellStyle name="Navadno 3 2 2 3 7 4 5" xfId="9617"/>
    <cellStyle name="Navadno 3 2 2 3 7 4 6" xfId="35197"/>
    <cellStyle name="Navadno 3 2 2 3 7 5" xfId="2541"/>
    <cellStyle name="Navadno 3 2 2 3 7 5 2" xfId="12435"/>
    <cellStyle name="Navadno 3 2 2 3 7 5 2 2" xfId="26593"/>
    <cellStyle name="Navadno 3 2 2 3 7 5 3" xfId="16661"/>
    <cellStyle name="Navadno 3 2 2 3 7 5 3 2" xfId="30819"/>
    <cellStyle name="Navadno 3 2 2 3 7 5 4" xfId="20919"/>
    <cellStyle name="Navadno 3 2 2 3 7 5 5" xfId="8209"/>
    <cellStyle name="Navadno 3 2 2 3 7 5 6" xfId="35198"/>
    <cellStyle name="Navadno 3 2 2 3 7 6" xfId="6801"/>
    <cellStyle name="Navadno 3 2 2 3 7 6 2" xfId="23743"/>
    <cellStyle name="Navadno 3 2 2 3 7 7" xfId="11027"/>
    <cellStyle name="Navadno 3 2 2 3 7 7 2" xfId="25185"/>
    <cellStyle name="Navadno 3 2 2 3 7 8" xfId="15253"/>
    <cellStyle name="Navadno 3 2 2 3 7 8 2" xfId="29411"/>
    <cellStyle name="Navadno 3 2 2 3 7 9" xfId="19511"/>
    <cellStyle name="Navadno 3 2 2 3 8" xfId="1167"/>
    <cellStyle name="Navadno 3 2 2 3 8 10" xfId="33701"/>
    <cellStyle name="Navadno 3 2 2 3 8 11" xfId="35199"/>
    <cellStyle name="Navadno 3 2 2 3 8 2" xfId="1871"/>
    <cellStyle name="Navadno 3 2 2 3 8 2 10" xfId="35200"/>
    <cellStyle name="Navadno 3 2 2 3 8 2 2" xfId="4687"/>
    <cellStyle name="Navadno 3 2 2 3 8 2 2 2" xfId="14581"/>
    <cellStyle name="Navadno 3 2 2 3 8 2 2 2 2" xfId="28739"/>
    <cellStyle name="Navadno 3 2 2 3 8 2 2 3" xfId="18807"/>
    <cellStyle name="Navadno 3 2 2 3 8 2 2 3 2" xfId="32965"/>
    <cellStyle name="Navadno 3 2 2 3 8 2 2 4" xfId="23065"/>
    <cellStyle name="Navadno 3 2 2 3 8 2 2 5" xfId="10355"/>
    <cellStyle name="Navadno 3 2 2 3 8 2 2 6" xfId="35201"/>
    <cellStyle name="Navadno 3 2 2 3 8 2 3" xfId="3279"/>
    <cellStyle name="Navadno 3 2 2 3 8 2 3 2" xfId="13173"/>
    <cellStyle name="Navadno 3 2 2 3 8 2 3 2 2" xfId="27331"/>
    <cellStyle name="Navadno 3 2 2 3 8 2 3 3" xfId="17399"/>
    <cellStyle name="Navadno 3 2 2 3 8 2 3 3 2" xfId="31557"/>
    <cellStyle name="Navadno 3 2 2 3 8 2 3 4" xfId="21657"/>
    <cellStyle name="Navadno 3 2 2 3 8 2 3 5" xfId="8947"/>
    <cellStyle name="Navadno 3 2 2 3 8 2 3 6" xfId="35202"/>
    <cellStyle name="Navadno 3 2 2 3 8 2 4" xfId="7539"/>
    <cellStyle name="Navadno 3 2 2 3 8 2 4 2" xfId="24481"/>
    <cellStyle name="Navadno 3 2 2 3 8 2 5" xfId="11765"/>
    <cellStyle name="Navadno 3 2 2 3 8 2 5 2" xfId="25923"/>
    <cellStyle name="Navadno 3 2 2 3 8 2 6" xfId="15991"/>
    <cellStyle name="Navadno 3 2 2 3 8 2 6 2" xfId="30149"/>
    <cellStyle name="Navadno 3 2 2 3 8 2 7" xfId="20249"/>
    <cellStyle name="Navadno 3 2 2 3 8 2 8" xfId="6095"/>
    <cellStyle name="Navadno 3 2 2 3 8 2 9" xfId="34405"/>
    <cellStyle name="Navadno 3 2 2 3 8 3" xfId="3983"/>
    <cellStyle name="Navadno 3 2 2 3 8 3 2" xfId="13877"/>
    <cellStyle name="Navadno 3 2 2 3 8 3 2 2" xfId="28035"/>
    <cellStyle name="Navadno 3 2 2 3 8 3 3" xfId="18103"/>
    <cellStyle name="Navadno 3 2 2 3 8 3 3 2" xfId="32261"/>
    <cellStyle name="Navadno 3 2 2 3 8 3 4" xfId="22361"/>
    <cellStyle name="Navadno 3 2 2 3 8 3 5" xfId="9651"/>
    <cellStyle name="Navadno 3 2 2 3 8 3 6" xfId="35203"/>
    <cellStyle name="Navadno 3 2 2 3 8 4" xfId="2575"/>
    <cellStyle name="Navadno 3 2 2 3 8 4 2" xfId="12469"/>
    <cellStyle name="Navadno 3 2 2 3 8 4 2 2" xfId="26627"/>
    <cellStyle name="Navadno 3 2 2 3 8 4 3" xfId="16695"/>
    <cellStyle name="Navadno 3 2 2 3 8 4 3 2" xfId="30853"/>
    <cellStyle name="Navadno 3 2 2 3 8 4 4" xfId="20953"/>
    <cellStyle name="Navadno 3 2 2 3 8 4 5" xfId="8243"/>
    <cellStyle name="Navadno 3 2 2 3 8 4 6" xfId="35204"/>
    <cellStyle name="Navadno 3 2 2 3 8 5" xfId="6835"/>
    <cellStyle name="Navadno 3 2 2 3 8 5 2" xfId="23777"/>
    <cellStyle name="Navadno 3 2 2 3 8 6" xfId="11061"/>
    <cellStyle name="Navadno 3 2 2 3 8 6 2" xfId="25219"/>
    <cellStyle name="Navadno 3 2 2 3 8 7" xfId="15287"/>
    <cellStyle name="Navadno 3 2 2 3 8 7 2" xfId="29445"/>
    <cellStyle name="Navadno 3 2 2 3 8 8" xfId="19545"/>
    <cellStyle name="Navadno 3 2 2 3 8 9" xfId="5391"/>
    <cellStyle name="Navadno 3 2 2 3 9" xfId="1519"/>
    <cellStyle name="Navadno 3 2 2 3 9 10" xfId="35205"/>
    <cellStyle name="Navadno 3 2 2 3 9 2" xfId="4335"/>
    <cellStyle name="Navadno 3 2 2 3 9 2 2" xfId="14229"/>
    <cellStyle name="Navadno 3 2 2 3 9 2 2 2" xfId="28387"/>
    <cellStyle name="Navadno 3 2 2 3 9 2 3" xfId="18455"/>
    <cellStyle name="Navadno 3 2 2 3 9 2 3 2" xfId="32613"/>
    <cellStyle name="Navadno 3 2 2 3 9 2 4" xfId="22713"/>
    <cellStyle name="Navadno 3 2 2 3 9 2 5" xfId="10003"/>
    <cellStyle name="Navadno 3 2 2 3 9 2 6" xfId="35206"/>
    <cellStyle name="Navadno 3 2 2 3 9 3" xfId="2927"/>
    <cellStyle name="Navadno 3 2 2 3 9 3 2" xfId="12821"/>
    <cellStyle name="Navadno 3 2 2 3 9 3 2 2" xfId="26979"/>
    <cellStyle name="Navadno 3 2 2 3 9 3 3" xfId="17047"/>
    <cellStyle name="Navadno 3 2 2 3 9 3 3 2" xfId="31205"/>
    <cellStyle name="Navadno 3 2 2 3 9 3 4" xfId="21305"/>
    <cellStyle name="Navadno 3 2 2 3 9 3 5" xfId="8595"/>
    <cellStyle name="Navadno 3 2 2 3 9 3 6" xfId="35207"/>
    <cellStyle name="Navadno 3 2 2 3 9 4" xfId="7187"/>
    <cellStyle name="Navadno 3 2 2 3 9 4 2" xfId="24129"/>
    <cellStyle name="Navadno 3 2 2 3 9 5" xfId="11413"/>
    <cellStyle name="Navadno 3 2 2 3 9 5 2" xfId="25571"/>
    <cellStyle name="Navadno 3 2 2 3 9 6" xfId="15639"/>
    <cellStyle name="Navadno 3 2 2 3 9 6 2" xfId="29797"/>
    <cellStyle name="Navadno 3 2 2 3 9 7" xfId="19897"/>
    <cellStyle name="Navadno 3 2 2 3 9 8" xfId="5743"/>
    <cellStyle name="Navadno 3 2 2 3 9 9" xfId="34053"/>
    <cellStyle name="Navadno 3 2 2 4" xfId="856"/>
    <cellStyle name="Navadno 3 2 2 4 10" xfId="14947"/>
    <cellStyle name="Navadno 3 2 2 4 10 2" xfId="29105"/>
    <cellStyle name="Navadno 3 2 2 4 11" xfId="19205"/>
    <cellStyle name="Navadno 3 2 2 4 12" xfId="5083"/>
    <cellStyle name="Navadno 3 2 2 4 13" xfId="33393"/>
    <cellStyle name="Navadno 3 2 2 4 14" xfId="35208"/>
    <cellStyle name="Navadno 3 2 2 4 2" xfId="1018"/>
    <cellStyle name="Navadno 3 2 2 4 2 10" xfId="5243"/>
    <cellStyle name="Navadno 3 2 2 4 2 11" xfId="33553"/>
    <cellStyle name="Navadno 3 2 2 4 2 12" xfId="35209"/>
    <cellStyle name="Navadno 3 2 2 4 2 2" xfId="1371"/>
    <cellStyle name="Navadno 3 2 2 4 2 2 10" xfId="33905"/>
    <cellStyle name="Navadno 3 2 2 4 2 2 11" xfId="35210"/>
    <cellStyle name="Navadno 3 2 2 4 2 2 2" xfId="2075"/>
    <cellStyle name="Navadno 3 2 2 4 2 2 2 10" xfId="35211"/>
    <cellStyle name="Navadno 3 2 2 4 2 2 2 2" xfId="4891"/>
    <cellStyle name="Navadno 3 2 2 4 2 2 2 2 2" xfId="14785"/>
    <cellStyle name="Navadno 3 2 2 4 2 2 2 2 2 2" xfId="28943"/>
    <cellStyle name="Navadno 3 2 2 4 2 2 2 2 3" xfId="19011"/>
    <cellStyle name="Navadno 3 2 2 4 2 2 2 2 3 2" xfId="33169"/>
    <cellStyle name="Navadno 3 2 2 4 2 2 2 2 4" xfId="23269"/>
    <cellStyle name="Navadno 3 2 2 4 2 2 2 2 5" xfId="10559"/>
    <cellStyle name="Navadno 3 2 2 4 2 2 2 2 6" xfId="35212"/>
    <cellStyle name="Navadno 3 2 2 4 2 2 2 3" xfId="3483"/>
    <cellStyle name="Navadno 3 2 2 4 2 2 2 3 2" xfId="13377"/>
    <cellStyle name="Navadno 3 2 2 4 2 2 2 3 2 2" xfId="27535"/>
    <cellStyle name="Navadno 3 2 2 4 2 2 2 3 3" xfId="17603"/>
    <cellStyle name="Navadno 3 2 2 4 2 2 2 3 3 2" xfId="31761"/>
    <cellStyle name="Navadno 3 2 2 4 2 2 2 3 4" xfId="21861"/>
    <cellStyle name="Navadno 3 2 2 4 2 2 2 3 5" xfId="9151"/>
    <cellStyle name="Navadno 3 2 2 4 2 2 2 3 6" xfId="35213"/>
    <cellStyle name="Navadno 3 2 2 4 2 2 2 4" xfId="7743"/>
    <cellStyle name="Navadno 3 2 2 4 2 2 2 4 2" xfId="24685"/>
    <cellStyle name="Navadno 3 2 2 4 2 2 2 5" xfId="11969"/>
    <cellStyle name="Navadno 3 2 2 4 2 2 2 5 2" xfId="26127"/>
    <cellStyle name="Navadno 3 2 2 4 2 2 2 6" xfId="16195"/>
    <cellStyle name="Navadno 3 2 2 4 2 2 2 6 2" xfId="30353"/>
    <cellStyle name="Navadno 3 2 2 4 2 2 2 7" xfId="20453"/>
    <cellStyle name="Navadno 3 2 2 4 2 2 2 8" xfId="6299"/>
    <cellStyle name="Navadno 3 2 2 4 2 2 2 9" xfId="34609"/>
    <cellStyle name="Navadno 3 2 2 4 2 2 3" xfId="4187"/>
    <cellStyle name="Navadno 3 2 2 4 2 2 3 2" xfId="14081"/>
    <cellStyle name="Navadno 3 2 2 4 2 2 3 2 2" xfId="28239"/>
    <cellStyle name="Navadno 3 2 2 4 2 2 3 3" xfId="18307"/>
    <cellStyle name="Navadno 3 2 2 4 2 2 3 3 2" xfId="32465"/>
    <cellStyle name="Navadno 3 2 2 4 2 2 3 4" xfId="22565"/>
    <cellStyle name="Navadno 3 2 2 4 2 2 3 5" xfId="9855"/>
    <cellStyle name="Navadno 3 2 2 4 2 2 3 6" xfId="35214"/>
    <cellStyle name="Navadno 3 2 2 4 2 2 4" xfId="2779"/>
    <cellStyle name="Navadno 3 2 2 4 2 2 4 2" xfId="12673"/>
    <cellStyle name="Navadno 3 2 2 4 2 2 4 2 2" xfId="26831"/>
    <cellStyle name="Navadno 3 2 2 4 2 2 4 3" xfId="16899"/>
    <cellStyle name="Navadno 3 2 2 4 2 2 4 3 2" xfId="31057"/>
    <cellStyle name="Navadno 3 2 2 4 2 2 4 4" xfId="21157"/>
    <cellStyle name="Navadno 3 2 2 4 2 2 4 5" xfId="8447"/>
    <cellStyle name="Navadno 3 2 2 4 2 2 4 6" xfId="35215"/>
    <cellStyle name="Navadno 3 2 2 4 2 2 5" xfId="7039"/>
    <cellStyle name="Navadno 3 2 2 4 2 2 5 2" xfId="23981"/>
    <cellStyle name="Navadno 3 2 2 4 2 2 6" xfId="11265"/>
    <cellStyle name="Navadno 3 2 2 4 2 2 6 2" xfId="25423"/>
    <cellStyle name="Navadno 3 2 2 4 2 2 7" xfId="15491"/>
    <cellStyle name="Navadno 3 2 2 4 2 2 7 2" xfId="29649"/>
    <cellStyle name="Navadno 3 2 2 4 2 2 8" xfId="19749"/>
    <cellStyle name="Navadno 3 2 2 4 2 2 9" xfId="5595"/>
    <cellStyle name="Navadno 3 2 2 4 2 3" xfId="1723"/>
    <cellStyle name="Navadno 3 2 2 4 2 3 10" xfId="35216"/>
    <cellStyle name="Navadno 3 2 2 4 2 3 2" xfId="4539"/>
    <cellStyle name="Navadno 3 2 2 4 2 3 2 2" xfId="14433"/>
    <cellStyle name="Navadno 3 2 2 4 2 3 2 2 2" xfId="28591"/>
    <cellStyle name="Navadno 3 2 2 4 2 3 2 3" xfId="18659"/>
    <cellStyle name="Navadno 3 2 2 4 2 3 2 3 2" xfId="32817"/>
    <cellStyle name="Navadno 3 2 2 4 2 3 2 4" xfId="22917"/>
    <cellStyle name="Navadno 3 2 2 4 2 3 2 5" xfId="10207"/>
    <cellStyle name="Navadno 3 2 2 4 2 3 2 6" xfId="35217"/>
    <cellStyle name="Navadno 3 2 2 4 2 3 3" xfId="3131"/>
    <cellStyle name="Navadno 3 2 2 4 2 3 3 2" xfId="13025"/>
    <cellStyle name="Navadno 3 2 2 4 2 3 3 2 2" xfId="27183"/>
    <cellStyle name="Navadno 3 2 2 4 2 3 3 3" xfId="17251"/>
    <cellStyle name="Navadno 3 2 2 4 2 3 3 3 2" xfId="31409"/>
    <cellStyle name="Navadno 3 2 2 4 2 3 3 4" xfId="21509"/>
    <cellStyle name="Navadno 3 2 2 4 2 3 3 5" xfId="8799"/>
    <cellStyle name="Navadno 3 2 2 4 2 3 3 6" xfId="35218"/>
    <cellStyle name="Navadno 3 2 2 4 2 3 4" xfId="7391"/>
    <cellStyle name="Navadno 3 2 2 4 2 3 4 2" xfId="24333"/>
    <cellStyle name="Navadno 3 2 2 4 2 3 5" xfId="11617"/>
    <cellStyle name="Navadno 3 2 2 4 2 3 5 2" xfId="25775"/>
    <cellStyle name="Navadno 3 2 2 4 2 3 6" xfId="15843"/>
    <cellStyle name="Navadno 3 2 2 4 2 3 6 2" xfId="30001"/>
    <cellStyle name="Navadno 3 2 2 4 2 3 7" xfId="20101"/>
    <cellStyle name="Navadno 3 2 2 4 2 3 8" xfId="5947"/>
    <cellStyle name="Navadno 3 2 2 4 2 3 9" xfId="34257"/>
    <cellStyle name="Navadno 3 2 2 4 2 4" xfId="3835"/>
    <cellStyle name="Navadno 3 2 2 4 2 4 2" xfId="13729"/>
    <cellStyle name="Navadno 3 2 2 4 2 4 2 2" xfId="27887"/>
    <cellStyle name="Navadno 3 2 2 4 2 4 3" xfId="17955"/>
    <cellStyle name="Navadno 3 2 2 4 2 4 3 2" xfId="32113"/>
    <cellStyle name="Navadno 3 2 2 4 2 4 4" xfId="22213"/>
    <cellStyle name="Navadno 3 2 2 4 2 4 5" xfId="9503"/>
    <cellStyle name="Navadno 3 2 2 4 2 4 6" xfId="35219"/>
    <cellStyle name="Navadno 3 2 2 4 2 5" xfId="2427"/>
    <cellStyle name="Navadno 3 2 2 4 2 5 2" xfId="12321"/>
    <cellStyle name="Navadno 3 2 2 4 2 5 2 2" xfId="26479"/>
    <cellStyle name="Navadno 3 2 2 4 2 5 3" xfId="16547"/>
    <cellStyle name="Navadno 3 2 2 4 2 5 3 2" xfId="30705"/>
    <cellStyle name="Navadno 3 2 2 4 2 5 4" xfId="20805"/>
    <cellStyle name="Navadno 3 2 2 4 2 5 5" xfId="8095"/>
    <cellStyle name="Navadno 3 2 2 4 2 5 6" xfId="35220"/>
    <cellStyle name="Navadno 3 2 2 4 2 6" xfId="6687"/>
    <cellStyle name="Navadno 3 2 2 4 2 6 2" xfId="23629"/>
    <cellStyle name="Navadno 3 2 2 4 2 7" xfId="10913"/>
    <cellStyle name="Navadno 3 2 2 4 2 7 2" xfId="25071"/>
    <cellStyle name="Navadno 3 2 2 4 2 8" xfId="15139"/>
    <cellStyle name="Navadno 3 2 2 4 2 8 2" xfId="29297"/>
    <cellStyle name="Navadno 3 2 2 4 2 9" xfId="19397"/>
    <cellStyle name="Navadno 3 2 2 4 3" xfId="1121"/>
    <cellStyle name="Navadno 3 2 2 4 3 10" xfId="5345"/>
    <cellStyle name="Navadno 3 2 2 4 3 11" xfId="33655"/>
    <cellStyle name="Navadno 3 2 2 4 3 12" xfId="35221"/>
    <cellStyle name="Navadno 3 2 2 4 3 2" xfId="1473"/>
    <cellStyle name="Navadno 3 2 2 4 3 2 10" xfId="34007"/>
    <cellStyle name="Navadno 3 2 2 4 3 2 11" xfId="35222"/>
    <cellStyle name="Navadno 3 2 2 4 3 2 2" xfId="2177"/>
    <cellStyle name="Navadno 3 2 2 4 3 2 2 10" xfId="35223"/>
    <cellStyle name="Navadno 3 2 2 4 3 2 2 2" xfId="4993"/>
    <cellStyle name="Navadno 3 2 2 4 3 2 2 2 2" xfId="14887"/>
    <cellStyle name="Navadno 3 2 2 4 3 2 2 2 2 2" xfId="29045"/>
    <cellStyle name="Navadno 3 2 2 4 3 2 2 2 3" xfId="19113"/>
    <cellStyle name="Navadno 3 2 2 4 3 2 2 2 3 2" xfId="33271"/>
    <cellStyle name="Navadno 3 2 2 4 3 2 2 2 4" xfId="23371"/>
    <cellStyle name="Navadno 3 2 2 4 3 2 2 2 5" xfId="10661"/>
    <cellStyle name="Navadno 3 2 2 4 3 2 2 2 6" xfId="35224"/>
    <cellStyle name="Navadno 3 2 2 4 3 2 2 3" xfId="3585"/>
    <cellStyle name="Navadno 3 2 2 4 3 2 2 3 2" xfId="13479"/>
    <cellStyle name="Navadno 3 2 2 4 3 2 2 3 2 2" xfId="27637"/>
    <cellStyle name="Navadno 3 2 2 4 3 2 2 3 3" xfId="17705"/>
    <cellStyle name="Navadno 3 2 2 4 3 2 2 3 3 2" xfId="31863"/>
    <cellStyle name="Navadno 3 2 2 4 3 2 2 3 4" xfId="21963"/>
    <cellStyle name="Navadno 3 2 2 4 3 2 2 3 5" xfId="9253"/>
    <cellStyle name="Navadno 3 2 2 4 3 2 2 3 6" xfId="35225"/>
    <cellStyle name="Navadno 3 2 2 4 3 2 2 4" xfId="7845"/>
    <cellStyle name="Navadno 3 2 2 4 3 2 2 4 2" xfId="24787"/>
    <cellStyle name="Navadno 3 2 2 4 3 2 2 5" xfId="12071"/>
    <cellStyle name="Navadno 3 2 2 4 3 2 2 5 2" xfId="26229"/>
    <cellStyle name="Navadno 3 2 2 4 3 2 2 6" xfId="16297"/>
    <cellStyle name="Navadno 3 2 2 4 3 2 2 6 2" xfId="30455"/>
    <cellStyle name="Navadno 3 2 2 4 3 2 2 7" xfId="20555"/>
    <cellStyle name="Navadno 3 2 2 4 3 2 2 8" xfId="6401"/>
    <cellStyle name="Navadno 3 2 2 4 3 2 2 9" xfId="34711"/>
    <cellStyle name="Navadno 3 2 2 4 3 2 3" xfId="4289"/>
    <cellStyle name="Navadno 3 2 2 4 3 2 3 2" xfId="14183"/>
    <cellStyle name="Navadno 3 2 2 4 3 2 3 2 2" xfId="28341"/>
    <cellStyle name="Navadno 3 2 2 4 3 2 3 3" xfId="18409"/>
    <cellStyle name="Navadno 3 2 2 4 3 2 3 3 2" xfId="32567"/>
    <cellStyle name="Navadno 3 2 2 4 3 2 3 4" xfId="22667"/>
    <cellStyle name="Navadno 3 2 2 4 3 2 3 5" xfId="9957"/>
    <cellStyle name="Navadno 3 2 2 4 3 2 3 6" xfId="35226"/>
    <cellStyle name="Navadno 3 2 2 4 3 2 4" xfId="2881"/>
    <cellStyle name="Navadno 3 2 2 4 3 2 4 2" xfId="12775"/>
    <cellStyle name="Navadno 3 2 2 4 3 2 4 2 2" xfId="26933"/>
    <cellStyle name="Navadno 3 2 2 4 3 2 4 3" xfId="17001"/>
    <cellStyle name="Navadno 3 2 2 4 3 2 4 3 2" xfId="31159"/>
    <cellStyle name="Navadno 3 2 2 4 3 2 4 4" xfId="21259"/>
    <cellStyle name="Navadno 3 2 2 4 3 2 4 5" xfId="8549"/>
    <cellStyle name="Navadno 3 2 2 4 3 2 4 6" xfId="35227"/>
    <cellStyle name="Navadno 3 2 2 4 3 2 5" xfId="7141"/>
    <cellStyle name="Navadno 3 2 2 4 3 2 5 2" xfId="24083"/>
    <cellStyle name="Navadno 3 2 2 4 3 2 6" xfId="11367"/>
    <cellStyle name="Navadno 3 2 2 4 3 2 6 2" xfId="25525"/>
    <cellStyle name="Navadno 3 2 2 4 3 2 7" xfId="15593"/>
    <cellStyle name="Navadno 3 2 2 4 3 2 7 2" xfId="29751"/>
    <cellStyle name="Navadno 3 2 2 4 3 2 8" xfId="19851"/>
    <cellStyle name="Navadno 3 2 2 4 3 2 9" xfId="5697"/>
    <cellStyle name="Navadno 3 2 2 4 3 3" xfId="1825"/>
    <cellStyle name="Navadno 3 2 2 4 3 3 10" xfId="35228"/>
    <cellStyle name="Navadno 3 2 2 4 3 3 2" xfId="4641"/>
    <cellStyle name="Navadno 3 2 2 4 3 3 2 2" xfId="14535"/>
    <cellStyle name="Navadno 3 2 2 4 3 3 2 2 2" xfId="28693"/>
    <cellStyle name="Navadno 3 2 2 4 3 3 2 3" xfId="18761"/>
    <cellStyle name="Navadno 3 2 2 4 3 3 2 3 2" xfId="32919"/>
    <cellStyle name="Navadno 3 2 2 4 3 3 2 4" xfId="23019"/>
    <cellStyle name="Navadno 3 2 2 4 3 3 2 5" xfId="10309"/>
    <cellStyle name="Navadno 3 2 2 4 3 3 2 6" xfId="35229"/>
    <cellStyle name="Navadno 3 2 2 4 3 3 3" xfId="3233"/>
    <cellStyle name="Navadno 3 2 2 4 3 3 3 2" xfId="13127"/>
    <cellStyle name="Navadno 3 2 2 4 3 3 3 2 2" xfId="27285"/>
    <cellStyle name="Navadno 3 2 2 4 3 3 3 3" xfId="17353"/>
    <cellStyle name="Navadno 3 2 2 4 3 3 3 3 2" xfId="31511"/>
    <cellStyle name="Navadno 3 2 2 4 3 3 3 4" xfId="21611"/>
    <cellStyle name="Navadno 3 2 2 4 3 3 3 5" xfId="8901"/>
    <cellStyle name="Navadno 3 2 2 4 3 3 3 6" xfId="35230"/>
    <cellStyle name="Navadno 3 2 2 4 3 3 4" xfId="7493"/>
    <cellStyle name="Navadno 3 2 2 4 3 3 4 2" xfId="24435"/>
    <cellStyle name="Navadno 3 2 2 4 3 3 5" xfId="11719"/>
    <cellStyle name="Navadno 3 2 2 4 3 3 5 2" xfId="25877"/>
    <cellStyle name="Navadno 3 2 2 4 3 3 6" xfId="15945"/>
    <cellStyle name="Navadno 3 2 2 4 3 3 6 2" xfId="30103"/>
    <cellStyle name="Navadno 3 2 2 4 3 3 7" xfId="20203"/>
    <cellStyle name="Navadno 3 2 2 4 3 3 8" xfId="6049"/>
    <cellStyle name="Navadno 3 2 2 4 3 3 9" xfId="34359"/>
    <cellStyle name="Navadno 3 2 2 4 3 4" xfId="3937"/>
    <cellStyle name="Navadno 3 2 2 4 3 4 2" xfId="13831"/>
    <cellStyle name="Navadno 3 2 2 4 3 4 2 2" xfId="27989"/>
    <cellStyle name="Navadno 3 2 2 4 3 4 3" xfId="18057"/>
    <cellStyle name="Navadno 3 2 2 4 3 4 3 2" xfId="32215"/>
    <cellStyle name="Navadno 3 2 2 4 3 4 4" xfId="22315"/>
    <cellStyle name="Navadno 3 2 2 4 3 4 5" xfId="9605"/>
    <cellStyle name="Navadno 3 2 2 4 3 4 6" xfId="35231"/>
    <cellStyle name="Navadno 3 2 2 4 3 5" xfId="2529"/>
    <cellStyle name="Navadno 3 2 2 4 3 5 2" xfId="12423"/>
    <cellStyle name="Navadno 3 2 2 4 3 5 2 2" xfId="26581"/>
    <cellStyle name="Navadno 3 2 2 4 3 5 3" xfId="16649"/>
    <cellStyle name="Navadno 3 2 2 4 3 5 3 2" xfId="30807"/>
    <cellStyle name="Navadno 3 2 2 4 3 5 4" xfId="20907"/>
    <cellStyle name="Navadno 3 2 2 4 3 5 5" xfId="8197"/>
    <cellStyle name="Navadno 3 2 2 4 3 5 6" xfId="35232"/>
    <cellStyle name="Navadno 3 2 2 4 3 6" xfId="6789"/>
    <cellStyle name="Navadno 3 2 2 4 3 6 2" xfId="23731"/>
    <cellStyle name="Navadno 3 2 2 4 3 7" xfId="11015"/>
    <cellStyle name="Navadno 3 2 2 4 3 7 2" xfId="25173"/>
    <cellStyle name="Navadno 3 2 2 4 3 8" xfId="15241"/>
    <cellStyle name="Navadno 3 2 2 4 3 8 2" xfId="29399"/>
    <cellStyle name="Navadno 3 2 2 4 3 9" xfId="19499"/>
    <cellStyle name="Navadno 3 2 2 4 4" xfId="1243"/>
    <cellStyle name="Navadno 3 2 2 4 4 10" xfId="33777"/>
    <cellStyle name="Navadno 3 2 2 4 4 11" xfId="35233"/>
    <cellStyle name="Navadno 3 2 2 4 4 2" xfId="1947"/>
    <cellStyle name="Navadno 3 2 2 4 4 2 10" xfId="35234"/>
    <cellStyle name="Navadno 3 2 2 4 4 2 2" xfId="4763"/>
    <cellStyle name="Navadno 3 2 2 4 4 2 2 2" xfId="14657"/>
    <cellStyle name="Navadno 3 2 2 4 4 2 2 2 2" xfId="28815"/>
    <cellStyle name="Navadno 3 2 2 4 4 2 2 3" xfId="18883"/>
    <cellStyle name="Navadno 3 2 2 4 4 2 2 3 2" xfId="33041"/>
    <cellStyle name="Navadno 3 2 2 4 4 2 2 4" xfId="23141"/>
    <cellStyle name="Navadno 3 2 2 4 4 2 2 5" xfId="10431"/>
    <cellStyle name="Navadno 3 2 2 4 4 2 2 6" xfId="35235"/>
    <cellStyle name="Navadno 3 2 2 4 4 2 3" xfId="3355"/>
    <cellStyle name="Navadno 3 2 2 4 4 2 3 2" xfId="13249"/>
    <cellStyle name="Navadno 3 2 2 4 4 2 3 2 2" xfId="27407"/>
    <cellStyle name="Navadno 3 2 2 4 4 2 3 3" xfId="17475"/>
    <cellStyle name="Navadno 3 2 2 4 4 2 3 3 2" xfId="31633"/>
    <cellStyle name="Navadno 3 2 2 4 4 2 3 4" xfId="21733"/>
    <cellStyle name="Navadno 3 2 2 4 4 2 3 5" xfId="9023"/>
    <cellStyle name="Navadno 3 2 2 4 4 2 3 6" xfId="35236"/>
    <cellStyle name="Navadno 3 2 2 4 4 2 4" xfId="7615"/>
    <cellStyle name="Navadno 3 2 2 4 4 2 4 2" xfId="24557"/>
    <cellStyle name="Navadno 3 2 2 4 4 2 5" xfId="11841"/>
    <cellStyle name="Navadno 3 2 2 4 4 2 5 2" xfId="25999"/>
    <cellStyle name="Navadno 3 2 2 4 4 2 6" xfId="16067"/>
    <cellStyle name="Navadno 3 2 2 4 4 2 6 2" xfId="30225"/>
    <cellStyle name="Navadno 3 2 2 4 4 2 7" xfId="20325"/>
    <cellStyle name="Navadno 3 2 2 4 4 2 8" xfId="6171"/>
    <cellStyle name="Navadno 3 2 2 4 4 2 9" xfId="34481"/>
    <cellStyle name="Navadno 3 2 2 4 4 3" xfId="4059"/>
    <cellStyle name="Navadno 3 2 2 4 4 3 2" xfId="13953"/>
    <cellStyle name="Navadno 3 2 2 4 4 3 2 2" xfId="28111"/>
    <cellStyle name="Navadno 3 2 2 4 4 3 3" xfId="18179"/>
    <cellStyle name="Navadno 3 2 2 4 4 3 3 2" xfId="32337"/>
    <cellStyle name="Navadno 3 2 2 4 4 3 4" xfId="22437"/>
    <cellStyle name="Navadno 3 2 2 4 4 3 5" xfId="9727"/>
    <cellStyle name="Navadno 3 2 2 4 4 3 6" xfId="35237"/>
    <cellStyle name="Navadno 3 2 2 4 4 4" xfId="2651"/>
    <cellStyle name="Navadno 3 2 2 4 4 4 2" xfId="12545"/>
    <cellStyle name="Navadno 3 2 2 4 4 4 2 2" xfId="26703"/>
    <cellStyle name="Navadno 3 2 2 4 4 4 3" xfId="16771"/>
    <cellStyle name="Navadno 3 2 2 4 4 4 3 2" xfId="30929"/>
    <cellStyle name="Navadno 3 2 2 4 4 4 4" xfId="21029"/>
    <cellStyle name="Navadno 3 2 2 4 4 4 5" xfId="8319"/>
    <cellStyle name="Navadno 3 2 2 4 4 4 6" xfId="35238"/>
    <cellStyle name="Navadno 3 2 2 4 4 5" xfId="6911"/>
    <cellStyle name="Navadno 3 2 2 4 4 5 2" xfId="23853"/>
    <cellStyle name="Navadno 3 2 2 4 4 6" xfId="11137"/>
    <cellStyle name="Navadno 3 2 2 4 4 6 2" xfId="25295"/>
    <cellStyle name="Navadno 3 2 2 4 4 7" xfId="15363"/>
    <cellStyle name="Navadno 3 2 2 4 4 7 2" xfId="29521"/>
    <cellStyle name="Navadno 3 2 2 4 4 8" xfId="19621"/>
    <cellStyle name="Navadno 3 2 2 4 4 9" xfId="5467"/>
    <cellStyle name="Navadno 3 2 2 4 5" xfId="1595"/>
    <cellStyle name="Navadno 3 2 2 4 5 10" xfId="35239"/>
    <cellStyle name="Navadno 3 2 2 4 5 2" xfId="4411"/>
    <cellStyle name="Navadno 3 2 2 4 5 2 2" xfId="14305"/>
    <cellStyle name="Navadno 3 2 2 4 5 2 2 2" xfId="28463"/>
    <cellStyle name="Navadno 3 2 2 4 5 2 3" xfId="18531"/>
    <cellStyle name="Navadno 3 2 2 4 5 2 3 2" xfId="32689"/>
    <cellStyle name="Navadno 3 2 2 4 5 2 4" xfId="22789"/>
    <cellStyle name="Navadno 3 2 2 4 5 2 5" xfId="10079"/>
    <cellStyle name="Navadno 3 2 2 4 5 2 6" xfId="35240"/>
    <cellStyle name="Navadno 3 2 2 4 5 3" xfId="3003"/>
    <cellStyle name="Navadno 3 2 2 4 5 3 2" xfId="12897"/>
    <cellStyle name="Navadno 3 2 2 4 5 3 2 2" xfId="27055"/>
    <cellStyle name="Navadno 3 2 2 4 5 3 3" xfId="17123"/>
    <cellStyle name="Navadno 3 2 2 4 5 3 3 2" xfId="31281"/>
    <cellStyle name="Navadno 3 2 2 4 5 3 4" xfId="21381"/>
    <cellStyle name="Navadno 3 2 2 4 5 3 5" xfId="8671"/>
    <cellStyle name="Navadno 3 2 2 4 5 3 6" xfId="35241"/>
    <cellStyle name="Navadno 3 2 2 4 5 4" xfId="7263"/>
    <cellStyle name="Navadno 3 2 2 4 5 4 2" xfId="24205"/>
    <cellStyle name="Navadno 3 2 2 4 5 5" xfId="11489"/>
    <cellStyle name="Navadno 3 2 2 4 5 5 2" xfId="25647"/>
    <cellStyle name="Navadno 3 2 2 4 5 6" xfId="15715"/>
    <cellStyle name="Navadno 3 2 2 4 5 6 2" xfId="29873"/>
    <cellStyle name="Navadno 3 2 2 4 5 7" xfId="19973"/>
    <cellStyle name="Navadno 3 2 2 4 5 8" xfId="5819"/>
    <cellStyle name="Navadno 3 2 2 4 5 9" xfId="34129"/>
    <cellStyle name="Navadno 3 2 2 4 6" xfId="3675"/>
    <cellStyle name="Navadno 3 2 2 4 6 2" xfId="13569"/>
    <cellStyle name="Navadno 3 2 2 4 6 2 2" xfId="27727"/>
    <cellStyle name="Navadno 3 2 2 4 6 3" xfId="17795"/>
    <cellStyle name="Navadno 3 2 2 4 6 3 2" xfId="31953"/>
    <cellStyle name="Navadno 3 2 2 4 6 4" xfId="22053"/>
    <cellStyle name="Navadno 3 2 2 4 6 5" xfId="9343"/>
    <cellStyle name="Navadno 3 2 2 4 6 6" xfId="35242"/>
    <cellStyle name="Navadno 3 2 2 4 7" xfId="2267"/>
    <cellStyle name="Navadno 3 2 2 4 7 2" xfId="12161"/>
    <cellStyle name="Navadno 3 2 2 4 7 2 2" xfId="26319"/>
    <cellStyle name="Navadno 3 2 2 4 7 3" xfId="16387"/>
    <cellStyle name="Navadno 3 2 2 4 7 3 2" xfId="30545"/>
    <cellStyle name="Navadno 3 2 2 4 7 4" xfId="20645"/>
    <cellStyle name="Navadno 3 2 2 4 7 5" xfId="7935"/>
    <cellStyle name="Navadno 3 2 2 4 7 6" xfId="35243"/>
    <cellStyle name="Navadno 3 2 2 4 8" xfId="6495"/>
    <cellStyle name="Navadno 3 2 2 4 8 2" xfId="23437"/>
    <cellStyle name="Navadno 3 2 2 4 9" xfId="10721"/>
    <cellStyle name="Navadno 3 2 2 4 9 2" xfId="24879"/>
    <cellStyle name="Navadno 3 2 2 5" xfId="890"/>
    <cellStyle name="Navadno 3 2 2 5 10" xfId="19269"/>
    <cellStyle name="Navadno 3 2 2 5 11" xfId="5115"/>
    <cellStyle name="Navadno 3 2 2 5 12" xfId="33425"/>
    <cellStyle name="Navadno 3 2 2 5 13" xfId="35244"/>
    <cellStyle name="Navadno 3 2 2 5 2" xfId="1050"/>
    <cellStyle name="Navadno 3 2 2 5 2 10" xfId="5275"/>
    <cellStyle name="Navadno 3 2 2 5 2 11" xfId="33585"/>
    <cellStyle name="Navadno 3 2 2 5 2 12" xfId="35245"/>
    <cellStyle name="Navadno 3 2 2 5 2 2" xfId="1403"/>
    <cellStyle name="Navadno 3 2 2 5 2 2 10" xfId="33937"/>
    <cellStyle name="Navadno 3 2 2 5 2 2 11" xfId="35246"/>
    <cellStyle name="Navadno 3 2 2 5 2 2 2" xfId="2107"/>
    <cellStyle name="Navadno 3 2 2 5 2 2 2 10" xfId="35247"/>
    <cellStyle name="Navadno 3 2 2 5 2 2 2 2" xfId="4923"/>
    <cellStyle name="Navadno 3 2 2 5 2 2 2 2 2" xfId="14817"/>
    <cellStyle name="Navadno 3 2 2 5 2 2 2 2 2 2" xfId="28975"/>
    <cellStyle name="Navadno 3 2 2 5 2 2 2 2 3" xfId="19043"/>
    <cellStyle name="Navadno 3 2 2 5 2 2 2 2 3 2" xfId="33201"/>
    <cellStyle name="Navadno 3 2 2 5 2 2 2 2 4" xfId="23301"/>
    <cellStyle name="Navadno 3 2 2 5 2 2 2 2 5" xfId="10591"/>
    <cellStyle name="Navadno 3 2 2 5 2 2 2 2 6" xfId="35248"/>
    <cellStyle name="Navadno 3 2 2 5 2 2 2 3" xfId="3515"/>
    <cellStyle name="Navadno 3 2 2 5 2 2 2 3 2" xfId="13409"/>
    <cellStyle name="Navadno 3 2 2 5 2 2 2 3 2 2" xfId="27567"/>
    <cellStyle name="Navadno 3 2 2 5 2 2 2 3 3" xfId="17635"/>
    <cellStyle name="Navadno 3 2 2 5 2 2 2 3 3 2" xfId="31793"/>
    <cellStyle name="Navadno 3 2 2 5 2 2 2 3 4" xfId="21893"/>
    <cellStyle name="Navadno 3 2 2 5 2 2 2 3 5" xfId="9183"/>
    <cellStyle name="Navadno 3 2 2 5 2 2 2 3 6" xfId="35249"/>
    <cellStyle name="Navadno 3 2 2 5 2 2 2 4" xfId="7775"/>
    <cellStyle name="Navadno 3 2 2 5 2 2 2 4 2" xfId="24717"/>
    <cellStyle name="Navadno 3 2 2 5 2 2 2 5" xfId="12001"/>
    <cellStyle name="Navadno 3 2 2 5 2 2 2 5 2" xfId="26159"/>
    <cellStyle name="Navadno 3 2 2 5 2 2 2 6" xfId="16227"/>
    <cellStyle name="Navadno 3 2 2 5 2 2 2 6 2" xfId="30385"/>
    <cellStyle name="Navadno 3 2 2 5 2 2 2 7" xfId="20485"/>
    <cellStyle name="Navadno 3 2 2 5 2 2 2 8" xfId="6331"/>
    <cellStyle name="Navadno 3 2 2 5 2 2 2 9" xfId="34641"/>
    <cellStyle name="Navadno 3 2 2 5 2 2 3" xfId="4219"/>
    <cellStyle name="Navadno 3 2 2 5 2 2 3 2" xfId="14113"/>
    <cellStyle name="Navadno 3 2 2 5 2 2 3 2 2" xfId="28271"/>
    <cellStyle name="Navadno 3 2 2 5 2 2 3 3" xfId="18339"/>
    <cellStyle name="Navadno 3 2 2 5 2 2 3 3 2" xfId="32497"/>
    <cellStyle name="Navadno 3 2 2 5 2 2 3 4" xfId="22597"/>
    <cellStyle name="Navadno 3 2 2 5 2 2 3 5" xfId="9887"/>
    <cellStyle name="Navadno 3 2 2 5 2 2 3 6" xfId="35250"/>
    <cellStyle name="Navadno 3 2 2 5 2 2 4" xfId="2811"/>
    <cellStyle name="Navadno 3 2 2 5 2 2 4 2" xfId="12705"/>
    <cellStyle name="Navadno 3 2 2 5 2 2 4 2 2" xfId="26863"/>
    <cellStyle name="Navadno 3 2 2 5 2 2 4 3" xfId="16931"/>
    <cellStyle name="Navadno 3 2 2 5 2 2 4 3 2" xfId="31089"/>
    <cellStyle name="Navadno 3 2 2 5 2 2 4 4" xfId="21189"/>
    <cellStyle name="Navadno 3 2 2 5 2 2 4 5" xfId="8479"/>
    <cellStyle name="Navadno 3 2 2 5 2 2 4 6" xfId="35251"/>
    <cellStyle name="Navadno 3 2 2 5 2 2 5" xfId="7071"/>
    <cellStyle name="Navadno 3 2 2 5 2 2 5 2" xfId="24013"/>
    <cellStyle name="Navadno 3 2 2 5 2 2 6" xfId="11297"/>
    <cellStyle name="Navadno 3 2 2 5 2 2 6 2" xfId="25455"/>
    <cellStyle name="Navadno 3 2 2 5 2 2 7" xfId="15523"/>
    <cellStyle name="Navadno 3 2 2 5 2 2 7 2" xfId="29681"/>
    <cellStyle name="Navadno 3 2 2 5 2 2 8" xfId="19781"/>
    <cellStyle name="Navadno 3 2 2 5 2 2 9" xfId="5627"/>
    <cellStyle name="Navadno 3 2 2 5 2 3" xfId="1755"/>
    <cellStyle name="Navadno 3 2 2 5 2 3 10" xfId="35252"/>
    <cellStyle name="Navadno 3 2 2 5 2 3 2" xfId="4571"/>
    <cellStyle name="Navadno 3 2 2 5 2 3 2 2" xfId="14465"/>
    <cellStyle name="Navadno 3 2 2 5 2 3 2 2 2" xfId="28623"/>
    <cellStyle name="Navadno 3 2 2 5 2 3 2 3" xfId="18691"/>
    <cellStyle name="Navadno 3 2 2 5 2 3 2 3 2" xfId="32849"/>
    <cellStyle name="Navadno 3 2 2 5 2 3 2 4" xfId="22949"/>
    <cellStyle name="Navadno 3 2 2 5 2 3 2 5" xfId="10239"/>
    <cellStyle name="Navadno 3 2 2 5 2 3 2 6" xfId="35253"/>
    <cellStyle name="Navadno 3 2 2 5 2 3 3" xfId="3163"/>
    <cellStyle name="Navadno 3 2 2 5 2 3 3 2" xfId="13057"/>
    <cellStyle name="Navadno 3 2 2 5 2 3 3 2 2" xfId="27215"/>
    <cellStyle name="Navadno 3 2 2 5 2 3 3 3" xfId="17283"/>
    <cellStyle name="Navadno 3 2 2 5 2 3 3 3 2" xfId="31441"/>
    <cellStyle name="Navadno 3 2 2 5 2 3 3 4" xfId="21541"/>
    <cellStyle name="Navadno 3 2 2 5 2 3 3 5" xfId="8831"/>
    <cellStyle name="Navadno 3 2 2 5 2 3 3 6" xfId="35254"/>
    <cellStyle name="Navadno 3 2 2 5 2 3 4" xfId="7423"/>
    <cellStyle name="Navadno 3 2 2 5 2 3 4 2" xfId="24365"/>
    <cellStyle name="Navadno 3 2 2 5 2 3 5" xfId="11649"/>
    <cellStyle name="Navadno 3 2 2 5 2 3 5 2" xfId="25807"/>
    <cellStyle name="Navadno 3 2 2 5 2 3 6" xfId="15875"/>
    <cellStyle name="Navadno 3 2 2 5 2 3 6 2" xfId="30033"/>
    <cellStyle name="Navadno 3 2 2 5 2 3 7" xfId="20133"/>
    <cellStyle name="Navadno 3 2 2 5 2 3 8" xfId="5979"/>
    <cellStyle name="Navadno 3 2 2 5 2 3 9" xfId="34289"/>
    <cellStyle name="Navadno 3 2 2 5 2 4" xfId="3867"/>
    <cellStyle name="Navadno 3 2 2 5 2 4 2" xfId="13761"/>
    <cellStyle name="Navadno 3 2 2 5 2 4 2 2" xfId="27919"/>
    <cellStyle name="Navadno 3 2 2 5 2 4 3" xfId="17987"/>
    <cellStyle name="Navadno 3 2 2 5 2 4 3 2" xfId="32145"/>
    <cellStyle name="Navadno 3 2 2 5 2 4 4" xfId="22245"/>
    <cellStyle name="Navadno 3 2 2 5 2 4 5" xfId="9535"/>
    <cellStyle name="Navadno 3 2 2 5 2 4 6" xfId="35255"/>
    <cellStyle name="Navadno 3 2 2 5 2 5" xfId="2459"/>
    <cellStyle name="Navadno 3 2 2 5 2 5 2" xfId="12353"/>
    <cellStyle name="Navadno 3 2 2 5 2 5 2 2" xfId="26511"/>
    <cellStyle name="Navadno 3 2 2 5 2 5 3" xfId="16579"/>
    <cellStyle name="Navadno 3 2 2 5 2 5 3 2" xfId="30737"/>
    <cellStyle name="Navadno 3 2 2 5 2 5 4" xfId="20837"/>
    <cellStyle name="Navadno 3 2 2 5 2 5 5" xfId="8127"/>
    <cellStyle name="Navadno 3 2 2 5 2 5 6" xfId="35256"/>
    <cellStyle name="Navadno 3 2 2 5 2 6" xfId="6719"/>
    <cellStyle name="Navadno 3 2 2 5 2 6 2" xfId="23661"/>
    <cellStyle name="Navadno 3 2 2 5 2 7" xfId="10945"/>
    <cellStyle name="Navadno 3 2 2 5 2 7 2" xfId="25103"/>
    <cellStyle name="Navadno 3 2 2 5 2 8" xfId="15171"/>
    <cellStyle name="Navadno 3 2 2 5 2 8 2" xfId="29329"/>
    <cellStyle name="Navadno 3 2 2 5 2 9" xfId="19429"/>
    <cellStyle name="Navadno 3 2 2 5 3" xfId="1275"/>
    <cellStyle name="Navadno 3 2 2 5 3 10" xfId="33809"/>
    <cellStyle name="Navadno 3 2 2 5 3 11" xfId="35257"/>
    <cellStyle name="Navadno 3 2 2 5 3 2" xfId="1979"/>
    <cellStyle name="Navadno 3 2 2 5 3 2 10" xfId="35258"/>
    <cellStyle name="Navadno 3 2 2 5 3 2 2" xfId="4795"/>
    <cellStyle name="Navadno 3 2 2 5 3 2 2 2" xfId="14689"/>
    <cellStyle name="Navadno 3 2 2 5 3 2 2 2 2" xfId="28847"/>
    <cellStyle name="Navadno 3 2 2 5 3 2 2 3" xfId="18915"/>
    <cellStyle name="Navadno 3 2 2 5 3 2 2 3 2" xfId="33073"/>
    <cellStyle name="Navadno 3 2 2 5 3 2 2 4" xfId="23173"/>
    <cellStyle name="Navadno 3 2 2 5 3 2 2 5" xfId="10463"/>
    <cellStyle name="Navadno 3 2 2 5 3 2 2 6" xfId="35259"/>
    <cellStyle name="Navadno 3 2 2 5 3 2 3" xfId="3387"/>
    <cellStyle name="Navadno 3 2 2 5 3 2 3 2" xfId="13281"/>
    <cellStyle name="Navadno 3 2 2 5 3 2 3 2 2" xfId="27439"/>
    <cellStyle name="Navadno 3 2 2 5 3 2 3 3" xfId="17507"/>
    <cellStyle name="Navadno 3 2 2 5 3 2 3 3 2" xfId="31665"/>
    <cellStyle name="Navadno 3 2 2 5 3 2 3 4" xfId="21765"/>
    <cellStyle name="Navadno 3 2 2 5 3 2 3 5" xfId="9055"/>
    <cellStyle name="Navadno 3 2 2 5 3 2 3 6" xfId="35260"/>
    <cellStyle name="Navadno 3 2 2 5 3 2 4" xfId="7647"/>
    <cellStyle name="Navadno 3 2 2 5 3 2 4 2" xfId="24589"/>
    <cellStyle name="Navadno 3 2 2 5 3 2 5" xfId="11873"/>
    <cellStyle name="Navadno 3 2 2 5 3 2 5 2" xfId="26031"/>
    <cellStyle name="Navadno 3 2 2 5 3 2 6" xfId="16099"/>
    <cellStyle name="Navadno 3 2 2 5 3 2 6 2" xfId="30257"/>
    <cellStyle name="Navadno 3 2 2 5 3 2 7" xfId="20357"/>
    <cellStyle name="Navadno 3 2 2 5 3 2 8" xfId="6203"/>
    <cellStyle name="Navadno 3 2 2 5 3 2 9" xfId="34513"/>
    <cellStyle name="Navadno 3 2 2 5 3 3" xfId="4091"/>
    <cellStyle name="Navadno 3 2 2 5 3 3 2" xfId="13985"/>
    <cellStyle name="Navadno 3 2 2 5 3 3 2 2" xfId="28143"/>
    <cellStyle name="Navadno 3 2 2 5 3 3 3" xfId="18211"/>
    <cellStyle name="Navadno 3 2 2 5 3 3 3 2" xfId="32369"/>
    <cellStyle name="Navadno 3 2 2 5 3 3 4" xfId="22469"/>
    <cellStyle name="Navadno 3 2 2 5 3 3 5" xfId="9759"/>
    <cellStyle name="Navadno 3 2 2 5 3 3 6" xfId="35261"/>
    <cellStyle name="Navadno 3 2 2 5 3 4" xfId="2683"/>
    <cellStyle name="Navadno 3 2 2 5 3 4 2" xfId="12577"/>
    <cellStyle name="Navadno 3 2 2 5 3 4 2 2" xfId="26735"/>
    <cellStyle name="Navadno 3 2 2 5 3 4 3" xfId="16803"/>
    <cellStyle name="Navadno 3 2 2 5 3 4 3 2" xfId="30961"/>
    <cellStyle name="Navadno 3 2 2 5 3 4 4" xfId="21061"/>
    <cellStyle name="Navadno 3 2 2 5 3 4 5" xfId="8351"/>
    <cellStyle name="Navadno 3 2 2 5 3 4 6" xfId="35262"/>
    <cellStyle name="Navadno 3 2 2 5 3 5" xfId="6943"/>
    <cellStyle name="Navadno 3 2 2 5 3 5 2" xfId="23885"/>
    <cellStyle name="Navadno 3 2 2 5 3 6" xfId="11169"/>
    <cellStyle name="Navadno 3 2 2 5 3 6 2" xfId="25327"/>
    <cellStyle name="Navadno 3 2 2 5 3 7" xfId="15395"/>
    <cellStyle name="Navadno 3 2 2 5 3 7 2" xfId="29553"/>
    <cellStyle name="Navadno 3 2 2 5 3 8" xfId="19653"/>
    <cellStyle name="Navadno 3 2 2 5 3 9" xfId="5499"/>
    <cellStyle name="Navadno 3 2 2 5 4" xfId="1627"/>
    <cellStyle name="Navadno 3 2 2 5 4 10" xfId="35263"/>
    <cellStyle name="Navadno 3 2 2 5 4 2" xfId="4443"/>
    <cellStyle name="Navadno 3 2 2 5 4 2 2" xfId="14337"/>
    <cellStyle name="Navadno 3 2 2 5 4 2 2 2" xfId="28495"/>
    <cellStyle name="Navadno 3 2 2 5 4 2 3" xfId="18563"/>
    <cellStyle name="Navadno 3 2 2 5 4 2 3 2" xfId="32721"/>
    <cellStyle name="Navadno 3 2 2 5 4 2 4" xfId="22821"/>
    <cellStyle name="Navadno 3 2 2 5 4 2 5" xfId="10111"/>
    <cellStyle name="Navadno 3 2 2 5 4 2 6" xfId="35264"/>
    <cellStyle name="Navadno 3 2 2 5 4 3" xfId="3035"/>
    <cellStyle name="Navadno 3 2 2 5 4 3 2" xfId="12929"/>
    <cellStyle name="Navadno 3 2 2 5 4 3 2 2" xfId="27087"/>
    <cellStyle name="Navadno 3 2 2 5 4 3 3" xfId="17155"/>
    <cellStyle name="Navadno 3 2 2 5 4 3 3 2" xfId="31313"/>
    <cellStyle name="Navadno 3 2 2 5 4 3 4" xfId="21413"/>
    <cellStyle name="Navadno 3 2 2 5 4 3 5" xfId="8703"/>
    <cellStyle name="Navadno 3 2 2 5 4 3 6" xfId="35265"/>
    <cellStyle name="Navadno 3 2 2 5 4 4" xfId="7295"/>
    <cellStyle name="Navadno 3 2 2 5 4 4 2" xfId="24237"/>
    <cellStyle name="Navadno 3 2 2 5 4 5" xfId="11521"/>
    <cellStyle name="Navadno 3 2 2 5 4 5 2" xfId="25679"/>
    <cellStyle name="Navadno 3 2 2 5 4 6" xfId="15747"/>
    <cellStyle name="Navadno 3 2 2 5 4 6 2" xfId="29905"/>
    <cellStyle name="Navadno 3 2 2 5 4 7" xfId="20005"/>
    <cellStyle name="Navadno 3 2 2 5 4 8" xfId="5851"/>
    <cellStyle name="Navadno 3 2 2 5 4 9" xfId="34161"/>
    <cellStyle name="Navadno 3 2 2 5 5" xfId="3707"/>
    <cellStyle name="Navadno 3 2 2 5 5 2" xfId="13601"/>
    <cellStyle name="Navadno 3 2 2 5 5 2 2" xfId="27759"/>
    <cellStyle name="Navadno 3 2 2 5 5 3" xfId="17827"/>
    <cellStyle name="Navadno 3 2 2 5 5 3 2" xfId="31985"/>
    <cellStyle name="Navadno 3 2 2 5 5 4" xfId="22085"/>
    <cellStyle name="Navadno 3 2 2 5 5 5" xfId="9375"/>
    <cellStyle name="Navadno 3 2 2 5 5 6" xfId="35266"/>
    <cellStyle name="Navadno 3 2 2 5 6" xfId="2299"/>
    <cellStyle name="Navadno 3 2 2 5 6 2" xfId="12193"/>
    <cellStyle name="Navadno 3 2 2 5 6 2 2" xfId="26351"/>
    <cellStyle name="Navadno 3 2 2 5 6 3" xfId="16419"/>
    <cellStyle name="Navadno 3 2 2 5 6 3 2" xfId="30577"/>
    <cellStyle name="Navadno 3 2 2 5 6 4" xfId="20677"/>
    <cellStyle name="Navadno 3 2 2 5 6 5" xfId="7967"/>
    <cellStyle name="Navadno 3 2 2 5 6 6" xfId="35267"/>
    <cellStyle name="Navadno 3 2 2 5 7" xfId="6559"/>
    <cellStyle name="Navadno 3 2 2 5 7 2" xfId="23501"/>
    <cellStyle name="Navadno 3 2 2 5 8" xfId="10785"/>
    <cellStyle name="Navadno 3 2 2 5 8 2" xfId="24943"/>
    <cellStyle name="Navadno 3 2 2 5 9" xfId="15011"/>
    <cellStyle name="Navadno 3 2 2 5 9 2" xfId="29169"/>
    <cellStyle name="Navadno 3 2 2 6" xfId="821"/>
    <cellStyle name="Navadno 3 2 2 6 10" xfId="19237"/>
    <cellStyle name="Navadno 3 2 2 6 11" xfId="5051"/>
    <cellStyle name="Navadno 3 2 2 6 12" xfId="33361"/>
    <cellStyle name="Navadno 3 2 2 6 13" xfId="35268"/>
    <cellStyle name="Navadno 3 2 2 6 2" xfId="986"/>
    <cellStyle name="Navadno 3 2 2 6 2 10" xfId="5211"/>
    <cellStyle name="Navadno 3 2 2 6 2 11" xfId="33521"/>
    <cellStyle name="Navadno 3 2 2 6 2 12" xfId="35269"/>
    <cellStyle name="Navadno 3 2 2 6 2 2" xfId="1339"/>
    <cellStyle name="Navadno 3 2 2 6 2 2 10" xfId="33873"/>
    <cellStyle name="Navadno 3 2 2 6 2 2 11" xfId="35270"/>
    <cellStyle name="Navadno 3 2 2 6 2 2 2" xfId="2043"/>
    <cellStyle name="Navadno 3 2 2 6 2 2 2 10" xfId="35271"/>
    <cellStyle name="Navadno 3 2 2 6 2 2 2 2" xfId="4859"/>
    <cellStyle name="Navadno 3 2 2 6 2 2 2 2 2" xfId="14753"/>
    <cellStyle name="Navadno 3 2 2 6 2 2 2 2 2 2" xfId="28911"/>
    <cellStyle name="Navadno 3 2 2 6 2 2 2 2 3" xfId="18979"/>
    <cellStyle name="Navadno 3 2 2 6 2 2 2 2 3 2" xfId="33137"/>
    <cellStyle name="Navadno 3 2 2 6 2 2 2 2 4" xfId="23237"/>
    <cellStyle name="Navadno 3 2 2 6 2 2 2 2 5" xfId="10527"/>
    <cellStyle name="Navadno 3 2 2 6 2 2 2 2 6" xfId="35272"/>
    <cellStyle name="Navadno 3 2 2 6 2 2 2 3" xfId="3451"/>
    <cellStyle name="Navadno 3 2 2 6 2 2 2 3 2" xfId="13345"/>
    <cellStyle name="Navadno 3 2 2 6 2 2 2 3 2 2" xfId="27503"/>
    <cellStyle name="Navadno 3 2 2 6 2 2 2 3 3" xfId="17571"/>
    <cellStyle name="Navadno 3 2 2 6 2 2 2 3 3 2" xfId="31729"/>
    <cellStyle name="Navadno 3 2 2 6 2 2 2 3 4" xfId="21829"/>
    <cellStyle name="Navadno 3 2 2 6 2 2 2 3 5" xfId="9119"/>
    <cellStyle name="Navadno 3 2 2 6 2 2 2 3 6" xfId="35273"/>
    <cellStyle name="Navadno 3 2 2 6 2 2 2 4" xfId="7711"/>
    <cellStyle name="Navadno 3 2 2 6 2 2 2 4 2" xfId="24653"/>
    <cellStyle name="Navadno 3 2 2 6 2 2 2 5" xfId="11937"/>
    <cellStyle name="Navadno 3 2 2 6 2 2 2 5 2" xfId="26095"/>
    <cellStyle name="Navadno 3 2 2 6 2 2 2 6" xfId="16163"/>
    <cellStyle name="Navadno 3 2 2 6 2 2 2 6 2" xfId="30321"/>
    <cellStyle name="Navadno 3 2 2 6 2 2 2 7" xfId="20421"/>
    <cellStyle name="Navadno 3 2 2 6 2 2 2 8" xfId="6267"/>
    <cellStyle name="Navadno 3 2 2 6 2 2 2 9" xfId="34577"/>
    <cellStyle name="Navadno 3 2 2 6 2 2 3" xfId="4155"/>
    <cellStyle name="Navadno 3 2 2 6 2 2 3 2" xfId="14049"/>
    <cellStyle name="Navadno 3 2 2 6 2 2 3 2 2" xfId="28207"/>
    <cellStyle name="Navadno 3 2 2 6 2 2 3 3" xfId="18275"/>
    <cellStyle name="Navadno 3 2 2 6 2 2 3 3 2" xfId="32433"/>
    <cellStyle name="Navadno 3 2 2 6 2 2 3 4" xfId="22533"/>
    <cellStyle name="Navadno 3 2 2 6 2 2 3 5" xfId="9823"/>
    <cellStyle name="Navadno 3 2 2 6 2 2 3 6" xfId="35274"/>
    <cellStyle name="Navadno 3 2 2 6 2 2 4" xfId="2747"/>
    <cellStyle name="Navadno 3 2 2 6 2 2 4 2" xfId="12641"/>
    <cellStyle name="Navadno 3 2 2 6 2 2 4 2 2" xfId="26799"/>
    <cellStyle name="Navadno 3 2 2 6 2 2 4 3" xfId="16867"/>
    <cellStyle name="Navadno 3 2 2 6 2 2 4 3 2" xfId="31025"/>
    <cellStyle name="Navadno 3 2 2 6 2 2 4 4" xfId="21125"/>
    <cellStyle name="Navadno 3 2 2 6 2 2 4 5" xfId="8415"/>
    <cellStyle name="Navadno 3 2 2 6 2 2 4 6" xfId="35275"/>
    <cellStyle name="Navadno 3 2 2 6 2 2 5" xfId="7007"/>
    <cellStyle name="Navadno 3 2 2 6 2 2 5 2" xfId="23949"/>
    <cellStyle name="Navadno 3 2 2 6 2 2 6" xfId="11233"/>
    <cellStyle name="Navadno 3 2 2 6 2 2 6 2" xfId="25391"/>
    <cellStyle name="Navadno 3 2 2 6 2 2 7" xfId="15459"/>
    <cellStyle name="Navadno 3 2 2 6 2 2 7 2" xfId="29617"/>
    <cellStyle name="Navadno 3 2 2 6 2 2 8" xfId="19717"/>
    <cellStyle name="Navadno 3 2 2 6 2 2 9" xfId="5563"/>
    <cellStyle name="Navadno 3 2 2 6 2 3" xfId="1691"/>
    <cellStyle name="Navadno 3 2 2 6 2 3 10" xfId="35276"/>
    <cellStyle name="Navadno 3 2 2 6 2 3 2" xfId="4507"/>
    <cellStyle name="Navadno 3 2 2 6 2 3 2 2" xfId="14401"/>
    <cellStyle name="Navadno 3 2 2 6 2 3 2 2 2" xfId="28559"/>
    <cellStyle name="Navadno 3 2 2 6 2 3 2 3" xfId="18627"/>
    <cellStyle name="Navadno 3 2 2 6 2 3 2 3 2" xfId="32785"/>
    <cellStyle name="Navadno 3 2 2 6 2 3 2 4" xfId="22885"/>
    <cellStyle name="Navadno 3 2 2 6 2 3 2 5" xfId="10175"/>
    <cellStyle name="Navadno 3 2 2 6 2 3 2 6" xfId="35277"/>
    <cellStyle name="Navadno 3 2 2 6 2 3 3" xfId="3099"/>
    <cellStyle name="Navadno 3 2 2 6 2 3 3 2" xfId="12993"/>
    <cellStyle name="Navadno 3 2 2 6 2 3 3 2 2" xfId="27151"/>
    <cellStyle name="Navadno 3 2 2 6 2 3 3 3" xfId="17219"/>
    <cellStyle name="Navadno 3 2 2 6 2 3 3 3 2" xfId="31377"/>
    <cellStyle name="Navadno 3 2 2 6 2 3 3 4" xfId="21477"/>
    <cellStyle name="Navadno 3 2 2 6 2 3 3 5" xfId="8767"/>
    <cellStyle name="Navadno 3 2 2 6 2 3 3 6" xfId="35278"/>
    <cellStyle name="Navadno 3 2 2 6 2 3 4" xfId="7359"/>
    <cellStyle name="Navadno 3 2 2 6 2 3 4 2" xfId="24301"/>
    <cellStyle name="Navadno 3 2 2 6 2 3 5" xfId="11585"/>
    <cellStyle name="Navadno 3 2 2 6 2 3 5 2" xfId="25743"/>
    <cellStyle name="Navadno 3 2 2 6 2 3 6" xfId="15811"/>
    <cellStyle name="Navadno 3 2 2 6 2 3 6 2" xfId="29969"/>
    <cellStyle name="Navadno 3 2 2 6 2 3 7" xfId="20069"/>
    <cellStyle name="Navadno 3 2 2 6 2 3 8" xfId="5915"/>
    <cellStyle name="Navadno 3 2 2 6 2 3 9" xfId="34225"/>
    <cellStyle name="Navadno 3 2 2 6 2 4" xfId="3803"/>
    <cellStyle name="Navadno 3 2 2 6 2 4 2" xfId="13697"/>
    <cellStyle name="Navadno 3 2 2 6 2 4 2 2" xfId="27855"/>
    <cellStyle name="Navadno 3 2 2 6 2 4 3" xfId="17923"/>
    <cellStyle name="Navadno 3 2 2 6 2 4 3 2" xfId="32081"/>
    <cellStyle name="Navadno 3 2 2 6 2 4 4" xfId="22181"/>
    <cellStyle name="Navadno 3 2 2 6 2 4 5" xfId="9471"/>
    <cellStyle name="Navadno 3 2 2 6 2 4 6" xfId="35279"/>
    <cellStyle name="Navadno 3 2 2 6 2 5" xfId="2395"/>
    <cellStyle name="Navadno 3 2 2 6 2 5 2" xfId="12289"/>
    <cellStyle name="Navadno 3 2 2 6 2 5 2 2" xfId="26447"/>
    <cellStyle name="Navadno 3 2 2 6 2 5 3" xfId="16515"/>
    <cellStyle name="Navadno 3 2 2 6 2 5 3 2" xfId="30673"/>
    <cellStyle name="Navadno 3 2 2 6 2 5 4" xfId="20773"/>
    <cellStyle name="Navadno 3 2 2 6 2 5 5" xfId="8063"/>
    <cellStyle name="Navadno 3 2 2 6 2 5 6" xfId="35280"/>
    <cellStyle name="Navadno 3 2 2 6 2 6" xfId="6655"/>
    <cellStyle name="Navadno 3 2 2 6 2 6 2" xfId="23597"/>
    <cellStyle name="Navadno 3 2 2 6 2 7" xfId="10881"/>
    <cellStyle name="Navadno 3 2 2 6 2 7 2" xfId="25039"/>
    <cellStyle name="Navadno 3 2 2 6 2 8" xfId="15107"/>
    <cellStyle name="Navadno 3 2 2 6 2 8 2" xfId="29265"/>
    <cellStyle name="Navadno 3 2 2 6 2 9" xfId="19365"/>
    <cellStyle name="Navadno 3 2 2 6 3" xfId="1211"/>
    <cellStyle name="Navadno 3 2 2 6 3 10" xfId="33745"/>
    <cellStyle name="Navadno 3 2 2 6 3 11" xfId="35281"/>
    <cellStyle name="Navadno 3 2 2 6 3 2" xfId="1915"/>
    <cellStyle name="Navadno 3 2 2 6 3 2 10" xfId="35282"/>
    <cellStyle name="Navadno 3 2 2 6 3 2 2" xfId="4731"/>
    <cellStyle name="Navadno 3 2 2 6 3 2 2 2" xfId="14625"/>
    <cellStyle name="Navadno 3 2 2 6 3 2 2 2 2" xfId="28783"/>
    <cellStyle name="Navadno 3 2 2 6 3 2 2 3" xfId="18851"/>
    <cellStyle name="Navadno 3 2 2 6 3 2 2 3 2" xfId="33009"/>
    <cellStyle name="Navadno 3 2 2 6 3 2 2 4" xfId="23109"/>
    <cellStyle name="Navadno 3 2 2 6 3 2 2 5" xfId="10399"/>
    <cellStyle name="Navadno 3 2 2 6 3 2 2 6" xfId="35283"/>
    <cellStyle name="Navadno 3 2 2 6 3 2 3" xfId="3323"/>
    <cellStyle name="Navadno 3 2 2 6 3 2 3 2" xfId="13217"/>
    <cellStyle name="Navadno 3 2 2 6 3 2 3 2 2" xfId="27375"/>
    <cellStyle name="Navadno 3 2 2 6 3 2 3 3" xfId="17443"/>
    <cellStyle name="Navadno 3 2 2 6 3 2 3 3 2" xfId="31601"/>
    <cellStyle name="Navadno 3 2 2 6 3 2 3 4" xfId="21701"/>
    <cellStyle name="Navadno 3 2 2 6 3 2 3 5" xfId="8991"/>
    <cellStyle name="Navadno 3 2 2 6 3 2 3 6" xfId="35284"/>
    <cellStyle name="Navadno 3 2 2 6 3 2 4" xfId="7583"/>
    <cellStyle name="Navadno 3 2 2 6 3 2 4 2" xfId="24525"/>
    <cellStyle name="Navadno 3 2 2 6 3 2 5" xfId="11809"/>
    <cellStyle name="Navadno 3 2 2 6 3 2 5 2" xfId="25967"/>
    <cellStyle name="Navadno 3 2 2 6 3 2 6" xfId="16035"/>
    <cellStyle name="Navadno 3 2 2 6 3 2 6 2" xfId="30193"/>
    <cellStyle name="Navadno 3 2 2 6 3 2 7" xfId="20293"/>
    <cellStyle name="Navadno 3 2 2 6 3 2 8" xfId="6139"/>
    <cellStyle name="Navadno 3 2 2 6 3 2 9" xfId="34449"/>
    <cellStyle name="Navadno 3 2 2 6 3 3" xfId="4027"/>
    <cellStyle name="Navadno 3 2 2 6 3 3 2" xfId="13921"/>
    <cellStyle name="Navadno 3 2 2 6 3 3 2 2" xfId="28079"/>
    <cellStyle name="Navadno 3 2 2 6 3 3 3" xfId="18147"/>
    <cellStyle name="Navadno 3 2 2 6 3 3 3 2" xfId="32305"/>
    <cellStyle name="Navadno 3 2 2 6 3 3 4" xfId="22405"/>
    <cellStyle name="Navadno 3 2 2 6 3 3 5" xfId="9695"/>
    <cellStyle name="Navadno 3 2 2 6 3 3 6" xfId="35285"/>
    <cellStyle name="Navadno 3 2 2 6 3 4" xfId="2619"/>
    <cellStyle name="Navadno 3 2 2 6 3 4 2" xfId="12513"/>
    <cellStyle name="Navadno 3 2 2 6 3 4 2 2" xfId="26671"/>
    <cellStyle name="Navadno 3 2 2 6 3 4 3" xfId="16739"/>
    <cellStyle name="Navadno 3 2 2 6 3 4 3 2" xfId="30897"/>
    <cellStyle name="Navadno 3 2 2 6 3 4 4" xfId="20997"/>
    <cellStyle name="Navadno 3 2 2 6 3 4 5" xfId="8287"/>
    <cellStyle name="Navadno 3 2 2 6 3 4 6" xfId="35286"/>
    <cellStyle name="Navadno 3 2 2 6 3 5" xfId="6879"/>
    <cellStyle name="Navadno 3 2 2 6 3 5 2" xfId="23821"/>
    <cellStyle name="Navadno 3 2 2 6 3 6" xfId="11105"/>
    <cellStyle name="Navadno 3 2 2 6 3 6 2" xfId="25263"/>
    <cellStyle name="Navadno 3 2 2 6 3 7" xfId="15331"/>
    <cellStyle name="Navadno 3 2 2 6 3 7 2" xfId="29489"/>
    <cellStyle name="Navadno 3 2 2 6 3 8" xfId="19589"/>
    <cellStyle name="Navadno 3 2 2 6 3 9" xfId="5435"/>
    <cellStyle name="Navadno 3 2 2 6 4" xfId="1563"/>
    <cellStyle name="Navadno 3 2 2 6 4 10" xfId="35287"/>
    <cellStyle name="Navadno 3 2 2 6 4 2" xfId="4379"/>
    <cellStyle name="Navadno 3 2 2 6 4 2 2" xfId="14273"/>
    <cellStyle name="Navadno 3 2 2 6 4 2 2 2" xfId="28431"/>
    <cellStyle name="Navadno 3 2 2 6 4 2 3" xfId="18499"/>
    <cellStyle name="Navadno 3 2 2 6 4 2 3 2" xfId="32657"/>
    <cellStyle name="Navadno 3 2 2 6 4 2 4" xfId="22757"/>
    <cellStyle name="Navadno 3 2 2 6 4 2 5" xfId="10047"/>
    <cellStyle name="Navadno 3 2 2 6 4 2 6" xfId="35288"/>
    <cellStyle name="Navadno 3 2 2 6 4 3" xfId="2971"/>
    <cellStyle name="Navadno 3 2 2 6 4 3 2" xfId="12865"/>
    <cellStyle name="Navadno 3 2 2 6 4 3 2 2" xfId="27023"/>
    <cellStyle name="Navadno 3 2 2 6 4 3 3" xfId="17091"/>
    <cellStyle name="Navadno 3 2 2 6 4 3 3 2" xfId="31249"/>
    <cellStyle name="Navadno 3 2 2 6 4 3 4" xfId="21349"/>
    <cellStyle name="Navadno 3 2 2 6 4 3 5" xfId="8639"/>
    <cellStyle name="Navadno 3 2 2 6 4 3 6" xfId="35289"/>
    <cellStyle name="Navadno 3 2 2 6 4 4" xfId="7231"/>
    <cellStyle name="Navadno 3 2 2 6 4 4 2" xfId="24173"/>
    <cellStyle name="Navadno 3 2 2 6 4 5" xfId="11457"/>
    <cellStyle name="Navadno 3 2 2 6 4 5 2" xfId="25615"/>
    <cellStyle name="Navadno 3 2 2 6 4 6" xfId="15683"/>
    <cellStyle name="Navadno 3 2 2 6 4 6 2" xfId="29841"/>
    <cellStyle name="Navadno 3 2 2 6 4 7" xfId="19941"/>
    <cellStyle name="Navadno 3 2 2 6 4 8" xfId="5787"/>
    <cellStyle name="Navadno 3 2 2 6 4 9" xfId="34097"/>
    <cellStyle name="Navadno 3 2 2 6 5" xfId="3643"/>
    <cellStyle name="Navadno 3 2 2 6 5 2" xfId="13537"/>
    <cellStyle name="Navadno 3 2 2 6 5 2 2" xfId="27695"/>
    <cellStyle name="Navadno 3 2 2 6 5 3" xfId="17763"/>
    <cellStyle name="Navadno 3 2 2 6 5 3 2" xfId="31921"/>
    <cellStyle name="Navadno 3 2 2 6 5 4" xfId="22021"/>
    <cellStyle name="Navadno 3 2 2 6 5 5" xfId="9311"/>
    <cellStyle name="Navadno 3 2 2 6 5 6" xfId="35290"/>
    <cellStyle name="Navadno 3 2 2 6 6" xfId="2235"/>
    <cellStyle name="Navadno 3 2 2 6 6 2" xfId="12129"/>
    <cellStyle name="Navadno 3 2 2 6 6 2 2" xfId="26287"/>
    <cellStyle name="Navadno 3 2 2 6 6 3" xfId="16355"/>
    <cellStyle name="Navadno 3 2 2 6 6 3 2" xfId="30513"/>
    <cellStyle name="Navadno 3 2 2 6 6 4" xfId="20613"/>
    <cellStyle name="Navadno 3 2 2 6 6 5" xfId="7903"/>
    <cellStyle name="Navadno 3 2 2 6 6 6" xfId="35291"/>
    <cellStyle name="Navadno 3 2 2 6 7" xfId="6527"/>
    <cellStyle name="Navadno 3 2 2 6 7 2" xfId="23469"/>
    <cellStyle name="Navadno 3 2 2 6 8" xfId="10753"/>
    <cellStyle name="Navadno 3 2 2 6 8 2" xfId="24911"/>
    <cellStyle name="Navadno 3 2 2 6 9" xfId="14979"/>
    <cellStyle name="Navadno 3 2 2 6 9 2" xfId="29137"/>
    <cellStyle name="Navadno 3 2 2 7" xfId="926"/>
    <cellStyle name="Navadno 3 2 2 7 10" xfId="5151"/>
    <cellStyle name="Navadno 3 2 2 7 11" xfId="33461"/>
    <cellStyle name="Navadno 3 2 2 7 12" xfId="35292"/>
    <cellStyle name="Navadno 3 2 2 7 2" xfId="1311"/>
    <cellStyle name="Navadno 3 2 2 7 2 10" xfId="33845"/>
    <cellStyle name="Navadno 3 2 2 7 2 11" xfId="35293"/>
    <cellStyle name="Navadno 3 2 2 7 2 2" xfId="2015"/>
    <cellStyle name="Navadno 3 2 2 7 2 2 10" xfId="35294"/>
    <cellStyle name="Navadno 3 2 2 7 2 2 2" xfId="4831"/>
    <cellStyle name="Navadno 3 2 2 7 2 2 2 2" xfId="14725"/>
    <cellStyle name="Navadno 3 2 2 7 2 2 2 2 2" xfId="28883"/>
    <cellStyle name="Navadno 3 2 2 7 2 2 2 3" xfId="18951"/>
    <cellStyle name="Navadno 3 2 2 7 2 2 2 3 2" xfId="33109"/>
    <cellStyle name="Navadno 3 2 2 7 2 2 2 4" xfId="23209"/>
    <cellStyle name="Navadno 3 2 2 7 2 2 2 5" xfId="10499"/>
    <cellStyle name="Navadno 3 2 2 7 2 2 2 6" xfId="35295"/>
    <cellStyle name="Navadno 3 2 2 7 2 2 3" xfId="3423"/>
    <cellStyle name="Navadno 3 2 2 7 2 2 3 2" xfId="13317"/>
    <cellStyle name="Navadno 3 2 2 7 2 2 3 2 2" xfId="27475"/>
    <cellStyle name="Navadno 3 2 2 7 2 2 3 3" xfId="17543"/>
    <cellStyle name="Navadno 3 2 2 7 2 2 3 3 2" xfId="31701"/>
    <cellStyle name="Navadno 3 2 2 7 2 2 3 4" xfId="21801"/>
    <cellStyle name="Navadno 3 2 2 7 2 2 3 5" xfId="9091"/>
    <cellStyle name="Navadno 3 2 2 7 2 2 3 6" xfId="35296"/>
    <cellStyle name="Navadno 3 2 2 7 2 2 4" xfId="7683"/>
    <cellStyle name="Navadno 3 2 2 7 2 2 4 2" xfId="24625"/>
    <cellStyle name="Navadno 3 2 2 7 2 2 5" xfId="11909"/>
    <cellStyle name="Navadno 3 2 2 7 2 2 5 2" xfId="26067"/>
    <cellStyle name="Navadno 3 2 2 7 2 2 6" xfId="16135"/>
    <cellStyle name="Navadno 3 2 2 7 2 2 6 2" xfId="30293"/>
    <cellStyle name="Navadno 3 2 2 7 2 2 7" xfId="20393"/>
    <cellStyle name="Navadno 3 2 2 7 2 2 8" xfId="6239"/>
    <cellStyle name="Navadno 3 2 2 7 2 2 9" xfId="34549"/>
    <cellStyle name="Navadno 3 2 2 7 2 3" xfId="4127"/>
    <cellStyle name="Navadno 3 2 2 7 2 3 2" xfId="14021"/>
    <cellStyle name="Navadno 3 2 2 7 2 3 2 2" xfId="28179"/>
    <cellStyle name="Navadno 3 2 2 7 2 3 3" xfId="18247"/>
    <cellStyle name="Navadno 3 2 2 7 2 3 3 2" xfId="32405"/>
    <cellStyle name="Navadno 3 2 2 7 2 3 4" xfId="22505"/>
    <cellStyle name="Navadno 3 2 2 7 2 3 5" xfId="9795"/>
    <cellStyle name="Navadno 3 2 2 7 2 3 6" xfId="35297"/>
    <cellStyle name="Navadno 3 2 2 7 2 4" xfId="2719"/>
    <cellStyle name="Navadno 3 2 2 7 2 4 2" xfId="12613"/>
    <cellStyle name="Navadno 3 2 2 7 2 4 2 2" xfId="26771"/>
    <cellStyle name="Navadno 3 2 2 7 2 4 3" xfId="16839"/>
    <cellStyle name="Navadno 3 2 2 7 2 4 3 2" xfId="30997"/>
    <cellStyle name="Navadno 3 2 2 7 2 4 4" xfId="21097"/>
    <cellStyle name="Navadno 3 2 2 7 2 4 5" xfId="8387"/>
    <cellStyle name="Navadno 3 2 2 7 2 4 6" xfId="35298"/>
    <cellStyle name="Navadno 3 2 2 7 2 5" xfId="6979"/>
    <cellStyle name="Navadno 3 2 2 7 2 5 2" xfId="23921"/>
    <cellStyle name="Navadno 3 2 2 7 2 6" xfId="11205"/>
    <cellStyle name="Navadno 3 2 2 7 2 6 2" xfId="25363"/>
    <cellStyle name="Navadno 3 2 2 7 2 7" xfId="15431"/>
    <cellStyle name="Navadno 3 2 2 7 2 7 2" xfId="29589"/>
    <cellStyle name="Navadno 3 2 2 7 2 8" xfId="19689"/>
    <cellStyle name="Navadno 3 2 2 7 2 9" xfId="5535"/>
    <cellStyle name="Navadno 3 2 2 7 3" xfId="1663"/>
    <cellStyle name="Navadno 3 2 2 7 3 10" xfId="35299"/>
    <cellStyle name="Navadno 3 2 2 7 3 2" xfId="4479"/>
    <cellStyle name="Navadno 3 2 2 7 3 2 2" xfId="14373"/>
    <cellStyle name="Navadno 3 2 2 7 3 2 2 2" xfId="28531"/>
    <cellStyle name="Navadno 3 2 2 7 3 2 3" xfId="18599"/>
    <cellStyle name="Navadno 3 2 2 7 3 2 3 2" xfId="32757"/>
    <cellStyle name="Navadno 3 2 2 7 3 2 4" xfId="22857"/>
    <cellStyle name="Navadno 3 2 2 7 3 2 5" xfId="10147"/>
    <cellStyle name="Navadno 3 2 2 7 3 2 6" xfId="35300"/>
    <cellStyle name="Navadno 3 2 2 7 3 3" xfId="3071"/>
    <cellStyle name="Navadno 3 2 2 7 3 3 2" xfId="12965"/>
    <cellStyle name="Navadno 3 2 2 7 3 3 2 2" xfId="27123"/>
    <cellStyle name="Navadno 3 2 2 7 3 3 3" xfId="17191"/>
    <cellStyle name="Navadno 3 2 2 7 3 3 3 2" xfId="31349"/>
    <cellStyle name="Navadno 3 2 2 7 3 3 4" xfId="21449"/>
    <cellStyle name="Navadno 3 2 2 7 3 3 5" xfId="8739"/>
    <cellStyle name="Navadno 3 2 2 7 3 3 6" xfId="35301"/>
    <cellStyle name="Navadno 3 2 2 7 3 4" xfId="7331"/>
    <cellStyle name="Navadno 3 2 2 7 3 4 2" xfId="24273"/>
    <cellStyle name="Navadno 3 2 2 7 3 5" xfId="11557"/>
    <cellStyle name="Navadno 3 2 2 7 3 5 2" xfId="25715"/>
    <cellStyle name="Navadno 3 2 2 7 3 6" xfId="15783"/>
    <cellStyle name="Navadno 3 2 2 7 3 6 2" xfId="29941"/>
    <cellStyle name="Navadno 3 2 2 7 3 7" xfId="20041"/>
    <cellStyle name="Navadno 3 2 2 7 3 8" xfId="5887"/>
    <cellStyle name="Navadno 3 2 2 7 3 9" xfId="34197"/>
    <cellStyle name="Navadno 3 2 2 7 4" xfId="3743"/>
    <cellStyle name="Navadno 3 2 2 7 4 2" xfId="13637"/>
    <cellStyle name="Navadno 3 2 2 7 4 2 2" xfId="27795"/>
    <cellStyle name="Navadno 3 2 2 7 4 3" xfId="17863"/>
    <cellStyle name="Navadno 3 2 2 7 4 3 2" xfId="32021"/>
    <cellStyle name="Navadno 3 2 2 7 4 4" xfId="22121"/>
    <cellStyle name="Navadno 3 2 2 7 4 5" xfId="9411"/>
    <cellStyle name="Navadno 3 2 2 7 4 6" xfId="35302"/>
    <cellStyle name="Navadno 3 2 2 7 5" xfId="2335"/>
    <cellStyle name="Navadno 3 2 2 7 5 2" xfId="12229"/>
    <cellStyle name="Navadno 3 2 2 7 5 2 2" xfId="26387"/>
    <cellStyle name="Navadno 3 2 2 7 5 3" xfId="16455"/>
    <cellStyle name="Navadno 3 2 2 7 5 3 2" xfId="30613"/>
    <cellStyle name="Navadno 3 2 2 7 5 4" xfId="20713"/>
    <cellStyle name="Navadno 3 2 2 7 5 5" xfId="8003"/>
    <cellStyle name="Navadno 3 2 2 7 5 6" xfId="35303"/>
    <cellStyle name="Navadno 3 2 2 7 6" xfId="6595"/>
    <cellStyle name="Navadno 3 2 2 7 6 2" xfId="23537"/>
    <cellStyle name="Navadno 3 2 2 7 7" xfId="10821"/>
    <cellStyle name="Navadno 3 2 2 7 7 2" xfId="24979"/>
    <cellStyle name="Navadno 3 2 2 7 8" xfId="15047"/>
    <cellStyle name="Navadno 3 2 2 7 8 2" xfId="29205"/>
    <cellStyle name="Navadno 3 2 2 7 9" xfId="19305"/>
    <cellStyle name="Navadno 3 2 2 8" xfId="958"/>
    <cellStyle name="Navadno 3 2 2 8 10" xfId="5183"/>
    <cellStyle name="Navadno 3 2 2 8 11" xfId="33493"/>
    <cellStyle name="Navadno 3 2 2 8 12" xfId="35304"/>
    <cellStyle name="Navadno 3 2 2 8 2" xfId="1183"/>
    <cellStyle name="Navadno 3 2 2 8 2 10" xfId="33717"/>
    <cellStyle name="Navadno 3 2 2 8 2 11" xfId="35305"/>
    <cellStyle name="Navadno 3 2 2 8 2 2" xfId="1887"/>
    <cellStyle name="Navadno 3 2 2 8 2 2 10" xfId="35306"/>
    <cellStyle name="Navadno 3 2 2 8 2 2 2" xfId="4703"/>
    <cellStyle name="Navadno 3 2 2 8 2 2 2 2" xfId="14597"/>
    <cellStyle name="Navadno 3 2 2 8 2 2 2 2 2" xfId="28755"/>
    <cellStyle name="Navadno 3 2 2 8 2 2 2 3" xfId="18823"/>
    <cellStyle name="Navadno 3 2 2 8 2 2 2 3 2" xfId="32981"/>
    <cellStyle name="Navadno 3 2 2 8 2 2 2 4" xfId="23081"/>
    <cellStyle name="Navadno 3 2 2 8 2 2 2 5" xfId="10371"/>
    <cellStyle name="Navadno 3 2 2 8 2 2 2 6" xfId="35307"/>
    <cellStyle name="Navadno 3 2 2 8 2 2 3" xfId="3295"/>
    <cellStyle name="Navadno 3 2 2 8 2 2 3 2" xfId="13189"/>
    <cellStyle name="Navadno 3 2 2 8 2 2 3 2 2" xfId="27347"/>
    <cellStyle name="Navadno 3 2 2 8 2 2 3 3" xfId="17415"/>
    <cellStyle name="Navadno 3 2 2 8 2 2 3 3 2" xfId="31573"/>
    <cellStyle name="Navadno 3 2 2 8 2 2 3 4" xfId="21673"/>
    <cellStyle name="Navadno 3 2 2 8 2 2 3 5" xfId="8963"/>
    <cellStyle name="Navadno 3 2 2 8 2 2 3 6" xfId="35308"/>
    <cellStyle name="Navadno 3 2 2 8 2 2 4" xfId="7555"/>
    <cellStyle name="Navadno 3 2 2 8 2 2 4 2" xfId="24497"/>
    <cellStyle name="Navadno 3 2 2 8 2 2 5" xfId="11781"/>
    <cellStyle name="Navadno 3 2 2 8 2 2 5 2" xfId="25939"/>
    <cellStyle name="Navadno 3 2 2 8 2 2 6" xfId="16007"/>
    <cellStyle name="Navadno 3 2 2 8 2 2 6 2" xfId="30165"/>
    <cellStyle name="Navadno 3 2 2 8 2 2 7" xfId="20265"/>
    <cellStyle name="Navadno 3 2 2 8 2 2 8" xfId="6111"/>
    <cellStyle name="Navadno 3 2 2 8 2 2 9" xfId="34421"/>
    <cellStyle name="Navadno 3 2 2 8 2 3" xfId="3999"/>
    <cellStyle name="Navadno 3 2 2 8 2 3 2" xfId="13893"/>
    <cellStyle name="Navadno 3 2 2 8 2 3 2 2" xfId="28051"/>
    <cellStyle name="Navadno 3 2 2 8 2 3 3" xfId="18119"/>
    <cellStyle name="Navadno 3 2 2 8 2 3 3 2" xfId="32277"/>
    <cellStyle name="Navadno 3 2 2 8 2 3 4" xfId="22377"/>
    <cellStyle name="Navadno 3 2 2 8 2 3 5" xfId="9667"/>
    <cellStyle name="Navadno 3 2 2 8 2 3 6" xfId="35309"/>
    <cellStyle name="Navadno 3 2 2 8 2 4" xfId="2591"/>
    <cellStyle name="Navadno 3 2 2 8 2 4 2" xfId="12485"/>
    <cellStyle name="Navadno 3 2 2 8 2 4 2 2" xfId="26643"/>
    <cellStyle name="Navadno 3 2 2 8 2 4 3" xfId="16711"/>
    <cellStyle name="Navadno 3 2 2 8 2 4 3 2" xfId="30869"/>
    <cellStyle name="Navadno 3 2 2 8 2 4 4" xfId="20969"/>
    <cellStyle name="Navadno 3 2 2 8 2 4 5" xfId="8259"/>
    <cellStyle name="Navadno 3 2 2 8 2 4 6" xfId="35310"/>
    <cellStyle name="Navadno 3 2 2 8 2 5" xfId="6851"/>
    <cellStyle name="Navadno 3 2 2 8 2 5 2" xfId="23793"/>
    <cellStyle name="Navadno 3 2 2 8 2 6" xfId="11077"/>
    <cellStyle name="Navadno 3 2 2 8 2 6 2" xfId="25235"/>
    <cellStyle name="Navadno 3 2 2 8 2 7" xfId="15303"/>
    <cellStyle name="Navadno 3 2 2 8 2 7 2" xfId="29461"/>
    <cellStyle name="Navadno 3 2 2 8 2 8" xfId="19561"/>
    <cellStyle name="Navadno 3 2 2 8 2 9" xfId="5407"/>
    <cellStyle name="Navadno 3 2 2 8 3" xfId="1535"/>
    <cellStyle name="Navadno 3 2 2 8 3 10" xfId="35311"/>
    <cellStyle name="Navadno 3 2 2 8 3 2" xfId="4351"/>
    <cellStyle name="Navadno 3 2 2 8 3 2 2" xfId="14245"/>
    <cellStyle name="Navadno 3 2 2 8 3 2 2 2" xfId="28403"/>
    <cellStyle name="Navadno 3 2 2 8 3 2 3" xfId="18471"/>
    <cellStyle name="Navadno 3 2 2 8 3 2 3 2" xfId="32629"/>
    <cellStyle name="Navadno 3 2 2 8 3 2 4" xfId="22729"/>
    <cellStyle name="Navadno 3 2 2 8 3 2 5" xfId="10019"/>
    <cellStyle name="Navadno 3 2 2 8 3 2 6" xfId="35312"/>
    <cellStyle name="Navadno 3 2 2 8 3 3" xfId="2943"/>
    <cellStyle name="Navadno 3 2 2 8 3 3 2" xfId="12837"/>
    <cellStyle name="Navadno 3 2 2 8 3 3 2 2" xfId="26995"/>
    <cellStyle name="Navadno 3 2 2 8 3 3 3" xfId="17063"/>
    <cellStyle name="Navadno 3 2 2 8 3 3 3 2" xfId="31221"/>
    <cellStyle name="Navadno 3 2 2 8 3 3 4" xfId="21321"/>
    <cellStyle name="Navadno 3 2 2 8 3 3 5" xfId="8611"/>
    <cellStyle name="Navadno 3 2 2 8 3 3 6" xfId="35313"/>
    <cellStyle name="Navadno 3 2 2 8 3 4" xfId="7203"/>
    <cellStyle name="Navadno 3 2 2 8 3 4 2" xfId="24145"/>
    <cellStyle name="Navadno 3 2 2 8 3 5" xfId="11429"/>
    <cellStyle name="Navadno 3 2 2 8 3 5 2" xfId="25587"/>
    <cellStyle name="Navadno 3 2 2 8 3 6" xfId="15655"/>
    <cellStyle name="Navadno 3 2 2 8 3 6 2" xfId="29813"/>
    <cellStyle name="Navadno 3 2 2 8 3 7" xfId="19913"/>
    <cellStyle name="Navadno 3 2 2 8 3 8" xfId="5759"/>
    <cellStyle name="Navadno 3 2 2 8 3 9" xfId="34069"/>
    <cellStyle name="Navadno 3 2 2 8 4" xfId="3775"/>
    <cellStyle name="Navadno 3 2 2 8 4 2" xfId="13669"/>
    <cellStyle name="Navadno 3 2 2 8 4 2 2" xfId="27827"/>
    <cellStyle name="Navadno 3 2 2 8 4 3" xfId="17895"/>
    <cellStyle name="Navadno 3 2 2 8 4 3 2" xfId="32053"/>
    <cellStyle name="Navadno 3 2 2 8 4 4" xfId="22153"/>
    <cellStyle name="Navadno 3 2 2 8 4 5" xfId="9443"/>
    <cellStyle name="Navadno 3 2 2 8 4 6" xfId="35314"/>
    <cellStyle name="Navadno 3 2 2 8 5" xfId="2367"/>
    <cellStyle name="Navadno 3 2 2 8 5 2" xfId="12261"/>
    <cellStyle name="Navadno 3 2 2 8 5 2 2" xfId="26419"/>
    <cellStyle name="Navadno 3 2 2 8 5 3" xfId="16487"/>
    <cellStyle name="Navadno 3 2 2 8 5 3 2" xfId="30645"/>
    <cellStyle name="Navadno 3 2 2 8 5 4" xfId="20745"/>
    <cellStyle name="Navadno 3 2 2 8 5 5" xfId="8035"/>
    <cellStyle name="Navadno 3 2 2 8 5 6" xfId="35315"/>
    <cellStyle name="Navadno 3 2 2 8 6" xfId="6627"/>
    <cellStyle name="Navadno 3 2 2 8 6 2" xfId="23569"/>
    <cellStyle name="Navadno 3 2 2 8 7" xfId="10853"/>
    <cellStyle name="Navadno 3 2 2 8 7 2" xfId="25011"/>
    <cellStyle name="Navadno 3 2 2 8 8" xfId="15079"/>
    <cellStyle name="Navadno 3 2 2 8 8 2" xfId="29237"/>
    <cellStyle name="Navadno 3 2 2 8 9" xfId="19337"/>
    <cellStyle name="Navadno 3 2 2 9" xfId="1100"/>
    <cellStyle name="Navadno 3 2 2 9 10" xfId="5324"/>
    <cellStyle name="Navadno 3 2 2 9 11" xfId="33634"/>
    <cellStyle name="Navadno 3 2 2 9 12" xfId="35316"/>
    <cellStyle name="Navadno 3 2 2 9 2" xfId="1452"/>
    <cellStyle name="Navadno 3 2 2 9 2 10" xfId="33986"/>
    <cellStyle name="Navadno 3 2 2 9 2 11" xfId="35317"/>
    <cellStyle name="Navadno 3 2 2 9 2 2" xfId="2156"/>
    <cellStyle name="Navadno 3 2 2 9 2 2 10" xfId="35318"/>
    <cellStyle name="Navadno 3 2 2 9 2 2 2" xfId="4972"/>
    <cellStyle name="Navadno 3 2 2 9 2 2 2 2" xfId="14866"/>
    <cellStyle name="Navadno 3 2 2 9 2 2 2 2 2" xfId="29024"/>
    <cellStyle name="Navadno 3 2 2 9 2 2 2 3" xfId="19092"/>
    <cellStyle name="Navadno 3 2 2 9 2 2 2 3 2" xfId="33250"/>
    <cellStyle name="Navadno 3 2 2 9 2 2 2 4" xfId="23350"/>
    <cellStyle name="Navadno 3 2 2 9 2 2 2 5" xfId="10640"/>
    <cellStyle name="Navadno 3 2 2 9 2 2 2 6" xfId="35319"/>
    <cellStyle name="Navadno 3 2 2 9 2 2 3" xfId="3564"/>
    <cellStyle name="Navadno 3 2 2 9 2 2 3 2" xfId="13458"/>
    <cellStyle name="Navadno 3 2 2 9 2 2 3 2 2" xfId="27616"/>
    <cellStyle name="Navadno 3 2 2 9 2 2 3 3" xfId="17684"/>
    <cellStyle name="Navadno 3 2 2 9 2 2 3 3 2" xfId="31842"/>
    <cellStyle name="Navadno 3 2 2 9 2 2 3 4" xfId="21942"/>
    <cellStyle name="Navadno 3 2 2 9 2 2 3 5" xfId="9232"/>
    <cellStyle name="Navadno 3 2 2 9 2 2 3 6" xfId="35320"/>
    <cellStyle name="Navadno 3 2 2 9 2 2 4" xfId="7824"/>
    <cellStyle name="Navadno 3 2 2 9 2 2 4 2" xfId="24766"/>
    <cellStyle name="Navadno 3 2 2 9 2 2 5" xfId="12050"/>
    <cellStyle name="Navadno 3 2 2 9 2 2 5 2" xfId="26208"/>
    <cellStyle name="Navadno 3 2 2 9 2 2 6" xfId="16276"/>
    <cellStyle name="Navadno 3 2 2 9 2 2 6 2" xfId="30434"/>
    <cellStyle name="Navadno 3 2 2 9 2 2 7" xfId="20534"/>
    <cellStyle name="Navadno 3 2 2 9 2 2 8" xfId="6380"/>
    <cellStyle name="Navadno 3 2 2 9 2 2 9" xfId="34690"/>
    <cellStyle name="Navadno 3 2 2 9 2 3" xfId="4268"/>
    <cellStyle name="Navadno 3 2 2 9 2 3 2" xfId="14162"/>
    <cellStyle name="Navadno 3 2 2 9 2 3 2 2" xfId="28320"/>
    <cellStyle name="Navadno 3 2 2 9 2 3 3" xfId="18388"/>
    <cellStyle name="Navadno 3 2 2 9 2 3 3 2" xfId="32546"/>
    <cellStyle name="Navadno 3 2 2 9 2 3 4" xfId="22646"/>
    <cellStyle name="Navadno 3 2 2 9 2 3 5" xfId="9936"/>
    <cellStyle name="Navadno 3 2 2 9 2 3 6" xfId="35321"/>
    <cellStyle name="Navadno 3 2 2 9 2 4" xfId="2860"/>
    <cellStyle name="Navadno 3 2 2 9 2 4 2" xfId="12754"/>
    <cellStyle name="Navadno 3 2 2 9 2 4 2 2" xfId="26912"/>
    <cellStyle name="Navadno 3 2 2 9 2 4 3" xfId="16980"/>
    <cellStyle name="Navadno 3 2 2 9 2 4 3 2" xfId="31138"/>
    <cellStyle name="Navadno 3 2 2 9 2 4 4" xfId="21238"/>
    <cellStyle name="Navadno 3 2 2 9 2 4 5" xfId="8528"/>
    <cellStyle name="Navadno 3 2 2 9 2 4 6" xfId="35322"/>
    <cellStyle name="Navadno 3 2 2 9 2 5" xfId="7120"/>
    <cellStyle name="Navadno 3 2 2 9 2 5 2" xfId="24062"/>
    <cellStyle name="Navadno 3 2 2 9 2 6" xfId="11346"/>
    <cellStyle name="Navadno 3 2 2 9 2 6 2" xfId="25504"/>
    <cellStyle name="Navadno 3 2 2 9 2 7" xfId="15572"/>
    <cellStyle name="Navadno 3 2 2 9 2 7 2" xfId="29730"/>
    <cellStyle name="Navadno 3 2 2 9 2 8" xfId="19830"/>
    <cellStyle name="Navadno 3 2 2 9 2 9" xfId="5676"/>
    <cellStyle name="Navadno 3 2 2 9 3" xfId="1804"/>
    <cellStyle name="Navadno 3 2 2 9 3 10" xfId="35323"/>
    <cellStyle name="Navadno 3 2 2 9 3 2" xfId="4620"/>
    <cellStyle name="Navadno 3 2 2 9 3 2 2" xfId="14514"/>
    <cellStyle name="Navadno 3 2 2 9 3 2 2 2" xfId="28672"/>
    <cellStyle name="Navadno 3 2 2 9 3 2 3" xfId="18740"/>
    <cellStyle name="Navadno 3 2 2 9 3 2 3 2" xfId="32898"/>
    <cellStyle name="Navadno 3 2 2 9 3 2 4" xfId="22998"/>
    <cellStyle name="Navadno 3 2 2 9 3 2 5" xfId="10288"/>
    <cellStyle name="Navadno 3 2 2 9 3 2 6" xfId="35324"/>
    <cellStyle name="Navadno 3 2 2 9 3 3" xfId="3212"/>
    <cellStyle name="Navadno 3 2 2 9 3 3 2" xfId="13106"/>
    <cellStyle name="Navadno 3 2 2 9 3 3 2 2" xfId="27264"/>
    <cellStyle name="Navadno 3 2 2 9 3 3 3" xfId="17332"/>
    <cellStyle name="Navadno 3 2 2 9 3 3 3 2" xfId="31490"/>
    <cellStyle name="Navadno 3 2 2 9 3 3 4" xfId="21590"/>
    <cellStyle name="Navadno 3 2 2 9 3 3 5" xfId="8880"/>
    <cellStyle name="Navadno 3 2 2 9 3 3 6" xfId="35325"/>
    <cellStyle name="Navadno 3 2 2 9 3 4" xfId="7472"/>
    <cellStyle name="Navadno 3 2 2 9 3 4 2" xfId="24414"/>
    <cellStyle name="Navadno 3 2 2 9 3 5" xfId="11698"/>
    <cellStyle name="Navadno 3 2 2 9 3 5 2" xfId="25856"/>
    <cellStyle name="Navadno 3 2 2 9 3 6" xfId="15924"/>
    <cellStyle name="Navadno 3 2 2 9 3 6 2" xfId="30082"/>
    <cellStyle name="Navadno 3 2 2 9 3 7" xfId="20182"/>
    <cellStyle name="Navadno 3 2 2 9 3 8" xfId="6028"/>
    <cellStyle name="Navadno 3 2 2 9 3 9" xfId="34338"/>
    <cellStyle name="Navadno 3 2 2 9 4" xfId="3916"/>
    <cellStyle name="Navadno 3 2 2 9 4 2" xfId="13810"/>
    <cellStyle name="Navadno 3 2 2 9 4 2 2" xfId="27968"/>
    <cellStyle name="Navadno 3 2 2 9 4 3" xfId="18036"/>
    <cellStyle name="Navadno 3 2 2 9 4 3 2" xfId="32194"/>
    <cellStyle name="Navadno 3 2 2 9 4 4" xfId="22294"/>
    <cellStyle name="Navadno 3 2 2 9 4 5" xfId="9584"/>
    <cellStyle name="Navadno 3 2 2 9 4 6" xfId="35326"/>
    <cellStyle name="Navadno 3 2 2 9 5" xfId="2508"/>
    <cellStyle name="Navadno 3 2 2 9 5 2" xfId="12402"/>
    <cellStyle name="Navadno 3 2 2 9 5 2 2" xfId="26560"/>
    <cellStyle name="Navadno 3 2 2 9 5 3" xfId="16628"/>
    <cellStyle name="Navadno 3 2 2 9 5 3 2" xfId="30786"/>
    <cellStyle name="Navadno 3 2 2 9 5 4" xfId="20886"/>
    <cellStyle name="Navadno 3 2 2 9 5 5" xfId="8176"/>
    <cellStyle name="Navadno 3 2 2 9 5 6" xfId="35327"/>
    <cellStyle name="Navadno 3 2 2 9 6" xfId="6768"/>
    <cellStyle name="Navadno 3 2 2 9 6 2" xfId="23710"/>
    <cellStyle name="Navadno 3 2 2 9 7" xfId="10994"/>
    <cellStyle name="Navadno 3 2 2 9 7 2" xfId="25152"/>
    <cellStyle name="Navadno 3 2 2 9 8" xfId="15220"/>
    <cellStyle name="Navadno 3 2 2 9 8 2" xfId="29378"/>
    <cellStyle name="Navadno 3 2 2 9 9" xfId="19478"/>
    <cellStyle name="Navadno 3 2 20" xfId="5019"/>
    <cellStyle name="Navadno 3 2 21" xfId="33329"/>
    <cellStyle name="Navadno 3 2 22" xfId="35328"/>
    <cellStyle name="Navadno 3 2 23" xfId="788"/>
    <cellStyle name="Navadno 3 2 24" xfId="37220"/>
    <cellStyle name="Navadno 3 2 3" xfId="797"/>
    <cellStyle name="Navadno 3 2 3 10" xfId="1507"/>
    <cellStyle name="Navadno 3 2 3 10 10" xfId="35329"/>
    <cellStyle name="Navadno 3 2 3 10 2" xfId="4323"/>
    <cellStyle name="Navadno 3 2 3 10 2 2" xfId="14217"/>
    <cellStyle name="Navadno 3 2 3 10 2 2 2" xfId="28375"/>
    <cellStyle name="Navadno 3 2 3 10 2 3" xfId="18443"/>
    <cellStyle name="Navadno 3 2 3 10 2 3 2" xfId="32601"/>
    <cellStyle name="Navadno 3 2 3 10 2 4" xfId="22701"/>
    <cellStyle name="Navadno 3 2 3 10 2 5" xfId="9991"/>
    <cellStyle name="Navadno 3 2 3 10 2 6" xfId="35330"/>
    <cellStyle name="Navadno 3 2 3 10 3" xfId="2915"/>
    <cellStyle name="Navadno 3 2 3 10 3 2" xfId="12809"/>
    <cellStyle name="Navadno 3 2 3 10 3 2 2" xfId="26967"/>
    <cellStyle name="Navadno 3 2 3 10 3 3" xfId="17035"/>
    <cellStyle name="Navadno 3 2 3 10 3 3 2" xfId="31193"/>
    <cellStyle name="Navadno 3 2 3 10 3 4" xfId="21293"/>
    <cellStyle name="Navadno 3 2 3 10 3 5" xfId="8583"/>
    <cellStyle name="Navadno 3 2 3 10 3 6" xfId="35331"/>
    <cellStyle name="Navadno 3 2 3 10 4" xfId="7175"/>
    <cellStyle name="Navadno 3 2 3 10 4 2" xfId="24117"/>
    <cellStyle name="Navadno 3 2 3 10 5" xfId="11401"/>
    <cellStyle name="Navadno 3 2 3 10 5 2" xfId="25559"/>
    <cellStyle name="Navadno 3 2 3 10 6" xfId="15627"/>
    <cellStyle name="Navadno 3 2 3 10 6 2" xfId="29785"/>
    <cellStyle name="Navadno 3 2 3 10 7" xfId="19885"/>
    <cellStyle name="Navadno 3 2 3 10 8" xfId="5731"/>
    <cellStyle name="Navadno 3 2 3 10 9" xfId="34041"/>
    <cellStyle name="Navadno 3 2 3 11" xfId="3619"/>
    <cellStyle name="Navadno 3 2 3 11 2" xfId="9287"/>
    <cellStyle name="Navadno 3 2 3 11 2 2" xfId="24821"/>
    <cellStyle name="Navadno 3 2 3 11 3" xfId="13513"/>
    <cellStyle name="Navadno 3 2 3 11 3 2" xfId="27671"/>
    <cellStyle name="Navadno 3 2 3 11 4" xfId="17739"/>
    <cellStyle name="Navadno 3 2 3 11 4 2" xfId="31897"/>
    <cellStyle name="Navadno 3 2 3 11 5" xfId="21997"/>
    <cellStyle name="Navadno 3 2 3 11 6" xfId="6434"/>
    <cellStyle name="Navadno 3 2 3 11 7" xfId="35332"/>
    <cellStyle name="Navadno 3 2 3 12" xfId="2211"/>
    <cellStyle name="Navadno 3 2 3 12 2" xfId="12105"/>
    <cellStyle name="Navadno 3 2 3 12 2 2" xfId="26263"/>
    <cellStyle name="Navadno 3 2 3 12 3" xfId="16331"/>
    <cellStyle name="Navadno 3 2 3 12 3 2" xfId="30489"/>
    <cellStyle name="Navadno 3 2 3 12 4" xfId="20589"/>
    <cellStyle name="Navadno 3 2 3 12 5" xfId="7879"/>
    <cellStyle name="Navadno 3 2 3 12 6" xfId="35333"/>
    <cellStyle name="Navadno 3 2 3 13" xfId="6470"/>
    <cellStyle name="Navadno 3 2 3 13 2" xfId="23412"/>
    <cellStyle name="Navadno 3 2 3 14" xfId="10696"/>
    <cellStyle name="Navadno 3 2 3 14 2" xfId="24854"/>
    <cellStyle name="Navadno 3 2 3 15" xfId="14922"/>
    <cellStyle name="Navadno 3 2 3 15 2" xfId="29080"/>
    <cellStyle name="Navadno 3 2 3 16" xfId="19146"/>
    <cellStyle name="Navadno 3 2 3 16 2" xfId="33304"/>
    <cellStyle name="Navadno 3 2 3 17" xfId="19180"/>
    <cellStyle name="Navadno 3 2 3 18" xfId="5027"/>
    <cellStyle name="Navadno 3 2 3 19" xfId="33337"/>
    <cellStyle name="Navadno 3 2 3 2" xfId="813"/>
    <cellStyle name="Navadno 3 2 3 2 10" xfId="3635"/>
    <cellStyle name="Navadno 3 2 3 2 10 2" xfId="9303"/>
    <cellStyle name="Navadno 3 2 3 2 10 2 2" xfId="24837"/>
    <cellStyle name="Navadno 3 2 3 2 10 3" xfId="13529"/>
    <cellStyle name="Navadno 3 2 3 2 10 3 2" xfId="27687"/>
    <cellStyle name="Navadno 3 2 3 2 10 4" xfId="17755"/>
    <cellStyle name="Navadno 3 2 3 2 10 4 2" xfId="31913"/>
    <cellStyle name="Navadno 3 2 3 2 10 5" xfId="22013"/>
    <cellStyle name="Navadno 3 2 3 2 10 6" xfId="6450"/>
    <cellStyle name="Navadno 3 2 3 2 10 7" xfId="35334"/>
    <cellStyle name="Navadno 3 2 3 2 11" xfId="2227"/>
    <cellStyle name="Navadno 3 2 3 2 11 2" xfId="12121"/>
    <cellStyle name="Navadno 3 2 3 2 11 2 2" xfId="26279"/>
    <cellStyle name="Navadno 3 2 3 2 11 3" xfId="16347"/>
    <cellStyle name="Navadno 3 2 3 2 11 3 2" xfId="30505"/>
    <cellStyle name="Navadno 3 2 3 2 11 4" xfId="20605"/>
    <cellStyle name="Navadno 3 2 3 2 11 5" xfId="7895"/>
    <cellStyle name="Navadno 3 2 3 2 11 6" xfId="35335"/>
    <cellStyle name="Navadno 3 2 3 2 12" xfId="6486"/>
    <cellStyle name="Navadno 3 2 3 2 12 2" xfId="23428"/>
    <cellStyle name="Navadno 3 2 3 2 13" xfId="10712"/>
    <cellStyle name="Navadno 3 2 3 2 13 2" xfId="24870"/>
    <cellStyle name="Navadno 3 2 3 2 14" xfId="14938"/>
    <cellStyle name="Navadno 3 2 3 2 14 2" xfId="29096"/>
    <cellStyle name="Navadno 3 2 3 2 15" xfId="19162"/>
    <cellStyle name="Navadno 3 2 3 2 15 2" xfId="33320"/>
    <cellStyle name="Navadno 3 2 3 2 16" xfId="19196"/>
    <cellStyle name="Navadno 3 2 3 2 17" xfId="5043"/>
    <cellStyle name="Navadno 3 2 3 2 18" xfId="33353"/>
    <cellStyle name="Navadno 3 2 3 2 19" xfId="35336"/>
    <cellStyle name="Navadno 3 2 3 2 2" xfId="881"/>
    <cellStyle name="Navadno 3 2 3 2 2 10" xfId="14970"/>
    <cellStyle name="Navadno 3 2 3 2 2 10 2" xfId="29128"/>
    <cellStyle name="Navadno 3 2 3 2 2 11" xfId="19228"/>
    <cellStyle name="Navadno 3 2 3 2 2 12" xfId="5106"/>
    <cellStyle name="Navadno 3 2 3 2 2 13" xfId="33416"/>
    <cellStyle name="Navadno 3 2 3 2 2 14" xfId="35337"/>
    <cellStyle name="Navadno 3 2 3 2 2 2" xfId="1041"/>
    <cellStyle name="Navadno 3 2 3 2 2 2 10" xfId="5266"/>
    <cellStyle name="Navadno 3 2 3 2 2 2 11" xfId="33576"/>
    <cellStyle name="Navadno 3 2 3 2 2 2 12" xfId="35338"/>
    <cellStyle name="Navadno 3 2 3 2 2 2 2" xfId="1394"/>
    <cellStyle name="Navadno 3 2 3 2 2 2 2 10" xfId="33928"/>
    <cellStyle name="Navadno 3 2 3 2 2 2 2 11" xfId="35339"/>
    <cellStyle name="Navadno 3 2 3 2 2 2 2 2" xfId="2098"/>
    <cellStyle name="Navadno 3 2 3 2 2 2 2 2 10" xfId="35340"/>
    <cellStyle name="Navadno 3 2 3 2 2 2 2 2 2" xfId="4914"/>
    <cellStyle name="Navadno 3 2 3 2 2 2 2 2 2 2" xfId="14808"/>
    <cellStyle name="Navadno 3 2 3 2 2 2 2 2 2 2 2" xfId="28966"/>
    <cellStyle name="Navadno 3 2 3 2 2 2 2 2 2 3" xfId="19034"/>
    <cellStyle name="Navadno 3 2 3 2 2 2 2 2 2 3 2" xfId="33192"/>
    <cellStyle name="Navadno 3 2 3 2 2 2 2 2 2 4" xfId="23292"/>
    <cellStyle name="Navadno 3 2 3 2 2 2 2 2 2 5" xfId="10582"/>
    <cellStyle name="Navadno 3 2 3 2 2 2 2 2 2 6" xfId="35341"/>
    <cellStyle name="Navadno 3 2 3 2 2 2 2 2 3" xfId="3506"/>
    <cellStyle name="Navadno 3 2 3 2 2 2 2 2 3 2" xfId="13400"/>
    <cellStyle name="Navadno 3 2 3 2 2 2 2 2 3 2 2" xfId="27558"/>
    <cellStyle name="Navadno 3 2 3 2 2 2 2 2 3 3" xfId="17626"/>
    <cellStyle name="Navadno 3 2 3 2 2 2 2 2 3 3 2" xfId="31784"/>
    <cellStyle name="Navadno 3 2 3 2 2 2 2 2 3 4" xfId="21884"/>
    <cellStyle name="Navadno 3 2 3 2 2 2 2 2 3 5" xfId="9174"/>
    <cellStyle name="Navadno 3 2 3 2 2 2 2 2 3 6" xfId="35342"/>
    <cellStyle name="Navadno 3 2 3 2 2 2 2 2 4" xfId="7766"/>
    <cellStyle name="Navadno 3 2 3 2 2 2 2 2 4 2" xfId="24708"/>
    <cellStyle name="Navadno 3 2 3 2 2 2 2 2 5" xfId="11992"/>
    <cellStyle name="Navadno 3 2 3 2 2 2 2 2 5 2" xfId="26150"/>
    <cellStyle name="Navadno 3 2 3 2 2 2 2 2 6" xfId="16218"/>
    <cellStyle name="Navadno 3 2 3 2 2 2 2 2 6 2" xfId="30376"/>
    <cellStyle name="Navadno 3 2 3 2 2 2 2 2 7" xfId="20476"/>
    <cellStyle name="Navadno 3 2 3 2 2 2 2 2 8" xfId="6322"/>
    <cellStyle name="Navadno 3 2 3 2 2 2 2 2 9" xfId="34632"/>
    <cellStyle name="Navadno 3 2 3 2 2 2 2 3" xfId="4210"/>
    <cellStyle name="Navadno 3 2 3 2 2 2 2 3 2" xfId="14104"/>
    <cellStyle name="Navadno 3 2 3 2 2 2 2 3 2 2" xfId="28262"/>
    <cellStyle name="Navadno 3 2 3 2 2 2 2 3 3" xfId="18330"/>
    <cellStyle name="Navadno 3 2 3 2 2 2 2 3 3 2" xfId="32488"/>
    <cellStyle name="Navadno 3 2 3 2 2 2 2 3 4" xfId="22588"/>
    <cellStyle name="Navadno 3 2 3 2 2 2 2 3 5" xfId="9878"/>
    <cellStyle name="Navadno 3 2 3 2 2 2 2 3 6" xfId="35343"/>
    <cellStyle name="Navadno 3 2 3 2 2 2 2 4" xfId="2802"/>
    <cellStyle name="Navadno 3 2 3 2 2 2 2 4 2" xfId="12696"/>
    <cellStyle name="Navadno 3 2 3 2 2 2 2 4 2 2" xfId="26854"/>
    <cellStyle name="Navadno 3 2 3 2 2 2 2 4 3" xfId="16922"/>
    <cellStyle name="Navadno 3 2 3 2 2 2 2 4 3 2" xfId="31080"/>
    <cellStyle name="Navadno 3 2 3 2 2 2 2 4 4" xfId="21180"/>
    <cellStyle name="Navadno 3 2 3 2 2 2 2 4 5" xfId="8470"/>
    <cellStyle name="Navadno 3 2 3 2 2 2 2 4 6" xfId="35344"/>
    <cellStyle name="Navadno 3 2 3 2 2 2 2 5" xfId="7062"/>
    <cellStyle name="Navadno 3 2 3 2 2 2 2 5 2" xfId="24004"/>
    <cellStyle name="Navadno 3 2 3 2 2 2 2 6" xfId="11288"/>
    <cellStyle name="Navadno 3 2 3 2 2 2 2 6 2" xfId="25446"/>
    <cellStyle name="Navadno 3 2 3 2 2 2 2 7" xfId="15514"/>
    <cellStyle name="Navadno 3 2 3 2 2 2 2 7 2" xfId="29672"/>
    <cellStyle name="Navadno 3 2 3 2 2 2 2 8" xfId="19772"/>
    <cellStyle name="Navadno 3 2 3 2 2 2 2 9" xfId="5618"/>
    <cellStyle name="Navadno 3 2 3 2 2 2 3" xfId="1746"/>
    <cellStyle name="Navadno 3 2 3 2 2 2 3 10" xfId="35345"/>
    <cellStyle name="Navadno 3 2 3 2 2 2 3 2" xfId="4562"/>
    <cellStyle name="Navadno 3 2 3 2 2 2 3 2 2" xfId="14456"/>
    <cellStyle name="Navadno 3 2 3 2 2 2 3 2 2 2" xfId="28614"/>
    <cellStyle name="Navadno 3 2 3 2 2 2 3 2 3" xfId="18682"/>
    <cellStyle name="Navadno 3 2 3 2 2 2 3 2 3 2" xfId="32840"/>
    <cellStyle name="Navadno 3 2 3 2 2 2 3 2 4" xfId="22940"/>
    <cellStyle name="Navadno 3 2 3 2 2 2 3 2 5" xfId="10230"/>
    <cellStyle name="Navadno 3 2 3 2 2 2 3 2 6" xfId="35346"/>
    <cellStyle name="Navadno 3 2 3 2 2 2 3 3" xfId="3154"/>
    <cellStyle name="Navadno 3 2 3 2 2 2 3 3 2" xfId="13048"/>
    <cellStyle name="Navadno 3 2 3 2 2 2 3 3 2 2" xfId="27206"/>
    <cellStyle name="Navadno 3 2 3 2 2 2 3 3 3" xfId="17274"/>
    <cellStyle name="Navadno 3 2 3 2 2 2 3 3 3 2" xfId="31432"/>
    <cellStyle name="Navadno 3 2 3 2 2 2 3 3 4" xfId="21532"/>
    <cellStyle name="Navadno 3 2 3 2 2 2 3 3 5" xfId="8822"/>
    <cellStyle name="Navadno 3 2 3 2 2 2 3 3 6" xfId="35347"/>
    <cellStyle name="Navadno 3 2 3 2 2 2 3 4" xfId="7414"/>
    <cellStyle name="Navadno 3 2 3 2 2 2 3 4 2" xfId="24356"/>
    <cellStyle name="Navadno 3 2 3 2 2 2 3 5" xfId="11640"/>
    <cellStyle name="Navadno 3 2 3 2 2 2 3 5 2" xfId="25798"/>
    <cellStyle name="Navadno 3 2 3 2 2 2 3 6" xfId="15866"/>
    <cellStyle name="Navadno 3 2 3 2 2 2 3 6 2" xfId="30024"/>
    <cellStyle name="Navadno 3 2 3 2 2 2 3 7" xfId="20124"/>
    <cellStyle name="Navadno 3 2 3 2 2 2 3 8" xfId="5970"/>
    <cellStyle name="Navadno 3 2 3 2 2 2 3 9" xfId="34280"/>
    <cellStyle name="Navadno 3 2 3 2 2 2 4" xfId="3858"/>
    <cellStyle name="Navadno 3 2 3 2 2 2 4 2" xfId="13752"/>
    <cellStyle name="Navadno 3 2 3 2 2 2 4 2 2" xfId="27910"/>
    <cellStyle name="Navadno 3 2 3 2 2 2 4 3" xfId="17978"/>
    <cellStyle name="Navadno 3 2 3 2 2 2 4 3 2" xfId="32136"/>
    <cellStyle name="Navadno 3 2 3 2 2 2 4 4" xfId="22236"/>
    <cellStyle name="Navadno 3 2 3 2 2 2 4 5" xfId="9526"/>
    <cellStyle name="Navadno 3 2 3 2 2 2 4 6" xfId="35348"/>
    <cellStyle name="Navadno 3 2 3 2 2 2 5" xfId="2450"/>
    <cellStyle name="Navadno 3 2 3 2 2 2 5 2" xfId="12344"/>
    <cellStyle name="Navadno 3 2 3 2 2 2 5 2 2" xfId="26502"/>
    <cellStyle name="Navadno 3 2 3 2 2 2 5 3" xfId="16570"/>
    <cellStyle name="Navadno 3 2 3 2 2 2 5 3 2" xfId="30728"/>
    <cellStyle name="Navadno 3 2 3 2 2 2 5 4" xfId="20828"/>
    <cellStyle name="Navadno 3 2 3 2 2 2 5 5" xfId="8118"/>
    <cellStyle name="Navadno 3 2 3 2 2 2 5 6" xfId="35349"/>
    <cellStyle name="Navadno 3 2 3 2 2 2 6" xfId="6710"/>
    <cellStyle name="Navadno 3 2 3 2 2 2 6 2" xfId="23652"/>
    <cellStyle name="Navadno 3 2 3 2 2 2 7" xfId="10936"/>
    <cellStyle name="Navadno 3 2 3 2 2 2 7 2" xfId="25094"/>
    <cellStyle name="Navadno 3 2 3 2 2 2 8" xfId="15162"/>
    <cellStyle name="Navadno 3 2 3 2 2 2 8 2" xfId="29320"/>
    <cellStyle name="Navadno 3 2 3 2 2 2 9" xfId="19420"/>
    <cellStyle name="Navadno 3 2 3 2 2 3" xfId="1081"/>
    <cellStyle name="Navadno 3 2 3 2 2 3 10" xfId="5306"/>
    <cellStyle name="Navadno 3 2 3 2 2 3 11" xfId="33616"/>
    <cellStyle name="Navadno 3 2 3 2 2 3 12" xfId="35350"/>
    <cellStyle name="Navadno 3 2 3 2 2 3 2" xfId="1434"/>
    <cellStyle name="Navadno 3 2 3 2 2 3 2 10" xfId="33968"/>
    <cellStyle name="Navadno 3 2 3 2 2 3 2 11" xfId="35351"/>
    <cellStyle name="Navadno 3 2 3 2 2 3 2 2" xfId="2138"/>
    <cellStyle name="Navadno 3 2 3 2 2 3 2 2 10" xfId="35352"/>
    <cellStyle name="Navadno 3 2 3 2 2 3 2 2 2" xfId="4954"/>
    <cellStyle name="Navadno 3 2 3 2 2 3 2 2 2 2" xfId="14848"/>
    <cellStyle name="Navadno 3 2 3 2 2 3 2 2 2 2 2" xfId="29006"/>
    <cellStyle name="Navadno 3 2 3 2 2 3 2 2 2 3" xfId="19074"/>
    <cellStyle name="Navadno 3 2 3 2 2 3 2 2 2 3 2" xfId="33232"/>
    <cellStyle name="Navadno 3 2 3 2 2 3 2 2 2 4" xfId="23332"/>
    <cellStyle name="Navadno 3 2 3 2 2 3 2 2 2 5" xfId="10622"/>
    <cellStyle name="Navadno 3 2 3 2 2 3 2 2 2 6" xfId="35353"/>
    <cellStyle name="Navadno 3 2 3 2 2 3 2 2 3" xfId="3546"/>
    <cellStyle name="Navadno 3 2 3 2 2 3 2 2 3 2" xfId="13440"/>
    <cellStyle name="Navadno 3 2 3 2 2 3 2 2 3 2 2" xfId="27598"/>
    <cellStyle name="Navadno 3 2 3 2 2 3 2 2 3 3" xfId="17666"/>
    <cellStyle name="Navadno 3 2 3 2 2 3 2 2 3 3 2" xfId="31824"/>
    <cellStyle name="Navadno 3 2 3 2 2 3 2 2 3 4" xfId="21924"/>
    <cellStyle name="Navadno 3 2 3 2 2 3 2 2 3 5" xfId="9214"/>
    <cellStyle name="Navadno 3 2 3 2 2 3 2 2 3 6" xfId="35354"/>
    <cellStyle name="Navadno 3 2 3 2 2 3 2 2 4" xfId="7806"/>
    <cellStyle name="Navadno 3 2 3 2 2 3 2 2 4 2" xfId="24748"/>
    <cellStyle name="Navadno 3 2 3 2 2 3 2 2 5" xfId="12032"/>
    <cellStyle name="Navadno 3 2 3 2 2 3 2 2 5 2" xfId="26190"/>
    <cellStyle name="Navadno 3 2 3 2 2 3 2 2 6" xfId="16258"/>
    <cellStyle name="Navadno 3 2 3 2 2 3 2 2 6 2" xfId="30416"/>
    <cellStyle name="Navadno 3 2 3 2 2 3 2 2 7" xfId="20516"/>
    <cellStyle name="Navadno 3 2 3 2 2 3 2 2 8" xfId="6362"/>
    <cellStyle name="Navadno 3 2 3 2 2 3 2 2 9" xfId="34672"/>
    <cellStyle name="Navadno 3 2 3 2 2 3 2 3" xfId="4250"/>
    <cellStyle name="Navadno 3 2 3 2 2 3 2 3 2" xfId="14144"/>
    <cellStyle name="Navadno 3 2 3 2 2 3 2 3 2 2" xfId="28302"/>
    <cellStyle name="Navadno 3 2 3 2 2 3 2 3 3" xfId="18370"/>
    <cellStyle name="Navadno 3 2 3 2 2 3 2 3 3 2" xfId="32528"/>
    <cellStyle name="Navadno 3 2 3 2 2 3 2 3 4" xfId="22628"/>
    <cellStyle name="Navadno 3 2 3 2 2 3 2 3 5" xfId="9918"/>
    <cellStyle name="Navadno 3 2 3 2 2 3 2 3 6" xfId="35355"/>
    <cellStyle name="Navadno 3 2 3 2 2 3 2 4" xfId="2842"/>
    <cellStyle name="Navadno 3 2 3 2 2 3 2 4 2" xfId="12736"/>
    <cellStyle name="Navadno 3 2 3 2 2 3 2 4 2 2" xfId="26894"/>
    <cellStyle name="Navadno 3 2 3 2 2 3 2 4 3" xfId="16962"/>
    <cellStyle name="Navadno 3 2 3 2 2 3 2 4 3 2" xfId="31120"/>
    <cellStyle name="Navadno 3 2 3 2 2 3 2 4 4" xfId="21220"/>
    <cellStyle name="Navadno 3 2 3 2 2 3 2 4 5" xfId="8510"/>
    <cellStyle name="Navadno 3 2 3 2 2 3 2 4 6" xfId="35356"/>
    <cellStyle name="Navadno 3 2 3 2 2 3 2 5" xfId="7102"/>
    <cellStyle name="Navadno 3 2 3 2 2 3 2 5 2" xfId="24044"/>
    <cellStyle name="Navadno 3 2 3 2 2 3 2 6" xfId="11328"/>
    <cellStyle name="Navadno 3 2 3 2 2 3 2 6 2" xfId="25486"/>
    <cellStyle name="Navadno 3 2 3 2 2 3 2 7" xfId="15554"/>
    <cellStyle name="Navadno 3 2 3 2 2 3 2 7 2" xfId="29712"/>
    <cellStyle name="Navadno 3 2 3 2 2 3 2 8" xfId="19812"/>
    <cellStyle name="Navadno 3 2 3 2 2 3 2 9" xfId="5658"/>
    <cellStyle name="Navadno 3 2 3 2 2 3 3" xfId="1786"/>
    <cellStyle name="Navadno 3 2 3 2 2 3 3 10" xfId="35357"/>
    <cellStyle name="Navadno 3 2 3 2 2 3 3 2" xfId="4602"/>
    <cellStyle name="Navadno 3 2 3 2 2 3 3 2 2" xfId="14496"/>
    <cellStyle name="Navadno 3 2 3 2 2 3 3 2 2 2" xfId="28654"/>
    <cellStyle name="Navadno 3 2 3 2 2 3 3 2 3" xfId="18722"/>
    <cellStyle name="Navadno 3 2 3 2 2 3 3 2 3 2" xfId="32880"/>
    <cellStyle name="Navadno 3 2 3 2 2 3 3 2 4" xfId="22980"/>
    <cellStyle name="Navadno 3 2 3 2 2 3 3 2 5" xfId="10270"/>
    <cellStyle name="Navadno 3 2 3 2 2 3 3 2 6" xfId="35358"/>
    <cellStyle name="Navadno 3 2 3 2 2 3 3 3" xfId="3194"/>
    <cellStyle name="Navadno 3 2 3 2 2 3 3 3 2" xfId="13088"/>
    <cellStyle name="Navadno 3 2 3 2 2 3 3 3 2 2" xfId="27246"/>
    <cellStyle name="Navadno 3 2 3 2 2 3 3 3 3" xfId="17314"/>
    <cellStyle name="Navadno 3 2 3 2 2 3 3 3 3 2" xfId="31472"/>
    <cellStyle name="Navadno 3 2 3 2 2 3 3 3 4" xfId="21572"/>
    <cellStyle name="Navadno 3 2 3 2 2 3 3 3 5" xfId="8862"/>
    <cellStyle name="Navadno 3 2 3 2 2 3 3 3 6" xfId="35359"/>
    <cellStyle name="Navadno 3 2 3 2 2 3 3 4" xfId="7454"/>
    <cellStyle name="Navadno 3 2 3 2 2 3 3 4 2" xfId="24396"/>
    <cellStyle name="Navadno 3 2 3 2 2 3 3 5" xfId="11680"/>
    <cellStyle name="Navadno 3 2 3 2 2 3 3 5 2" xfId="25838"/>
    <cellStyle name="Navadno 3 2 3 2 2 3 3 6" xfId="15906"/>
    <cellStyle name="Navadno 3 2 3 2 2 3 3 6 2" xfId="30064"/>
    <cellStyle name="Navadno 3 2 3 2 2 3 3 7" xfId="20164"/>
    <cellStyle name="Navadno 3 2 3 2 2 3 3 8" xfId="6010"/>
    <cellStyle name="Navadno 3 2 3 2 2 3 3 9" xfId="34320"/>
    <cellStyle name="Navadno 3 2 3 2 2 3 4" xfId="3898"/>
    <cellStyle name="Navadno 3 2 3 2 2 3 4 2" xfId="13792"/>
    <cellStyle name="Navadno 3 2 3 2 2 3 4 2 2" xfId="27950"/>
    <cellStyle name="Navadno 3 2 3 2 2 3 4 3" xfId="18018"/>
    <cellStyle name="Navadno 3 2 3 2 2 3 4 3 2" xfId="32176"/>
    <cellStyle name="Navadno 3 2 3 2 2 3 4 4" xfId="22276"/>
    <cellStyle name="Navadno 3 2 3 2 2 3 4 5" xfId="9566"/>
    <cellStyle name="Navadno 3 2 3 2 2 3 4 6" xfId="35360"/>
    <cellStyle name="Navadno 3 2 3 2 2 3 5" xfId="2490"/>
    <cellStyle name="Navadno 3 2 3 2 2 3 5 2" xfId="12384"/>
    <cellStyle name="Navadno 3 2 3 2 2 3 5 2 2" xfId="26542"/>
    <cellStyle name="Navadno 3 2 3 2 2 3 5 3" xfId="16610"/>
    <cellStyle name="Navadno 3 2 3 2 2 3 5 3 2" xfId="30768"/>
    <cellStyle name="Navadno 3 2 3 2 2 3 5 4" xfId="20868"/>
    <cellStyle name="Navadno 3 2 3 2 2 3 5 5" xfId="8158"/>
    <cellStyle name="Navadno 3 2 3 2 2 3 5 6" xfId="35361"/>
    <cellStyle name="Navadno 3 2 3 2 2 3 6" xfId="6750"/>
    <cellStyle name="Navadno 3 2 3 2 2 3 6 2" xfId="23692"/>
    <cellStyle name="Navadno 3 2 3 2 2 3 7" xfId="10976"/>
    <cellStyle name="Navadno 3 2 3 2 2 3 7 2" xfId="25134"/>
    <cellStyle name="Navadno 3 2 3 2 2 3 8" xfId="15202"/>
    <cellStyle name="Navadno 3 2 3 2 2 3 8 2" xfId="29360"/>
    <cellStyle name="Navadno 3 2 3 2 2 3 9" xfId="19460"/>
    <cellStyle name="Navadno 3 2 3 2 2 4" xfId="1266"/>
    <cellStyle name="Navadno 3 2 3 2 2 4 10" xfId="33800"/>
    <cellStyle name="Navadno 3 2 3 2 2 4 11" xfId="35362"/>
    <cellStyle name="Navadno 3 2 3 2 2 4 2" xfId="1970"/>
    <cellStyle name="Navadno 3 2 3 2 2 4 2 10" xfId="35363"/>
    <cellStyle name="Navadno 3 2 3 2 2 4 2 2" xfId="4786"/>
    <cellStyle name="Navadno 3 2 3 2 2 4 2 2 2" xfId="14680"/>
    <cellStyle name="Navadno 3 2 3 2 2 4 2 2 2 2" xfId="28838"/>
    <cellStyle name="Navadno 3 2 3 2 2 4 2 2 3" xfId="18906"/>
    <cellStyle name="Navadno 3 2 3 2 2 4 2 2 3 2" xfId="33064"/>
    <cellStyle name="Navadno 3 2 3 2 2 4 2 2 4" xfId="23164"/>
    <cellStyle name="Navadno 3 2 3 2 2 4 2 2 5" xfId="10454"/>
    <cellStyle name="Navadno 3 2 3 2 2 4 2 2 6" xfId="35364"/>
    <cellStyle name="Navadno 3 2 3 2 2 4 2 3" xfId="3378"/>
    <cellStyle name="Navadno 3 2 3 2 2 4 2 3 2" xfId="13272"/>
    <cellStyle name="Navadno 3 2 3 2 2 4 2 3 2 2" xfId="27430"/>
    <cellStyle name="Navadno 3 2 3 2 2 4 2 3 3" xfId="17498"/>
    <cellStyle name="Navadno 3 2 3 2 2 4 2 3 3 2" xfId="31656"/>
    <cellStyle name="Navadno 3 2 3 2 2 4 2 3 4" xfId="21756"/>
    <cellStyle name="Navadno 3 2 3 2 2 4 2 3 5" xfId="9046"/>
    <cellStyle name="Navadno 3 2 3 2 2 4 2 3 6" xfId="35365"/>
    <cellStyle name="Navadno 3 2 3 2 2 4 2 4" xfId="7638"/>
    <cellStyle name="Navadno 3 2 3 2 2 4 2 4 2" xfId="24580"/>
    <cellStyle name="Navadno 3 2 3 2 2 4 2 5" xfId="11864"/>
    <cellStyle name="Navadno 3 2 3 2 2 4 2 5 2" xfId="26022"/>
    <cellStyle name="Navadno 3 2 3 2 2 4 2 6" xfId="16090"/>
    <cellStyle name="Navadno 3 2 3 2 2 4 2 6 2" xfId="30248"/>
    <cellStyle name="Navadno 3 2 3 2 2 4 2 7" xfId="20348"/>
    <cellStyle name="Navadno 3 2 3 2 2 4 2 8" xfId="6194"/>
    <cellStyle name="Navadno 3 2 3 2 2 4 2 9" xfId="34504"/>
    <cellStyle name="Navadno 3 2 3 2 2 4 3" xfId="4082"/>
    <cellStyle name="Navadno 3 2 3 2 2 4 3 2" xfId="13976"/>
    <cellStyle name="Navadno 3 2 3 2 2 4 3 2 2" xfId="28134"/>
    <cellStyle name="Navadno 3 2 3 2 2 4 3 3" xfId="18202"/>
    <cellStyle name="Navadno 3 2 3 2 2 4 3 3 2" xfId="32360"/>
    <cellStyle name="Navadno 3 2 3 2 2 4 3 4" xfId="22460"/>
    <cellStyle name="Navadno 3 2 3 2 2 4 3 5" xfId="9750"/>
    <cellStyle name="Navadno 3 2 3 2 2 4 3 6" xfId="35366"/>
    <cellStyle name="Navadno 3 2 3 2 2 4 4" xfId="2674"/>
    <cellStyle name="Navadno 3 2 3 2 2 4 4 2" xfId="12568"/>
    <cellStyle name="Navadno 3 2 3 2 2 4 4 2 2" xfId="26726"/>
    <cellStyle name="Navadno 3 2 3 2 2 4 4 3" xfId="16794"/>
    <cellStyle name="Navadno 3 2 3 2 2 4 4 3 2" xfId="30952"/>
    <cellStyle name="Navadno 3 2 3 2 2 4 4 4" xfId="21052"/>
    <cellStyle name="Navadno 3 2 3 2 2 4 4 5" xfId="8342"/>
    <cellStyle name="Navadno 3 2 3 2 2 4 4 6" xfId="35367"/>
    <cellStyle name="Navadno 3 2 3 2 2 4 5" xfId="6934"/>
    <cellStyle name="Navadno 3 2 3 2 2 4 5 2" xfId="23876"/>
    <cellStyle name="Navadno 3 2 3 2 2 4 6" xfId="11160"/>
    <cellStyle name="Navadno 3 2 3 2 2 4 6 2" xfId="25318"/>
    <cellStyle name="Navadno 3 2 3 2 2 4 7" xfId="15386"/>
    <cellStyle name="Navadno 3 2 3 2 2 4 7 2" xfId="29544"/>
    <cellStyle name="Navadno 3 2 3 2 2 4 8" xfId="19644"/>
    <cellStyle name="Navadno 3 2 3 2 2 4 9" xfId="5490"/>
    <cellStyle name="Navadno 3 2 3 2 2 5" xfId="1618"/>
    <cellStyle name="Navadno 3 2 3 2 2 5 10" xfId="35368"/>
    <cellStyle name="Navadno 3 2 3 2 2 5 2" xfId="4434"/>
    <cellStyle name="Navadno 3 2 3 2 2 5 2 2" xfId="14328"/>
    <cellStyle name="Navadno 3 2 3 2 2 5 2 2 2" xfId="28486"/>
    <cellStyle name="Navadno 3 2 3 2 2 5 2 3" xfId="18554"/>
    <cellStyle name="Navadno 3 2 3 2 2 5 2 3 2" xfId="32712"/>
    <cellStyle name="Navadno 3 2 3 2 2 5 2 4" xfId="22812"/>
    <cellStyle name="Navadno 3 2 3 2 2 5 2 5" xfId="10102"/>
    <cellStyle name="Navadno 3 2 3 2 2 5 2 6" xfId="35369"/>
    <cellStyle name="Navadno 3 2 3 2 2 5 3" xfId="3026"/>
    <cellStyle name="Navadno 3 2 3 2 2 5 3 2" xfId="12920"/>
    <cellStyle name="Navadno 3 2 3 2 2 5 3 2 2" xfId="27078"/>
    <cellStyle name="Navadno 3 2 3 2 2 5 3 3" xfId="17146"/>
    <cellStyle name="Navadno 3 2 3 2 2 5 3 3 2" xfId="31304"/>
    <cellStyle name="Navadno 3 2 3 2 2 5 3 4" xfId="21404"/>
    <cellStyle name="Navadno 3 2 3 2 2 5 3 5" xfId="8694"/>
    <cellStyle name="Navadno 3 2 3 2 2 5 3 6" xfId="35370"/>
    <cellStyle name="Navadno 3 2 3 2 2 5 4" xfId="7286"/>
    <cellStyle name="Navadno 3 2 3 2 2 5 4 2" xfId="24228"/>
    <cellStyle name="Navadno 3 2 3 2 2 5 5" xfId="11512"/>
    <cellStyle name="Navadno 3 2 3 2 2 5 5 2" xfId="25670"/>
    <cellStyle name="Navadno 3 2 3 2 2 5 6" xfId="15738"/>
    <cellStyle name="Navadno 3 2 3 2 2 5 6 2" xfId="29896"/>
    <cellStyle name="Navadno 3 2 3 2 2 5 7" xfId="19996"/>
    <cellStyle name="Navadno 3 2 3 2 2 5 8" xfId="5842"/>
    <cellStyle name="Navadno 3 2 3 2 2 5 9" xfId="34152"/>
    <cellStyle name="Navadno 3 2 3 2 2 6" xfId="3698"/>
    <cellStyle name="Navadno 3 2 3 2 2 6 2" xfId="13592"/>
    <cellStyle name="Navadno 3 2 3 2 2 6 2 2" xfId="27750"/>
    <cellStyle name="Navadno 3 2 3 2 2 6 3" xfId="17818"/>
    <cellStyle name="Navadno 3 2 3 2 2 6 3 2" xfId="31976"/>
    <cellStyle name="Navadno 3 2 3 2 2 6 4" xfId="22076"/>
    <cellStyle name="Navadno 3 2 3 2 2 6 5" xfId="9366"/>
    <cellStyle name="Navadno 3 2 3 2 2 6 6" xfId="35371"/>
    <cellStyle name="Navadno 3 2 3 2 2 7" xfId="2290"/>
    <cellStyle name="Navadno 3 2 3 2 2 7 2" xfId="12184"/>
    <cellStyle name="Navadno 3 2 3 2 2 7 2 2" xfId="26342"/>
    <cellStyle name="Navadno 3 2 3 2 2 7 3" xfId="16410"/>
    <cellStyle name="Navadno 3 2 3 2 2 7 3 2" xfId="30568"/>
    <cellStyle name="Navadno 3 2 3 2 2 7 4" xfId="20668"/>
    <cellStyle name="Navadno 3 2 3 2 2 7 5" xfId="7958"/>
    <cellStyle name="Navadno 3 2 3 2 2 7 6" xfId="35372"/>
    <cellStyle name="Navadno 3 2 3 2 2 8" xfId="6518"/>
    <cellStyle name="Navadno 3 2 3 2 2 8 2" xfId="23460"/>
    <cellStyle name="Navadno 3 2 3 2 2 9" xfId="10744"/>
    <cellStyle name="Navadno 3 2 3 2 2 9 2" xfId="24902"/>
    <cellStyle name="Navadno 3 2 3 2 3" xfId="913"/>
    <cellStyle name="Navadno 3 2 3 2 3 10" xfId="19292"/>
    <cellStyle name="Navadno 3 2 3 2 3 11" xfId="5138"/>
    <cellStyle name="Navadno 3 2 3 2 3 12" xfId="33448"/>
    <cellStyle name="Navadno 3 2 3 2 3 13" xfId="35373"/>
    <cellStyle name="Navadno 3 2 3 2 3 2" xfId="1073"/>
    <cellStyle name="Navadno 3 2 3 2 3 2 10" xfId="5298"/>
    <cellStyle name="Navadno 3 2 3 2 3 2 11" xfId="33608"/>
    <cellStyle name="Navadno 3 2 3 2 3 2 12" xfId="35374"/>
    <cellStyle name="Navadno 3 2 3 2 3 2 2" xfId="1426"/>
    <cellStyle name="Navadno 3 2 3 2 3 2 2 10" xfId="33960"/>
    <cellStyle name="Navadno 3 2 3 2 3 2 2 11" xfId="35375"/>
    <cellStyle name="Navadno 3 2 3 2 3 2 2 2" xfId="2130"/>
    <cellStyle name="Navadno 3 2 3 2 3 2 2 2 10" xfId="35376"/>
    <cellStyle name="Navadno 3 2 3 2 3 2 2 2 2" xfId="4946"/>
    <cellStyle name="Navadno 3 2 3 2 3 2 2 2 2 2" xfId="14840"/>
    <cellStyle name="Navadno 3 2 3 2 3 2 2 2 2 2 2" xfId="28998"/>
    <cellStyle name="Navadno 3 2 3 2 3 2 2 2 2 3" xfId="19066"/>
    <cellStyle name="Navadno 3 2 3 2 3 2 2 2 2 3 2" xfId="33224"/>
    <cellStyle name="Navadno 3 2 3 2 3 2 2 2 2 4" xfId="23324"/>
    <cellStyle name="Navadno 3 2 3 2 3 2 2 2 2 5" xfId="10614"/>
    <cellStyle name="Navadno 3 2 3 2 3 2 2 2 2 6" xfId="35377"/>
    <cellStyle name="Navadno 3 2 3 2 3 2 2 2 3" xfId="3538"/>
    <cellStyle name="Navadno 3 2 3 2 3 2 2 2 3 2" xfId="13432"/>
    <cellStyle name="Navadno 3 2 3 2 3 2 2 2 3 2 2" xfId="27590"/>
    <cellStyle name="Navadno 3 2 3 2 3 2 2 2 3 3" xfId="17658"/>
    <cellStyle name="Navadno 3 2 3 2 3 2 2 2 3 3 2" xfId="31816"/>
    <cellStyle name="Navadno 3 2 3 2 3 2 2 2 3 4" xfId="21916"/>
    <cellStyle name="Navadno 3 2 3 2 3 2 2 2 3 5" xfId="9206"/>
    <cellStyle name="Navadno 3 2 3 2 3 2 2 2 3 6" xfId="35378"/>
    <cellStyle name="Navadno 3 2 3 2 3 2 2 2 4" xfId="7798"/>
    <cellStyle name="Navadno 3 2 3 2 3 2 2 2 4 2" xfId="24740"/>
    <cellStyle name="Navadno 3 2 3 2 3 2 2 2 5" xfId="12024"/>
    <cellStyle name="Navadno 3 2 3 2 3 2 2 2 5 2" xfId="26182"/>
    <cellStyle name="Navadno 3 2 3 2 3 2 2 2 6" xfId="16250"/>
    <cellStyle name="Navadno 3 2 3 2 3 2 2 2 6 2" xfId="30408"/>
    <cellStyle name="Navadno 3 2 3 2 3 2 2 2 7" xfId="20508"/>
    <cellStyle name="Navadno 3 2 3 2 3 2 2 2 8" xfId="6354"/>
    <cellStyle name="Navadno 3 2 3 2 3 2 2 2 9" xfId="34664"/>
    <cellStyle name="Navadno 3 2 3 2 3 2 2 3" xfId="4242"/>
    <cellStyle name="Navadno 3 2 3 2 3 2 2 3 2" xfId="14136"/>
    <cellStyle name="Navadno 3 2 3 2 3 2 2 3 2 2" xfId="28294"/>
    <cellStyle name="Navadno 3 2 3 2 3 2 2 3 3" xfId="18362"/>
    <cellStyle name="Navadno 3 2 3 2 3 2 2 3 3 2" xfId="32520"/>
    <cellStyle name="Navadno 3 2 3 2 3 2 2 3 4" xfId="22620"/>
    <cellStyle name="Navadno 3 2 3 2 3 2 2 3 5" xfId="9910"/>
    <cellStyle name="Navadno 3 2 3 2 3 2 2 3 6" xfId="35379"/>
    <cellStyle name="Navadno 3 2 3 2 3 2 2 4" xfId="2834"/>
    <cellStyle name="Navadno 3 2 3 2 3 2 2 4 2" xfId="12728"/>
    <cellStyle name="Navadno 3 2 3 2 3 2 2 4 2 2" xfId="26886"/>
    <cellStyle name="Navadno 3 2 3 2 3 2 2 4 3" xfId="16954"/>
    <cellStyle name="Navadno 3 2 3 2 3 2 2 4 3 2" xfId="31112"/>
    <cellStyle name="Navadno 3 2 3 2 3 2 2 4 4" xfId="21212"/>
    <cellStyle name="Navadno 3 2 3 2 3 2 2 4 5" xfId="8502"/>
    <cellStyle name="Navadno 3 2 3 2 3 2 2 4 6" xfId="35380"/>
    <cellStyle name="Navadno 3 2 3 2 3 2 2 5" xfId="7094"/>
    <cellStyle name="Navadno 3 2 3 2 3 2 2 5 2" xfId="24036"/>
    <cellStyle name="Navadno 3 2 3 2 3 2 2 6" xfId="11320"/>
    <cellStyle name="Navadno 3 2 3 2 3 2 2 6 2" xfId="25478"/>
    <cellStyle name="Navadno 3 2 3 2 3 2 2 7" xfId="15546"/>
    <cellStyle name="Navadno 3 2 3 2 3 2 2 7 2" xfId="29704"/>
    <cellStyle name="Navadno 3 2 3 2 3 2 2 8" xfId="19804"/>
    <cellStyle name="Navadno 3 2 3 2 3 2 2 9" xfId="5650"/>
    <cellStyle name="Navadno 3 2 3 2 3 2 3" xfId="1778"/>
    <cellStyle name="Navadno 3 2 3 2 3 2 3 10" xfId="35381"/>
    <cellStyle name="Navadno 3 2 3 2 3 2 3 2" xfId="4594"/>
    <cellStyle name="Navadno 3 2 3 2 3 2 3 2 2" xfId="14488"/>
    <cellStyle name="Navadno 3 2 3 2 3 2 3 2 2 2" xfId="28646"/>
    <cellStyle name="Navadno 3 2 3 2 3 2 3 2 3" xfId="18714"/>
    <cellStyle name="Navadno 3 2 3 2 3 2 3 2 3 2" xfId="32872"/>
    <cellStyle name="Navadno 3 2 3 2 3 2 3 2 4" xfId="22972"/>
    <cellStyle name="Navadno 3 2 3 2 3 2 3 2 5" xfId="10262"/>
    <cellStyle name="Navadno 3 2 3 2 3 2 3 2 6" xfId="35382"/>
    <cellStyle name="Navadno 3 2 3 2 3 2 3 3" xfId="3186"/>
    <cellStyle name="Navadno 3 2 3 2 3 2 3 3 2" xfId="13080"/>
    <cellStyle name="Navadno 3 2 3 2 3 2 3 3 2 2" xfId="27238"/>
    <cellStyle name="Navadno 3 2 3 2 3 2 3 3 3" xfId="17306"/>
    <cellStyle name="Navadno 3 2 3 2 3 2 3 3 3 2" xfId="31464"/>
    <cellStyle name="Navadno 3 2 3 2 3 2 3 3 4" xfId="21564"/>
    <cellStyle name="Navadno 3 2 3 2 3 2 3 3 5" xfId="8854"/>
    <cellStyle name="Navadno 3 2 3 2 3 2 3 3 6" xfId="35383"/>
    <cellStyle name="Navadno 3 2 3 2 3 2 3 4" xfId="7446"/>
    <cellStyle name="Navadno 3 2 3 2 3 2 3 4 2" xfId="24388"/>
    <cellStyle name="Navadno 3 2 3 2 3 2 3 5" xfId="11672"/>
    <cellStyle name="Navadno 3 2 3 2 3 2 3 5 2" xfId="25830"/>
    <cellStyle name="Navadno 3 2 3 2 3 2 3 6" xfId="15898"/>
    <cellStyle name="Navadno 3 2 3 2 3 2 3 6 2" xfId="30056"/>
    <cellStyle name="Navadno 3 2 3 2 3 2 3 7" xfId="20156"/>
    <cellStyle name="Navadno 3 2 3 2 3 2 3 8" xfId="6002"/>
    <cellStyle name="Navadno 3 2 3 2 3 2 3 9" xfId="34312"/>
    <cellStyle name="Navadno 3 2 3 2 3 2 4" xfId="3890"/>
    <cellStyle name="Navadno 3 2 3 2 3 2 4 2" xfId="13784"/>
    <cellStyle name="Navadno 3 2 3 2 3 2 4 2 2" xfId="27942"/>
    <cellStyle name="Navadno 3 2 3 2 3 2 4 3" xfId="18010"/>
    <cellStyle name="Navadno 3 2 3 2 3 2 4 3 2" xfId="32168"/>
    <cellStyle name="Navadno 3 2 3 2 3 2 4 4" xfId="22268"/>
    <cellStyle name="Navadno 3 2 3 2 3 2 4 5" xfId="9558"/>
    <cellStyle name="Navadno 3 2 3 2 3 2 4 6" xfId="35384"/>
    <cellStyle name="Navadno 3 2 3 2 3 2 5" xfId="2482"/>
    <cellStyle name="Navadno 3 2 3 2 3 2 5 2" xfId="12376"/>
    <cellStyle name="Navadno 3 2 3 2 3 2 5 2 2" xfId="26534"/>
    <cellStyle name="Navadno 3 2 3 2 3 2 5 3" xfId="16602"/>
    <cellStyle name="Navadno 3 2 3 2 3 2 5 3 2" xfId="30760"/>
    <cellStyle name="Navadno 3 2 3 2 3 2 5 4" xfId="20860"/>
    <cellStyle name="Navadno 3 2 3 2 3 2 5 5" xfId="8150"/>
    <cellStyle name="Navadno 3 2 3 2 3 2 5 6" xfId="35385"/>
    <cellStyle name="Navadno 3 2 3 2 3 2 6" xfId="6742"/>
    <cellStyle name="Navadno 3 2 3 2 3 2 6 2" xfId="23684"/>
    <cellStyle name="Navadno 3 2 3 2 3 2 7" xfId="10968"/>
    <cellStyle name="Navadno 3 2 3 2 3 2 7 2" xfId="25126"/>
    <cellStyle name="Navadno 3 2 3 2 3 2 8" xfId="15194"/>
    <cellStyle name="Navadno 3 2 3 2 3 2 8 2" xfId="29352"/>
    <cellStyle name="Navadno 3 2 3 2 3 2 9" xfId="19452"/>
    <cellStyle name="Navadno 3 2 3 2 3 3" xfId="1298"/>
    <cellStyle name="Navadno 3 2 3 2 3 3 10" xfId="33832"/>
    <cellStyle name="Navadno 3 2 3 2 3 3 11" xfId="35386"/>
    <cellStyle name="Navadno 3 2 3 2 3 3 2" xfId="2002"/>
    <cellStyle name="Navadno 3 2 3 2 3 3 2 10" xfId="35387"/>
    <cellStyle name="Navadno 3 2 3 2 3 3 2 2" xfId="4818"/>
    <cellStyle name="Navadno 3 2 3 2 3 3 2 2 2" xfId="14712"/>
    <cellStyle name="Navadno 3 2 3 2 3 3 2 2 2 2" xfId="28870"/>
    <cellStyle name="Navadno 3 2 3 2 3 3 2 2 3" xfId="18938"/>
    <cellStyle name="Navadno 3 2 3 2 3 3 2 2 3 2" xfId="33096"/>
    <cellStyle name="Navadno 3 2 3 2 3 3 2 2 4" xfId="23196"/>
    <cellStyle name="Navadno 3 2 3 2 3 3 2 2 5" xfId="10486"/>
    <cellStyle name="Navadno 3 2 3 2 3 3 2 2 6" xfId="35388"/>
    <cellStyle name="Navadno 3 2 3 2 3 3 2 3" xfId="3410"/>
    <cellStyle name="Navadno 3 2 3 2 3 3 2 3 2" xfId="13304"/>
    <cellStyle name="Navadno 3 2 3 2 3 3 2 3 2 2" xfId="27462"/>
    <cellStyle name="Navadno 3 2 3 2 3 3 2 3 3" xfId="17530"/>
    <cellStyle name="Navadno 3 2 3 2 3 3 2 3 3 2" xfId="31688"/>
    <cellStyle name="Navadno 3 2 3 2 3 3 2 3 4" xfId="21788"/>
    <cellStyle name="Navadno 3 2 3 2 3 3 2 3 5" xfId="9078"/>
    <cellStyle name="Navadno 3 2 3 2 3 3 2 3 6" xfId="35389"/>
    <cellStyle name="Navadno 3 2 3 2 3 3 2 4" xfId="7670"/>
    <cellStyle name="Navadno 3 2 3 2 3 3 2 4 2" xfId="24612"/>
    <cellStyle name="Navadno 3 2 3 2 3 3 2 5" xfId="11896"/>
    <cellStyle name="Navadno 3 2 3 2 3 3 2 5 2" xfId="26054"/>
    <cellStyle name="Navadno 3 2 3 2 3 3 2 6" xfId="16122"/>
    <cellStyle name="Navadno 3 2 3 2 3 3 2 6 2" xfId="30280"/>
    <cellStyle name="Navadno 3 2 3 2 3 3 2 7" xfId="20380"/>
    <cellStyle name="Navadno 3 2 3 2 3 3 2 8" xfId="6226"/>
    <cellStyle name="Navadno 3 2 3 2 3 3 2 9" xfId="34536"/>
    <cellStyle name="Navadno 3 2 3 2 3 3 3" xfId="4114"/>
    <cellStyle name="Navadno 3 2 3 2 3 3 3 2" xfId="14008"/>
    <cellStyle name="Navadno 3 2 3 2 3 3 3 2 2" xfId="28166"/>
    <cellStyle name="Navadno 3 2 3 2 3 3 3 3" xfId="18234"/>
    <cellStyle name="Navadno 3 2 3 2 3 3 3 3 2" xfId="32392"/>
    <cellStyle name="Navadno 3 2 3 2 3 3 3 4" xfId="22492"/>
    <cellStyle name="Navadno 3 2 3 2 3 3 3 5" xfId="9782"/>
    <cellStyle name="Navadno 3 2 3 2 3 3 3 6" xfId="35390"/>
    <cellStyle name="Navadno 3 2 3 2 3 3 4" xfId="2706"/>
    <cellStyle name="Navadno 3 2 3 2 3 3 4 2" xfId="12600"/>
    <cellStyle name="Navadno 3 2 3 2 3 3 4 2 2" xfId="26758"/>
    <cellStyle name="Navadno 3 2 3 2 3 3 4 3" xfId="16826"/>
    <cellStyle name="Navadno 3 2 3 2 3 3 4 3 2" xfId="30984"/>
    <cellStyle name="Navadno 3 2 3 2 3 3 4 4" xfId="21084"/>
    <cellStyle name="Navadno 3 2 3 2 3 3 4 5" xfId="8374"/>
    <cellStyle name="Navadno 3 2 3 2 3 3 4 6" xfId="35391"/>
    <cellStyle name="Navadno 3 2 3 2 3 3 5" xfId="6966"/>
    <cellStyle name="Navadno 3 2 3 2 3 3 5 2" xfId="23908"/>
    <cellStyle name="Navadno 3 2 3 2 3 3 6" xfId="11192"/>
    <cellStyle name="Navadno 3 2 3 2 3 3 6 2" xfId="25350"/>
    <cellStyle name="Navadno 3 2 3 2 3 3 7" xfId="15418"/>
    <cellStyle name="Navadno 3 2 3 2 3 3 7 2" xfId="29576"/>
    <cellStyle name="Navadno 3 2 3 2 3 3 8" xfId="19676"/>
    <cellStyle name="Navadno 3 2 3 2 3 3 9" xfId="5522"/>
    <cellStyle name="Navadno 3 2 3 2 3 4" xfId="1650"/>
    <cellStyle name="Navadno 3 2 3 2 3 4 10" xfId="35392"/>
    <cellStyle name="Navadno 3 2 3 2 3 4 2" xfId="4466"/>
    <cellStyle name="Navadno 3 2 3 2 3 4 2 2" xfId="14360"/>
    <cellStyle name="Navadno 3 2 3 2 3 4 2 2 2" xfId="28518"/>
    <cellStyle name="Navadno 3 2 3 2 3 4 2 3" xfId="18586"/>
    <cellStyle name="Navadno 3 2 3 2 3 4 2 3 2" xfId="32744"/>
    <cellStyle name="Navadno 3 2 3 2 3 4 2 4" xfId="22844"/>
    <cellStyle name="Navadno 3 2 3 2 3 4 2 5" xfId="10134"/>
    <cellStyle name="Navadno 3 2 3 2 3 4 2 6" xfId="35393"/>
    <cellStyle name="Navadno 3 2 3 2 3 4 3" xfId="3058"/>
    <cellStyle name="Navadno 3 2 3 2 3 4 3 2" xfId="12952"/>
    <cellStyle name="Navadno 3 2 3 2 3 4 3 2 2" xfId="27110"/>
    <cellStyle name="Navadno 3 2 3 2 3 4 3 3" xfId="17178"/>
    <cellStyle name="Navadno 3 2 3 2 3 4 3 3 2" xfId="31336"/>
    <cellStyle name="Navadno 3 2 3 2 3 4 3 4" xfId="21436"/>
    <cellStyle name="Navadno 3 2 3 2 3 4 3 5" xfId="8726"/>
    <cellStyle name="Navadno 3 2 3 2 3 4 3 6" xfId="35394"/>
    <cellStyle name="Navadno 3 2 3 2 3 4 4" xfId="7318"/>
    <cellStyle name="Navadno 3 2 3 2 3 4 4 2" xfId="24260"/>
    <cellStyle name="Navadno 3 2 3 2 3 4 5" xfId="11544"/>
    <cellStyle name="Navadno 3 2 3 2 3 4 5 2" xfId="25702"/>
    <cellStyle name="Navadno 3 2 3 2 3 4 6" xfId="15770"/>
    <cellStyle name="Navadno 3 2 3 2 3 4 6 2" xfId="29928"/>
    <cellStyle name="Navadno 3 2 3 2 3 4 7" xfId="20028"/>
    <cellStyle name="Navadno 3 2 3 2 3 4 8" xfId="5874"/>
    <cellStyle name="Navadno 3 2 3 2 3 4 9" xfId="34184"/>
    <cellStyle name="Navadno 3 2 3 2 3 5" xfId="3730"/>
    <cellStyle name="Navadno 3 2 3 2 3 5 2" xfId="13624"/>
    <cellStyle name="Navadno 3 2 3 2 3 5 2 2" xfId="27782"/>
    <cellStyle name="Navadno 3 2 3 2 3 5 3" xfId="17850"/>
    <cellStyle name="Navadno 3 2 3 2 3 5 3 2" xfId="32008"/>
    <cellStyle name="Navadno 3 2 3 2 3 5 4" xfId="22108"/>
    <cellStyle name="Navadno 3 2 3 2 3 5 5" xfId="9398"/>
    <cellStyle name="Navadno 3 2 3 2 3 5 6" xfId="35395"/>
    <cellStyle name="Navadno 3 2 3 2 3 6" xfId="2322"/>
    <cellStyle name="Navadno 3 2 3 2 3 6 2" xfId="12216"/>
    <cellStyle name="Navadno 3 2 3 2 3 6 2 2" xfId="26374"/>
    <cellStyle name="Navadno 3 2 3 2 3 6 3" xfId="16442"/>
    <cellStyle name="Navadno 3 2 3 2 3 6 3 2" xfId="30600"/>
    <cellStyle name="Navadno 3 2 3 2 3 6 4" xfId="20700"/>
    <cellStyle name="Navadno 3 2 3 2 3 6 5" xfId="7990"/>
    <cellStyle name="Navadno 3 2 3 2 3 6 6" xfId="35396"/>
    <cellStyle name="Navadno 3 2 3 2 3 7" xfId="6582"/>
    <cellStyle name="Navadno 3 2 3 2 3 7 2" xfId="23524"/>
    <cellStyle name="Navadno 3 2 3 2 3 8" xfId="10808"/>
    <cellStyle name="Navadno 3 2 3 2 3 8 2" xfId="24966"/>
    <cellStyle name="Navadno 3 2 3 2 3 9" xfId="15034"/>
    <cellStyle name="Navadno 3 2 3 2 3 9 2" xfId="29192"/>
    <cellStyle name="Navadno 3 2 3 2 4" xfId="844"/>
    <cellStyle name="Navadno 3 2 3 2 4 10" xfId="19260"/>
    <cellStyle name="Navadno 3 2 3 2 4 11" xfId="5074"/>
    <cellStyle name="Navadno 3 2 3 2 4 12" xfId="33384"/>
    <cellStyle name="Navadno 3 2 3 2 4 13" xfId="35397"/>
    <cellStyle name="Navadno 3 2 3 2 4 2" xfId="1009"/>
    <cellStyle name="Navadno 3 2 3 2 4 2 10" xfId="5234"/>
    <cellStyle name="Navadno 3 2 3 2 4 2 11" xfId="33544"/>
    <cellStyle name="Navadno 3 2 3 2 4 2 12" xfId="35398"/>
    <cellStyle name="Navadno 3 2 3 2 4 2 2" xfId="1362"/>
    <cellStyle name="Navadno 3 2 3 2 4 2 2 10" xfId="33896"/>
    <cellStyle name="Navadno 3 2 3 2 4 2 2 11" xfId="35399"/>
    <cellStyle name="Navadno 3 2 3 2 4 2 2 2" xfId="2066"/>
    <cellStyle name="Navadno 3 2 3 2 4 2 2 2 10" xfId="35400"/>
    <cellStyle name="Navadno 3 2 3 2 4 2 2 2 2" xfId="4882"/>
    <cellStyle name="Navadno 3 2 3 2 4 2 2 2 2 2" xfId="14776"/>
    <cellStyle name="Navadno 3 2 3 2 4 2 2 2 2 2 2" xfId="28934"/>
    <cellStyle name="Navadno 3 2 3 2 4 2 2 2 2 3" xfId="19002"/>
    <cellStyle name="Navadno 3 2 3 2 4 2 2 2 2 3 2" xfId="33160"/>
    <cellStyle name="Navadno 3 2 3 2 4 2 2 2 2 4" xfId="23260"/>
    <cellStyle name="Navadno 3 2 3 2 4 2 2 2 2 5" xfId="10550"/>
    <cellStyle name="Navadno 3 2 3 2 4 2 2 2 2 6" xfId="35401"/>
    <cellStyle name="Navadno 3 2 3 2 4 2 2 2 3" xfId="3474"/>
    <cellStyle name="Navadno 3 2 3 2 4 2 2 2 3 2" xfId="13368"/>
    <cellStyle name="Navadno 3 2 3 2 4 2 2 2 3 2 2" xfId="27526"/>
    <cellStyle name="Navadno 3 2 3 2 4 2 2 2 3 3" xfId="17594"/>
    <cellStyle name="Navadno 3 2 3 2 4 2 2 2 3 3 2" xfId="31752"/>
    <cellStyle name="Navadno 3 2 3 2 4 2 2 2 3 4" xfId="21852"/>
    <cellStyle name="Navadno 3 2 3 2 4 2 2 2 3 5" xfId="9142"/>
    <cellStyle name="Navadno 3 2 3 2 4 2 2 2 3 6" xfId="35402"/>
    <cellStyle name="Navadno 3 2 3 2 4 2 2 2 4" xfId="7734"/>
    <cellStyle name="Navadno 3 2 3 2 4 2 2 2 4 2" xfId="24676"/>
    <cellStyle name="Navadno 3 2 3 2 4 2 2 2 5" xfId="11960"/>
    <cellStyle name="Navadno 3 2 3 2 4 2 2 2 5 2" xfId="26118"/>
    <cellStyle name="Navadno 3 2 3 2 4 2 2 2 6" xfId="16186"/>
    <cellStyle name="Navadno 3 2 3 2 4 2 2 2 6 2" xfId="30344"/>
    <cellStyle name="Navadno 3 2 3 2 4 2 2 2 7" xfId="20444"/>
    <cellStyle name="Navadno 3 2 3 2 4 2 2 2 8" xfId="6290"/>
    <cellStyle name="Navadno 3 2 3 2 4 2 2 2 9" xfId="34600"/>
    <cellStyle name="Navadno 3 2 3 2 4 2 2 3" xfId="4178"/>
    <cellStyle name="Navadno 3 2 3 2 4 2 2 3 2" xfId="14072"/>
    <cellStyle name="Navadno 3 2 3 2 4 2 2 3 2 2" xfId="28230"/>
    <cellStyle name="Navadno 3 2 3 2 4 2 2 3 3" xfId="18298"/>
    <cellStyle name="Navadno 3 2 3 2 4 2 2 3 3 2" xfId="32456"/>
    <cellStyle name="Navadno 3 2 3 2 4 2 2 3 4" xfId="22556"/>
    <cellStyle name="Navadno 3 2 3 2 4 2 2 3 5" xfId="9846"/>
    <cellStyle name="Navadno 3 2 3 2 4 2 2 3 6" xfId="35403"/>
    <cellStyle name="Navadno 3 2 3 2 4 2 2 4" xfId="2770"/>
    <cellStyle name="Navadno 3 2 3 2 4 2 2 4 2" xfId="12664"/>
    <cellStyle name="Navadno 3 2 3 2 4 2 2 4 2 2" xfId="26822"/>
    <cellStyle name="Navadno 3 2 3 2 4 2 2 4 3" xfId="16890"/>
    <cellStyle name="Navadno 3 2 3 2 4 2 2 4 3 2" xfId="31048"/>
    <cellStyle name="Navadno 3 2 3 2 4 2 2 4 4" xfId="21148"/>
    <cellStyle name="Navadno 3 2 3 2 4 2 2 4 5" xfId="8438"/>
    <cellStyle name="Navadno 3 2 3 2 4 2 2 4 6" xfId="35404"/>
    <cellStyle name="Navadno 3 2 3 2 4 2 2 5" xfId="7030"/>
    <cellStyle name="Navadno 3 2 3 2 4 2 2 5 2" xfId="23972"/>
    <cellStyle name="Navadno 3 2 3 2 4 2 2 6" xfId="11256"/>
    <cellStyle name="Navadno 3 2 3 2 4 2 2 6 2" xfId="25414"/>
    <cellStyle name="Navadno 3 2 3 2 4 2 2 7" xfId="15482"/>
    <cellStyle name="Navadno 3 2 3 2 4 2 2 7 2" xfId="29640"/>
    <cellStyle name="Navadno 3 2 3 2 4 2 2 8" xfId="19740"/>
    <cellStyle name="Navadno 3 2 3 2 4 2 2 9" xfId="5586"/>
    <cellStyle name="Navadno 3 2 3 2 4 2 3" xfId="1714"/>
    <cellStyle name="Navadno 3 2 3 2 4 2 3 10" xfId="35405"/>
    <cellStyle name="Navadno 3 2 3 2 4 2 3 2" xfId="4530"/>
    <cellStyle name="Navadno 3 2 3 2 4 2 3 2 2" xfId="14424"/>
    <cellStyle name="Navadno 3 2 3 2 4 2 3 2 2 2" xfId="28582"/>
    <cellStyle name="Navadno 3 2 3 2 4 2 3 2 3" xfId="18650"/>
    <cellStyle name="Navadno 3 2 3 2 4 2 3 2 3 2" xfId="32808"/>
    <cellStyle name="Navadno 3 2 3 2 4 2 3 2 4" xfId="22908"/>
    <cellStyle name="Navadno 3 2 3 2 4 2 3 2 5" xfId="10198"/>
    <cellStyle name="Navadno 3 2 3 2 4 2 3 2 6" xfId="35406"/>
    <cellStyle name="Navadno 3 2 3 2 4 2 3 3" xfId="3122"/>
    <cellStyle name="Navadno 3 2 3 2 4 2 3 3 2" xfId="13016"/>
    <cellStyle name="Navadno 3 2 3 2 4 2 3 3 2 2" xfId="27174"/>
    <cellStyle name="Navadno 3 2 3 2 4 2 3 3 3" xfId="17242"/>
    <cellStyle name="Navadno 3 2 3 2 4 2 3 3 3 2" xfId="31400"/>
    <cellStyle name="Navadno 3 2 3 2 4 2 3 3 4" xfId="21500"/>
    <cellStyle name="Navadno 3 2 3 2 4 2 3 3 5" xfId="8790"/>
    <cellStyle name="Navadno 3 2 3 2 4 2 3 3 6" xfId="35407"/>
    <cellStyle name="Navadno 3 2 3 2 4 2 3 4" xfId="7382"/>
    <cellStyle name="Navadno 3 2 3 2 4 2 3 4 2" xfId="24324"/>
    <cellStyle name="Navadno 3 2 3 2 4 2 3 5" xfId="11608"/>
    <cellStyle name="Navadno 3 2 3 2 4 2 3 5 2" xfId="25766"/>
    <cellStyle name="Navadno 3 2 3 2 4 2 3 6" xfId="15834"/>
    <cellStyle name="Navadno 3 2 3 2 4 2 3 6 2" xfId="29992"/>
    <cellStyle name="Navadno 3 2 3 2 4 2 3 7" xfId="20092"/>
    <cellStyle name="Navadno 3 2 3 2 4 2 3 8" xfId="5938"/>
    <cellStyle name="Navadno 3 2 3 2 4 2 3 9" xfId="34248"/>
    <cellStyle name="Navadno 3 2 3 2 4 2 4" xfId="3826"/>
    <cellStyle name="Navadno 3 2 3 2 4 2 4 2" xfId="13720"/>
    <cellStyle name="Navadno 3 2 3 2 4 2 4 2 2" xfId="27878"/>
    <cellStyle name="Navadno 3 2 3 2 4 2 4 3" xfId="17946"/>
    <cellStyle name="Navadno 3 2 3 2 4 2 4 3 2" xfId="32104"/>
    <cellStyle name="Navadno 3 2 3 2 4 2 4 4" xfId="22204"/>
    <cellStyle name="Navadno 3 2 3 2 4 2 4 5" xfId="9494"/>
    <cellStyle name="Navadno 3 2 3 2 4 2 4 6" xfId="35408"/>
    <cellStyle name="Navadno 3 2 3 2 4 2 5" xfId="2418"/>
    <cellStyle name="Navadno 3 2 3 2 4 2 5 2" xfId="12312"/>
    <cellStyle name="Navadno 3 2 3 2 4 2 5 2 2" xfId="26470"/>
    <cellStyle name="Navadno 3 2 3 2 4 2 5 3" xfId="16538"/>
    <cellStyle name="Navadno 3 2 3 2 4 2 5 3 2" xfId="30696"/>
    <cellStyle name="Navadno 3 2 3 2 4 2 5 4" xfId="20796"/>
    <cellStyle name="Navadno 3 2 3 2 4 2 5 5" xfId="8086"/>
    <cellStyle name="Navadno 3 2 3 2 4 2 5 6" xfId="35409"/>
    <cellStyle name="Navadno 3 2 3 2 4 2 6" xfId="6678"/>
    <cellStyle name="Navadno 3 2 3 2 4 2 6 2" xfId="23620"/>
    <cellStyle name="Navadno 3 2 3 2 4 2 7" xfId="10904"/>
    <cellStyle name="Navadno 3 2 3 2 4 2 7 2" xfId="25062"/>
    <cellStyle name="Navadno 3 2 3 2 4 2 8" xfId="15130"/>
    <cellStyle name="Navadno 3 2 3 2 4 2 8 2" xfId="29288"/>
    <cellStyle name="Navadno 3 2 3 2 4 2 9" xfId="19388"/>
    <cellStyle name="Navadno 3 2 3 2 4 3" xfId="1234"/>
    <cellStyle name="Navadno 3 2 3 2 4 3 10" xfId="33768"/>
    <cellStyle name="Navadno 3 2 3 2 4 3 11" xfId="35410"/>
    <cellStyle name="Navadno 3 2 3 2 4 3 2" xfId="1938"/>
    <cellStyle name="Navadno 3 2 3 2 4 3 2 10" xfId="35411"/>
    <cellStyle name="Navadno 3 2 3 2 4 3 2 2" xfId="4754"/>
    <cellStyle name="Navadno 3 2 3 2 4 3 2 2 2" xfId="14648"/>
    <cellStyle name="Navadno 3 2 3 2 4 3 2 2 2 2" xfId="28806"/>
    <cellStyle name="Navadno 3 2 3 2 4 3 2 2 3" xfId="18874"/>
    <cellStyle name="Navadno 3 2 3 2 4 3 2 2 3 2" xfId="33032"/>
    <cellStyle name="Navadno 3 2 3 2 4 3 2 2 4" xfId="23132"/>
    <cellStyle name="Navadno 3 2 3 2 4 3 2 2 5" xfId="10422"/>
    <cellStyle name="Navadno 3 2 3 2 4 3 2 2 6" xfId="35412"/>
    <cellStyle name="Navadno 3 2 3 2 4 3 2 3" xfId="3346"/>
    <cellStyle name="Navadno 3 2 3 2 4 3 2 3 2" xfId="13240"/>
    <cellStyle name="Navadno 3 2 3 2 4 3 2 3 2 2" xfId="27398"/>
    <cellStyle name="Navadno 3 2 3 2 4 3 2 3 3" xfId="17466"/>
    <cellStyle name="Navadno 3 2 3 2 4 3 2 3 3 2" xfId="31624"/>
    <cellStyle name="Navadno 3 2 3 2 4 3 2 3 4" xfId="21724"/>
    <cellStyle name="Navadno 3 2 3 2 4 3 2 3 5" xfId="9014"/>
    <cellStyle name="Navadno 3 2 3 2 4 3 2 3 6" xfId="35413"/>
    <cellStyle name="Navadno 3 2 3 2 4 3 2 4" xfId="7606"/>
    <cellStyle name="Navadno 3 2 3 2 4 3 2 4 2" xfId="24548"/>
    <cellStyle name="Navadno 3 2 3 2 4 3 2 5" xfId="11832"/>
    <cellStyle name="Navadno 3 2 3 2 4 3 2 5 2" xfId="25990"/>
    <cellStyle name="Navadno 3 2 3 2 4 3 2 6" xfId="16058"/>
    <cellStyle name="Navadno 3 2 3 2 4 3 2 6 2" xfId="30216"/>
    <cellStyle name="Navadno 3 2 3 2 4 3 2 7" xfId="20316"/>
    <cellStyle name="Navadno 3 2 3 2 4 3 2 8" xfId="6162"/>
    <cellStyle name="Navadno 3 2 3 2 4 3 2 9" xfId="34472"/>
    <cellStyle name="Navadno 3 2 3 2 4 3 3" xfId="4050"/>
    <cellStyle name="Navadno 3 2 3 2 4 3 3 2" xfId="13944"/>
    <cellStyle name="Navadno 3 2 3 2 4 3 3 2 2" xfId="28102"/>
    <cellStyle name="Navadno 3 2 3 2 4 3 3 3" xfId="18170"/>
    <cellStyle name="Navadno 3 2 3 2 4 3 3 3 2" xfId="32328"/>
    <cellStyle name="Navadno 3 2 3 2 4 3 3 4" xfId="22428"/>
    <cellStyle name="Navadno 3 2 3 2 4 3 3 5" xfId="9718"/>
    <cellStyle name="Navadno 3 2 3 2 4 3 3 6" xfId="35414"/>
    <cellStyle name="Navadno 3 2 3 2 4 3 4" xfId="2642"/>
    <cellStyle name="Navadno 3 2 3 2 4 3 4 2" xfId="12536"/>
    <cellStyle name="Navadno 3 2 3 2 4 3 4 2 2" xfId="26694"/>
    <cellStyle name="Navadno 3 2 3 2 4 3 4 3" xfId="16762"/>
    <cellStyle name="Navadno 3 2 3 2 4 3 4 3 2" xfId="30920"/>
    <cellStyle name="Navadno 3 2 3 2 4 3 4 4" xfId="21020"/>
    <cellStyle name="Navadno 3 2 3 2 4 3 4 5" xfId="8310"/>
    <cellStyle name="Navadno 3 2 3 2 4 3 4 6" xfId="35415"/>
    <cellStyle name="Navadno 3 2 3 2 4 3 5" xfId="6902"/>
    <cellStyle name="Navadno 3 2 3 2 4 3 5 2" xfId="23844"/>
    <cellStyle name="Navadno 3 2 3 2 4 3 6" xfId="11128"/>
    <cellStyle name="Navadno 3 2 3 2 4 3 6 2" xfId="25286"/>
    <cellStyle name="Navadno 3 2 3 2 4 3 7" xfId="15354"/>
    <cellStyle name="Navadno 3 2 3 2 4 3 7 2" xfId="29512"/>
    <cellStyle name="Navadno 3 2 3 2 4 3 8" xfId="19612"/>
    <cellStyle name="Navadno 3 2 3 2 4 3 9" xfId="5458"/>
    <cellStyle name="Navadno 3 2 3 2 4 4" xfId="1586"/>
    <cellStyle name="Navadno 3 2 3 2 4 4 10" xfId="35416"/>
    <cellStyle name="Navadno 3 2 3 2 4 4 2" xfId="4402"/>
    <cellStyle name="Navadno 3 2 3 2 4 4 2 2" xfId="14296"/>
    <cellStyle name="Navadno 3 2 3 2 4 4 2 2 2" xfId="28454"/>
    <cellStyle name="Navadno 3 2 3 2 4 4 2 3" xfId="18522"/>
    <cellStyle name="Navadno 3 2 3 2 4 4 2 3 2" xfId="32680"/>
    <cellStyle name="Navadno 3 2 3 2 4 4 2 4" xfId="22780"/>
    <cellStyle name="Navadno 3 2 3 2 4 4 2 5" xfId="10070"/>
    <cellStyle name="Navadno 3 2 3 2 4 4 2 6" xfId="35417"/>
    <cellStyle name="Navadno 3 2 3 2 4 4 3" xfId="2994"/>
    <cellStyle name="Navadno 3 2 3 2 4 4 3 2" xfId="12888"/>
    <cellStyle name="Navadno 3 2 3 2 4 4 3 2 2" xfId="27046"/>
    <cellStyle name="Navadno 3 2 3 2 4 4 3 3" xfId="17114"/>
    <cellStyle name="Navadno 3 2 3 2 4 4 3 3 2" xfId="31272"/>
    <cellStyle name="Navadno 3 2 3 2 4 4 3 4" xfId="21372"/>
    <cellStyle name="Navadno 3 2 3 2 4 4 3 5" xfId="8662"/>
    <cellStyle name="Navadno 3 2 3 2 4 4 3 6" xfId="35418"/>
    <cellStyle name="Navadno 3 2 3 2 4 4 4" xfId="7254"/>
    <cellStyle name="Navadno 3 2 3 2 4 4 4 2" xfId="24196"/>
    <cellStyle name="Navadno 3 2 3 2 4 4 5" xfId="11480"/>
    <cellStyle name="Navadno 3 2 3 2 4 4 5 2" xfId="25638"/>
    <cellStyle name="Navadno 3 2 3 2 4 4 6" xfId="15706"/>
    <cellStyle name="Navadno 3 2 3 2 4 4 6 2" xfId="29864"/>
    <cellStyle name="Navadno 3 2 3 2 4 4 7" xfId="19964"/>
    <cellStyle name="Navadno 3 2 3 2 4 4 8" xfId="5810"/>
    <cellStyle name="Navadno 3 2 3 2 4 4 9" xfId="34120"/>
    <cellStyle name="Navadno 3 2 3 2 4 5" xfId="3666"/>
    <cellStyle name="Navadno 3 2 3 2 4 5 2" xfId="13560"/>
    <cellStyle name="Navadno 3 2 3 2 4 5 2 2" xfId="27718"/>
    <cellStyle name="Navadno 3 2 3 2 4 5 3" xfId="17786"/>
    <cellStyle name="Navadno 3 2 3 2 4 5 3 2" xfId="31944"/>
    <cellStyle name="Navadno 3 2 3 2 4 5 4" xfId="22044"/>
    <cellStyle name="Navadno 3 2 3 2 4 5 5" xfId="9334"/>
    <cellStyle name="Navadno 3 2 3 2 4 5 6" xfId="35419"/>
    <cellStyle name="Navadno 3 2 3 2 4 6" xfId="2258"/>
    <cellStyle name="Navadno 3 2 3 2 4 6 2" xfId="12152"/>
    <cellStyle name="Navadno 3 2 3 2 4 6 2 2" xfId="26310"/>
    <cellStyle name="Navadno 3 2 3 2 4 6 3" xfId="16378"/>
    <cellStyle name="Navadno 3 2 3 2 4 6 3 2" xfId="30536"/>
    <cellStyle name="Navadno 3 2 3 2 4 6 4" xfId="20636"/>
    <cellStyle name="Navadno 3 2 3 2 4 6 5" xfId="7926"/>
    <cellStyle name="Navadno 3 2 3 2 4 6 6" xfId="35420"/>
    <cellStyle name="Navadno 3 2 3 2 4 7" xfId="6550"/>
    <cellStyle name="Navadno 3 2 3 2 4 7 2" xfId="23492"/>
    <cellStyle name="Navadno 3 2 3 2 4 8" xfId="10776"/>
    <cellStyle name="Navadno 3 2 3 2 4 8 2" xfId="24934"/>
    <cellStyle name="Navadno 3 2 3 2 4 9" xfId="15002"/>
    <cellStyle name="Navadno 3 2 3 2 4 9 2" xfId="29160"/>
    <cellStyle name="Navadno 3 2 3 2 5" xfId="946"/>
    <cellStyle name="Navadno 3 2 3 2 5 10" xfId="5171"/>
    <cellStyle name="Navadno 3 2 3 2 5 11" xfId="33481"/>
    <cellStyle name="Navadno 3 2 3 2 5 12" xfId="35421"/>
    <cellStyle name="Navadno 3 2 3 2 5 2" xfId="1331"/>
    <cellStyle name="Navadno 3 2 3 2 5 2 10" xfId="33865"/>
    <cellStyle name="Navadno 3 2 3 2 5 2 11" xfId="35422"/>
    <cellStyle name="Navadno 3 2 3 2 5 2 2" xfId="2035"/>
    <cellStyle name="Navadno 3 2 3 2 5 2 2 10" xfId="35423"/>
    <cellStyle name="Navadno 3 2 3 2 5 2 2 2" xfId="4851"/>
    <cellStyle name="Navadno 3 2 3 2 5 2 2 2 2" xfId="14745"/>
    <cellStyle name="Navadno 3 2 3 2 5 2 2 2 2 2" xfId="28903"/>
    <cellStyle name="Navadno 3 2 3 2 5 2 2 2 3" xfId="18971"/>
    <cellStyle name="Navadno 3 2 3 2 5 2 2 2 3 2" xfId="33129"/>
    <cellStyle name="Navadno 3 2 3 2 5 2 2 2 4" xfId="23229"/>
    <cellStyle name="Navadno 3 2 3 2 5 2 2 2 5" xfId="10519"/>
    <cellStyle name="Navadno 3 2 3 2 5 2 2 2 6" xfId="35424"/>
    <cellStyle name="Navadno 3 2 3 2 5 2 2 3" xfId="3443"/>
    <cellStyle name="Navadno 3 2 3 2 5 2 2 3 2" xfId="13337"/>
    <cellStyle name="Navadno 3 2 3 2 5 2 2 3 2 2" xfId="27495"/>
    <cellStyle name="Navadno 3 2 3 2 5 2 2 3 3" xfId="17563"/>
    <cellStyle name="Navadno 3 2 3 2 5 2 2 3 3 2" xfId="31721"/>
    <cellStyle name="Navadno 3 2 3 2 5 2 2 3 4" xfId="21821"/>
    <cellStyle name="Navadno 3 2 3 2 5 2 2 3 5" xfId="9111"/>
    <cellStyle name="Navadno 3 2 3 2 5 2 2 3 6" xfId="35425"/>
    <cellStyle name="Navadno 3 2 3 2 5 2 2 4" xfId="7703"/>
    <cellStyle name="Navadno 3 2 3 2 5 2 2 4 2" xfId="24645"/>
    <cellStyle name="Navadno 3 2 3 2 5 2 2 5" xfId="11929"/>
    <cellStyle name="Navadno 3 2 3 2 5 2 2 5 2" xfId="26087"/>
    <cellStyle name="Navadno 3 2 3 2 5 2 2 6" xfId="16155"/>
    <cellStyle name="Navadno 3 2 3 2 5 2 2 6 2" xfId="30313"/>
    <cellStyle name="Navadno 3 2 3 2 5 2 2 7" xfId="20413"/>
    <cellStyle name="Navadno 3 2 3 2 5 2 2 8" xfId="6259"/>
    <cellStyle name="Navadno 3 2 3 2 5 2 2 9" xfId="34569"/>
    <cellStyle name="Navadno 3 2 3 2 5 2 3" xfId="4147"/>
    <cellStyle name="Navadno 3 2 3 2 5 2 3 2" xfId="14041"/>
    <cellStyle name="Navadno 3 2 3 2 5 2 3 2 2" xfId="28199"/>
    <cellStyle name="Navadno 3 2 3 2 5 2 3 3" xfId="18267"/>
    <cellStyle name="Navadno 3 2 3 2 5 2 3 3 2" xfId="32425"/>
    <cellStyle name="Navadno 3 2 3 2 5 2 3 4" xfId="22525"/>
    <cellStyle name="Navadno 3 2 3 2 5 2 3 5" xfId="9815"/>
    <cellStyle name="Navadno 3 2 3 2 5 2 3 6" xfId="35426"/>
    <cellStyle name="Navadno 3 2 3 2 5 2 4" xfId="2739"/>
    <cellStyle name="Navadno 3 2 3 2 5 2 4 2" xfId="12633"/>
    <cellStyle name="Navadno 3 2 3 2 5 2 4 2 2" xfId="26791"/>
    <cellStyle name="Navadno 3 2 3 2 5 2 4 3" xfId="16859"/>
    <cellStyle name="Navadno 3 2 3 2 5 2 4 3 2" xfId="31017"/>
    <cellStyle name="Navadno 3 2 3 2 5 2 4 4" xfId="21117"/>
    <cellStyle name="Navadno 3 2 3 2 5 2 4 5" xfId="8407"/>
    <cellStyle name="Navadno 3 2 3 2 5 2 4 6" xfId="35427"/>
    <cellStyle name="Navadno 3 2 3 2 5 2 5" xfId="6999"/>
    <cellStyle name="Navadno 3 2 3 2 5 2 5 2" xfId="23941"/>
    <cellStyle name="Navadno 3 2 3 2 5 2 6" xfId="11225"/>
    <cellStyle name="Navadno 3 2 3 2 5 2 6 2" xfId="25383"/>
    <cellStyle name="Navadno 3 2 3 2 5 2 7" xfId="15451"/>
    <cellStyle name="Navadno 3 2 3 2 5 2 7 2" xfId="29609"/>
    <cellStyle name="Navadno 3 2 3 2 5 2 8" xfId="19709"/>
    <cellStyle name="Navadno 3 2 3 2 5 2 9" xfId="5555"/>
    <cellStyle name="Navadno 3 2 3 2 5 3" xfId="1683"/>
    <cellStyle name="Navadno 3 2 3 2 5 3 10" xfId="35428"/>
    <cellStyle name="Navadno 3 2 3 2 5 3 2" xfId="4499"/>
    <cellStyle name="Navadno 3 2 3 2 5 3 2 2" xfId="14393"/>
    <cellStyle name="Navadno 3 2 3 2 5 3 2 2 2" xfId="28551"/>
    <cellStyle name="Navadno 3 2 3 2 5 3 2 3" xfId="18619"/>
    <cellStyle name="Navadno 3 2 3 2 5 3 2 3 2" xfId="32777"/>
    <cellStyle name="Navadno 3 2 3 2 5 3 2 4" xfId="22877"/>
    <cellStyle name="Navadno 3 2 3 2 5 3 2 5" xfId="10167"/>
    <cellStyle name="Navadno 3 2 3 2 5 3 2 6" xfId="35429"/>
    <cellStyle name="Navadno 3 2 3 2 5 3 3" xfId="3091"/>
    <cellStyle name="Navadno 3 2 3 2 5 3 3 2" xfId="12985"/>
    <cellStyle name="Navadno 3 2 3 2 5 3 3 2 2" xfId="27143"/>
    <cellStyle name="Navadno 3 2 3 2 5 3 3 3" xfId="17211"/>
    <cellStyle name="Navadno 3 2 3 2 5 3 3 3 2" xfId="31369"/>
    <cellStyle name="Navadno 3 2 3 2 5 3 3 4" xfId="21469"/>
    <cellStyle name="Navadno 3 2 3 2 5 3 3 5" xfId="8759"/>
    <cellStyle name="Navadno 3 2 3 2 5 3 3 6" xfId="35430"/>
    <cellStyle name="Navadno 3 2 3 2 5 3 4" xfId="7351"/>
    <cellStyle name="Navadno 3 2 3 2 5 3 4 2" xfId="24293"/>
    <cellStyle name="Navadno 3 2 3 2 5 3 5" xfId="11577"/>
    <cellStyle name="Navadno 3 2 3 2 5 3 5 2" xfId="25735"/>
    <cellStyle name="Navadno 3 2 3 2 5 3 6" xfId="15803"/>
    <cellStyle name="Navadno 3 2 3 2 5 3 6 2" xfId="29961"/>
    <cellStyle name="Navadno 3 2 3 2 5 3 7" xfId="20061"/>
    <cellStyle name="Navadno 3 2 3 2 5 3 8" xfId="5907"/>
    <cellStyle name="Navadno 3 2 3 2 5 3 9" xfId="34217"/>
    <cellStyle name="Navadno 3 2 3 2 5 4" xfId="3763"/>
    <cellStyle name="Navadno 3 2 3 2 5 4 2" xfId="13657"/>
    <cellStyle name="Navadno 3 2 3 2 5 4 2 2" xfId="27815"/>
    <cellStyle name="Navadno 3 2 3 2 5 4 3" xfId="17883"/>
    <cellStyle name="Navadno 3 2 3 2 5 4 3 2" xfId="32041"/>
    <cellStyle name="Navadno 3 2 3 2 5 4 4" xfId="22141"/>
    <cellStyle name="Navadno 3 2 3 2 5 4 5" xfId="9431"/>
    <cellStyle name="Navadno 3 2 3 2 5 4 6" xfId="35431"/>
    <cellStyle name="Navadno 3 2 3 2 5 5" xfId="2355"/>
    <cellStyle name="Navadno 3 2 3 2 5 5 2" xfId="12249"/>
    <cellStyle name="Navadno 3 2 3 2 5 5 2 2" xfId="26407"/>
    <cellStyle name="Navadno 3 2 3 2 5 5 3" xfId="16475"/>
    <cellStyle name="Navadno 3 2 3 2 5 5 3 2" xfId="30633"/>
    <cellStyle name="Navadno 3 2 3 2 5 5 4" xfId="20733"/>
    <cellStyle name="Navadno 3 2 3 2 5 5 5" xfId="8023"/>
    <cellStyle name="Navadno 3 2 3 2 5 5 6" xfId="35432"/>
    <cellStyle name="Navadno 3 2 3 2 5 6" xfId="6615"/>
    <cellStyle name="Navadno 3 2 3 2 5 6 2" xfId="23557"/>
    <cellStyle name="Navadno 3 2 3 2 5 7" xfId="10841"/>
    <cellStyle name="Navadno 3 2 3 2 5 7 2" xfId="24999"/>
    <cellStyle name="Navadno 3 2 3 2 5 8" xfId="15067"/>
    <cellStyle name="Navadno 3 2 3 2 5 8 2" xfId="29225"/>
    <cellStyle name="Navadno 3 2 3 2 5 9" xfId="19325"/>
    <cellStyle name="Navadno 3 2 3 2 6" xfId="978"/>
    <cellStyle name="Navadno 3 2 3 2 6 10" xfId="5203"/>
    <cellStyle name="Navadno 3 2 3 2 6 11" xfId="33513"/>
    <cellStyle name="Navadno 3 2 3 2 6 12" xfId="35433"/>
    <cellStyle name="Navadno 3 2 3 2 6 2" xfId="1203"/>
    <cellStyle name="Navadno 3 2 3 2 6 2 10" xfId="33737"/>
    <cellStyle name="Navadno 3 2 3 2 6 2 11" xfId="35434"/>
    <cellStyle name="Navadno 3 2 3 2 6 2 2" xfId="1907"/>
    <cellStyle name="Navadno 3 2 3 2 6 2 2 10" xfId="35435"/>
    <cellStyle name="Navadno 3 2 3 2 6 2 2 2" xfId="4723"/>
    <cellStyle name="Navadno 3 2 3 2 6 2 2 2 2" xfId="14617"/>
    <cellStyle name="Navadno 3 2 3 2 6 2 2 2 2 2" xfId="28775"/>
    <cellStyle name="Navadno 3 2 3 2 6 2 2 2 3" xfId="18843"/>
    <cellStyle name="Navadno 3 2 3 2 6 2 2 2 3 2" xfId="33001"/>
    <cellStyle name="Navadno 3 2 3 2 6 2 2 2 4" xfId="23101"/>
    <cellStyle name="Navadno 3 2 3 2 6 2 2 2 5" xfId="10391"/>
    <cellStyle name="Navadno 3 2 3 2 6 2 2 2 6" xfId="35436"/>
    <cellStyle name="Navadno 3 2 3 2 6 2 2 3" xfId="3315"/>
    <cellStyle name="Navadno 3 2 3 2 6 2 2 3 2" xfId="13209"/>
    <cellStyle name="Navadno 3 2 3 2 6 2 2 3 2 2" xfId="27367"/>
    <cellStyle name="Navadno 3 2 3 2 6 2 2 3 3" xfId="17435"/>
    <cellStyle name="Navadno 3 2 3 2 6 2 2 3 3 2" xfId="31593"/>
    <cellStyle name="Navadno 3 2 3 2 6 2 2 3 4" xfId="21693"/>
    <cellStyle name="Navadno 3 2 3 2 6 2 2 3 5" xfId="8983"/>
    <cellStyle name="Navadno 3 2 3 2 6 2 2 3 6" xfId="35437"/>
    <cellStyle name="Navadno 3 2 3 2 6 2 2 4" xfId="7575"/>
    <cellStyle name="Navadno 3 2 3 2 6 2 2 4 2" xfId="24517"/>
    <cellStyle name="Navadno 3 2 3 2 6 2 2 5" xfId="11801"/>
    <cellStyle name="Navadno 3 2 3 2 6 2 2 5 2" xfId="25959"/>
    <cellStyle name="Navadno 3 2 3 2 6 2 2 6" xfId="16027"/>
    <cellStyle name="Navadno 3 2 3 2 6 2 2 6 2" xfId="30185"/>
    <cellStyle name="Navadno 3 2 3 2 6 2 2 7" xfId="20285"/>
    <cellStyle name="Navadno 3 2 3 2 6 2 2 8" xfId="6131"/>
    <cellStyle name="Navadno 3 2 3 2 6 2 2 9" xfId="34441"/>
    <cellStyle name="Navadno 3 2 3 2 6 2 3" xfId="4019"/>
    <cellStyle name="Navadno 3 2 3 2 6 2 3 2" xfId="13913"/>
    <cellStyle name="Navadno 3 2 3 2 6 2 3 2 2" xfId="28071"/>
    <cellStyle name="Navadno 3 2 3 2 6 2 3 3" xfId="18139"/>
    <cellStyle name="Navadno 3 2 3 2 6 2 3 3 2" xfId="32297"/>
    <cellStyle name="Navadno 3 2 3 2 6 2 3 4" xfId="22397"/>
    <cellStyle name="Navadno 3 2 3 2 6 2 3 5" xfId="9687"/>
    <cellStyle name="Navadno 3 2 3 2 6 2 3 6" xfId="35438"/>
    <cellStyle name="Navadno 3 2 3 2 6 2 4" xfId="2611"/>
    <cellStyle name="Navadno 3 2 3 2 6 2 4 2" xfId="12505"/>
    <cellStyle name="Navadno 3 2 3 2 6 2 4 2 2" xfId="26663"/>
    <cellStyle name="Navadno 3 2 3 2 6 2 4 3" xfId="16731"/>
    <cellStyle name="Navadno 3 2 3 2 6 2 4 3 2" xfId="30889"/>
    <cellStyle name="Navadno 3 2 3 2 6 2 4 4" xfId="20989"/>
    <cellStyle name="Navadno 3 2 3 2 6 2 4 5" xfId="8279"/>
    <cellStyle name="Navadno 3 2 3 2 6 2 4 6" xfId="35439"/>
    <cellStyle name="Navadno 3 2 3 2 6 2 5" xfId="6871"/>
    <cellStyle name="Navadno 3 2 3 2 6 2 5 2" xfId="23813"/>
    <cellStyle name="Navadno 3 2 3 2 6 2 6" xfId="11097"/>
    <cellStyle name="Navadno 3 2 3 2 6 2 6 2" xfId="25255"/>
    <cellStyle name="Navadno 3 2 3 2 6 2 7" xfId="15323"/>
    <cellStyle name="Navadno 3 2 3 2 6 2 7 2" xfId="29481"/>
    <cellStyle name="Navadno 3 2 3 2 6 2 8" xfId="19581"/>
    <cellStyle name="Navadno 3 2 3 2 6 2 9" xfId="5427"/>
    <cellStyle name="Navadno 3 2 3 2 6 3" xfId="1555"/>
    <cellStyle name="Navadno 3 2 3 2 6 3 10" xfId="35440"/>
    <cellStyle name="Navadno 3 2 3 2 6 3 2" xfId="4371"/>
    <cellStyle name="Navadno 3 2 3 2 6 3 2 2" xfId="14265"/>
    <cellStyle name="Navadno 3 2 3 2 6 3 2 2 2" xfId="28423"/>
    <cellStyle name="Navadno 3 2 3 2 6 3 2 3" xfId="18491"/>
    <cellStyle name="Navadno 3 2 3 2 6 3 2 3 2" xfId="32649"/>
    <cellStyle name="Navadno 3 2 3 2 6 3 2 4" xfId="22749"/>
    <cellStyle name="Navadno 3 2 3 2 6 3 2 5" xfId="10039"/>
    <cellStyle name="Navadno 3 2 3 2 6 3 2 6" xfId="35441"/>
    <cellStyle name="Navadno 3 2 3 2 6 3 3" xfId="2963"/>
    <cellStyle name="Navadno 3 2 3 2 6 3 3 2" xfId="12857"/>
    <cellStyle name="Navadno 3 2 3 2 6 3 3 2 2" xfId="27015"/>
    <cellStyle name="Navadno 3 2 3 2 6 3 3 3" xfId="17083"/>
    <cellStyle name="Navadno 3 2 3 2 6 3 3 3 2" xfId="31241"/>
    <cellStyle name="Navadno 3 2 3 2 6 3 3 4" xfId="21341"/>
    <cellStyle name="Navadno 3 2 3 2 6 3 3 5" xfId="8631"/>
    <cellStyle name="Navadno 3 2 3 2 6 3 3 6" xfId="35442"/>
    <cellStyle name="Navadno 3 2 3 2 6 3 4" xfId="7223"/>
    <cellStyle name="Navadno 3 2 3 2 6 3 4 2" xfId="24165"/>
    <cellStyle name="Navadno 3 2 3 2 6 3 5" xfId="11449"/>
    <cellStyle name="Navadno 3 2 3 2 6 3 5 2" xfId="25607"/>
    <cellStyle name="Navadno 3 2 3 2 6 3 6" xfId="15675"/>
    <cellStyle name="Navadno 3 2 3 2 6 3 6 2" xfId="29833"/>
    <cellStyle name="Navadno 3 2 3 2 6 3 7" xfId="19933"/>
    <cellStyle name="Navadno 3 2 3 2 6 3 8" xfId="5779"/>
    <cellStyle name="Navadno 3 2 3 2 6 3 9" xfId="34089"/>
    <cellStyle name="Navadno 3 2 3 2 6 4" xfId="3795"/>
    <cellStyle name="Navadno 3 2 3 2 6 4 2" xfId="13689"/>
    <cellStyle name="Navadno 3 2 3 2 6 4 2 2" xfId="27847"/>
    <cellStyle name="Navadno 3 2 3 2 6 4 3" xfId="17915"/>
    <cellStyle name="Navadno 3 2 3 2 6 4 3 2" xfId="32073"/>
    <cellStyle name="Navadno 3 2 3 2 6 4 4" xfId="22173"/>
    <cellStyle name="Navadno 3 2 3 2 6 4 5" xfId="9463"/>
    <cellStyle name="Navadno 3 2 3 2 6 4 6" xfId="35443"/>
    <cellStyle name="Navadno 3 2 3 2 6 5" xfId="2387"/>
    <cellStyle name="Navadno 3 2 3 2 6 5 2" xfId="12281"/>
    <cellStyle name="Navadno 3 2 3 2 6 5 2 2" xfId="26439"/>
    <cellStyle name="Navadno 3 2 3 2 6 5 3" xfId="16507"/>
    <cellStyle name="Navadno 3 2 3 2 6 5 3 2" xfId="30665"/>
    <cellStyle name="Navadno 3 2 3 2 6 5 4" xfId="20765"/>
    <cellStyle name="Navadno 3 2 3 2 6 5 5" xfId="8055"/>
    <cellStyle name="Navadno 3 2 3 2 6 5 6" xfId="35444"/>
    <cellStyle name="Navadno 3 2 3 2 6 6" xfId="6647"/>
    <cellStyle name="Navadno 3 2 3 2 6 6 2" xfId="23589"/>
    <cellStyle name="Navadno 3 2 3 2 6 7" xfId="10873"/>
    <cellStyle name="Navadno 3 2 3 2 6 7 2" xfId="25031"/>
    <cellStyle name="Navadno 3 2 3 2 6 8" xfId="15099"/>
    <cellStyle name="Navadno 3 2 3 2 6 8 2" xfId="29257"/>
    <cellStyle name="Navadno 3 2 3 2 6 9" xfId="19357"/>
    <cellStyle name="Navadno 3 2 3 2 7" xfId="1096"/>
    <cellStyle name="Navadno 3 2 3 2 7 10" xfId="5320"/>
    <cellStyle name="Navadno 3 2 3 2 7 11" xfId="33630"/>
    <cellStyle name="Navadno 3 2 3 2 7 12" xfId="35445"/>
    <cellStyle name="Navadno 3 2 3 2 7 2" xfId="1448"/>
    <cellStyle name="Navadno 3 2 3 2 7 2 10" xfId="33982"/>
    <cellStyle name="Navadno 3 2 3 2 7 2 11" xfId="35446"/>
    <cellStyle name="Navadno 3 2 3 2 7 2 2" xfId="2152"/>
    <cellStyle name="Navadno 3 2 3 2 7 2 2 10" xfId="35447"/>
    <cellStyle name="Navadno 3 2 3 2 7 2 2 2" xfId="4968"/>
    <cellStyle name="Navadno 3 2 3 2 7 2 2 2 2" xfId="14862"/>
    <cellStyle name="Navadno 3 2 3 2 7 2 2 2 2 2" xfId="29020"/>
    <cellStyle name="Navadno 3 2 3 2 7 2 2 2 3" xfId="19088"/>
    <cellStyle name="Navadno 3 2 3 2 7 2 2 2 3 2" xfId="33246"/>
    <cellStyle name="Navadno 3 2 3 2 7 2 2 2 4" xfId="23346"/>
    <cellStyle name="Navadno 3 2 3 2 7 2 2 2 5" xfId="10636"/>
    <cellStyle name="Navadno 3 2 3 2 7 2 2 2 6" xfId="35448"/>
    <cellStyle name="Navadno 3 2 3 2 7 2 2 3" xfId="3560"/>
    <cellStyle name="Navadno 3 2 3 2 7 2 2 3 2" xfId="13454"/>
    <cellStyle name="Navadno 3 2 3 2 7 2 2 3 2 2" xfId="27612"/>
    <cellStyle name="Navadno 3 2 3 2 7 2 2 3 3" xfId="17680"/>
    <cellStyle name="Navadno 3 2 3 2 7 2 2 3 3 2" xfId="31838"/>
    <cellStyle name="Navadno 3 2 3 2 7 2 2 3 4" xfId="21938"/>
    <cellStyle name="Navadno 3 2 3 2 7 2 2 3 5" xfId="9228"/>
    <cellStyle name="Navadno 3 2 3 2 7 2 2 3 6" xfId="35449"/>
    <cellStyle name="Navadno 3 2 3 2 7 2 2 4" xfId="7820"/>
    <cellStyle name="Navadno 3 2 3 2 7 2 2 4 2" xfId="24762"/>
    <cellStyle name="Navadno 3 2 3 2 7 2 2 5" xfId="12046"/>
    <cellStyle name="Navadno 3 2 3 2 7 2 2 5 2" xfId="26204"/>
    <cellStyle name="Navadno 3 2 3 2 7 2 2 6" xfId="16272"/>
    <cellStyle name="Navadno 3 2 3 2 7 2 2 6 2" xfId="30430"/>
    <cellStyle name="Navadno 3 2 3 2 7 2 2 7" xfId="20530"/>
    <cellStyle name="Navadno 3 2 3 2 7 2 2 8" xfId="6376"/>
    <cellStyle name="Navadno 3 2 3 2 7 2 2 9" xfId="34686"/>
    <cellStyle name="Navadno 3 2 3 2 7 2 3" xfId="4264"/>
    <cellStyle name="Navadno 3 2 3 2 7 2 3 2" xfId="14158"/>
    <cellStyle name="Navadno 3 2 3 2 7 2 3 2 2" xfId="28316"/>
    <cellStyle name="Navadno 3 2 3 2 7 2 3 3" xfId="18384"/>
    <cellStyle name="Navadno 3 2 3 2 7 2 3 3 2" xfId="32542"/>
    <cellStyle name="Navadno 3 2 3 2 7 2 3 4" xfId="22642"/>
    <cellStyle name="Navadno 3 2 3 2 7 2 3 5" xfId="9932"/>
    <cellStyle name="Navadno 3 2 3 2 7 2 3 6" xfId="35450"/>
    <cellStyle name="Navadno 3 2 3 2 7 2 4" xfId="2856"/>
    <cellStyle name="Navadno 3 2 3 2 7 2 4 2" xfId="12750"/>
    <cellStyle name="Navadno 3 2 3 2 7 2 4 2 2" xfId="26908"/>
    <cellStyle name="Navadno 3 2 3 2 7 2 4 3" xfId="16976"/>
    <cellStyle name="Navadno 3 2 3 2 7 2 4 3 2" xfId="31134"/>
    <cellStyle name="Navadno 3 2 3 2 7 2 4 4" xfId="21234"/>
    <cellStyle name="Navadno 3 2 3 2 7 2 4 5" xfId="8524"/>
    <cellStyle name="Navadno 3 2 3 2 7 2 4 6" xfId="35451"/>
    <cellStyle name="Navadno 3 2 3 2 7 2 5" xfId="7116"/>
    <cellStyle name="Navadno 3 2 3 2 7 2 5 2" xfId="24058"/>
    <cellStyle name="Navadno 3 2 3 2 7 2 6" xfId="11342"/>
    <cellStyle name="Navadno 3 2 3 2 7 2 6 2" xfId="25500"/>
    <cellStyle name="Navadno 3 2 3 2 7 2 7" xfId="15568"/>
    <cellStyle name="Navadno 3 2 3 2 7 2 7 2" xfId="29726"/>
    <cellStyle name="Navadno 3 2 3 2 7 2 8" xfId="19826"/>
    <cellStyle name="Navadno 3 2 3 2 7 2 9" xfId="5672"/>
    <cellStyle name="Navadno 3 2 3 2 7 3" xfId="1800"/>
    <cellStyle name="Navadno 3 2 3 2 7 3 10" xfId="35452"/>
    <cellStyle name="Navadno 3 2 3 2 7 3 2" xfId="4616"/>
    <cellStyle name="Navadno 3 2 3 2 7 3 2 2" xfId="14510"/>
    <cellStyle name="Navadno 3 2 3 2 7 3 2 2 2" xfId="28668"/>
    <cellStyle name="Navadno 3 2 3 2 7 3 2 3" xfId="18736"/>
    <cellStyle name="Navadno 3 2 3 2 7 3 2 3 2" xfId="32894"/>
    <cellStyle name="Navadno 3 2 3 2 7 3 2 4" xfId="22994"/>
    <cellStyle name="Navadno 3 2 3 2 7 3 2 5" xfId="10284"/>
    <cellStyle name="Navadno 3 2 3 2 7 3 2 6" xfId="35453"/>
    <cellStyle name="Navadno 3 2 3 2 7 3 3" xfId="3208"/>
    <cellStyle name="Navadno 3 2 3 2 7 3 3 2" xfId="13102"/>
    <cellStyle name="Navadno 3 2 3 2 7 3 3 2 2" xfId="27260"/>
    <cellStyle name="Navadno 3 2 3 2 7 3 3 3" xfId="17328"/>
    <cellStyle name="Navadno 3 2 3 2 7 3 3 3 2" xfId="31486"/>
    <cellStyle name="Navadno 3 2 3 2 7 3 3 4" xfId="21586"/>
    <cellStyle name="Navadno 3 2 3 2 7 3 3 5" xfId="8876"/>
    <cellStyle name="Navadno 3 2 3 2 7 3 3 6" xfId="35454"/>
    <cellStyle name="Navadno 3 2 3 2 7 3 4" xfId="7468"/>
    <cellStyle name="Navadno 3 2 3 2 7 3 4 2" xfId="24410"/>
    <cellStyle name="Navadno 3 2 3 2 7 3 5" xfId="11694"/>
    <cellStyle name="Navadno 3 2 3 2 7 3 5 2" xfId="25852"/>
    <cellStyle name="Navadno 3 2 3 2 7 3 6" xfId="15920"/>
    <cellStyle name="Navadno 3 2 3 2 7 3 6 2" xfId="30078"/>
    <cellStyle name="Navadno 3 2 3 2 7 3 7" xfId="20178"/>
    <cellStyle name="Navadno 3 2 3 2 7 3 8" xfId="6024"/>
    <cellStyle name="Navadno 3 2 3 2 7 3 9" xfId="34334"/>
    <cellStyle name="Navadno 3 2 3 2 7 4" xfId="3912"/>
    <cellStyle name="Navadno 3 2 3 2 7 4 2" xfId="13806"/>
    <cellStyle name="Navadno 3 2 3 2 7 4 2 2" xfId="27964"/>
    <cellStyle name="Navadno 3 2 3 2 7 4 3" xfId="18032"/>
    <cellStyle name="Navadno 3 2 3 2 7 4 3 2" xfId="32190"/>
    <cellStyle name="Navadno 3 2 3 2 7 4 4" xfId="22290"/>
    <cellStyle name="Navadno 3 2 3 2 7 4 5" xfId="9580"/>
    <cellStyle name="Navadno 3 2 3 2 7 4 6" xfId="35455"/>
    <cellStyle name="Navadno 3 2 3 2 7 5" xfId="2504"/>
    <cellStyle name="Navadno 3 2 3 2 7 5 2" xfId="12398"/>
    <cellStyle name="Navadno 3 2 3 2 7 5 2 2" xfId="26556"/>
    <cellStyle name="Navadno 3 2 3 2 7 5 3" xfId="16624"/>
    <cellStyle name="Navadno 3 2 3 2 7 5 3 2" xfId="30782"/>
    <cellStyle name="Navadno 3 2 3 2 7 5 4" xfId="20882"/>
    <cellStyle name="Navadno 3 2 3 2 7 5 5" xfId="8172"/>
    <cellStyle name="Navadno 3 2 3 2 7 5 6" xfId="35456"/>
    <cellStyle name="Navadno 3 2 3 2 7 6" xfId="6764"/>
    <cellStyle name="Navadno 3 2 3 2 7 6 2" xfId="23706"/>
    <cellStyle name="Navadno 3 2 3 2 7 7" xfId="10990"/>
    <cellStyle name="Navadno 3 2 3 2 7 7 2" xfId="25148"/>
    <cellStyle name="Navadno 3 2 3 2 7 8" xfId="15216"/>
    <cellStyle name="Navadno 3 2 3 2 7 8 2" xfId="29374"/>
    <cellStyle name="Navadno 3 2 3 2 7 9" xfId="19474"/>
    <cellStyle name="Navadno 3 2 3 2 8" xfId="1171"/>
    <cellStyle name="Navadno 3 2 3 2 8 10" xfId="33705"/>
    <cellStyle name="Navadno 3 2 3 2 8 11" xfId="35457"/>
    <cellStyle name="Navadno 3 2 3 2 8 2" xfId="1875"/>
    <cellStyle name="Navadno 3 2 3 2 8 2 10" xfId="35458"/>
    <cellStyle name="Navadno 3 2 3 2 8 2 2" xfId="4691"/>
    <cellStyle name="Navadno 3 2 3 2 8 2 2 2" xfId="14585"/>
    <cellStyle name="Navadno 3 2 3 2 8 2 2 2 2" xfId="28743"/>
    <cellStyle name="Navadno 3 2 3 2 8 2 2 3" xfId="18811"/>
    <cellStyle name="Navadno 3 2 3 2 8 2 2 3 2" xfId="32969"/>
    <cellStyle name="Navadno 3 2 3 2 8 2 2 4" xfId="23069"/>
    <cellStyle name="Navadno 3 2 3 2 8 2 2 5" xfId="10359"/>
    <cellStyle name="Navadno 3 2 3 2 8 2 2 6" xfId="35459"/>
    <cellStyle name="Navadno 3 2 3 2 8 2 3" xfId="3283"/>
    <cellStyle name="Navadno 3 2 3 2 8 2 3 2" xfId="13177"/>
    <cellStyle name="Navadno 3 2 3 2 8 2 3 2 2" xfId="27335"/>
    <cellStyle name="Navadno 3 2 3 2 8 2 3 3" xfId="17403"/>
    <cellStyle name="Navadno 3 2 3 2 8 2 3 3 2" xfId="31561"/>
    <cellStyle name="Navadno 3 2 3 2 8 2 3 4" xfId="21661"/>
    <cellStyle name="Navadno 3 2 3 2 8 2 3 5" xfId="8951"/>
    <cellStyle name="Navadno 3 2 3 2 8 2 3 6" xfId="35460"/>
    <cellStyle name="Navadno 3 2 3 2 8 2 4" xfId="7543"/>
    <cellStyle name="Navadno 3 2 3 2 8 2 4 2" xfId="24485"/>
    <cellStyle name="Navadno 3 2 3 2 8 2 5" xfId="11769"/>
    <cellStyle name="Navadno 3 2 3 2 8 2 5 2" xfId="25927"/>
    <cellStyle name="Navadno 3 2 3 2 8 2 6" xfId="15995"/>
    <cellStyle name="Navadno 3 2 3 2 8 2 6 2" xfId="30153"/>
    <cellStyle name="Navadno 3 2 3 2 8 2 7" xfId="20253"/>
    <cellStyle name="Navadno 3 2 3 2 8 2 8" xfId="6099"/>
    <cellStyle name="Navadno 3 2 3 2 8 2 9" xfId="34409"/>
    <cellStyle name="Navadno 3 2 3 2 8 3" xfId="3987"/>
    <cellStyle name="Navadno 3 2 3 2 8 3 2" xfId="13881"/>
    <cellStyle name="Navadno 3 2 3 2 8 3 2 2" xfId="28039"/>
    <cellStyle name="Navadno 3 2 3 2 8 3 3" xfId="18107"/>
    <cellStyle name="Navadno 3 2 3 2 8 3 3 2" xfId="32265"/>
    <cellStyle name="Navadno 3 2 3 2 8 3 4" xfId="22365"/>
    <cellStyle name="Navadno 3 2 3 2 8 3 5" xfId="9655"/>
    <cellStyle name="Navadno 3 2 3 2 8 3 6" xfId="35461"/>
    <cellStyle name="Navadno 3 2 3 2 8 4" xfId="2579"/>
    <cellStyle name="Navadno 3 2 3 2 8 4 2" xfId="12473"/>
    <cellStyle name="Navadno 3 2 3 2 8 4 2 2" xfId="26631"/>
    <cellStyle name="Navadno 3 2 3 2 8 4 3" xfId="16699"/>
    <cellStyle name="Navadno 3 2 3 2 8 4 3 2" xfId="30857"/>
    <cellStyle name="Navadno 3 2 3 2 8 4 4" xfId="20957"/>
    <cellStyle name="Navadno 3 2 3 2 8 4 5" xfId="8247"/>
    <cellStyle name="Navadno 3 2 3 2 8 4 6" xfId="35462"/>
    <cellStyle name="Navadno 3 2 3 2 8 5" xfId="6839"/>
    <cellStyle name="Navadno 3 2 3 2 8 5 2" xfId="23781"/>
    <cellStyle name="Navadno 3 2 3 2 8 6" xfId="11065"/>
    <cellStyle name="Navadno 3 2 3 2 8 6 2" xfId="25223"/>
    <cellStyle name="Navadno 3 2 3 2 8 7" xfId="15291"/>
    <cellStyle name="Navadno 3 2 3 2 8 7 2" xfId="29449"/>
    <cellStyle name="Navadno 3 2 3 2 8 8" xfId="19549"/>
    <cellStyle name="Navadno 3 2 3 2 8 9" xfId="5395"/>
    <cellStyle name="Navadno 3 2 3 2 9" xfId="1523"/>
    <cellStyle name="Navadno 3 2 3 2 9 10" xfId="35463"/>
    <cellStyle name="Navadno 3 2 3 2 9 2" xfId="4339"/>
    <cellStyle name="Navadno 3 2 3 2 9 2 2" xfId="14233"/>
    <cellStyle name="Navadno 3 2 3 2 9 2 2 2" xfId="28391"/>
    <cellStyle name="Navadno 3 2 3 2 9 2 3" xfId="18459"/>
    <cellStyle name="Navadno 3 2 3 2 9 2 3 2" xfId="32617"/>
    <cellStyle name="Navadno 3 2 3 2 9 2 4" xfId="22717"/>
    <cellStyle name="Navadno 3 2 3 2 9 2 5" xfId="10007"/>
    <cellStyle name="Navadno 3 2 3 2 9 2 6" xfId="35464"/>
    <cellStyle name="Navadno 3 2 3 2 9 3" xfId="2931"/>
    <cellStyle name="Navadno 3 2 3 2 9 3 2" xfId="12825"/>
    <cellStyle name="Navadno 3 2 3 2 9 3 2 2" xfId="26983"/>
    <cellStyle name="Navadno 3 2 3 2 9 3 3" xfId="17051"/>
    <cellStyle name="Navadno 3 2 3 2 9 3 3 2" xfId="31209"/>
    <cellStyle name="Navadno 3 2 3 2 9 3 4" xfId="21309"/>
    <cellStyle name="Navadno 3 2 3 2 9 3 5" xfId="8599"/>
    <cellStyle name="Navadno 3 2 3 2 9 3 6" xfId="35465"/>
    <cellStyle name="Navadno 3 2 3 2 9 4" xfId="7191"/>
    <cellStyle name="Navadno 3 2 3 2 9 4 2" xfId="24133"/>
    <cellStyle name="Navadno 3 2 3 2 9 5" xfId="11417"/>
    <cellStyle name="Navadno 3 2 3 2 9 5 2" xfId="25575"/>
    <cellStyle name="Navadno 3 2 3 2 9 6" xfId="15643"/>
    <cellStyle name="Navadno 3 2 3 2 9 6 2" xfId="29801"/>
    <cellStyle name="Navadno 3 2 3 2 9 7" xfId="19901"/>
    <cellStyle name="Navadno 3 2 3 2 9 8" xfId="5747"/>
    <cellStyle name="Navadno 3 2 3 2 9 9" xfId="34057"/>
    <cellStyle name="Navadno 3 2 3 20" xfId="35466"/>
    <cellStyle name="Navadno 3 2 3 21" xfId="38082"/>
    <cellStyle name="Navadno 3 2 3 3" xfId="865"/>
    <cellStyle name="Navadno 3 2 3 3 10" xfId="14954"/>
    <cellStyle name="Navadno 3 2 3 3 10 2" xfId="29112"/>
    <cellStyle name="Navadno 3 2 3 3 11" xfId="19212"/>
    <cellStyle name="Navadno 3 2 3 3 12" xfId="5090"/>
    <cellStyle name="Navadno 3 2 3 3 13" xfId="33400"/>
    <cellStyle name="Navadno 3 2 3 3 14" xfId="35467"/>
    <cellStyle name="Navadno 3 2 3 3 2" xfId="1025"/>
    <cellStyle name="Navadno 3 2 3 3 2 10" xfId="5250"/>
    <cellStyle name="Navadno 3 2 3 3 2 11" xfId="33560"/>
    <cellStyle name="Navadno 3 2 3 3 2 12" xfId="35468"/>
    <cellStyle name="Navadno 3 2 3 3 2 2" xfId="1378"/>
    <cellStyle name="Navadno 3 2 3 3 2 2 10" xfId="33912"/>
    <cellStyle name="Navadno 3 2 3 3 2 2 11" xfId="35469"/>
    <cellStyle name="Navadno 3 2 3 3 2 2 2" xfId="2082"/>
    <cellStyle name="Navadno 3 2 3 3 2 2 2 10" xfId="35470"/>
    <cellStyle name="Navadno 3 2 3 3 2 2 2 2" xfId="4898"/>
    <cellStyle name="Navadno 3 2 3 3 2 2 2 2 2" xfId="14792"/>
    <cellStyle name="Navadno 3 2 3 3 2 2 2 2 2 2" xfId="28950"/>
    <cellStyle name="Navadno 3 2 3 3 2 2 2 2 3" xfId="19018"/>
    <cellStyle name="Navadno 3 2 3 3 2 2 2 2 3 2" xfId="33176"/>
    <cellStyle name="Navadno 3 2 3 3 2 2 2 2 4" xfId="23276"/>
    <cellStyle name="Navadno 3 2 3 3 2 2 2 2 5" xfId="10566"/>
    <cellStyle name="Navadno 3 2 3 3 2 2 2 2 6" xfId="35471"/>
    <cellStyle name="Navadno 3 2 3 3 2 2 2 3" xfId="3490"/>
    <cellStyle name="Navadno 3 2 3 3 2 2 2 3 2" xfId="13384"/>
    <cellStyle name="Navadno 3 2 3 3 2 2 2 3 2 2" xfId="27542"/>
    <cellStyle name="Navadno 3 2 3 3 2 2 2 3 3" xfId="17610"/>
    <cellStyle name="Navadno 3 2 3 3 2 2 2 3 3 2" xfId="31768"/>
    <cellStyle name="Navadno 3 2 3 3 2 2 2 3 4" xfId="21868"/>
    <cellStyle name="Navadno 3 2 3 3 2 2 2 3 5" xfId="9158"/>
    <cellStyle name="Navadno 3 2 3 3 2 2 2 3 6" xfId="35472"/>
    <cellStyle name="Navadno 3 2 3 3 2 2 2 4" xfId="7750"/>
    <cellStyle name="Navadno 3 2 3 3 2 2 2 4 2" xfId="24692"/>
    <cellStyle name="Navadno 3 2 3 3 2 2 2 5" xfId="11976"/>
    <cellStyle name="Navadno 3 2 3 3 2 2 2 5 2" xfId="26134"/>
    <cellStyle name="Navadno 3 2 3 3 2 2 2 6" xfId="16202"/>
    <cellStyle name="Navadno 3 2 3 3 2 2 2 6 2" xfId="30360"/>
    <cellStyle name="Navadno 3 2 3 3 2 2 2 7" xfId="20460"/>
    <cellStyle name="Navadno 3 2 3 3 2 2 2 8" xfId="6306"/>
    <cellStyle name="Navadno 3 2 3 3 2 2 2 9" xfId="34616"/>
    <cellStyle name="Navadno 3 2 3 3 2 2 3" xfId="4194"/>
    <cellStyle name="Navadno 3 2 3 3 2 2 3 2" xfId="14088"/>
    <cellStyle name="Navadno 3 2 3 3 2 2 3 2 2" xfId="28246"/>
    <cellStyle name="Navadno 3 2 3 3 2 2 3 3" xfId="18314"/>
    <cellStyle name="Navadno 3 2 3 3 2 2 3 3 2" xfId="32472"/>
    <cellStyle name="Navadno 3 2 3 3 2 2 3 4" xfId="22572"/>
    <cellStyle name="Navadno 3 2 3 3 2 2 3 5" xfId="9862"/>
    <cellStyle name="Navadno 3 2 3 3 2 2 3 6" xfId="35473"/>
    <cellStyle name="Navadno 3 2 3 3 2 2 4" xfId="2786"/>
    <cellStyle name="Navadno 3 2 3 3 2 2 4 2" xfId="12680"/>
    <cellStyle name="Navadno 3 2 3 3 2 2 4 2 2" xfId="26838"/>
    <cellStyle name="Navadno 3 2 3 3 2 2 4 3" xfId="16906"/>
    <cellStyle name="Navadno 3 2 3 3 2 2 4 3 2" xfId="31064"/>
    <cellStyle name="Navadno 3 2 3 3 2 2 4 4" xfId="21164"/>
    <cellStyle name="Navadno 3 2 3 3 2 2 4 5" xfId="8454"/>
    <cellStyle name="Navadno 3 2 3 3 2 2 4 6" xfId="35474"/>
    <cellStyle name="Navadno 3 2 3 3 2 2 5" xfId="7046"/>
    <cellStyle name="Navadno 3 2 3 3 2 2 5 2" xfId="23988"/>
    <cellStyle name="Navadno 3 2 3 3 2 2 6" xfId="11272"/>
    <cellStyle name="Navadno 3 2 3 3 2 2 6 2" xfId="25430"/>
    <cellStyle name="Navadno 3 2 3 3 2 2 7" xfId="15498"/>
    <cellStyle name="Navadno 3 2 3 3 2 2 7 2" xfId="29656"/>
    <cellStyle name="Navadno 3 2 3 3 2 2 8" xfId="19756"/>
    <cellStyle name="Navadno 3 2 3 3 2 2 9" xfId="5602"/>
    <cellStyle name="Navadno 3 2 3 3 2 3" xfId="1730"/>
    <cellStyle name="Navadno 3 2 3 3 2 3 10" xfId="35475"/>
    <cellStyle name="Navadno 3 2 3 3 2 3 2" xfId="4546"/>
    <cellStyle name="Navadno 3 2 3 3 2 3 2 2" xfId="14440"/>
    <cellStyle name="Navadno 3 2 3 3 2 3 2 2 2" xfId="28598"/>
    <cellStyle name="Navadno 3 2 3 3 2 3 2 3" xfId="18666"/>
    <cellStyle name="Navadno 3 2 3 3 2 3 2 3 2" xfId="32824"/>
    <cellStyle name="Navadno 3 2 3 3 2 3 2 4" xfId="22924"/>
    <cellStyle name="Navadno 3 2 3 3 2 3 2 5" xfId="10214"/>
    <cellStyle name="Navadno 3 2 3 3 2 3 2 6" xfId="35476"/>
    <cellStyle name="Navadno 3 2 3 3 2 3 3" xfId="3138"/>
    <cellStyle name="Navadno 3 2 3 3 2 3 3 2" xfId="13032"/>
    <cellStyle name="Navadno 3 2 3 3 2 3 3 2 2" xfId="27190"/>
    <cellStyle name="Navadno 3 2 3 3 2 3 3 3" xfId="17258"/>
    <cellStyle name="Navadno 3 2 3 3 2 3 3 3 2" xfId="31416"/>
    <cellStyle name="Navadno 3 2 3 3 2 3 3 4" xfId="21516"/>
    <cellStyle name="Navadno 3 2 3 3 2 3 3 5" xfId="8806"/>
    <cellStyle name="Navadno 3 2 3 3 2 3 3 6" xfId="35477"/>
    <cellStyle name="Navadno 3 2 3 3 2 3 4" xfId="7398"/>
    <cellStyle name="Navadno 3 2 3 3 2 3 4 2" xfId="24340"/>
    <cellStyle name="Navadno 3 2 3 3 2 3 5" xfId="11624"/>
    <cellStyle name="Navadno 3 2 3 3 2 3 5 2" xfId="25782"/>
    <cellStyle name="Navadno 3 2 3 3 2 3 6" xfId="15850"/>
    <cellStyle name="Navadno 3 2 3 3 2 3 6 2" xfId="30008"/>
    <cellStyle name="Navadno 3 2 3 3 2 3 7" xfId="20108"/>
    <cellStyle name="Navadno 3 2 3 3 2 3 8" xfId="5954"/>
    <cellStyle name="Navadno 3 2 3 3 2 3 9" xfId="34264"/>
    <cellStyle name="Navadno 3 2 3 3 2 4" xfId="3842"/>
    <cellStyle name="Navadno 3 2 3 3 2 4 2" xfId="13736"/>
    <cellStyle name="Navadno 3 2 3 3 2 4 2 2" xfId="27894"/>
    <cellStyle name="Navadno 3 2 3 3 2 4 3" xfId="17962"/>
    <cellStyle name="Navadno 3 2 3 3 2 4 3 2" xfId="32120"/>
    <cellStyle name="Navadno 3 2 3 3 2 4 4" xfId="22220"/>
    <cellStyle name="Navadno 3 2 3 3 2 4 5" xfId="9510"/>
    <cellStyle name="Navadno 3 2 3 3 2 4 6" xfId="35478"/>
    <cellStyle name="Navadno 3 2 3 3 2 5" xfId="2434"/>
    <cellStyle name="Navadno 3 2 3 3 2 5 2" xfId="12328"/>
    <cellStyle name="Navadno 3 2 3 3 2 5 2 2" xfId="26486"/>
    <cellStyle name="Navadno 3 2 3 3 2 5 3" xfId="16554"/>
    <cellStyle name="Navadno 3 2 3 3 2 5 3 2" xfId="30712"/>
    <cellStyle name="Navadno 3 2 3 3 2 5 4" xfId="20812"/>
    <cellStyle name="Navadno 3 2 3 3 2 5 5" xfId="8102"/>
    <cellStyle name="Navadno 3 2 3 3 2 5 6" xfId="35479"/>
    <cellStyle name="Navadno 3 2 3 3 2 6" xfId="6694"/>
    <cellStyle name="Navadno 3 2 3 3 2 6 2" xfId="23636"/>
    <cellStyle name="Navadno 3 2 3 3 2 7" xfId="10920"/>
    <cellStyle name="Navadno 3 2 3 3 2 7 2" xfId="25078"/>
    <cellStyle name="Navadno 3 2 3 3 2 8" xfId="15146"/>
    <cellStyle name="Navadno 3 2 3 3 2 8 2" xfId="29304"/>
    <cellStyle name="Navadno 3 2 3 3 2 9" xfId="19404"/>
    <cellStyle name="Navadno 3 2 3 3 3" xfId="1105"/>
    <cellStyle name="Navadno 3 2 3 3 3 10" xfId="5329"/>
    <cellStyle name="Navadno 3 2 3 3 3 11" xfId="33639"/>
    <cellStyle name="Navadno 3 2 3 3 3 12" xfId="35480"/>
    <cellStyle name="Navadno 3 2 3 3 3 2" xfId="1457"/>
    <cellStyle name="Navadno 3 2 3 3 3 2 10" xfId="33991"/>
    <cellStyle name="Navadno 3 2 3 3 3 2 11" xfId="35481"/>
    <cellStyle name="Navadno 3 2 3 3 3 2 2" xfId="2161"/>
    <cellStyle name="Navadno 3 2 3 3 3 2 2 10" xfId="35482"/>
    <cellStyle name="Navadno 3 2 3 3 3 2 2 2" xfId="4977"/>
    <cellStyle name="Navadno 3 2 3 3 3 2 2 2 2" xfId="14871"/>
    <cellStyle name="Navadno 3 2 3 3 3 2 2 2 2 2" xfId="29029"/>
    <cellStyle name="Navadno 3 2 3 3 3 2 2 2 3" xfId="19097"/>
    <cellStyle name="Navadno 3 2 3 3 3 2 2 2 3 2" xfId="33255"/>
    <cellStyle name="Navadno 3 2 3 3 3 2 2 2 4" xfId="23355"/>
    <cellStyle name="Navadno 3 2 3 3 3 2 2 2 5" xfId="10645"/>
    <cellStyle name="Navadno 3 2 3 3 3 2 2 2 6" xfId="35483"/>
    <cellStyle name="Navadno 3 2 3 3 3 2 2 3" xfId="3569"/>
    <cellStyle name="Navadno 3 2 3 3 3 2 2 3 2" xfId="13463"/>
    <cellStyle name="Navadno 3 2 3 3 3 2 2 3 2 2" xfId="27621"/>
    <cellStyle name="Navadno 3 2 3 3 3 2 2 3 3" xfId="17689"/>
    <cellStyle name="Navadno 3 2 3 3 3 2 2 3 3 2" xfId="31847"/>
    <cellStyle name="Navadno 3 2 3 3 3 2 2 3 4" xfId="21947"/>
    <cellStyle name="Navadno 3 2 3 3 3 2 2 3 5" xfId="9237"/>
    <cellStyle name="Navadno 3 2 3 3 3 2 2 3 6" xfId="35484"/>
    <cellStyle name="Navadno 3 2 3 3 3 2 2 4" xfId="7829"/>
    <cellStyle name="Navadno 3 2 3 3 3 2 2 4 2" xfId="24771"/>
    <cellStyle name="Navadno 3 2 3 3 3 2 2 5" xfId="12055"/>
    <cellStyle name="Navadno 3 2 3 3 3 2 2 5 2" xfId="26213"/>
    <cellStyle name="Navadno 3 2 3 3 3 2 2 6" xfId="16281"/>
    <cellStyle name="Navadno 3 2 3 3 3 2 2 6 2" xfId="30439"/>
    <cellStyle name="Navadno 3 2 3 3 3 2 2 7" xfId="20539"/>
    <cellStyle name="Navadno 3 2 3 3 3 2 2 8" xfId="6385"/>
    <cellStyle name="Navadno 3 2 3 3 3 2 2 9" xfId="34695"/>
    <cellStyle name="Navadno 3 2 3 3 3 2 3" xfId="4273"/>
    <cellStyle name="Navadno 3 2 3 3 3 2 3 2" xfId="14167"/>
    <cellStyle name="Navadno 3 2 3 3 3 2 3 2 2" xfId="28325"/>
    <cellStyle name="Navadno 3 2 3 3 3 2 3 3" xfId="18393"/>
    <cellStyle name="Navadno 3 2 3 3 3 2 3 3 2" xfId="32551"/>
    <cellStyle name="Navadno 3 2 3 3 3 2 3 4" xfId="22651"/>
    <cellStyle name="Navadno 3 2 3 3 3 2 3 5" xfId="9941"/>
    <cellStyle name="Navadno 3 2 3 3 3 2 3 6" xfId="35485"/>
    <cellStyle name="Navadno 3 2 3 3 3 2 4" xfId="2865"/>
    <cellStyle name="Navadno 3 2 3 3 3 2 4 2" xfId="12759"/>
    <cellStyle name="Navadno 3 2 3 3 3 2 4 2 2" xfId="26917"/>
    <cellStyle name="Navadno 3 2 3 3 3 2 4 3" xfId="16985"/>
    <cellStyle name="Navadno 3 2 3 3 3 2 4 3 2" xfId="31143"/>
    <cellStyle name="Navadno 3 2 3 3 3 2 4 4" xfId="21243"/>
    <cellStyle name="Navadno 3 2 3 3 3 2 4 5" xfId="8533"/>
    <cellStyle name="Navadno 3 2 3 3 3 2 4 6" xfId="35486"/>
    <cellStyle name="Navadno 3 2 3 3 3 2 5" xfId="7125"/>
    <cellStyle name="Navadno 3 2 3 3 3 2 5 2" xfId="24067"/>
    <cellStyle name="Navadno 3 2 3 3 3 2 6" xfId="11351"/>
    <cellStyle name="Navadno 3 2 3 3 3 2 6 2" xfId="25509"/>
    <cellStyle name="Navadno 3 2 3 3 3 2 7" xfId="15577"/>
    <cellStyle name="Navadno 3 2 3 3 3 2 7 2" xfId="29735"/>
    <cellStyle name="Navadno 3 2 3 3 3 2 8" xfId="19835"/>
    <cellStyle name="Navadno 3 2 3 3 3 2 9" xfId="5681"/>
    <cellStyle name="Navadno 3 2 3 3 3 3" xfId="1809"/>
    <cellStyle name="Navadno 3 2 3 3 3 3 10" xfId="35487"/>
    <cellStyle name="Navadno 3 2 3 3 3 3 2" xfId="4625"/>
    <cellStyle name="Navadno 3 2 3 3 3 3 2 2" xfId="14519"/>
    <cellStyle name="Navadno 3 2 3 3 3 3 2 2 2" xfId="28677"/>
    <cellStyle name="Navadno 3 2 3 3 3 3 2 3" xfId="18745"/>
    <cellStyle name="Navadno 3 2 3 3 3 3 2 3 2" xfId="32903"/>
    <cellStyle name="Navadno 3 2 3 3 3 3 2 4" xfId="23003"/>
    <cellStyle name="Navadno 3 2 3 3 3 3 2 5" xfId="10293"/>
    <cellStyle name="Navadno 3 2 3 3 3 3 2 6" xfId="35488"/>
    <cellStyle name="Navadno 3 2 3 3 3 3 3" xfId="3217"/>
    <cellStyle name="Navadno 3 2 3 3 3 3 3 2" xfId="13111"/>
    <cellStyle name="Navadno 3 2 3 3 3 3 3 2 2" xfId="27269"/>
    <cellStyle name="Navadno 3 2 3 3 3 3 3 3" xfId="17337"/>
    <cellStyle name="Navadno 3 2 3 3 3 3 3 3 2" xfId="31495"/>
    <cellStyle name="Navadno 3 2 3 3 3 3 3 4" xfId="21595"/>
    <cellStyle name="Navadno 3 2 3 3 3 3 3 5" xfId="8885"/>
    <cellStyle name="Navadno 3 2 3 3 3 3 3 6" xfId="35489"/>
    <cellStyle name="Navadno 3 2 3 3 3 3 4" xfId="7477"/>
    <cellStyle name="Navadno 3 2 3 3 3 3 4 2" xfId="24419"/>
    <cellStyle name="Navadno 3 2 3 3 3 3 5" xfId="11703"/>
    <cellStyle name="Navadno 3 2 3 3 3 3 5 2" xfId="25861"/>
    <cellStyle name="Navadno 3 2 3 3 3 3 6" xfId="15929"/>
    <cellStyle name="Navadno 3 2 3 3 3 3 6 2" xfId="30087"/>
    <cellStyle name="Navadno 3 2 3 3 3 3 7" xfId="20187"/>
    <cellStyle name="Navadno 3 2 3 3 3 3 8" xfId="6033"/>
    <cellStyle name="Navadno 3 2 3 3 3 3 9" xfId="34343"/>
    <cellStyle name="Navadno 3 2 3 3 3 4" xfId="3921"/>
    <cellStyle name="Navadno 3 2 3 3 3 4 2" xfId="13815"/>
    <cellStyle name="Navadno 3 2 3 3 3 4 2 2" xfId="27973"/>
    <cellStyle name="Navadno 3 2 3 3 3 4 3" xfId="18041"/>
    <cellStyle name="Navadno 3 2 3 3 3 4 3 2" xfId="32199"/>
    <cellStyle name="Navadno 3 2 3 3 3 4 4" xfId="22299"/>
    <cellStyle name="Navadno 3 2 3 3 3 4 5" xfId="9589"/>
    <cellStyle name="Navadno 3 2 3 3 3 4 6" xfId="35490"/>
    <cellStyle name="Navadno 3 2 3 3 3 5" xfId="2513"/>
    <cellStyle name="Navadno 3 2 3 3 3 5 2" xfId="12407"/>
    <cellStyle name="Navadno 3 2 3 3 3 5 2 2" xfId="26565"/>
    <cellStyle name="Navadno 3 2 3 3 3 5 3" xfId="16633"/>
    <cellStyle name="Navadno 3 2 3 3 3 5 3 2" xfId="30791"/>
    <cellStyle name="Navadno 3 2 3 3 3 5 4" xfId="20891"/>
    <cellStyle name="Navadno 3 2 3 3 3 5 5" xfId="8181"/>
    <cellStyle name="Navadno 3 2 3 3 3 5 6" xfId="35491"/>
    <cellStyle name="Navadno 3 2 3 3 3 6" xfId="6773"/>
    <cellStyle name="Navadno 3 2 3 3 3 6 2" xfId="23715"/>
    <cellStyle name="Navadno 3 2 3 3 3 7" xfId="10999"/>
    <cellStyle name="Navadno 3 2 3 3 3 7 2" xfId="25157"/>
    <cellStyle name="Navadno 3 2 3 3 3 8" xfId="15225"/>
    <cellStyle name="Navadno 3 2 3 3 3 8 2" xfId="29383"/>
    <cellStyle name="Navadno 3 2 3 3 3 9" xfId="19483"/>
    <cellStyle name="Navadno 3 2 3 3 4" xfId="1250"/>
    <cellStyle name="Navadno 3 2 3 3 4 10" xfId="33784"/>
    <cellStyle name="Navadno 3 2 3 3 4 11" xfId="35492"/>
    <cellStyle name="Navadno 3 2 3 3 4 2" xfId="1954"/>
    <cellStyle name="Navadno 3 2 3 3 4 2 10" xfId="35493"/>
    <cellStyle name="Navadno 3 2 3 3 4 2 2" xfId="4770"/>
    <cellStyle name="Navadno 3 2 3 3 4 2 2 2" xfId="14664"/>
    <cellStyle name="Navadno 3 2 3 3 4 2 2 2 2" xfId="28822"/>
    <cellStyle name="Navadno 3 2 3 3 4 2 2 3" xfId="18890"/>
    <cellStyle name="Navadno 3 2 3 3 4 2 2 3 2" xfId="33048"/>
    <cellStyle name="Navadno 3 2 3 3 4 2 2 4" xfId="23148"/>
    <cellStyle name="Navadno 3 2 3 3 4 2 2 5" xfId="10438"/>
    <cellStyle name="Navadno 3 2 3 3 4 2 2 6" xfId="35494"/>
    <cellStyle name="Navadno 3 2 3 3 4 2 3" xfId="3362"/>
    <cellStyle name="Navadno 3 2 3 3 4 2 3 2" xfId="13256"/>
    <cellStyle name="Navadno 3 2 3 3 4 2 3 2 2" xfId="27414"/>
    <cellStyle name="Navadno 3 2 3 3 4 2 3 3" xfId="17482"/>
    <cellStyle name="Navadno 3 2 3 3 4 2 3 3 2" xfId="31640"/>
    <cellStyle name="Navadno 3 2 3 3 4 2 3 4" xfId="21740"/>
    <cellStyle name="Navadno 3 2 3 3 4 2 3 5" xfId="9030"/>
    <cellStyle name="Navadno 3 2 3 3 4 2 3 6" xfId="35495"/>
    <cellStyle name="Navadno 3 2 3 3 4 2 4" xfId="7622"/>
    <cellStyle name="Navadno 3 2 3 3 4 2 4 2" xfId="24564"/>
    <cellStyle name="Navadno 3 2 3 3 4 2 5" xfId="11848"/>
    <cellStyle name="Navadno 3 2 3 3 4 2 5 2" xfId="26006"/>
    <cellStyle name="Navadno 3 2 3 3 4 2 6" xfId="16074"/>
    <cellStyle name="Navadno 3 2 3 3 4 2 6 2" xfId="30232"/>
    <cellStyle name="Navadno 3 2 3 3 4 2 7" xfId="20332"/>
    <cellStyle name="Navadno 3 2 3 3 4 2 8" xfId="6178"/>
    <cellStyle name="Navadno 3 2 3 3 4 2 9" xfId="34488"/>
    <cellStyle name="Navadno 3 2 3 3 4 3" xfId="4066"/>
    <cellStyle name="Navadno 3 2 3 3 4 3 2" xfId="13960"/>
    <cellStyle name="Navadno 3 2 3 3 4 3 2 2" xfId="28118"/>
    <cellStyle name="Navadno 3 2 3 3 4 3 3" xfId="18186"/>
    <cellStyle name="Navadno 3 2 3 3 4 3 3 2" xfId="32344"/>
    <cellStyle name="Navadno 3 2 3 3 4 3 4" xfId="22444"/>
    <cellStyle name="Navadno 3 2 3 3 4 3 5" xfId="9734"/>
    <cellStyle name="Navadno 3 2 3 3 4 3 6" xfId="35496"/>
    <cellStyle name="Navadno 3 2 3 3 4 4" xfId="2658"/>
    <cellStyle name="Navadno 3 2 3 3 4 4 2" xfId="12552"/>
    <cellStyle name="Navadno 3 2 3 3 4 4 2 2" xfId="26710"/>
    <cellStyle name="Navadno 3 2 3 3 4 4 3" xfId="16778"/>
    <cellStyle name="Navadno 3 2 3 3 4 4 3 2" xfId="30936"/>
    <cellStyle name="Navadno 3 2 3 3 4 4 4" xfId="21036"/>
    <cellStyle name="Navadno 3 2 3 3 4 4 5" xfId="8326"/>
    <cellStyle name="Navadno 3 2 3 3 4 4 6" xfId="35497"/>
    <cellStyle name="Navadno 3 2 3 3 4 5" xfId="6918"/>
    <cellStyle name="Navadno 3 2 3 3 4 5 2" xfId="23860"/>
    <cellStyle name="Navadno 3 2 3 3 4 6" xfId="11144"/>
    <cellStyle name="Navadno 3 2 3 3 4 6 2" xfId="25302"/>
    <cellStyle name="Navadno 3 2 3 3 4 7" xfId="15370"/>
    <cellStyle name="Navadno 3 2 3 3 4 7 2" xfId="29528"/>
    <cellStyle name="Navadno 3 2 3 3 4 8" xfId="19628"/>
    <cellStyle name="Navadno 3 2 3 3 4 9" xfId="5474"/>
    <cellStyle name="Navadno 3 2 3 3 5" xfId="1602"/>
    <cellStyle name="Navadno 3 2 3 3 5 10" xfId="35498"/>
    <cellStyle name="Navadno 3 2 3 3 5 2" xfId="4418"/>
    <cellStyle name="Navadno 3 2 3 3 5 2 2" xfId="14312"/>
    <cellStyle name="Navadno 3 2 3 3 5 2 2 2" xfId="28470"/>
    <cellStyle name="Navadno 3 2 3 3 5 2 3" xfId="18538"/>
    <cellStyle name="Navadno 3 2 3 3 5 2 3 2" xfId="32696"/>
    <cellStyle name="Navadno 3 2 3 3 5 2 4" xfId="22796"/>
    <cellStyle name="Navadno 3 2 3 3 5 2 5" xfId="10086"/>
    <cellStyle name="Navadno 3 2 3 3 5 2 6" xfId="35499"/>
    <cellStyle name="Navadno 3 2 3 3 5 3" xfId="3010"/>
    <cellStyle name="Navadno 3 2 3 3 5 3 2" xfId="12904"/>
    <cellStyle name="Navadno 3 2 3 3 5 3 2 2" xfId="27062"/>
    <cellStyle name="Navadno 3 2 3 3 5 3 3" xfId="17130"/>
    <cellStyle name="Navadno 3 2 3 3 5 3 3 2" xfId="31288"/>
    <cellStyle name="Navadno 3 2 3 3 5 3 4" xfId="21388"/>
    <cellStyle name="Navadno 3 2 3 3 5 3 5" xfId="8678"/>
    <cellStyle name="Navadno 3 2 3 3 5 3 6" xfId="35500"/>
    <cellStyle name="Navadno 3 2 3 3 5 4" xfId="7270"/>
    <cellStyle name="Navadno 3 2 3 3 5 4 2" xfId="24212"/>
    <cellStyle name="Navadno 3 2 3 3 5 5" xfId="11496"/>
    <cellStyle name="Navadno 3 2 3 3 5 5 2" xfId="25654"/>
    <cellStyle name="Navadno 3 2 3 3 5 6" xfId="15722"/>
    <cellStyle name="Navadno 3 2 3 3 5 6 2" xfId="29880"/>
    <cellStyle name="Navadno 3 2 3 3 5 7" xfId="19980"/>
    <cellStyle name="Navadno 3 2 3 3 5 8" xfId="5826"/>
    <cellStyle name="Navadno 3 2 3 3 5 9" xfId="34136"/>
    <cellStyle name="Navadno 3 2 3 3 6" xfId="3682"/>
    <cellStyle name="Navadno 3 2 3 3 6 2" xfId="13576"/>
    <cellStyle name="Navadno 3 2 3 3 6 2 2" xfId="27734"/>
    <cellStyle name="Navadno 3 2 3 3 6 3" xfId="17802"/>
    <cellStyle name="Navadno 3 2 3 3 6 3 2" xfId="31960"/>
    <cellStyle name="Navadno 3 2 3 3 6 4" xfId="22060"/>
    <cellStyle name="Navadno 3 2 3 3 6 5" xfId="9350"/>
    <cellStyle name="Navadno 3 2 3 3 6 6" xfId="35501"/>
    <cellStyle name="Navadno 3 2 3 3 7" xfId="2274"/>
    <cellStyle name="Navadno 3 2 3 3 7 2" xfId="12168"/>
    <cellStyle name="Navadno 3 2 3 3 7 2 2" xfId="26326"/>
    <cellStyle name="Navadno 3 2 3 3 7 3" xfId="16394"/>
    <cellStyle name="Navadno 3 2 3 3 7 3 2" xfId="30552"/>
    <cellStyle name="Navadno 3 2 3 3 7 4" xfId="20652"/>
    <cellStyle name="Navadno 3 2 3 3 7 5" xfId="7942"/>
    <cellStyle name="Navadno 3 2 3 3 7 6" xfId="35502"/>
    <cellStyle name="Navadno 3 2 3 3 8" xfId="6502"/>
    <cellStyle name="Navadno 3 2 3 3 8 2" xfId="23444"/>
    <cellStyle name="Navadno 3 2 3 3 9" xfId="10728"/>
    <cellStyle name="Navadno 3 2 3 3 9 2" xfId="24886"/>
    <cellStyle name="Navadno 3 2 3 4" xfId="897"/>
    <cellStyle name="Navadno 3 2 3 4 10" xfId="19276"/>
    <cellStyle name="Navadno 3 2 3 4 11" xfId="5122"/>
    <cellStyle name="Navadno 3 2 3 4 12" xfId="33432"/>
    <cellStyle name="Navadno 3 2 3 4 13" xfId="35503"/>
    <cellStyle name="Navadno 3 2 3 4 2" xfId="1057"/>
    <cellStyle name="Navadno 3 2 3 4 2 10" xfId="5282"/>
    <cellStyle name="Navadno 3 2 3 4 2 11" xfId="33592"/>
    <cellStyle name="Navadno 3 2 3 4 2 12" xfId="35504"/>
    <cellStyle name="Navadno 3 2 3 4 2 2" xfId="1410"/>
    <cellStyle name="Navadno 3 2 3 4 2 2 10" xfId="33944"/>
    <cellStyle name="Navadno 3 2 3 4 2 2 11" xfId="35505"/>
    <cellStyle name="Navadno 3 2 3 4 2 2 2" xfId="2114"/>
    <cellStyle name="Navadno 3 2 3 4 2 2 2 10" xfId="35506"/>
    <cellStyle name="Navadno 3 2 3 4 2 2 2 2" xfId="4930"/>
    <cellStyle name="Navadno 3 2 3 4 2 2 2 2 2" xfId="14824"/>
    <cellStyle name="Navadno 3 2 3 4 2 2 2 2 2 2" xfId="28982"/>
    <cellStyle name="Navadno 3 2 3 4 2 2 2 2 3" xfId="19050"/>
    <cellStyle name="Navadno 3 2 3 4 2 2 2 2 3 2" xfId="33208"/>
    <cellStyle name="Navadno 3 2 3 4 2 2 2 2 4" xfId="23308"/>
    <cellStyle name="Navadno 3 2 3 4 2 2 2 2 5" xfId="10598"/>
    <cellStyle name="Navadno 3 2 3 4 2 2 2 2 6" xfId="35507"/>
    <cellStyle name="Navadno 3 2 3 4 2 2 2 3" xfId="3522"/>
    <cellStyle name="Navadno 3 2 3 4 2 2 2 3 2" xfId="13416"/>
    <cellStyle name="Navadno 3 2 3 4 2 2 2 3 2 2" xfId="27574"/>
    <cellStyle name="Navadno 3 2 3 4 2 2 2 3 3" xfId="17642"/>
    <cellStyle name="Navadno 3 2 3 4 2 2 2 3 3 2" xfId="31800"/>
    <cellStyle name="Navadno 3 2 3 4 2 2 2 3 4" xfId="21900"/>
    <cellStyle name="Navadno 3 2 3 4 2 2 2 3 5" xfId="9190"/>
    <cellStyle name="Navadno 3 2 3 4 2 2 2 3 6" xfId="35508"/>
    <cellStyle name="Navadno 3 2 3 4 2 2 2 4" xfId="7782"/>
    <cellStyle name="Navadno 3 2 3 4 2 2 2 4 2" xfId="24724"/>
    <cellStyle name="Navadno 3 2 3 4 2 2 2 5" xfId="12008"/>
    <cellStyle name="Navadno 3 2 3 4 2 2 2 5 2" xfId="26166"/>
    <cellStyle name="Navadno 3 2 3 4 2 2 2 6" xfId="16234"/>
    <cellStyle name="Navadno 3 2 3 4 2 2 2 6 2" xfId="30392"/>
    <cellStyle name="Navadno 3 2 3 4 2 2 2 7" xfId="20492"/>
    <cellStyle name="Navadno 3 2 3 4 2 2 2 8" xfId="6338"/>
    <cellStyle name="Navadno 3 2 3 4 2 2 2 9" xfId="34648"/>
    <cellStyle name="Navadno 3 2 3 4 2 2 3" xfId="4226"/>
    <cellStyle name="Navadno 3 2 3 4 2 2 3 2" xfId="14120"/>
    <cellStyle name="Navadno 3 2 3 4 2 2 3 2 2" xfId="28278"/>
    <cellStyle name="Navadno 3 2 3 4 2 2 3 3" xfId="18346"/>
    <cellStyle name="Navadno 3 2 3 4 2 2 3 3 2" xfId="32504"/>
    <cellStyle name="Navadno 3 2 3 4 2 2 3 4" xfId="22604"/>
    <cellStyle name="Navadno 3 2 3 4 2 2 3 5" xfId="9894"/>
    <cellStyle name="Navadno 3 2 3 4 2 2 3 6" xfId="35509"/>
    <cellStyle name="Navadno 3 2 3 4 2 2 4" xfId="2818"/>
    <cellStyle name="Navadno 3 2 3 4 2 2 4 2" xfId="12712"/>
    <cellStyle name="Navadno 3 2 3 4 2 2 4 2 2" xfId="26870"/>
    <cellStyle name="Navadno 3 2 3 4 2 2 4 3" xfId="16938"/>
    <cellStyle name="Navadno 3 2 3 4 2 2 4 3 2" xfId="31096"/>
    <cellStyle name="Navadno 3 2 3 4 2 2 4 4" xfId="21196"/>
    <cellStyle name="Navadno 3 2 3 4 2 2 4 5" xfId="8486"/>
    <cellStyle name="Navadno 3 2 3 4 2 2 4 6" xfId="35510"/>
    <cellStyle name="Navadno 3 2 3 4 2 2 5" xfId="7078"/>
    <cellStyle name="Navadno 3 2 3 4 2 2 5 2" xfId="24020"/>
    <cellStyle name="Navadno 3 2 3 4 2 2 6" xfId="11304"/>
    <cellStyle name="Navadno 3 2 3 4 2 2 6 2" xfId="25462"/>
    <cellStyle name="Navadno 3 2 3 4 2 2 7" xfId="15530"/>
    <cellStyle name="Navadno 3 2 3 4 2 2 7 2" xfId="29688"/>
    <cellStyle name="Navadno 3 2 3 4 2 2 8" xfId="19788"/>
    <cellStyle name="Navadno 3 2 3 4 2 2 9" xfId="5634"/>
    <cellStyle name="Navadno 3 2 3 4 2 3" xfId="1762"/>
    <cellStyle name="Navadno 3 2 3 4 2 3 10" xfId="35511"/>
    <cellStyle name="Navadno 3 2 3 4 2 3 2" xfId="4578"/>
    <cellStyle name="Navadno 3 2 3 4 2 3 2 2" xfId="14472"/>
    <cellStyle name="Navadno 3 2 3 4 2 3 2 2 2" xfId="28630"/>
    <cellStyle name="Navadno 3 2 3 4 2 3 2 3" xfId="18698"/>
    <cellStyle name="Navadno 3 2 3 4 2 3 2 3 2" xfId="32856"/>
    <cellStyle name="Navadno 3 2 3 4 2 3 2 4" xfId="22956"/>
    <cellStyle name="Navadno 3 2 3 4 2 3 2 5" xfId="10246"/>
    <cellStyle name="Navadno 3 2 3 4 2 3 2 6" xfId="35512"/>
    <cellStyle name="Navadno 3 2 3 4 2 3 3" xfId="3170"/>
    <cellStyle name="Navadno 3 2 3 4 2 3 3 2" xfId="13064"/>
    <cellStyle name="Navadno 3 2 3 4 2 3 3 2 2" xfId="27222"/>
    <cellStyle name="Navadno 3 2 3 4 2 3 3 3" xfId="17290"/>
    <cellStyle name="Navadno 3 2 3 4 2 3 3 3 2" xfId="31448"/>
    <cellStyle name="Navadno 3 2 3 4 2 3 3 4" xfId="21548"/>
    <cellStyle name="Navadno 3 2 3 4 2 3 3 5" xfId="8838"/>
    <cellStyle name="Navadno 3 2 3 4 2 3 3 6" xfId="35513"/>
    <cellStyle name="Navadno 3 2 3 4 2 3 4" xfId="7430"/>
    <cellStyle name="Navadno 3 2 3 4 2 3 4 2" xfId="24372"/>
    <cellStyle name="Navadno 3 2 3 4 2 3 5" xfId="11656"/>
    <cellStyle name="Navadno 3 2 3 4 2 3 5 2" xfId="25814"/>
    <cellStyle name="Navadno 3 2 3 4 2 3 6" xfId="15882"/>
    <cellStyle name="Navadno 3 2 3 4 2 3 6 2" xfId="30040"/>
    <cellStyle name="Navadno 3 2 3 4 2 3 7" xfId="20140"/>
    <cellStyle name="Navadno 3 2 3 4 2 3 8" xfId="5986"/>
    <cellStyle name="Navadno 3 2 3 4 2 3 9" xfId="34296"/>
    <cellStyle name="Navadno 3 2 3 4 2 4" xfId="3874"/>
    <cellStyle name="Navadno 3 2 3 4 2 4 2" xfId="13768"/>
    <cellStyle name="Navadno 3 2 3 4 2 4 2 2" xfId="27926"/>
    <cellStyle name="Navadno 3 2 3 4 2 4 3" xfId="17994"/>
    <cellStyle name="Navadno 3 2 3 4 2 4 3 2" xfId="32152"/>
    <cellStyle name="Navadno 3 2 3 4 2 4 4" xfId="22252"/>
    <cellStyle name="Navadno 3 2 3 4 2 4 5" xfId="9542"/>
    <cellStyle name="Navadno 3 2 3 4 2 4 6" xfId="35514"/>
    <cellStyle name="Navadno 3 2 3 4 2 5" xfId="2466"/>
    <cellStyle name="Navadno 3 2 3 4 2 5 2" xfId="12360"/>
    <cellStyle name="Navadno 3 2 3 4 2 5 2 2" xfId="26518"/>
    <cellStyle name="Navadno 3 2 3 4 2 5 3" xfId="16586"/>
    <cellStyle name="Navadno 3 2 3 4 2 5 3 2" xfId="30744"/>
    <cellStyle name="Navadno 3 2 3 4 2 5 4" xfId="20844"/>
    <cellStyle name="Navadno 3 2 3 4 2 5 5" xfId="8134"/>
    <cellStyle name="Navadno 3 2 3 4 2 5 6" xfId="35515"/>
    <cellStyle name="Navadno 3 2 3 4 2 6" xfId="6726"/>
    <cellStyle name="Navadno 3 2 3 4 2 6 2" xfId="23668"/>
    <cellStyle name="Navadno 3 2 3 4 2 7" xfId="10952"/>
    <cellStyle name="Navadno 3 2 3 4 2 7 2" xfId="25110"/>
    <cellStyle name="Navadno 3 2 3 4 2 8" xfId="15178"/>
    <cellStyle name="Navadno 3 2 3 4 2 8 2" xfId="29336"/>
    <cellStyle name="Navadno 3 2 3 4 2 9" xfId="19436"/>
    <cellStyle name="Navadno 3 2 3 4 3" xfId="1282"/>
    <cellStyle name="Navadno 3 2 3 4 3 10" xfId="33816"/>
    <cellStyle name="Navadno 3 2 3 4 3 11" xfId="35516"/>
    <cellStyle name="Navadno 3 2 3 4 3 2" xfId="1986"/>
    <cellStyle name="Navadno 3 2 3 4 3 2 10" xfId="35517"/>
    <cellStyle name="Navadno 3 2 3 4 3 2 2" xfId="4802"/>
    <cellStyle name="Navadno 3 2 3 4 3 2 2 2" xfId="14696"/>
    <cellStyle name="Navadno 3 2 3 4 3 2 2 2 2" xfId="28854"/>
    <cellStyle name="Navadno 3 2 3 4 3 2 2 3" xfId="18922"/>
    <cellStyle name="Navadno 3 2 3 4 3 2 2 3 2" xfId="33080"/>
    <cellStyle name="Navadno 3 2 3 4 3 2 2 4" xfId="23180"/>
    <cellStyle name="Navadno 3 2 3 4 3 2 2 5" xfId="10470"/>
    <cellStyle name="Navadno 3 2 3 4 3 2 2 6" xfId="35518"/>
    <cellStyle name="Navadno 3 2 3 4 3 2 3" xfId="3394"/>
    <cellStyle name="Navadno 3 2 3 4 3 2 3 2" xfId="13288"/>
    <cellStyle name="Navadno 3 2 3 4 3 2 3 2 2" xfId="27446"/>
    <cellStyle name="Navadno 3 2 3 4 3 2 3 3" xfId="17514"/>
    <cellStyle name="Navadno 3 2 3 4 3 2 3 3 2" xfId="31672"/>
    <cellStyle name="Navadno 3 2 3 4 3 2 3 4" xfId="21772"/>
    <cellStyle name="Navadno 3 2 3 4 3 2 3 5" xfId="9062"/>
    <cellStyle name="Navadno 3 2 3 4 3 2 3 6" xfId="35519"/>
    <cellStyle name="Navadno 3 2 3 4 3 2 4" xfId="7654"/>
    <cellStyle name="Navadno 3 2 3 4 3 2 4 2" xfId="24596"/>
    <cellStyle name="Navadno 3 2 3 4 3 2 5" xfId="11880"/>
    <cellStyle name="Navadno 3 2 3 4 3 2 5 2" xfId="26038"/>
    <cellStyle name="Navadno 3 2 3 4 3 2 6" xfId="16106"/>
    <cellStyle name="Navadno 3 2 3 4 3 2 6 2" xfId="30264"/>
    <cellStyle name="Navadno 3 2 3 4 3 2 7" xfId="20364"/>
    <cellStyle name="Navadno 3 2 3 4 3 2 8" xfId="6210"/>
    <cellStyle name="Navadno 3 2 3 4 3 2 9" xfId="34520"/>
    <cellStyle name="Navadno 3 2 3 4 3 3" xfId="4098"/>
    <cellStyle name="Navadno 3 2 3 4 3 3 2" xfId="13992"/>
    <cellStyle name="Navadno 3 2 3 4 3 3 2 2" xfId="28150"/>
    <cellStyle name="Navadno 3 2 3 4 3 3 3" xfId="18218"/>
    <cellStyle name="Navadno 3 2 3 4 3 3 3 2" xfId="32376"/>
    <cellStyle name="Navadno 3 2 3 4 3 3 4" xfId="22476"/>
    <cellStyle name="Navadno 3 2 3 4 3 3 5" xfId="9766"/>
    <cellStyle name="Navadno 3 2 3 4 3 3 6" xfId="35520"/>
    <cellStyle name="Navadno 3 2 3 4 3 4" xfId="2690"/>
    <cellStyle name="Navadno 3 2 3 4 3 4 2" xfId="12584"/>
    <cellStyle name="Navadno 3 2 3 4 3 4 2 2" xfId="26742"/>
    <cellStyle name="Navadno 3 2 3 4 3 4 3" xfId="16810"/>
    <cellStyle name="Navadno 3 2 3 4 3 4 3 2" xfId="30968"/>
    <cellStyle name="Navadno 3 2 3 4 3 4 4" xfId="21068"/>
    <cellStyle name="Navadno 3 2 3 4 3 4 5" xfId="8358"/>
    <cellStyle name="Navadno 3 2 3 4 3 4 6" xfId="35521"/>
    <cellStyle name="Navadno 3 2 3 4 3 5" xfId="6950"/>
    <cellStyle name="Navadno 3 2 3 4 3 5 2" xfId="23892"/>
    <cellStyle name="Navadno 3 2 3 4 3 6" xfId="11176"/>
    <cellStyle name="Navadno 3 2 3 4 3 6 2" xfId="25334"/>
    <cellStyle name="Navadno 3 2 3 4 3 7" xfId="15402"/>
    <cellStyle name="Navadno 3 2 3 4 3 7 2" xfId="29560"/>
    <cellStyle name="Navadno 3 2 3 4 3 8" xfId="19660"/>
    <cellStyle name="Navadno 3 2 3 4 3 9" xfId="5506"/>
    <cellStyle name="Navadno 3 2 3 4 4" xfId="1634"/>
    <cellStyle name="Navadno 3 2 3 4 4 10" xfId="35522"/>
    <cellStyle name="Navadno 3 2 3 4 4 2" xfId="4450"/>
    <cellStyle name="Navadno 3 2 3 4 4 2 2" xfId="14344"/>
    <cellStyle name="Navadno 3 2 3 4 4 2 2 2" xfId="28502"/>
    <cellStyle name="Navadno 3 2 3 4 4 2 3" xfId="18570"/>
    <cellStyle name="Navadno 3 2 3 4 4 2 3 2" xfId="32728"/>
    <cellStyle name="Navadno 3 2 3 4 4 2 4" xfId="22828"/>
    <cellStyle name="Navadno 3 2 3 4 4 2 5" xfId="10118"/>
    <cellStyle name="Navadno 3 2 3 4 4 2 6" xfId="35523"/>
    <cellStyle name="Navadno 3 2 3 4 4 3" xfId="3042"/>
    <cellStyle name="Navadno 3 2 3 4 4 3 2" xfId="12936"/>
    <cellStyle name="Navadno 3 2 3 4 4 3 2 2" xfId="27094"/>
    <cellStyle name="Navadno 3 2 3 4 4 3 3" xfId="17162"/>
    <cellStyle name="Navadno 3 2 3 4 4 3 3 2" xfId="31320"/>
    <cellStyle name="Navadno 3 2 3 4 4 3 4" xfId="21420"/>
    <cellStyle name="Navadno 3 2 3 4 4 3 5" xfId="8710"/>
    <cellStyle name="Navadno 3 2 3 4 4 3 6" xfId="35524"/>
    <cellStyle name="Navadno 3 2 3 4 4 4" xfId="7302"/>
    <cellStyle name="Navadno 3 2 3 4 4 4 2" xfId="24244"/>
    <cellStyle name="Navadno 3 2 3 4 4 5" xfId="11528"/>
    <cellStyle name="Navadno 3 2 3 4 4 5 2" xfId="25686"/>
    <cellStyle name="Navadno 3 2 3 4 4 6" xfId="15754"/>
    <cellStyle name="Navadno 3 2 3 4 4 6 2" xfId="29912"/>
    <cellStyle name="Navadno 3 2 3 4 4 7" xfId="20012"/>
    <cellStyle name="Navadno 3 2 3 4 4 8" xfId="5858"/>
    <cellStyle name="Navadno 3 2 3 4 4 9" xfId="34168"/>
    <cellStyle name="Navadno 3 2 3 4 5" xfId="3714"/>
    <cellStyle name="Navadno 3 2 3 4 5 2" xfId="13608"/>
    <cellStyle name="Navadno 3 2 3 4 5 2 2" xfId="27766"/>
    <cellStyle name="Navadno 3 2 3 4 5 3" xfId="17834"/>
    <cellStyle name="Navadno 3 2 3 4 5 3 2" xfId="31992"/>
    <cellStyle name="Navadno 3 2 3 4 5 4" xfId="22092"/>
    <cellStyle name="Navadno 3 2 3 4 5 5" xfId="9382"/>
    <cellStyle name="Navadno 3 2 3 4 5 6" xfId="35525"/>
    <cellStyle name="Navadno 3 2 3 4 6" xfId="2306"/>
    <cellStyle name="Navadno 3 2 3 4 6 2" xfId="12200"/>
    <cellStyle name="Navadno 3 2 3 4 6 2 2" xfId="26358"/>
    <cellStyle name="Navadno 3 2 3 4 6 3" xfId="16426"/>
    <cellStyle name="Navadno 3 2 3 4 6 3 2" xfId="30584"/>
    <cellStyle name="Navadno 3 2 3 4 6 4" xfId="20684"/>
    <cellStyle name="Navadno 3 2 3 4 6 5" xfId="7974"/>
    <cellStyle name="Navadno 3 2 3 4 6 6" xfId="35526"/>
    <cellStyle name="Navadno 3 2 3 4 7" xfId="6566"/>
    <cellStyle name="Navadno 3 2 3 4 7 2" xfId="23508"/>
    <cellStyle name="Navadno 3 2 3 4 8" xfId="10792"/>
    <cellStyle name="Navadno 3 2 3 4 8 2" xfId="24950"/>
    <cellStyle name="Navadno 3 2 3 4 9" xfId="15018"/>
    <cellStyle name="Navadno 3 2 3 4 9 2" xfId="29176"/>
    <cellStyle name="Navadno 3 2 3 5" xfId="828"/>
    <cellStyle name="Navadno 3 2 3 5 10" xfId="19244"/>
    <cellStyle name="Navadno 3 2 3 5 11" xfId="5058"/>
    <cellStyle name="Navadno 3 2 3 5 12" xfId="33368"/>
    <cellStyle name="Navadno 3 2 3 5 13" xfId="35527"/>
    <cellStyle name="Navadno 3 2 3 5 2" xfId="993"/>
    <cellStyle name="Navadno 3 2 3 5 2 10" xfId="5218"/>
    <cellStyle name="Navadno 3 2 3 5 2 11" xfId="33528"/>
    <cellStyle name="Navadno 3 2 3 5 2 12" xfId="35528"/>
    <cellStyle name="Navadno 3 2 3 5 2 2" xfId="1346"/>
    <cellStyle name="Navadno 3 2 3 5 2 2 10" xfId="33880"/>
    <cellStyle name="Navadno 3 2 3 5 2 2 11" xfId="35529"/>
    <cellStyle name="Navadno 3 2 3 5 2 2 2" xfId="2050"/>
    <cellStyle name="Navadno 3 2 3 5 2 2 2 10" xfId="35530"/>
    <cellStyle name="Navadno 3 2 3 5 2 2 2 2" xfId="4866"/>
    <cellStyle name="Navadno 3 2 3 5 2 2 2 2 2" xfId="14760"/>
    <cellStyle name="Navadno 3 2 3 5 2 2 2 2 2 2" xfId="28918"/>
    <cellStyle name="Navadno 3 2 3 5 2 2 2 2 3" xfId="18986"/>
    <cellStyle name="Navadno 3 2 3 5 2 2 2 2 3 2" xfId="33144"/>
    <cellStyle name="Navadno 3 2 3 5 2 2 2 2 4" xfId="23244"/>
    <cellStyle name="Navadno 3 2 3 5 2 2 2 2 5" xfId="10534"/>
    <cellStyle name="Navadno 3 2 3 5 2 2 2 2 6" xfId="35531"/>
    <cellStyle name="Navadno 3 2 3 5 2 2 2 3" xfId="3458"/>
    <cellStyle name="Navadno 3 2 3 5 2 2 2 3 2" xfId="13352"/>
    <cellStyle name="Navadno 3 2 3 5 2 2 2 3 2 2" xfId="27510"/>
    <cellStyle name="Navadno 3 2 3 5 2 2 2 3 3" xfId="17578"/>
    <cellStyle name="Navadno 3 2 3 5 2 2 2 3 3 2" xfId="31736"/>
    <cellStyle name="Navadno 3 2 3 5 2 2 2 3 4" xfId="21836"/>
    <cellStyle name="Navadno 3 2 3 5 2 2 2 3 5" xfId="9126"/>
    <cellStyle name="Navadno 3 2 3 5 2 2 2 3 6" xfId="35532"/>
    <cellStyle name="Navadno 3 2 3 5 2 2 2 4" xfId="7718"/>
    <cellStyle name="Navadno 3 2 3 5 2 2 2 4 2" xfId="24660"/>
    <cellStyle name="Navadno 3 2 3 5 2 2 2 5" xfId="11944"/>
    <cellStyle name="Navadno 3 2 3 5 2 2 2 5 2" xfId="26102"/>
    <cellStyle name="Navadno 3 2 3 5 2 2 2 6" xfId="16170"/>
    <cellStyle name="Navadno 3 2 3 5 2 2 2 6 2" xfId="30328"/>
    <cellStyle name="Navadno 3 2 3 5 2 2 2 7" xfId="20428"/>
    <cellStyle name="Navadno 3 2 3 5 2 2 2 8" xfId="6274"/>
    <cellStyle name="Navadno 3 2 3 5 2 2 2 9" xfId="34584"/>
    <cellStyle name="Navadno 3 2 3 5 2 2 3" xfId="4162"/>
    <cellStyle name="Navadno 3 2 3 5 2 2 3 2" xfId="14056"/>
    <cellStyle name="Navadno 3 2 3 5 2 2 3 2 2" xfId="28214"/>
    <cellStyle name="Navadno 3 2 3 5 2 2 3 3" xfId="18282"/>
    <cellStyle name="Navadno 3 2 3 5 2 2 3 3 2" xfId="32440"/>
    <cellStyle name="Navadno 3 2 3 5 2 2 3 4" xfId="22540"/>
    <cellStyle name="Navadno 3 2 3 5 2 2 3 5" xfId="9830"/>
    <cellStyle name="Navadno 3 2 3 5 2 2 3 6" xfId="35533"/>
    <cellStyle name="Navadno 3 2 3 5 2 2 4" xfId="2754"/>
    <cellStyle name="Navadno 3 2 3 5 2 2 4 2" xfId="12648"/>
    <cellStyle name="Navadno 3 2 3 5 2 2 4 2 2" xfId="26806"/>
    <cellStyle name="Navadno 3 2 3 5 2 2 4 3" xfId="16874"/>
    <cellStyle name="Navadno 3 2 3 5 2 2 4 3 2" xfId="31032"/>
    <cellStyle name="Navadno 3 2 3 5 2 2 4 4" xfId="21132"/>
    <cellStyle name="Navadno 3 2 3 5 2 2 4 5" xfId="8422"/>
    <cellStyle name="Navadno 3 2 3 5 2 2 4 6" xfId="35534"/>
    <cellStyle name="Navadno 3 2 3 5 2 2 5" xfId="7014"/>
    <cellStyle name="Navadno 3 2 3 5 2 2 5 2" xfId="23956"/>
    <cellStyle name="Navadno 3 2 3 5 2 2 6" xfId="11240"/>
    <cellStyle name="Navadno 3 2 3 5 2 2 6 2" xfId="25398"/>
    <cellStyle name="Navadno 3 2 3 5 2 2 7" xfId="15466"/>
    <cellStyle name="Navadno 3 2 3 5 2 2 7 2" xfId="29624"/>
    <cellStyle name="Navadno 3 2 3 5 2 2 8" xfId="19724"/>
    <cellStyle name="Navadno 3 2 3 5 2 2 9" xfId="5570"/>
    <cellStyle name="Navadno 3 2 3 5 2 3" xfId="1698"/>
    <cellStyle name="Navadno 3 2 3 5 2 3 10" xfId="35535"/>
    <cellStyle name="Navadno 3 2 3 5 2 3 2" xfId="4514"/>
    <cellStyle name="Navadno 3 2 3 5 2 3 2 2" xfId="14408"/>
    <cellStyle name="Navadno 3 2 3 5 2 3 2 2 2" xfId="28566"/>
    <cellStyle name="Navadno 3 2 3 5 2 3 2 3" xfId="18634"/>
    <cellStyle name="Navadno 3 2 3 5 2 3 2 3 2" xfId="32792"/>
    <cellStyle name="Navadno 3 2 3 5 2 3 2 4" xfId="22892"/>
    <cellStyle name="Navadno 3 2 3 5 2 3 2 5" xfId="10182"/>
    <cellStyle name="Navadno 3 2 3 5 2 3 2 6" xfId="35536"/>
    <cellStyle name="Navadno 3 2 3 5 2 3 3" xfId="3106"/>
    <cellStyle name="Navadno 3 2 3 5 2 3 3 2" xfId="13000"/>
    <cellStyle name="Navadno 3 2 3 5 2 3 3 2 2" xfId="27158"/>
    <cellStyle name="Navadno 3 2 3 5 2 3 3 3" xfId="17226"/>
    <cellStyle name="Navadno 3 2 3 5 2 3 3 3 2" xfId="31384"/>
    <cellStyle name="Navadno 3 2 3 5 2 3 3 4" xfId="21484"/>
    <cellStyle name="Navadno 3 2 3 5 2 3 3 5" xfId="8774"/>
    <cellStyle name="Navadno 3 2 3 5 2 3 3 6" xfId="35537"/>
    <cellStyle name="Navadno 3 2 3 5 2 3 4" xfId="7366"/>
    <cellStyle name="Navadno 3 2 3 5 2 3 4 2" xfId="24308"/>
    <cellStyle name="Navadno 3 2 3 5 2 3 5" xfId="11592"/>
    <cellStyle name="Navadno 3 2 3 5 2 3 5 2" xfId="25750"/>
    <cellStyle name="Navadno 3 2 3 5 2 3 6" xfId="15818"/>
    <cellStyle name="Navadno 3 2 3 5 2 3 6 2" xfId="29976"/>
    <cellStyle name="Navadno 3 2 3 5 2 3 7" xfId="20076"/>
    <cellStyle name="Navadno 3 2 3 5 2 3 8" xfId="5922"/>
    <cellStyle name="Navadno 3 2 3 5 2 3 9" xfId="34232"/>
    <cellStyle name="Navadno 3 2 3 5 2 4" xfId="3810"/>
    <cellStyle name="Navadno 3 2 3 5 2 4 2" xfId="13704"/>
    <cellStyle name="Navadno 3 2 3 5 2 4 2 2" xfId="27862"/>
    <cellStyle name="Navadno 3 2 3 5 2 4 3" xfId="17930"/>
    <cellStyle name="Navadno 3 2 3 5 2 4 3 2" xfId="32088"/>
    <cellStyle name="Navadno 3 2 3 5 2 4 4" xfId="22188"/>
    <cellStyle name="Navadno 3 2 3 5 2 4 5" xfId="9478"/>
    <cellStyle name="Navadno 3 2 3 5 2 4 6" xfId="35538"/>
    <cellStyle name="Navadno 3 2 3 5 2 5" xfId="2402"/>
    <cellStyle name="Navadno 3 2 3 5 2 5 2" xfId="12296"/>
    <cellStyle name="Navadno 3 2 3 5 2 5 2 2" xfId="26454"/>
    <cellStyle name="Navadno 3 2 3 5 2 5 3" xfId="16522"/>
    <cellStyle name="Navadno 3 2 3 5 2 5 3 2" xfId="30680"/>
    <cellStyle name="Navadno 3 2 3 5 2 5 4" xfId="20780"/>
    <cellStyle name="Navadno 3 2 3 5 2 5 5" xfId="8070"/>
    <cellStyle name="Navadno 3 2 3 5 2 5 6" xfId="35539"/>
    <cellStyle name="Navadno 3 2 3 5 2 6" xfId="6662"/>
    <cellStyle name="Navadno 3 2 3 5 2 6 2" xfId="23604"/>
    <cellStyle name="Navadno 3 2 3 5 2 7" xfId="10888"/>
    <cellStyle name="Navadno 3 2 3 5 2 7 2" xfId="25046"/>
    <cellStyle name="Navadno 3 2 3 5 2 8" xfId="15114"/>
    <cellStyle name="Navadno 3 2 3 5 2 8 2" xfId="29272"/>
    <cellStyle name="Navadno 3 2 3 5 2 9" xfId="19372"/>
    <cellStyle name="Navadno 3 2 3 5 3" xfId="1218"/>
    <cellStyle name="Navadno 3 2 3 5 3 10" xfId="33752"/>
    <cellStyle name="Navadno 3 2 3 5 3 11" xfId="35540"/>
    <cellStyle name="Navadno 3 2 3 5 3 2" xfId="1922"/>
    <cellStyle name="Navadno 3 2 3 5 3 2 10" xfId="35541"/>
    <cellStyle name="Navadno 3 2 3 5 3 2 2" xfId="4738"/>
    <cellStyle name="Navadno 3 2 3 5 3 2 2 2" xfId="14632"/>
    <cellStyle name="Navadno 3 2 3 5 3 2 2 2 2" xfId="28790"/>
    <cellStyle name="Navadno 3 2 3 5 3 2 2 3" xfId="18858"/>
    <cellStyle name="Navadno 3 2 3 5 3 2 2 3 2" xfId="33016"/>
    <cellStyle name="Navadno 3 2 3 5 3 2 2 4" xfId="23116"/>
    <cellStyle name="Navadno 3 2 3 5 3 2 2 5" xfId="10406"/>
    <cellStyle name="Navadno 3 2 3 5 3 2 2 6" xfId="35542"/>
    <cellStyle name="Navadno 3 2 3 5 3 2 3" xfId="3330"/>
    <cellStyle name="Navadno 3 2 3 5 3 2 3 2" xfId="13224"/>
    <cellStyle name="Navadno 3 2 3 5 3 2 3 2 2" xfId="27382"/>
    <cellStyle name="Navadno 3 2 3 5 3 2 3 3" xfId="17450"/>
    <cellStyle name="Navadno 3 2 3 5 3 2 3 3 2" xfId="31608"/>
    <cellStyle name="Navadno 3 2 3 5 3 2 3 4" xfId="21708"/>
    <cellStyle name="Navadno 3 2 3 5 3 2 3 5" xfId="8998"/>
    <cellStyle name="Navadno 3 2 3 5 3 2 3 6" xfId="35543"/>
    <cellStyle name="Navadno 3 2 3 5 3 2 4" xfId="7590"/>
    <cellStyle name="Navadno 3 2 3 5 3 2 4 2" xfId="24532"/>
    <cellStyle name="Navadno 3 2 3 5 3 2 5" xfId="11816"/>
    <cellStyle name="Navadno 3 2 3 5 3 2 5 2" xfId="25974"/>
    <cellStyle name="Navadno 3 2 3 5 3 2 6" xfId="16042"/>
    <cellStyle name="Navadno 3 2 3 5 3 2 6 2" xfId="30200"/>
    <cellStyle name="Navadno 3 2 3 5 3 2 7" xfId="20300"/>
    <cellStyle name="Navadno 3 2 3 5 3 2 8" xfId="6146"/>
    <cellStyle name="Navadno 3 2 3 5 3 2 9" xfId="34456"/>
    <cellStyle name="Navadno 3 2 3 5 3 3" xfId="4034"/>
    <cellStyle name="Navadno 3 2 3 5 3 3 2" xfId="13928"/>
    <cellStyle name="Navadno 3 2 3 5 3 3 2 2" xfId="28086"/>
    <cellStyle name="Navadno 3 2 3 5 3 3 3" xfId="18154"/>
    <cellStyle name="Navadno 3 2 3 5 3 3 3 2" xfId="32312"/>
    <cellStyle name="Navadno 3 2 3 5 3 3 4" xfId="22412"/>
    <cellStyle name="Navadno 3 2 3 5 3 3 5" xfId="9702"/>
    <cellStyle name="Navadno 3 2 3 5 3 3 6" xfId="35544"/>
    <cellStyle name="Navadno 3 2 3 5 3 4" xfId="2626"/>
    <cellStyle name="Navadno 3 2 3 5 3 4 2" xfId="12520"/>
    <cellStyle name="Navadno 3 2 3 5 3 4 2 2" xfId="26678"/>
    <cellStyle name="Navadno 3 2 3 5 3 4 3" xfId="16746"/>
    <cellStyle name="Navadno 3 2 3 5 3 4 3 2" xfId="30904"/>
    <cellStyle name="Navadno 3 2 3 5 3 4 4" xfId="21004"/>
    <cellStyle name="Navadno 3 2 3 5 3 4 5" xfId="8294"/>
    <cellStyle name="Navadno 3 2 3 5 3 4 6" xfId="35545"/>
    <cellStyle name="Navadno 3 2 3 5 3 5" xfId="6886"/>
    <cellStyle name="Navadno 3 2 3 5 3 5 2" xfId="23828"/>
    <cellStyle name="Navadno 3 2 3 5 3 6" xfId="11112"/>
    <cellStyle name="Navadno 3 2 3 5 3 6 2" xfId="25270"/>
    <cellStyle name="Navadno 3 2 3 5 3 7" xfId="15338"/>
    <cellStyle name="Navadno 3 2 3 5 3 7 2" xfId="29496"/>
    <cellStyle name="Navadno 3 2 3 5 3 8" xfId="19596"/>
    <cellStyle name="Navadno 3 2 3 5 3 9" xfId="5442"/>
    <cellStyle name="Navadno 3 2 3 5 4" xfId="1570"/>
    <cellStyle name="Navadno 3 2 3 5 4 10" xfId="35546"/>
    <cellStyle name="Navadno 3 2 3 5 4 2" xfId="4386"/>
    <cellStyle name="Navadno 3 2 3 5 4 2 2" xfId="14280"/>
    <cellStyle name="Navadno 3 2 3 5 4 2 2 2" xfId="28438"/>
    <cellStyle name="Navadno 3 2 3 5 4 2 3" xfId="18506"/>
    <cellStyle name="Navadno 3 2 3 5 4 2 3 2" xfId="32664"/>
    <cellStyle name="Navadno 3 2 3 5 4 2 4" xfId="22764"/>
    <cellStyle name="Navadno 3 2 3 5 4 2 5" xfId="10054"/>
    <cellStyle name="Navadno 3 2 3 5 4 2 6" xfId="35547"/>
    <cellStyle name="Navadno 3 2 3 5 4 3" xfId="2978"/>
    <cellStyle name="Navadno 3 2 3 5 4 3 2" xfId="12872"/>
    <cellStyle name="Navadno 3 2 3 5 4 3 2 2" xfId="27030"/>
    <cellStyle name="Navadno 3 2 3 5 4 3 3" xfId="17098"/>
    <cellStyle name="Navadno 3 2 3 5 4 3 3 2" xfId="31256"/>
    <cellStyle name="Navadno 3 2 3 5 4 3 4" xfId="21356"/>
    <cellStyle name="Navadno 3 2 3 5 4 3 5" xfId="8646"/>
    <cellStyle name="Navadno 3 2 3 5 4 3 6" xfId="35548"/>
    <cellStyle name="Navadno 3 2 3 5 4 4" xfId="7238"/>
    <cellStyle name="Navadno 3 2 3 5 4 4 2" xfId="24180"/>
    <cellStyle name="Navadno 3 2 3 5 4 5" xfId="11464"/>
    <cellStyle name="Navadno 3 2 3 5 4 5 2" xfId="25622"/>
    <cellStyle name="Navadno 3 2 3 5 4 6" xfId="15690"/>
    <cellStyle name="Navadno 3 2 3 5 4 6 2" xfId="29848"/>
    <cellStyle name="Navadno 3 2 3 5 4 7" xfId="19948"/>
    <cellStyle name="Navadno 3 2 3 5 4 8" xfId="5794"/>
    <cellStyle name="Navadno 3 2 3 5 4 9" xfId="34104"/>
    <cellStyle name="Navadno 3 2 3 5 5" xfId="3650"/>
    <cellStyle name="Navadno 3 2 3 5 5 2" xfId="13544"/>
    <cellStyle name="Navadno 3 2 3 5 5 2 2" xfId="27702"/>
    <cellStyle name="Navadno 3 2 3 5 5 3" xfId="17770"/>
    <cellStyle name="Navadno 3 2 3 5 5 3 2" xfId="31928"/>
    <cellStyle name="Navadno 3 2 3 5 5 4" xfId="22028"/>
    <cellStyle name="Navadno 3 2 3 5 5 5" xfId="9318"/>
    <cellStyle name="Navadno 3 2 3 5 5 6" xfId="35549"/>
    <cellStyle name="Navadno 3 2 3 5 6" xfId="2242"/>
    <cellStyle name="Navadno 3 2 3 5 6 2" xfId="12136"/>
    <cellStyle name="Navadno 3 2 3 5 6 2 2" xfId="26294"/>
    <cellStyle name="Navadno 3 2 3 5 6 3" xfId="16362"/>
    <cellStyle name="Navadno 3 2 3 5 6 3 2" xfId="30520"/>
    <cellStyle name="Navadno 3 2 3 5 6 4" xfId="20620"/>
    <cellStyle name="Navadno 3 2 3 5 6 5" xfId="7910"/>
    <cellStyle name="Navadno 3 2 3 5 6 6" xfId="35550"/>
    <cellStyle name="Navadno 3 2 3 5 7" xfId="6534"/>
    <cellStyle name="Navadno 3 2 3 5 7 2" xfId="23476"/>
    <cellStyle name="Navadno 3 2 3 5 8" xfId="10760"/>
    <cellStyle name="Navadno 3 2 3 5 8 2" xfId="24918"/>
    <cellStyle name="Navadno 3 2 3 5 9" xfId="14986"/>
    <cellStyle name="Navadno 3 2 3 5 9 2" xfId="29144"/>
    <cellStyle name="Navadno 3 2 3 6" xfId="930"/>
    <cellStyle name="Navadno 3 2 3 6 10" xfId="5155"/>
    <cellStyle name="Navadno 3 2 3 6 11" xfId="33465"/>
    <cellStyle name="Navadno 3 2 3 6 12" xfId="35551"/>
    <cellStyle name="Navadno 3 2 3 6 2" xfId="1315"/>
    <cellStyle name="Navadno 3 2 3 6 2 10" xfId="33849"/>
    <cellStyle name="Navadno 3 2 3 6 2 11" xfId="35552"/>
    <cellStyle name="Navadno 3 2 3 6 2 2" xfId="2019"/>
    <cellStyle name="Navadno 3 2 3 6 2 2 10" xfId="35553"/>
    <cellStyle name="Navadno 3 2 3 6 2 2 2" xfId="4835"/>
    <cellStyle name="Navadno 3 2 3 6 2 2 2 2" xfId="14729"/>
    <cellStyle name="Navadno 3 2 3 6 2 2 2 2 2" xfId="28887"/>
    <cellStyle name="Navadno 3 2 3 6 2 2 2 3" xfId="18955"/>
    <cellStyle name="Navadno 3 2 3 6 2 2 2 3 2" xfId="33113"/>
    <cellStyle name="Navadno 3 2 3 6 2 2 2 4" xfId="23213"/>
    <cellStyle name="Navadno 3 2 3 6 2 2 2 5" xfId="10503"/>
    <cellStyle name="Navadno 3 2 3 6 2 2 2 6" xfId="35554"/>
    <cellStyle name="Navadno 3 2 3 6 2 2 3" xfId="3427"/>
    <cellStyle name="Navadno 3 2 3 6 2 2 3 2" xfId="13321"/>
    <cellStyle name="Navadno 3 2 3 6 2 2 3 2 2" xfId="27479"/>
    <cellStyle name="Navadno 3 2 3 6 2 2 3 3" xfId="17547"/>
    <cellStyle name="Navadno 3 2 3 6 2 2 3 3 2" xfId="31705"/>
    <cellStyle name="Navadno 3 2 3 6 2 2 3 4" xfId="21805"/>
    <cellStyle name="Navadno 3 2 3 6 2 2 3 5" xfId="9095"/>
    <cellStyle name="Navadno 3 2 3 6 2 2 3 6" xfId="35555"/>
    <cellStyle name="Navadno 3 2 3 6 2 2 4" xfId="7687"/>
    <cellStyle name="Navadno 3 2 3 6 2 2 4 2" xfId="24629"/>
    <cellStyle name="Navadno 3 2 3 6 2 2 5" xfId="11913"/>
    <cellStyle name="Navadno 3 2 3 6 2 2 5 2" xfId="26071"/>
    <cellStyle name="Navadno 3 2 3 6 2 2 6" xfId="16139"/>
    <cellStyle name="Navadno 3 2 3 6 2 2 6 2" xfId="30297"/>
    <cellStyle name="Navadno 3 2 3 6 2 2 7" xfId="20397"/>
    <cellStyle name="Navadno 3 2 3 6 2 2 8" xfId="6243"/>
    <cellStyle name="Navadno 3 2 3 6 2 2 9" xfId="34553"/>
    <cellStyle name="Navadno 3 2 3 6 2 3" xfId="4131"/>
    <cellStyle name="Navadno 3 2 3 6 2 3 2" xfId="14025"/>
    <cellStyle name="Navadno 3 2 3 6 2 3 2 2" xfId="28183"/>
    <cellStyle name="Navadno 3 2 3 6 2 3 3" xfId="18251"/>
    <cellStyle name="Navadno 3 2 3 6 2 3 3 2" xfId="32409"/>
    <cellStyle name="Navadno 3 2 3 6 2 3 4" xfId="22509"/>
    <cellStyle name="Navadno 3 2 3 6 2 3 5" xfId="9799"/>
    <cellStyle name="Navadno 3 2 3 6 2 3 6" xfId="35556"/>
    <cellStyle name="Navadno 3 2 3 6 2 4" xfId="2723"/>
    <cellStyle name="Navadno 3 2 3 6 2 4 2" xfId="12617"/>
    <cellStyle name="Navadno 3 2 3 6 2 4 2 2" xfId="26775"/>
    <cellStyle name="Navadno 3 2 3 6 2 4 3" xfId="16843"/>
    <cellStyle name="Navadno 3 2 3 6 2 4 3 2" xfId="31001"/>
    <cellStyle name="Navadno 3 2 3 6 2 4 4" xfId="21101"/>
    <cellStyle name="Navadno 3 2 3 6 2 4 5" xfId="8391"/>
    <cellStyle name="Navadno 3 2 3 6 2 4 6" xfId="35557"/>
    <cellStyle name="Navadno 3 2 3 6 2 5" xfId="6983"/>
    <cellStyle name="Navadno 3 2 3 6 2 5 2" xfId="23925"/>
    <cellStyle name="Navadno 3 2 3 6 2 6" xfId="11209"/>
    <cellStyle name="Navadno 3 2 3 6 2 6 2" xfId="25367"/>
    <cellStyle name="Navadno 3 2 3 6 2 7" xfId="15435"/>
    <cellStyle name="Navadno 3 2 3 6 2 7 2" xfId="29593"/>
    <cellStyle name="Navadno 3 2 3 6 2 8" xfId="19693"/>
    <cellStyle name="Navadno 3 2 3 6 2 9" xfId="5539"/>
    <cellStyle name="Navadno 3 2 3 6 3" xfId="1667"/>
    <cellStyle name="Navadno 3 2 3 6 3 10" xfId="35558"/>
    <cellStyle name="Navadno 3 2 3 6 3 2" xfId="4483"/>
    <cellStyle name="Navadno 3 2 3 6 3 2 2" xfId="14377"/>
    <cellStyle name="Navadno 3 2 3 6 3 2 2 2" xfId="28535"/>
    <cellStyle name="Navadno 3 2 3 6 3 2 3" xfId="18603"/>
    <cellStyle name="Navadno 3 2 3 6 3 2 3 2" xfId="32761"/>
    <cellStyle name="Navadno 3 2 3 6 3 2 4" xfId="22861"/>
    <cellStyle name="Navadno 3 2 3 6 3 2 5" xfId="10151"/>
    <cellStyle name="Navadno 3 2 3 6 3 2 6" xfId="35559"/>
    <cellStyle name="Navadno 3 2 3 6 3 3" xfId="3075"/>
    <cellStyle name="Navadno 3 2 3 6 3 3 2" xfId="12969"/>
    <cellStyle name="Navadno 3 2 3 6 3 3 2 2" xfId="27127"/>
    <cellStyle name="Navadno 3 2 3 6 3 3 3" xfId="17195"/>
    <cellStyle name="Navadno 3 2 3 6 3 3 3 2" xfId="31353"/>
    <cellStyle name="Navadno 3 2 3 6 3 3 4" xfId="21453"/>
    <cellStyle name="Navadno 3 2 3 6 3 3 5" xfId="8743"/>
    <cellStyle name="Navadno 3 2 3 6 3 3 6" xfId="35560"/>
    <cellStyle name="Navadno 3 2 3 6 3 4" xfId="7335"/>
    <cellStyle name="Navadno 3 2 3 6 3 4 2" xfId="24277"/>
    <cellStyle name="Navadno 3 2 3 6 3 5" xfId="11561"/>
    <cellStyle name="Navadno 3 2 3 6 3 5 2" xfId="25719"/>
    <cellStyle name="Navadno 3 2 3 6 3 6" xfId="15787"/>
    <cellStyle name="Navadno 3 2 3 6 3 6 2" xfId="29945"/>
    <cellStyle name="Navadno 3 2 3 6 3 7" xfId="20045"/>
    <cellStyle name="Navadno 3 2 3 6 3 8" xfId="5891"/>
    <cellStyle name="Navadno 3 2 3 6 3 9" xfId="34201"/>
    <cellStyle name="Navadno 3 2 3 6 4" xfId="3747"/>
    <cellStyle name="Navadno 3 2 3 6 4 2" xfId="13641"/>
    <cellStyle name="Navadno 3 2 3 6 4 2 2" xfId="27799"/>
    <cellStyle name="Navadno 3 2 3 6 4 3" xfId="17867"/>
    <cellStyle name="Navadno 3 2 3 6 4 3 2" xfId="32025"/>
    <cellStyle name="Navadno 3 2 3 6 4 4" xfId="22125"/>
    <cellStyle name="Navadno 3 2 3 6 4 5" xfId="9415"/>
    <cellStyle name="Navadno 3 2 3 6 4 6" xfId="35561"/>
    <cellStyle name="Navadno 3 2 3 6 5" xfId="2339"/>
    <cellStyle name="Navadno 3 2 3 6 5 2" xfId="12233"/>
    <cellStyle name="Navadno 3 2 3 6 5 2 2" xfId="26391"/>
    <cellStyle name="Navadno 3 2 3 6 5 3" xfId="16459"/>
    <cellStyle name="Navadno 3 2 3 6 5 3 2" xfId="30617"/>
    <cellStyle name="Navadno 3 2 3 6 5 4" xfId="20717"/>
    <cellStyle name="Navadno 3 2 3 6 5 5" xfId="8007"/>
    <cellStyle name="Navadno 3 2 3 6 5 6" xfId="35562"/>
    <cellStyle name="Navadno 3 2 3 6 6" xfId="6599"/>
    <cellStyle name="Navadno 3 2 3 6 6 2" xfId="23541"/>
    <cellStyle name="Navadno 3 2 3 6 7" xfId="10825"/>
    <cellStyle name="Navadno 3 2 3 6 7 2" xfId="24983"/>
    <cellStyle name="Navadno 3 2 3 6 8" xfId="15051"/>
    <cellStyle name="Navadno 3 2 3 6 8 2" xfId="29209"/>
    <cellStyle name="Navadno 3 2 3 6 9" xfId="19309"/>
    <cellStyle name="Navadno 3 2 3 7" xfId="962"/>
    <cellStyle name="Navadno 3 2 3 7 10" xfId="5187"/>
    <cellStyle name="Navadno 3 2 3 7 11" xfId="33497"/>
    <cellStyle name="Navadno 3 2 3 7 12" xfId="35563"/>
    <cellStyle name="Navadno 3 2 3 7 2" xfId="1187"/>
    <cellStyle name="Navadno 3 2 3 7 2 10" xfId="33721"/>
    <cellStyle name="Navadno 3 2 3 7 2 11" xfId="35564"/>
    <cellStyle name="Navadno 3 2 3 7 2 2" xfId="1891"/>
    <cellStyle name="Navadno 3 2 3 7 2 2 10" xfId="35565"/>
    <cellStyle name="Navadno 3 2 3 7 2 2 2" xfId="4707"/>
    <cellStyle name="Navadno 3 2 3 7 2 2 2 2" xfId="14601"/>
    <cellStyle name="Navadno 3 2 3 7 2 2 2 2 2" xfId="28759"/>
    <cellStyle name="Navadno 3 2 3 7 2 2 2 3" xfId="18827"/>
    <cellStyle name="Navadno 3 2 3 7 2 2 2 3 2" xfId="32985"/>
    <cellStyle name="Navadno 3 2 3 7 2 2 2 4" xfId="23085"/>
    <cellStyle name="Navadno 3 2 3 7 2 2 2 5" xfId="10375"/>
    <cellStyle name="Navadno 3 2 3 7 2 2 2 6" xfId="35566"/>
    <cellStyle name="Navadno 3 2 3 7 2 2 3" xfId="3299"/>
    <cellStyle name="Navadno 3 2 3 7 2 2 3 2" xfId="13193"/>
    <cellStyle name="Navadno 3 2 3 7 2 2 3 2 2" xfId="27351"/>
    <cellStyle name="Navadno 3 2 3 7 2 2 3 3" xfId="17419"/>
    <cellStyle name="Navadno 3 2 3 7 2 2 3 3 2" xfId="31577"/>
    <cellStyle name="Navadno 3 2 3 7 2 2 3 4" xfId="21677"/>
    <cellStyle name="Navadno 3 2 3 7 2 2 3 5" xfId="8967"/>
    <cellStyle name="Navadno 3 2 3 7 2 2 3 6" xfId="35567"/>
    <cellStyle name="Navadno 3 2 3 7 2 2 4" xfId="7559"/>
    <cellStyle name="Navadno 3 2 3 7 2 2 4 2" xfId="24501"/>
    <cellStyle name="Navadno 3 2 3 7 2 2 5" xfId="11785"/>
    <cellStyle name="Navadno 3 2 3 7 2 2 5 2" xfId="25943"/>
    <cellStyle name="Navadno 3 2 3 7 2 2 6" xfId="16011"/>
    <cellStyle name="Navadno 3 2 3 7 2 2 6 2" xfId="30169"/>
    <cellStyle name="Navadno 3 2 3 7 2 2 7" xfId="20269"/>
    <cellStyle name="Navadno 3 2 3 7 2 2 8" xfId="6115"/>
    <cellStyle name="Navadno 3 2 3 7 2 2 9" xfId="34425"/>
    <cellStyle name="Navadno 3 2 3 7 2 3" xfId="4003"/>
    <cellStyle name="Navadno 3 2 3 7 2 3 2" xfId="13897"/>
    <cellStyle name="Navadno 3 2 3 7 2 3 2 2" xfId="28055"/>
    <cellStyle name="Navadno 3 2 3 7 2 3 3" xfId="18123"/>
    <cellStyle name="Navadno 3 2 3 7 2 3 3 2" xfId="32281"/>
    <cellStyle name="Navadno 3 2 3 7 2 3 4" xfId="22381"/>
    <cellStyle name="Navadno 3 2 3 7 2 3 5" xfId="9671"/>
    <cellStyle name="Navadno 3 2 3 7 2 3 6" xfId="35568"/>
    <cellStyle name="Navadno 3 2 3 7 2 4" xfId="2595"/>
    <cellStyle name="Navadno 3 2 3 7 2 4 2" xfId="12489"/>
    <cellStyle name="Navadno 3 2 3 7 2 4 2 2" xfId="26647"/>
    <cellStyle name="Navadno 3 2 3 7 2 4 3" xfId="16715"/>
    <cellStyle name="Navadno 3 2 3 7 2 4 3 2" xfId="30873"/>
    <cellStyle name="Navadno 3 2 3 7 2 4 4" xfId="20973"/>
    <cellStyle name="Navadno 3 2 3 7 2 4 5" xfId="8263"/>
    <cellStyle name="Navadno 3 2 3 7 2 4 6" xfId="35569"/>
    <cellStyle name="Navadno 3 2 3 7 2 5" xfId="6855"/>
    <cellStyle name="Navadno 3 2 3 7 2 5 2" xfId="23797"/>
    <cellStyle name="Navadno 3 2 3 7 2 6" xfId="11081"/>
    <cellStyle name="Navadno 3 2 3 7 2 6 2" xfId="25239"/>
    <cellStyle name="Navadno 3 2 3 7 2 7" xfId="15307"/>
    <cellStyle name="Navadno 3 2 3 7 2 7 2" xfId="29465"/>
    <cellStyle name="Navadno 3 2 3 7 2 8" xfId="19565"/>
    <cellStyle name="Navadno 3 2 3 7 2 9" xfId="5411"/>
    <cellStyle name="Navadno 3 2 3 7 3" xfId="1539"/>
    <cellStyle name="Navadno 3 2 3 7 3 10" xfId="35570"/>
    <cellStyle name="Navadno 3 2 3 7 3 2" xfId="4355"/>
    <cellStyle name="Navadno 3 2 3 7 3 2 2" xfId="14249"/>
    <cellStyle name="Navadno 3 2 3 7 3 2 2 2" xfId="28407"/>
    <cellStyle name="Navadno 3 2 3 7 3 2 3" xfId="18475"/>
    <cellStyle name="Navadno 3 2 3 7 3 2 3 2" xfId="32633"/>
    <cellStyle name="Navadno 3 2 3 7 3 2 4" xfId="22733"/>
    <cellStyle name="Navadno 3 2 3 7 3 2 5" xfId="10023"/>
    <cellStyle name="Navadno 3 2 3 7 3 2 6" xfId="35571"/>
    <cellStyle name="Navadno 3 2 3 7 3 3" xfId="2947"/>
    <cellStyle name="Navadno 3 2 3 7 3 3 2" xfId="12841"/>
    <cellStyle name="Navadno 3 2 3 7 3 3 2 2" xfId="26999"/>
    <cellStyle name="Navadno 3 2 3 7 3 3 3" xfId="17067"/>
    <cellStyle name="Navadno 3 2 3 7 3 3 3 2" xfId="31225"/>
    <cellStyle name="Navadno 3 2 3 7 3 3 4" xfId="21325"/>
    <cellStyle name="Navadno 3 2 3 7 3 3 5" xfId="8615"/>
    <cellStyle name="Navadno 3 2 3 7 3 3 6" xfId="35572"/>
    <cellStyle name="Navadno 3 2 3 7 3 4" xfId="7207"/>
    <cellStyle name="Navadno 3 2 3 7 3 4 2" xfId="24149"/>
    <cellStyle name="Navadno 3 2 3 7 3 5" xfId="11433"/>
    <cellStyle name="Navadno 3 2 3 7 3 5 2" xfId="25591"/>
    <cellStyle name="Navadno 3 2 3 7 3 6" xfId="15659"/>
    <cellStyle name="Navadno 3 2 3 7 3 6 2" xfId="29817"/>
    <cellStyle name="Navadno 3 2 3 7 3 7" xfId="19917"/>
    <cellStyle name="Navadno 3 2 3 7 3 8" xfId="5763"/>
    <cellStyle name="Navadno 3 2 3 7 3 9" xfId="34073"/>
    <cellStyle name="Navadno 3 2 3 7 4" xfId="3779"/>
    <cellStyle name="Navadno 3 2 3 7 4 2" xfId="13673"/>
    <cellStyle name="Navadno 3 2 3 7 4 2 2" xfId="27831"/>
    <cellStyle name="Navadno 3 2 3 7 4 3" xfId="17899"/>
    <cellStyle name="Navadno 3 2 3 7 4 3 2" xfId="32057"/>
    <cellStyle name="Navadno 3 2 3 7 4 4" xfId="22157"/>
    <cellStyle name="Navadno 3 2 3 7 4 5" xfId="9447"/>
    <cellStyle name="Navadno 3 2 3 7 4 6" xfId="35573"/>
    <cellStyle name="Navadno 3 2 3 7 5" xfId="2371"/>
    <cellStyle name="Navadno 3 2 3 7 5 2" xfId="12265"/>
    <cellStyle name="Navadno 3 2 3 7 5 2 2" xfId="26423"/>
    <cellStyle name="Navadno 3 2 3 7 5 3" xfId="16491"/>
    <cellStyle name="Navadno 3 2 3 7 5 3 2" xfId="30649"/>
    <cellStyle name="Navadno 3 2 3 7 5 4" xfId="20749"/>
    <cellStyle name="Navadno 3 2 3 7 5 5" xfId="8039"/>
    <cellStyle name="Navadno 3 2 3 7 5 6" xfId="35574"/>
    <cellStyle name="Navadno 3 2 3 7 6" xfId="6631"/>
    <cellStyle name="Navadno 3 2 3 7 6 2" xfId="23573"/>
    <cellStyle name="Navadno 3 2 3 7 7" xfId="10857"/>
    <cellStyle name="Navadno 3 2 3 7 7 2" xfId="25015"/>
    <cellStyle name="Navadno 3 2 3 7 8" xfId="15083"/>
    <cellStyle name="Navadno 3 2 3 7 8 2" xfId="29241"/>
    <cellStyle name="Navadno 3 2 3 7 9" xfId="19341"/>
    <cellStyle name="Navadno 3 2 3 8" xfId="1082"/>
    <cellStyle name="Navadno 3 2 3 8 10" xfId="5307"/>
    <cellStyle name="Navadno 3 2 3 8 11" xfId="33617"/>
    <cellStyle name="Navadno 3 2 3 8 12" xfId="35575"/>
    <cellStyle name="Navadno 3 2 3 8 2" xfId="1435"/>
    <cellStyle name="Navadno 3 2 3 8 2 10" xfId="33969"/>
    <cellStyle name="Navadno 3 2 3 8 2 11" xfId="35576"/>
    <cellStyle name="Navadno 3 2 3 8 2 2" xfId="2139"/>
    <cellStyle name="Navadno 3 2 3 8 2 2 10" xfId="35577"/>
    <cellStyle name="Navadno 3 2 3 8 2 2 2" xfId="4955"/>
    <cellStyle name="Navadno 3 2 3 8 2 2 2 2" xfId="14849"/>
    <cellStyle name="Navadno 3 2 3 8 2 2 2 2 2" xfId="29007"/>
    <cellStyle name="Navadno 3 2 3 8 2 2 2 3" xfId="19075"/>
    <cellStyle name="Navadno 3 2 3 8 2 2 2 3 2" xfId="33233"/>
    <cellStyle name="Navadno 3 2 3 8 2 2 2 4" xfId="23333"/>
    <cellStyle name="Navadno 3 2 3 8 2 2 2 5" xfId="10623"/>
    <cellStyle name="Navadno 3 2 3 8 2 2 2 6" xfId="35578"/>
    <cellStyle name="Navadno 3 2 3 8 2 2 3" xfId="3547"/>
    <cellStyle name="Navadno 3 2 3 8 2 2 3 2" xfId="13441"/>
    <cellStyle name="Navadno 3 2 3 8 2 2 3 2 2" xfId="27599"/>
    <cellStyle name="Navadno 3 2 3 8 2 2 3 3" xfId="17667"/>
    <cellStyle name="Navadno 3 2 3 8 2 2 3 3 2" xfId="31825"/>
    <cellStyle name="Navadno 3 2 3 8 2 2 3 4" xfId="21925"/>
    <cellStyle name="Navadno 3 2 3 8 2 2 3 5" xfId="9215"/>
    <cellStyle name="Navadno 3 2 3 8 2 2 3 6" xfId="35579"/>
    <cellStyle name="Navadno 3 2 3 8 2 2 4" xfId="7807"/>
    <cellStyle name="Navadno 3 2 3 8 2 2 4 2" xfId="24749"/>
    <cellStyle name="Navadno 3 2 3 8 2 2 5" xfId="12033"/>
    <cellStyle name="Navadno 3 2 3 8 2 2 5 2" xfId="26191"/>
    <cellStyle name="Navadno 3 2 3 8 2 2 6" xfId="16259"/>
    <cellStyle name="Navadno 3 2 3 8 2 2 6 2" xfId="30417"/>
    <cellStyle name="Navadno 3 2 3 8 2 2 7" xfId="20517"/>
    <cellStyle name="Navadno 3 2 3 8 2 2 8" xfId="6363"/>
    <cellStyle name="Navadno 3 2 3 8 2 2 9" xfId="34673"/>
    <cellStyle name="Navadno 3 2 3 8 2 3" xfId="4251"/>
    <cellStyle name="Navadno 3 2 3 8 2 3 2" xfId="14145"/>
    <cellStyle name="Navadno 3 2 3 8 2 3 2 2" xfId="28303"/>
    <cellStyle name="Navadno 3 2 3 8 2 3 3" xfId="18371"/>
    <cellStyle name="Navadno 3 2 3 8 2 3 3 2" xfId="32529"/>
    <cellStyle name="Navadno 3 2 3 8 2 3 4" xfId="22629"/>
    <cellStyle name="Navadno 3 2 3 8 2 3 5" xfId="9919"/>
    <cellStyle name="Navadno 3 2 3 8 2 3 6" xfId="35580"/>
    <cellStyle name="Navadno 3 2 3 8 2 4" xfId="2843"/>
    <cellStyle name="Navadno 3 2 3 8 2 4 2" xfId="12737"/>
    <cellStyle name="Navadno 3 2 3 8 2 4 2 2" xfId="26895"/>
    <cellStyle name="Navadno 3 2 3 8 2 4 3" xfId="16963"/>
    <cellStyle name="Navadno 3 2 3 8 2 4 3 2" xfId="31121"/>
    <cellStyle name="Navadno 3 2 3 8 2 4 4" xfId="21221"/>
    <cellStyle name="Navadno 3 2 3 8 2 4 5" xfId="8511"/>
    <cellStyle name="Navadno 3 2 3 8 2 4 6" xfId="35581"/>
    <cellStyle name="Navadno 3 2 3 8 2 5" xfId="7103"/>
    <cellStyle name="Navadno 3 2 3 8 2 5 2" xfId="24045"/>
    <cellStyle name="Navadno 3 2 3 8 2 6" xfId="11329"/>
    <cellStyle name="Navadno 3 2 3 8 2 6 2" xfId="25487"/>
    <cellStyle name="Navadno 3 2 3 8 2 7" xfId="15555"/>
    <cellStyle name="Navadno 3 2 3 8 2 7 2" xfId="29713"/>
    <cellStyle name="Navadno 3 2 3 8 2 8" xfId="19813"/>
    <cellStyle name="Navadno 3 2 3 8 2 9" xfId="5659"/>
    <cellStyle name="Navadno 3 2 3 8 3" xfId="1787"/>
    <cellStyle name="Navadno 3 2 3 8 3 10" xfId="35582"/>
    <cellStyle name="Navadno 3 2 3 8 3 2" xfId="4603"/>
    <cellStyle name="Navadno 3 2 3 8 3 2 2" xfId="14497"/>
    <cellStyle name="Navadno 3 2 3 8 3 2 2 2" xfId="28655"/>
    <cellStyle name="Navadno 3 2 3 8 3 2 3" xfId="18723"/>
    <cellStyle name="Navadno 3 2 3 8 3 2 3 2" xfId="32881"/>
    <cellStyle name="Navadno 3 2 3 8 3 2 4" xfId="22981"/>
    <cellStyle name="Navadno 3 2 3 8 3 2 5" xfId="10271"/>
    <cellStyle name="Navadno 3 2 3 8 3 2 6" xfId="35583"/>
    <cellStyle name="Navadno 3 2 3 8 3 3" xfId="3195"/>
    <cellStyle name="Navadno 3 2 3 8 3 3 2" xfId="13089"/>
    <cellStyle name="Navadno 3 2 3 8 3 3 2 2" xfId="27247"/>
    <cellStyle name="Navadno 3 2 3 8 3 3 3" xfId="17315"/>
    <cellStyle name="Navadno 3 2 3 8 3 3 3 2" xfId="31473"/>
    <cellStyle name="Navadno 3 2 3 8 3 3 4" xfId="21573"/>
    <cellStyle name="Navadno 3 2 3 8 3 3 5" xfId="8863"/>
    <cellStyle name="Navadno 3 2 3 8 3 3 6" xfId="35584"/>
    <cellStyle name="Navadno 3 2 3 8 3 4" xfId="7455"/>
    <cellStyle name="Navadno 3 2 3 8 3 4 2" xfId="24397"/>
    <cellStyle name="Navadno 3 2 3 8 3 5" xfId="11681"/>
    <cellStyle name="Navadno 3 2 3 8 3 5 2" xfId="25839"/>
    <cellStyle name="Navadno 3 2 3 8 3 6" xfId="15907"/>
    <cellStyle name="Navadno 3 2 3 8 3 6 2" xfId="30065"/>
    <cellStyle name="Navadno 3 2 3 8 3 7" xfId="20165"/>
    <cellStyle name="Navadno 3 2 3 8 3 8" xfId="6011"/>
    <cellStyle name="Navadno 3 2 3 8 3 9" xfId="34321"/>
    <cellStyle name="Navadno 3 2 3 8 4" xfId="3899"/>
    <cellStyle name="Navadno 3 2 3 8 4 2" xfId="13793"/>
    <cellStyle name="Navadno 3 2 3 8 4 2 2" xfId="27951"/>
    <cellStyle name="Navadno 3 2 3 8 4 3" xfId="18019"/>
    <cellStyle name="Navadno 3 2 3 8 4 3 2" xfId="32177"/>
    <cellStyle name="Navadno 3 2 3 8 4 4" xfId="22277"/>
    <cellStyle name="Navadno 3 2 3 8 4 5" xfId="9567"/>
    <cellStyle name="Navadno 3 2 3 8 4 6" xfId="35585"/>
    <cellStyle name="Navadno 3 2 3 8 5" xfId="2491"/>
    <cellStyle name="Navadno 3 2 3 8 5 2" xfId="12385"/>
    <cellStyle name="Navadno 3 2 3 8 5 2 2" xfId="26543"/>
    <cellStyle name="Navadno 3 2 3 8 5 3" xfId="16611"/>
    <cellStyle name="Navadno 3 2 3 8 5 3 2" xfId="30769"/>
    <cellStyle name="Navadno 3 2 3 8 5 4" xfId="20869"/>
    <cellStyle name="Navadno 3 2 3 8 5 5" xfId="8159"/>
    <cellStyle name="Navadno 3 2 3 8 5 6" xfId="35586"/>
    <cellStyle name="Navadno 3 2 3 8 6" xfId="6751"/>
    <cellStyle name="Navadno 3 2 3 8 6 2" xfId="23693"/>
    <cellStyle name="Navadno 3 2 3 8 7" xfId="10977"/>
    <cellStyle name="Navadno 3 2 3 8 7 2" xfId="25135"/>
    <cellStyle name="Navadno 3 2 3 8 8" xfId="15203"/>
    <cellStyle name="Navadno 3 2 3 8 8 2" xfId="29361"/>
    <cellStyle name="Navadno 3 2 3 8 9" xfId="19461"/>
    <cellStyle name="Navadno 3 2 3 9" xfId="1155"/>
    <cellStyle name="Navadno 3 2 3 9 10" xfId="33689"/>
    <cellStyle name="Navadno 3 2 3 9 11" xfId="35587"/>
    <cellStyle name="Navadno 3 2 3 9 2" xfId="1859"/>
    <cellStyle name="Navadno 3 2 3 9 2 10" xfId="35588"/>
    <cellStyle name="Navadno 3 2 3 9 2 2" xfId="4675"/>
    <cellStyle name="Navadno 3 2 3 9 2 2 2" xfId="14569"/>
    <cellStyle name="Navadno 3 2 3 9 2 2 2 2" xfId="28727"/>
    <cellStyle name="Navadno 3 2 3 9 2 2 3" xfId="18795"/>
    <cellStyle name="Navadno 3 2 3 9 2 2 3 2" xfId="32953"/>
    <cellStyle name="Navadno 3 2 3 9 2 2 4" xfId="23053"/>
    <cellStyle name="Navadno 3 2 3 9 2 2 5" xfId="10343"/>
    <cellStyle name="Navadno 3 2 3 9 2 2 6" xfId="35589"/>
    <cellStyle name="Navadno 3 2 3 9 2 3" xfId="3267"/>
    <cellStyle name="Navadno 3 2 3 9 2 3 2" xfId="13161"/>
    <cellStyle name="Navadno 3 2 3 9 2 3 2 2" xfId="27319"/>
    <cellStyle name="Navadno 3 2 3 9 2 3 3" xfId="17387"/>
    <cellStyle name="Navadno 3 2 3 9 2 3 3 2" xfId="31545"/>
    <cellStyle name="Navadno 3 2 3 9 2 3 4" xfId="21645"/>
    <cellStyle name="Navadno 3 2 3 9 2 3 5" xfId="8935"/>
    <cellStyle name="Navadno 3 2 3 9 2 3 6" xfId="35590"/>
    <cellStyle name="Navadno 3 2 3 9 2 4" xfId="7527"/>
    <cellStyle name="Navadno 3 2 3 9 2 4 2" xfId="24469"/>
    <cellStyle name="Navadno 3 2 3 9 2 5" xfId="11753"/>
    <cellStyle name="Navadno 3 2 3 9 2 5 2" xfId="25911"/>
    <cellStyle name="Navadno 3 2 3 9 2 6" xfId="15979"/>
    <cellStyle name="Navadno 3 2 3 9 2 6 2" xfId="30137"/>
    <cellStyle name="Navadno 3 2 3 9 2 7" xfId="20237"/>
    <cellStyle name="Navadno 3 2 3 9 2 8" xfId="6083"/>
    <cellStyle name="Navadno 3 2 3 9 2 9" xfId="34393"/>
    <cellStyle name="Navadno 3 2 3 9 3" xfId="3971"/>
    <cellStyle name="Navadno 3 2 3 9 3 2" xfId="13865"/>
    <cellStyle name="Navadno 3 2 3 9 3 2 2" xfId="28023"/>
    <cellStyle name="Navadno 3 2 3 9 3 3" xfId="18091"/>
    <cellStyle name="Navadno 3 2 3 9 3 3 2" xfId="32249"/>
    <cellStyle name="Navadno 3 2 3 9 3 4" xfId="22349"/>
    <cellStyle name="Navadno 3 2 3 9 3 5" xfId="9639"/>
    <cellStyle name="Navadno 3 2 3 9 3 6" xfId="35591"/>
    <cellStyle name="Navadno 3 2 3 9 4" xfId="2563"/>
    <cellStyle name="Navadno 3 2 3 9 4 2" xfId="12457"/>
    <cellStyle name="Navadno 3 2 3 9 4 2 2" xfId="26615"/>
    <cellStyle name="Navadno 3 2 3 9 4 3" xfId="16683"/>
    <cellStyle name="Navadno 3 2 3 9 4 3 2" xfId="30841"/>
    <cellStyle name="Navadno 3 2 3 9 4 4" xfId="20941"/>
    <cellStyle name="Navadno 3 2 3 9 4 5" xfId="8231"/>
    <cellStyle name="Navadno 3 2 3 9 4 6" xfId="35592"/>
    <cellStyle name="Navadno 3 2 3 9 5" xfId="6823"/>
    <cellStyle name="Navadno 3 2 3 9 5 2" xfId="23765"/>
    <cellStyle name="Navadno 3 2 3 9 6" xfId="11049"/>
    <cellStyle name="Navadno 3 2 3 9 6 2" xfId="25207"/>
    <cellStyle name="Navadno 3 2 3 9 7" xfId="15275"/>
    <cellStyle name="Navadno 3 2 3 9 7 2" xfId="29433"/>
    <cellStyle name="Navadno 3 2 3 9 8" xfId="19533"/>
    <cellStyle name="Navadno 3 2 3 9 9" xfId="5379"/>
    <cellStyle name="Navadno 3 2 4" xfId="805"/>
    <cellStyle name="Navadno 3 2 4 10" xfId="3627"/>
    <cellStyle name="Navadno 3 2 4 10 2" xfId="9295"/>
    <cellStyle name="Navadno 3 2 4 10 2 2" xfId="24829"/>
    <cellStyle name="Navadno 3 2 4 10 3" xfId="13521"/>
    <cellStyle name="Navadno 3 2 4 10 3 2" xfId="27679"/>
    <cellStyle name="Navadno 3 2 4 10 4" xfId="17747"/>
    <cellStyle name="Navadno 3 2 4 10 4 2" xfId="31905"/>
    <cellStyle name="Navadno 3 2 4 10 5" xfId="22005"/>
    <cellStyle name="Navadno 3 2 4 10 6" xfId="6442"/>
    <cellStyle name="Navadno 3 2 4 10 7" xfId="35593"/>
    <cellStyle name="Navadno 3 2 4 11" xfId="2219"/>
    <cellStyle name="Navadno 3 2 4 11 2" xfId="12113"/>
    <cellStyle name="Navadno 3 2 4 11 2 2" xfId="26271"/>
    <cellStyle name="Navadno 3 2 4 11 3" xfId="16339"/>
    <cellStyle name="Navadno 3 2 4 11 3 2" xfId="30497"/>
    <cellStyle name="Navadno 3 2 4 11 4" xfId="20597"/>
    <cellStyle name="Navadno 3 2 4 11 5" xfId="7887"/>
    <cellStyle name="Navadno 3 2 4 11 6" xfId="35594"/>
    <cellStyle name="Navadno 3 2 4 12" xfId="6478"/>
    <cellStyle name="Navadno 3 2 4 12 2" xfId="23420"/>
    <cellStyle name="Navadno 3 2 4 13" xfId="10704"/>
    <cellStyle name="Navadno 3 2 4 13 2" xfId="24862"/>
    <cellStyle name="Navadno 3 2 4 14" xfId="14930"/>
    <cellStyle name="Navadno 3 2 4 14 2" xfId="29088"/>
    <cellStyle name="Navadno 3 2 4 15" xfId="19154"/>
    <cellStyle name="Navadno 3 2 4 15 2" xfId="33312"/>
    <cellStyle name="Navadno 3 2 4 16" xfId="19188"/>
    <cellStyle name="Navadno 3 2 4 17" xfId="5035"/>
    <cellStyle name="Navadno 3 2 4 18" xfId="33345"/>
    <cellStyle name="Navadno 3 2 4 19" xfId="35595"/>
    <cellStyle name="Navadno 3 2 4 2" xfId="873"/>
    <cellStyle name="Navadno 3 2 4 2 10" xfId="14962"/>
    <cellStyle name="Navadno 3 2 4 2 10 2" xfId="29120"/>
    <cellStyle name="Navadno 3 2 4 2 11" xfId="19220"/>
    <cellStyle name="Navadno 3 2 4 2 12" xfId="5098"/>
    <cellStyle name="Navadno 3 2 4 2 13" xfId="33408"/>
    <cellStyle name="Navadno 3 2 4 2 14" xfId="35596"/>
    <cellStyle name="Navadno 3 2 4 2 2" xfId="1033"/>
    <cellStyle name="Navadno 3 2 4 2 2 10" xfId="5258"/>
    <cellStyle name="Navadno 3 2 4 2 2 11" xfId="33568"/>
    <cellStyle name="Navadno 3 2 4 2 2 12" xfId="35597"/>
    <cellStyle name="Navadno 3 2 4 2 2 2" xfId="1386"/>
    <cellStyle name="Navadno 3 2 4 2 2 2 10" xfId="33920"/>
    <cellStyle name="Navadno 3 2 4 2 2 2 11" xfId="35598"/>
    <cellStyle name="Navadno 3 2 4 2 2 2 2" xfId="2090"/>
    <cellStyle name="Navadno 3 2 4 2 2 2 2 10" xfId="35599"/>
    <cellStyle name="Navadno 3 2 4 2 2 2 2 2" xfId="4906"/>
    <cellStyle name="Navadno 3 2 4 2 2 2 2 2 2" xfId="14800"/>
    <cellStyle name="Navadno 3 2 4 2 2 2 2 2 2 2" xfId="28958"/>
    <cellStyle name="Navadno 3 2 4 2 2 2 2 2 3" xfId="19026"/>
    <cellStyle name="Navadno 3 2 4 2 2 2 2 2 3 2" xfId="33184"/>
    <cellStyle name="Navadno 3 2 4 2 2 2 2 2 4" xfId="23284"/>
    <cellStyle name="Navadno 3 2 4 2 2 2 2 2 5" xfId="10574"/>
    <cellStyle name="Navadno 3 2 4 2 2 2 2 2 6" xfId="35600"/>
    <cellStyle name="Navadno 3 2 4 2 2 2 2 3" xfId="3498"/>
    <cellStyle name="Navadno 3 2 4 2 2 2 2 3 2" xfId="13392"/>
    <cellStyle name="Navadno 3 2 4 2 2 2 2 3 2 2" xfId="27550"/>
    <cellStyle name="Navadno 3 2 4 2 2 2 2 3 3" xfId="17618"/>
    <cellStyle name="Navadno 3 2 4 2 2 2 2 3 3 2" xfId="31776"/>
    <cellStyle name="Navadno 3 2 4 2 2 2 2 3 4" xfId="21876"/>
    <cellStyle name="Navadno 3 2 4 2 2 2 2 3 5" xfId="9166"/>
    <cellStyle name="Navadno 3 2 4 2 2 2 2 3 6" xfId="35601"/>
    <cellStyle name="Navadno 3 2 4 2 2 2 2 4" xfId="7758"/>
    <cellStyle name="Navadno 3 2 4 2 2 2 2 4 2" xfId="24700"/>
    <cellStyle name="Navadno 3 2 4 2 2 2 2 5" xfId="11984"/>
    <cellStyle name="Navadno 3 2 4 2 2 2 2 5 2" xfId="26142"/>
    <cellStyle name="Navadno 3 2 4 2 2 2 2 6" xfId="16210"/>
    <cellStyle name="Navadno 3 2 4 2 2 2 2 6 2" xfId="30368"/>
    <cellStyle name="Navadno 3 2 4 2 2 2 2 7" xfId="20468"/>
    <cellStyle name="Navadno 3 2 4 2 2 2 2 8" xfId="6314"/>
    <cellStyle name="Navadno 3 2 4 2 2 2 2 9" xfId="34624"/>
    <cellStyle name="Navadno 3 2 4 2 2 2 3" xfId="4202"/>
    <cellStyle name="Navadno 3 2 4 2 2 2 3 2" xfId="14096"/>
    <cellStyle name="Navadno 3 2 4 2 2 2 3 2 2" xfId="28254"/>
    <cellStyle name="Navadno 3 2 4 2 2 2 3 3" xfId="18322"/>
    <cellStyle name="Navadno 3 2 4 2 2 2 3 3 2" xfId="32480"/>
    <cellStyle name="Navadno 3 2 4 2 2 2 3 4" xfId="22580"/>
    <cellStyle name="Navadno 3 2 4 2 2 2 3 5" xfId="9870"/>
    <cellStyle name="Navadno 3 2 4 2 2 2 3 6" xfId="35602"/>
    <cellStyle name="Navadno 3 2 4 2 2 2 4" xfId="2794"/>
    <cellStyle name="Navadno 3 2 4 2 2 2 4 2" xfId="12688"/>
    <cellStyle name="Navadno 3 2 4 2 2 2 4 2 2" xfId="26846"/>
    <cellStyle name="Navadno 3 2 4 2 2 2 4 3" xfId="16914"/>
    <cellStyle name="Navadno 3 2 4 2 2 2 4 3 2" xfId="31072"/>
    <cellStyle name="Navadno 3 2 4 2 2 2 4 4" xfId="21172"/>
    <cellStyle name="Navadno 3 2 4 2 2 2 4 5" xfId="8462"/>
    <cellStyle name="Navadno 3 2 4 2 2 2 4 6" xfId="35603"/>
    <cellStyle name="Navadno 3 2 4 2 2 2 5" xfId="7054"/>
    <cellStyle name="Navadno 3 2 4 2 2 2 5 2" xfId="23996"/>
    <cellStyle name="Navadno 3 2 4 2 2 2 6" xfId="11280"/>
    <cellStyle name="Navadno 3 2 4 2 2 2 6 2" xfId="25438"/>
    <cellStyle name="Navadno 3 2 4 2 2 2 7" xfId="15506"/>
    <cellStyle name="Navadno 3 2 4 2 2 2 7 2" xfId="29664"/>
    <cellStyle name="Navadno 3 2 4 2 2 2 8" xfId="19764"/>
    <cellStyle name="Navadno 3 2 4 2 2 2 9" xfId="5610"/>
    <cellStyle name="Navadno 3 2 4 2 2 3" xfId="1738"/>
    <cellStyle name="Navadno 3 2 4 2 2 3 10" xfId="35604"/>
    <cellStyle name="Navadno 3 2 4 2 2 3 2" xfId="4554"/>
    <cellStyle name="Navadno 3 2 4 2 2 3 2 2" xfId="14448"/>
    <cellStyle name="Navadno 3 2 4 2 2 3 2 2 2" xfId="28606"/>
    <cellStyle name="Navadno 3 2 4 2 2 3 2 3" xfId="18674"/>
    <cellStyle name="Navadno 3 2 4 2 2 3 2 3 2" xfId="32832"/>
    <cellStyle name="Navadno 3 2 4 2 2 3 2 4" xfId="22932"/>
    <cellStyle name="Navadno 3 2 4 2 2 3 2 5" xfId="10222"/>
    <cellStyle name="Navadno 3 2 4 2 2 3 2 6" xfId="35605"/>
    <cellStyle name="Navadno 3 2 4 2 2 3 3" xfId="3146"/>
    <cellStyle name="Navadno 3 2 4 2 2 3 3 2" xfId="13040"/>
    <cellStyle name="Navadno 3 2 4 2 2 3 3 2 2" xfId="27198"/>
    <cellStyle name="Navadno 3 2 4 2 2 3 3 3" xfId="17266"/>
    <cellStyle name="Navadno 3 2 4 2 2 3 3 3 2" xfId="31424"/>
    <cellStyle name="Navadno 3 2 4 2 2 3 3 4" xfId="21524"/>
    <cellStyle name="Navadno 3 2 4 2 2 3 3 5" xfId="8814"/>
    <cellStyle name="Navadno 3 2 4 2 2 3 3 6" xfId="35606"/>
    <cellStyle name="Navadno 3 2 4 2 2 3 4" xfId="7406"/>
    <cellStyle name="Navadno 3 2 4 2 2 3 4 2" xfId="24348"/>
    <cellStyle name="Navadno 3 2 4 2 2 3 5" xfId="11632"/>
    <cellStyle name="Navadno 3 2 4 2 2 3 5 2" xfId="25790"/>
    <cellStyle name="Navadno 3 2 4 2 2 3 6" xfId="15858"/>
    <cellStyle name="Navadno 3 2 4 2 2 3 6 2" xfId="30016"/>
    <cellStyle name="Navadno 3 2 4 2 2 3 7" xfId="20116"/>
    <cellStyle name="Navadno 3 2 4 2 2 3 8" xfId="5962"/>
    <cellStyle name="Navadno 3 2 4 2 2 3 9" xfId="34272"/>
    <cellStyle name="Navadno 3 2 4 2 2 4" xfId="3850"/>
    <cellStyle name="Navadno 3 2 4 2 2 4 2" xfId="13744"/>
    <cellStyle name="Navadno 3 2 4 2 2 4 2 2" xfId="27902"/>
    <cellStyle name="Navadno 3 2 4 2 2 4 3" xfId="17970"/>
    <cellStyle name="Navadno 3 2 4 2 2 4 3 2" xfId="32128"/>
    <cellStyle name="Navadno 3 2 4 2 2 4 4" xfId="22228"/>
    <cellStyle name="Navadno 3 2 4 2 2 4 5" xfId="9518"/>
    <cellStyle name="Navadno 3 2 4 2 2 4 6" xfId="35607"/>
    <cellStyle name="Navadno 3 2 4 2 2 5" xfId="2442"/>
    <cellStyle name="Navadno 3 2 4 2 2 5 2" xfId="12336"/>
    <cellStyle name="Navadno 3 2 4 2 2 5 2 2" xfId="26494"/>
    <cellStyle name="Navadno 3 2 4 2 2 5 3" xfId="16562"/>
    <cellStyle name="Navadno 3 2 4 2 2 5 3 2" xfId="30720"/>
    <cellStyle name="Navadno 3 2 4 2 2 5 4" xfId="20820"/>
    <cellStyle name="Navadno 3 2 4 2 2 5 5" xfId="8110"/>
    <cellStyle name="Navadno 3 2 4 2 2 5 6" xfId="35608"/>
    <cellStyle name="Navadno 3 2 4 2 2 6" xfId="6702"/>
    <cellStyle name="Navadno 3 2 4 2 2 6 2" xfId="23644"/>
    <cellStyle name="Navadno 3 2 4 2 2 7" xfId="10928"/>
    <cellStyle name="Navadno 3 2 4 2 2 7 2" xfId="25086"/>
    <cellStyle name="Navadno 3 2 4 2 2 8" xfId="15154"/>
    <cellStyle name="Navadno 3 2 4 2 2 8 2" xfId="29312"/>
    <cellStyle name="Navadno 3 2 4 2 2 9" xfId="19412"/>
    <cellStyle name="Navadno 3 2 4 2 3" xfId="1095"/>
    <cellStyle name="Navadno 3 2 4 2 3 10" xfId="5319"/>
    <cellStyle name="Navadno 3 2 4 2 3 11" xfId="33629"/>
    <cellStyle name="Navadno 3 2 4 2 3 12" xfId="35609"/>
    <cellStyle name="Navadno 3 2 4 2 3 2" xfId="1447"/>
    <cellStyle name="Navadno 3 2 4 2 3 2 10" xfId="33981"/>
    <cellStyle name="Navadno 3 2 4 2 3 2 11" xfId="35610"/>
    <cellStyle name="Navadno 3 2 4 2 3 2 2" xfId="2151"/>
    <cellStyle name="Navadno 3 2 4 2 3 2 2 10" xfId="35611"/>
    <cellStyle name="Navadno 3 2 4 2 3 2 2 2" xfId="4967"/>
    <cellStyle name="Navadno 3 2 4 2 3 2 2 2 2" xfId="14861"/>
    <cellStyle name="Navadno 3 2 4 2 3 2 2 2 2 2" xfId="29019"/>
    <cellStyle name="Navadno 3 2 4 2 3 2 2 2 3" xfId="19087"/>
    <cellStyle name="Navadno 3 2 4 2 3 2 2 2 3 2" xfId="33245"/>
    <cellStyle name="Navadno 3 2 4 2 3 2 2 2 4" xfId="23345"/>
    <cellStyle name="Navadno 3 2 4 2 3 2 2 2 5" xfId="10635"/>
    <cellStyle name="Navadno 3 2 4 2 3 2 2 2 6" xfId="35612"/>
    <cellStyle name="Navadno 3 2 4 2 3 2 2 3" xfId="3559"/>
    <cellStyle name="Navadno 3 2 4 2 3 2 2 3 2" xfId="13453"/>
    <cellStyle name="Navadno 3 2 4 2 3 2 2 3 2 2" xfId="27611"/>
    <cellStyle name="Navadno 3 2 4 2 3 2 2 3 3" xfId="17679"/>
    <cellStyle name="Navadno 3 2 4 2 3 2 2 3 3 2" xfId="31837"/>
    <cellStyle name="Navadno 3 2 4 2 3 2 2 3 4" xfId="21937"/>
    <cellStyle name="Navadno 3 2 4 2 3 2 2 3 5" xfId="9227"/>
    <cellStyle name="Navadno 3 2 4 2 3 2 2 3 6" xfId="35613"/>
    <cellStyle name="Navadno 3 2 4 2 3 2 2 4" xfId="7819"/>
    <cellStyle name="Navadno 3 2 4 2 3 2 2 4 2" xfId="24761"/>
    <cellStyle name="Navadno 3 2 4 2 3 2 2 5" xfId="12045"/>
    <cellStyle name="Navadno 3 2 4 2 3 2 2 5 2" xfId="26203"/>
    <cellStyle name="Navadno 3 2 4 2 3 2 2 6" xfId="16271"/>
    <cellStyle name="Navadno 3 2 4 2 3 2 2 6 2" xfId="30429"/>
    <cellStyle name="Navadno 3 2 4 2 3 2 2 7" xfId="20529"/>
    <cellStyle name="Navadno 3 2 4 2 3 2 2 8" xfId="6375"/>
    <cellStyle name="Navadno 3 2 4 2 3 2 2 9" xfId="34685"/>
    <cellStyle name="Navadno 3 2 4 2 3 2 3" xfId="4263"/>
    <cellStyle name="Navadno 3 2 4 2 3 2 3 2" xfId="14157"/>
    <cellStyle name="Navadno 3 2 4 2 3 2 3 2 2" xfId="28315"/>
    <cellStyle name="Navadno 3 2 4 2 3 2 3 3" xfId="18383"/>
    <cellStyle name="Navadno 3 2 4 2 3 2 3 3 2" xfId="32541"/>
    <cellStyle name="Navadno 3 2 4 2 3 2 3 4" xfId="22641"/>
    <cellStyle name="Navadno 3 2 4 2 3 2 3 5" xfId="9931"/>
    <cellStyle name="Navadno 3 2 4 2 3 2 3 6" xfId="35614"/>
    <cellStyle name="Navadno 3 2 4 2 3 2 4" xfId="2855"/>
    <cellStyle name="Navadno 3 2 4 2 3 2 4 2" xfId="12749"/>
    <cellStyle name="Navadno 3 2 4 2 3 2 4 2 2" xfId="26907"/>
    <cellStyle name="Navadno 3 2 4 2 3 2 4 3" xfId="16975"/>
    <cellStyle name="Navadno 3 2 4 2 3 2 4 3 2" xfId="31133"/>
    <cellStyle name="Navadno 3 2 4 2 3 2 4 4" xfId="21233"/>
    <cellStyle name="Navadno 3 2 4 2 3 2 4 5" xfId="8523"/>
    <cellStyle name="Navadno 3 2 4 2 3 2 4 6" xfId="35615"/>
    <cellStyle name="Navadno 3 2 4 2 3 2 5" xfId="7115"/>
    <cellStyle name="Navadno 3 2 4 2 3 2 5 2" xfId="24057"/>
    <cellStyle name="Navadno 3 2 4 2 3 2 6" xfId="11341"/>
    <cellStyle name="Navadno 3 2 4 2 3 2 6 2" xfId="25499"/>
    <cellStyle name="Navadno 3 2 4 2 3 2 7" xfId="15567"/>
    <cellStyle name="Navadno 3 2 4 2 3 2 7 2" xfId="29725"/>
    <cellStyle name="Navadno 3 2 4 2 3 2 8" xfId="19825"/>
    <cellStyle name="Navadno 3 2 4 2 3 2 9" xfId="5671"/>
    <cellStyle name="Navadno 3 2 4 2 3 3" xfId="1799"/>
    <cellStyle name="Navadno 3 2 4 2 3 3 10" xfId="35616"/>
    <cellStyle name="Navadno 3 2 4 2 3 3 2" xfId="4615"/>
    <cellStyle name="Navadno 3 2 4 2 3 3 2 2" xfId="14509"/>
    <cellStyle name="Navadno 3 2 4 2 3 3 2 2 2" xfId="28667"/>
    <cellStyle name="Navadno 3 2 4 2 3 3 2 3" xfId="18735"/>
    <cellStyle name="Navadno 3 2 4 2 3 3 2 3 2" xfId="32893"/>
    <cellStyle name="Navadno 3 2 4 2 3 3 2 4" xfId="22993"/>
    <cellStyle name="Navadno 3 2 4 2 3 3 2 5" xfId="10283"/>
    <cellStyle name="Navadno 3 2 4 2 3 3 2 6" xfId="35617"/>
    <cellStyle name="Navadno 3 2 4 2 3 3 3" xfId="3207"/>
    <cellStyle name="Navadno 3 2 4 2 3 3 3 2" xfId="13101"/>
    <cellStyle name="Navadno 3 2 4 2 3 3 3 2 2" xfId="27259"/>
    <cellStyle name="Navadno 3 2 4 2 3 3 3 3" xfId="17327"/>
    <cellStyle name="Navadno 3 2 4 2 3 3 3 3 2" xfId="31485"/>
    <cellStyle name="Navadno 3 2 4 2 3 3 3 4" xfId="21585"/>
    <cellStyle name="Navadno 3 2 4 2 3 3 3 5" xfId="8875"/>
    <cellStyle name="Navadno 3 2 4 2 3 3 3 6" xfId="35618"/>
    <cellStyle name="Navadno 3 2 4 2 3 3 4" xfId="7467"/>
    <cellStyle name="Navadno 3 2 4 2 3 3 4 2" xfId="24409"/>
    <cellStyle name="Navadno 3 2 4 2 3 3 5" xfId="11693"/>
    <cellStyle name="Navadno 3 2 4 2 3 3 5 2" xfId="25851"/>
    <cellStyle name="Navadno 3 2 4 2 3 3 6" xfId="15919"/>
    <cellStyle name="Navadno 3 2 4 2 3 3 6 2" xfId="30077"/>
    <cellStyle name="Navadno 3 2 4 2 3 3 7" xfId="20177"/>
    <cellStyle name="Navadno 3 2 4 2 3 3 8" xfId="6023"/>
    <cellStyle name="Navadno 3 2 4 2 3 3 9" xfId="34333"/>
    <cellStyle name="Navadno 3 2 4 2 3 4" xfId="3911"/>
    <cellStyle name="Navadno 3 2 4 2 3 4 2" xfId="13805"/>
    <cellStyle name="Navadno 3 2 4 2 3 4 2 2" xfId="27963"/>
    <cellStyle name="Navadno 3 2 4 2 3 4 3" xfId="18031"/>
    <cellStyle name="Navadno 3 2 4 2 3 4 3 2" xfId="32189"/>
    <cellStyle name="Navadno 3 2 4 2 3 4 4" xfId="22289"/>
    <cellStyle name="Navadno 3 2 4 2 3 4 5" xfId="9579"/>
    <cellStyle name="Navadno 3 2 4 2 3 4 6" xfId="35619"/>
    <cellStyle name="Navadno 3 2 4 2 3 5" xfId="2503"/>
    <cellStyle name="Navadno 3 2 4 2 3 5 2" xfId="12397"/>
    <cellStyle name="Navadno 3 2 4 2 3 5 2 2" xfId="26555"/>
    <cellStyle name="Navadno 3 2 4 2 3 5 3" xfId="16623"/>
    <cellStyle name="Navadno 3 2 4 2 3 5 3 2" xfId="30781"/>
    <cellStyle name="Navadno 3 2 4 2 3 5 4" xfId="20881"/>
    <cellStyle name="Navadno 3 2 4 2 3 5 5" xfId="8171"/>
    <cellStyle name="Navadno 3 2 4 2 3 5 6" xfId="35620"/>
    <cellStyle name="Navadno 3 2 4 2 3 6" xfId="6763"/>
    <cellStyle name="Navadno 3 2 4 2 3 6 2" xfId="23705"/>
    <cellStyle name="Navadno 3 2 4 2 3 7" xfId="10989"/>
    <cellStyle name="Navadno 3 2 4 2 3 7 2" xfId="25147"/>
    <cellStyle name="Navadno 3 2 4 2 3 8" xfId="15215"/>
    <cellStyle name="Navadno 3 2 4 2 3 8 2" xfId="29373"/>
    <cellStyle name="Navadno 3 2 4 2 3 9" xfId="19473"/>
    <cellStyle name="Navadno 3 2 4 2 4" xfId="1258"/>
    <cellStyle name="Navadno 3 2 4 2 4 10" xfId="33792"/>
    <cellStyle name="Navadno 3 2 4 2 4 11" xfId="35621"/>
    <cellStyle name="Navadno 3 2 4 2 4 2" xfId="1962"/>
    <cellStyle name="Navadno 3 2 4 2 4 2 10" xfId="35622"/>
    <cellStyle name="Navadno 3 2 4 2 4 2 2" xfId="4778"/>
    <cellStyle name="Navadno 3 2 4 2 4 2 2 2" xfId="14672"/>
    <cellStyle name="Navadno 3 2 4 2 4 2 2 2 2" xfId="28830"/>
    <cellStyle name="Navadno 3 2 4 2 4 2 2 3" xfId="18898"/>
    <cellStyle name="Navadno 3 2 4 2 4 2 2 3 2" xfId="33056"/>
    <cellStyle name="Navadno 3 2 4 2 4 2 2 4" xfId="23156"/>
    <cellStyle name="Navadno 3 2 4 2 4 2 2 5" xfId="10446"/>
    <cellStyle name="Navadno 3 2 4 2 4 2 2 6" xfId="35623"/>
    <cellStyle name="Navadno 3 2 4 2 4 2 3" xfId="3370"/>
    <cellStyle name="Navadno 3 2 4 2 4 2 3 2" xfId="13264"/>
    <cellStyle name="Navadno 3 2 4 2 4 2 3 2 2" xfId="27422"/>
    <cellStyle name="Navadno 3 2 4 2 4 2 3 3" xfId="17490"/>
    <cellStyle name="Navadno 3 2 4 2 4 2 3 3 2" xfId="31648"/>
    <cellStyle name="Navadno 3 2 4 2 4 2 3 4" xfId="21748"/>
    <cellStyle name="Navadno 3 2 4 2 4 2 3 5" xfId="9038"/>
    <cellStyle name="Navadno 3 2 4 2 4 2 3 6" xfId="35624"/>
    <cellStyle name="Navadno 3 2 4 2 4 2 4" xfId="7630"/>
    <cellStyle name="Navadno 3 2 4 2 4 2 4 2" xfId="24572"/>
    <cellStyle name="Navadno 3 2 4 2 4 2 5" xfId="11856"/>
    <cellStyle name="Navadno 3 2 4 2 4 2 5 2" xfId="26014"/>
    <cellStyle name="Navadno 3 2 4 2 4 2 6" xfId="16082"/>
    <cellStyle name="Navadno 3 2 4 2 4 2 6 2" xfId="30240"/>
    <cellStyle name="Navadno 3 2 4 2 4 2 7" xfId="20340"/>
    <cellStyle name="Navadno 3 2 4 2 4 2 8" xfId="6186"/>
    <cellStyle name="Navadno 3 2 4 2 4 2 9" xfId="34496"/>
    <cellStyle name="Navadno 3 2 4 2 4 3" xfId="4074"/>
    <cellStyle name="Navadno 3 2 4 2 4 3 2" xfId="13968"/>
    <cellStyle name="Navadno 3 2 4 2 4 3 2 2" xfId="28126"/>
    <cellStyle name="Navadno 3 2 4 2 4 3 3" xfId="18194"/>
    <cellStyle name="Navadno 3 2 4 2 4 3 3 2" xfId="32352"/>
    <cellStyle name="Navadno 3 2 4 2 4 3 4" xfId="22452"/>
    <cellStyle name="Navadno 3 2 4 2 4 3 5" xfId="9742"/>
    <cellStyle name="Navadno 3 2 4 2 4 3 6" xfId="35625"/>
    <cellStyle name="Navadno 3 2 4 2 4 4" xfId="2666"/>
    <cellStyle name="Navadno 3 2 4 2 4 4 2" xfId="12560"/>
    <cellStyle name="Navadno 3 2 4 2 4 4 2 2" xfId="26718"/>
    <cellStyle name="Navadno 3 2 4 2 4 4 3" xfId="16786"/>
    <cellStyle name="Navadno 3 2 4 2 4 4 3 2" xfId="30944"/>
    <cellStyle name="Navadno 3 2 4 2 4 4 4" xfId="21044"/>
    <cellStyle name="Navadno 3 2 4 2 4 4 5" xfId="8334"/>
    <cellStyle name="Navadno 3 2 4 2 4 4 6" xfId="35626"/>
    <cellStyle name="Navadno 3 2 4 2 4 5" xfId="6926"/>
    <cellStyle name="Navadno 3 2 4 2 4 5 2" xfId="23868"/>
    <cellStyle name="Navadno 3 2 4 2 4 6" xfId="11152"/>
    <cellStyle name="Navadno 3 2 4 2 4 6 2" xfId="25310"/>
    <cellStyle name="Navadno 3 2 4 2 4 7" xfId="15378"/>
    <cellStyle name="Navadno 3 2 4 2 4 7 2" xfId="29536"/>
    <cellStyle name="Navadno 3 2 4 2 4 8" xfId="19636"/>
    <cellStyle name="Navadno 3 2 4 2 4 9" xfId="5482"/>
    <cellStyle name="Navadno 3 2 4 2 5" xfId="1610"/>
    <cellStyle name="Navadno 3 2 4 2 5 10" xfId="35627"/>
    <cellStyle name="Navadno 3 2 4 2 5 2" xfId="4426"/>
    <cellStyle name="Navadno 3 2 4 2 5 2 2" xfId="14320"/>
    <cellStyle name="Navadno 3 2 4 2 5 2 2 2" xfId="28478"/>
    <cellStyle name="Navadno 3 2 4 2 5 2 3" xfId="18546"/>
    <cellStyle name="Navadno 3 2 4 2 5 2 3 2" xfId="32704"/>
    <cellStyle name="Navadno 3 2 4 2 5 2 4" xfId="22804"/>
    <cellStyle name="Navadno 3 2 4 2 5 2 5" xfId="10094"/>
    <cellStyle name="Navadno 3 2 4 2 5 2 6" xfId="35628"/>
    <cellStyle name="Navadno 3 2 4 2 5 3" xfId="3018"/>
    <cellStyle name="Navadno 3 2 4 2 5 3 2" xfId="12912"/>
    <cellStyle name="Navadno 3 2 4 2 5 3 2 2" xfId="27070"/>
    <cellStyle name="Navadno 3 2 4 2 5 3 3" xfId="17138"/>
    <cellStyle name="Navadno 3 2 4 2 5 3 3 2" xfId="31296"/>
    <cellStyle name="Navadno 3 2 4 2 5 3 4" xfId="21396"/>
    <cellStyle name="Navadno 3 2 4 2 5 3 5" xfId="8686"/>
    <cellStyle name="Navadno 3 2 4 2 5 3 6" xfId="35629"/>
    <cellStyle name="Navadno 3 2 4 2 5 4" xfId="7278"/>
    <cellStyle name="Navadno 3 2 4 2 5 4 2" xfId="24220"/>
    <cellStyle name="Navadno 3 2 4 2 5 5" xfId="11504"/>
    <cellStyle name="Navadno 3 2 4 2 5 5 2" xfId="25662"/>
    <cellStyle name="Navadno 3 2 4 2 5 6" xfId="15730"/>
    <cellStyle name="Navadno 3 2 4 2 5 6 2" xfId="29888"/>
    <cellStyle name="Navadno 3 2 4 2 5 7" xfId="19988"/>
    <cellStyle name="Navadno 3 2 4 2 5 8" xfId="5834"/>
    <cellStyle name="Navadno 3 2 4 2 5 9" xfId="34144"/>
    <cellStyle name="Navadno 3 2 4 2 6" xfId="3690"/>
    <cellStyle name="Navadno 3 2 4 2 6 2" xfId="13584"/>
    <cellStyle name="Navadno 3 2 4 2 6 2 2" xfId="27742"/>
    <cellStyle name="Navadno 3 2 4 2 6 3" xfId="17810"/>
    <cellStyle name="Navadno 3 2 4 2 6 3 2" xfId="31968"/>
    <cellStyle name="Navadno 3 2 4 2 6 4" xfId="22068"/>
    <cellStyle name="Navadno 3 2 4 2 6 5" xfId="9358"/>
    <cellStyle name="Navadno 3 2 4 2 6 6" xfId="35630"/>
    <cellStyle name="Navadno 3 2 4 2 7" xfId="2282"/>
    <cellStyle name="Navadno 3 2 4 2 7 2" xfId="12176"/>
    <cellStyle name="Navadno 3 2 4 2 7 2 2" xfId="26334"/>
    <cellStyle name="Navadno 3 2 4 2 7 3" xfId="16402"/>
    <cellStyle name="Navadno 3 2 4 2 7 3 2" xfId="30560"/>
    <cellStyle name="Navadno 3 2 4 2 7 4" xfId="20660"/>
    <cellStyle name="Navadno 3 2 4 2 7 5" xfId="7950"/>
    <cellStyle name="Navadno 3 2 4 2 7 6" xfId="35631"/>
    <cellStyle name="Navadno 3 2 4 2 8" xfId="6510"/>
    <cellStyle name="Navadno 3 2 4 2 8 2" xfId="23452"/>
    <cellStyle name="Navadno 3 2 4 2 9" xfId="10736"/>
    <cellStyle name="Navadno 3 2 4 2 9 2" xfId="24894"/>
    <cellStyle name="Navadno 3 2 4 20" xfId="38080"/>
    <cellStyle name="Navadno 3 2 4 3" xfId="905"/>
    <cellStyle name="Navadno 3 2 4 3 10" xfId="19284"/>
    <cellStyle name="Navadno 3 2 4 3 11" xfId="5130"/>
    <cellStyle name="Navadno 3 2 4 3 12" xfId="33440"/>
    <cellStyle name="Navadno 3 2 4 3 13" xfId="35632"/>
    <cellStyle name="Navadno 3 2 4 3 2" xfId="1065"/>
    <cellStyle name="Navadno 3 2 4 3 2 10" xfId="5290"/>
    <cellStyle name="Navadno 3 2 4 3 2 11" xfId="33600"/>
    <cellStyle name="Navadno 3 2 4 3 2 12" xfId="35633"/>
    <cellStyle name="Navadno 3 2 4 3 2 2" xfId="1418"/>
    <cellStyle name="Navadno 3 2 4 3 2 2 10" xfId="33952"/>
    <cellStyle name="Navadno 3 2 4 3 2 2 11" xfId="35634"/>
    <cellStyle name="Navadno 3 2 4 3 2 2 2" xfId="2122"/>
    <cellStyle name="Navadno 3 2 4 3 2 2 2 10" xfId="35635"/>
    <cellStyle name="Navadno 3 2 4 3 2 2 2 2" xfId="4938"/>
    <cellStyle name="Navadno 3 2 4 3 2 2 2 2 2" xfId="14832"/>
    <cellStyle name="Navadno 3 2 4 3 2 2 2 2 2 2" xfId="28990"/>
    <cellStyle name="Navadno 3 2 4 3 2 2 2 2 3" xfId="19058"/>
    <cellStyle name="Navadno 3 2 4 3 2 2 2 2 3 2" xfId="33216"/>
    <cellStyle name="Navadno 3 2 4 3 2 2 2 2 4" xfId="23316"/>
    <cellStyle name="Navadno 3 2 4 3 2 2 2 2 5" xfId="10606"/>
    <cellStyle name="Navadno 3 2 4 3 2 2 2 2 6" xfId="35636"/>
    <cellStyle name="Navadno 3 2 4 3 2 2 2 3" xfId="3530"/>
    <cellStyle name="Navadno 3 2 4 3 2 2 2 3 2" xfId="13424"/>
    <cellStyle name="Navadno 3 2 4 3 2 2 2 3 2 2" xfId="27582"/>
    <cellStyle name="Navadno 3 2 4 3 2 2 2 3 3" xfId="17650"/>
    <cellStyle name="Navadno 3 2 4 3 2 2 2 3 3 2" xfId="31808"/>
    <cellStyle name="Navadno 3 2 4 3 2 2 2 3 4" xfId="21908"/>
    <cellStyle name="Navadno 3 2 4 3 2 2 2 3 5" xfId="9198"/>
    <cellStyle name="Navadno 3 2 4 3 2 2 2 3 6" xfId="35637"/>
    <cellStyle name="Navadno 3 2 4 3 2 2 2 4" xfId="7790"/>
    <cellStyle name="Navadno 3 2 4 3 2 2 2 4 2" xfId="24732"/>
    <cellStyle name="Navadno 3 2 4 3 2 2 2 5" xfId="12016"/>
    <cellStyle name="Navadno 3 2 4 3 2 2 2 5 2" xfId="26174"/>
    <cellStyle name="Navadno 3 2 4 3 2 2 2 6" xfId="16242"/>
    <cellStyle name="Navadno 3 2 4 3 2 2 2 6 2" xfId="30400"/>
    <cellStyle name="Navadno 3 2 4 3 2 2 2 7" xfId="20500"/>
    <cellStyle name="Navadno 3 2 4 3 2 2 2 8" xfId="6346"/>
    <cellStyle name="Navadno 3 2 4 3 2 2 2 9" xfId="34656"/>
    <cellStyle name="Navadno 3 2 4 3 2 2 3" xfId="4234"/>
    <cellStyle name="Navadno 3 2 4 3 2 2 3 2" xfId="14128"/>
    <cellStyle name="Navadno 3 2 4 3 2 2 3 2 2" xfId="28286"/>
    <cellStyle name="Navadno 3 2 4 3 2 2 3 3" xfId="18354"/>
    <cellStyle name="Navadno 3 2 4 3 2 2 3 3 2" xfId="32512"/>
    <cellStyle name="Navadno 3 2 4 3 2 2 3 4" xfId="22612"/>
    <cellStyle name="Navadno 3 2 4 3 2 2 3 5" xfId="9902"/>
    <cellStyle name="Navadno 3 2 4 3 2 2 3 6" xfId="35638"/>
    <cellStyle name="Navadno 3 2 4 3 2 2 4" xfId="2826"/>
    <cellStyle name="Navadno 3 2 4 3 2 2 4 2" xfId="12720"/>
    <cellStyle name="Navadno 3 2 4 3 2 2 4 2 2" xfId="26878"/>
    <cellStyle name="Navadno 3 2 4 3 2 2 4 3" xfId="16946"/>
    <cellStyle name="Navadno 3 2 4 3 2 2 4 3 2" xfId="31104"/>
    <cellStyle name="Navadno 3 2 4 3 2 2 4 4" xfId="21204"/>
    <cellStyle name="Navadno 3 2 4 3 2 2 4 5" xfId="8494"/>
    <cellStyle name="Navadno 3 2 4 3 2 2 4 6" xfId="35639"/>
    <cellStyle name="Navadno 3 2 4 3 2 2 5" xfId="7086"/>
    <cellStyle name="Navadno 3 2 4 3 2 2 5 2" xfId="24028"/>
    <cellStyle name="Navadno 3 2 4 3 2 2 6" xfId="11312"/>
    <cellStyle name="Navadno 3 2 4 3 2 2 6 2" xfId="25470"/>
    <cellStyle name="Navadno 3 2 4 3 2 2 7" xfId="15538"/>
    <cellStyle name="Navadno 3 2 4 3 2 2 7 2" xfId="29696"/>
    <cellStyle name="Navadno 3 2 4 3 2 2 8" xfId="19796"/>
    <cellStyle name="Navadno 3 2 4 3 2 2 9" xfId="5642"/>
    <cellStyle name="Navadno 3 2 4 3 2 3" xfId="1770"/>
    <cellStyle name="Navadno 3 2 4 3 2 3 10" xfId="35640"/>
    <cellStyle name="Navadno 3 2 4 3 2 3 2" xfId="4586"/>
    <cellStyle name="Navadno 3 2 4 3 2 3 2 2" xfId="14480"/>
    <cellStyle name="Navadno 3 2 4 3 2 3 2 2 2" xfId="28638"/>
    <cellStyle name="Navadno 3 2 4 3 2 3 2 3" xfId="18706"/>
    <cellStyle name="Navadno 3 2 4 3 2 3 2 3 2" xfId="32864"/>
    <cellStyle name="Navadno 3 2 4 3 2 3 2 4" xfId="22964"/>
    <cellStyle name="Navadno 3 2 4 3 2 3 2 5" xfId="10254"/>
    <cellStyle name="Navadno 3 2 4 3 2 3 2 6" xfId="35641"/>
    <cellStyle name="Navadno 3 2 4 3 2 3 3" xfId="3178"/>
    <cellStyle name="Navadno 3 2 4 3 2 3 3 2" xfId="13072"/>
    <cellStyle name="Navadno 3 2 4 3 2 3 3 2 2" xfId="27230"/>
    <cellStyle name="Navadno 3 2 4 3 2 3 3 3" xfId="17298"/>
    <cellStyle name="Navadno 3 2 4 3 2 3 3 3 2" xfId="31456"/>
    <cellStyle name="Navadno 3 2 4 3 2 3 3 4" xfId="21556"/>
    <cellStyle name="Navadno 3 2 4 3 2 3 3 5" xfId="8846"/>
    <cellStyle name="Navadno 3 2 4 3 2 3 3 6" xfId="35642"/>
    <cellStyle name="Navadno 3 2 4 3 2 3 4" xfId="7438"/>
    <cellStyle name="Navadno 3 2 4 3 2 3 4 2" xfId="24380"/>
    <cellStyle name="Navadno 3 2 4 3 2 3 5" xfId="11664"/>
    <cellStyle name="Navadno 3 2 4 3 2 3 5 2" xfId="25822"/>
    <cellStyle name="Navadno 3 2 4 3 2 3 6" xfId="15890"/>
    <cellStyle name="Navadno 3 2 4 3 2 3 6 2" xfId="30048"/>
    <cellStyle name="Navadno 3 2 4 3 2 3 7" xfId="20148"/>
    <cellStyle name="Navadno 3 2 4 3 2 3 8" xfId="5994"/>
    <cellStyle name="Navadno 3 2 4 3 2 3 9" xfId="34304"/>
    <cellStyle name="Navadno 3 2 4 3 2 4" xfId="3882"/>
    <cellStyle name="Navadno 3 2 4 3 2 4 2" xfId="13776"/>
    <cellStyle name="Navadno 3 2 4 3 2 4 2 2" xfId="27934"/>
    <cellStyle name="Navadno 3 2 4 3 2 4 3" xfId="18002"/>
    <cellStyle name="Navadno 3 2 4 3 2 4 3 2" xfId="32160"/>
    <cellStyle name="Navadno 3 2 4 3 2 4 4" xfId="22260"/>
    <cellStyle name="Navadno 3 2 4 3 2 4 5" xfId="9550"/>
    <cellStyle name="Navadno 3 2 4 3 2 4 6" xfId="35643"/>
    <cellStyle name="Navadno 3 2 4 3 2 5" xfId="2474"/>
    <cellStyle name="Navadno 3 2 4 3 2 5 2" xfId="12368"/>
    <cellStyle name="Navadno 3 2 4 3 2 5 2 2" xfId="26526"/>
    <cellStyle name="Navadno 3 2 4 3 2 5 3" xfId="16594"/>
    <cellStyle name="Navadno 3 2 4 3 2 5 3 2" xfId="30752"/>
    <cellStyle name="Navadno 3 2 4 3 2 5 4" xfId="20852"/>
    <cellStyle name="Navadno 3 2 4 3 2 5 5" xfId="8142"/>
    <cellStyle name="Navadno 3 2 4 3 2 5 6" xfId="35644"/>
    <cellStyle name="Navadno 3 2 4 3 2 6" xfId="6734"/>
    <cellStyle name="Navadno 3 2 4 3 2 6 2" xfId="23676"/>
    <cellStyle name="Navadno 3 2 4 3 2 7" xfId="10960"/>
    <cellStyle name="Navadno 3 2 4 3 2 7 2" xfId="25118"/>
    <cellStyle name="Navadno 3 2 4 3 2 8" xfId="15186"/>
    <cellStyle name="Navadno 3 2 4 3 2 8 2" xfId="29344"/>
    <cellStyle name="Navadno 3 2 4 3 2 9" xfId="19444"/>
    <cellStyle name="Navadno 3 2 4 3 3" xfId="1290"/>
    <cellStyle name="Navadno 3 2 4 3 3 10" xfId="33824"/>
    <cellStyle name="Navadno 3 2 4 3 3 11" xfId="35645"/>
    <cellStyle name="Navadno 3 2 4 3 3 2" xfId="1994"/>
    <cellStyle name="Navadno 3 2 4 3 3 2 10" xfId="35646"/>
    <cellStyle name="Navadno 3 2 4 3 3 2 2" xfId="4810"/>
    <cellStyle name="Navadno 3 2 4 3 3 2 2 2" xfId="14704"/>
    <cellStyle name="Navadno 3 2 4 3 3 2 2 2 2" xfId="28862"/>
    <cellStyle name="Navadno 3 2 4 3 3 2 2 3" xfId="18930"/>
    <cellStyle name="Navadno 3 2 4 3 3 2 2 3 2" xfId="33088"/>
    <cellStyle name="Navadno 3 2 4 3 3 2 2 4" xfId="23188"/>
    <cellStyle name="Navadno 3 2 4 3 3 2 2 5" xfId="10478"/>
    <cellStyle name="Navadno 3 2 4 3 3 2 2 6" xfId="35647"/>
    <cellStyle name="Navadno 3 2 4 3 3 2 3" xfId="3402"/>
    <cellStyle name="Navadno 3 2 4 3 3 2 3 2" xfId="13296"/>
    <cellStyle name="Navadno 3 2 4 3 3 2 3 2 2" xfId="27454"/>
    <cellStyle name="Navadno 3 2 4 3 3 2 3 3" xfId="17522"/>
    <cellStyle name="Navadno 3 2 4 3 3 2 3 3 2" xfId="31680"/>
    <cellStyle name="Navadno 3 2 4 3 3 2 3 4" xfId="21780"/>
    <cellStyle name="Navadno 3 2 4 3 3 2 3 5" xfId="9070"/>
    <cellStyle name="Navadno 3 2 4 3 3 2 3 6" xfId="35648"/>
    <cellStyle name="Navadno 3 2 4 3 3 2 4" xfId="7662"/>
    <cellStyle name="Navadno 3 2 4 3 3 2 4 2" xfId="24604"/>
    <cellStyle name="Navadno 3 2 4 3 3 2 5" xfId="11888"/>
    <cellStyle name="Navadno 3 2 4 3 3 2 5 2" xfId="26046"/>
    <cellStyle name="Navadno 3 2 4 3 3 2 6" xfId="16114"/>
    <cellStyle name="Navadno 3 2 4 3 3 2 6 2" xfId="30272"/>
    <cellStyle name="Navadno 3 2 4 3 3 2 7" xfId="20372"/>
    <cellStyle name="Navadno 3 2 4 3 3 2 8" xfId="6218"/>
    <cellStyle name="Navadno 3 2 4 3 3 2 9" xfId="34528"/>
    <cellStyle name="Navadno 3 2 4 3 3 3" xfId="4106"/>
    <cellStyle name="Navadno 3 2 4 3 3 3 2" xfId="14000"/>
    <cellStyle name="Navadno 3 2 4 3 3 3 2 2" xfId="28158"/>
    <cellStyle name="Navadno 3 2 4 3 3 3 3" xfId="18226"/>
    <cellStyle name="Navadno 3 2 4 3 3 3 3 2" xfId="32384"/>
    <cellStyle name="Navadno 3 2 4 3 3 3 4" xfId="22484"/>
    <cellStyle name="Navadno 3 2 4 3 3 3 5" xfId="9774"/>
    <cellStyle name="Navadno 3 2 4 3 3 3 6" xfId="35649"/>
    <cellStyle name="Navadno 3 2 4 3 3 4" xfId="2698"/>
    <cellStyle name="Navadno 3 2 4 3 3 4 2" xfId="12592"/>
    <cellStyle name="Navadno 3 2 4 3 3 4 2 2" xfId="26750"/>
    <cellStyle name="Navadno 3 2 4 3 3 4 3" xfId="16818"/>
    <cellStyle name="Navadno 3 2 4 3 3 4 3 2" xfId="30976"/>
    <cellStyle name="Navadno 3 2 4 3 3 4 4" xfId="21076"/>
    <cellStyle name="Navadno 3 2 4 3 3 4 5" xfId="8366"/>
    <cellStyle name="Navadno 3 2 4 3 3 4 6" xfId="35650"/>
    <cellStyle name="Navadno 3 2 4 3 3 5" xfId="6958"/>
    <cellStyle name="Navadno 3 2 4 3 3 5 2" xfId="23900"/>
    <cellStyle name="Navadno 3 2 4 3 3 6" xfId="11184"/>
    <cellStyle name="Navadno 3 2 4 3 3 6 2" xfId="25342"/>
    <cellStyle name="Navadno 3 2 4 3 3 7" xfId="15410"/>
    <cellStyle name="Navadno 3 2 4 3 3 7 2" xfId="29568"/>
    <cellStyle name="Navadno 3 2 4 3 3 8" xfId="19668"/>
    <cellStyle name="Navadno 3 2 4 3 3 9" xfId="5514"/>
    <cellStyle name="Navadno 3 2 4 3 4" xfId="1642"/>
    <cellStyle name="Navadno 3 2 4 3 4 10" xfId="35651"/>
    <cellStyle name="Navadno 3 2 4 3 4 2" xfId="4458"/>
    <cellStyle name="Navadno 3 2 4 3 4 2 2" xfId="14352"/>
    <cellStyle name="Navadno 3 2 4 3 4 2 2 2" xfId="28510"/>
    <cellStyle name="Navadno 3 2 4 3 4 2 3" xfId="18578"/>
    <cellStyle name="Navadno 3 2 4 3 4 2 3 2" xfId="32736"/>
    <cellStyle name="Navadno 3 2 4 3 4 2 4" xfId="22836"/>
    <cellStyle name="Navadno 3 2 4 3 4 2 5" xfId="10126"/>
    <cellStyle name="Navadno 3 2 4 3 4 2 6" xfId="35652"/>
    <cellStyle name="Navadno 3 2 4 3 4 3" xfId="3050"/>
    <cellStyle name="Navadno 3 2 4 3 4 3 2" xfId="12944"/>
    <cellStyle name="Navadno 3 2 4 3 4 3 2 2" xfId="27102"/>
    <cellStyle name="Navadno 3 2 4 3 4 3 3" xfId="17170"/>
    <cellStyle name="Navadno 3 2 4 3 4 3 3 2" xfId="31328"/>
    <cellStyle name="Navadno 3 2 4 3 4 3 4" xfId="21428"/>
    <cellStyle name="Navadno 3 2 4 3 4 3 5" xfId="8718"/>
    <cellStyle name="Navadno 3 2 4 3 4 3 6" xfId="35653"/>
    <cellStyle name="Navadno 3 2 4 3 4 4" xfId="7310"/>
    <cellStyle name="Navadno 3 2 4 3 4 4 2" xfId="24252"/>
    <cellStyle name="Navadno 3 2 4 3 4 5" xfId="11536"/>
    <cellStyle name="Navadno 3 2 4 3 4 5 2" xfId="25694"/>
    <cellStyle name="Navadno 3 2 4 3 4 6" xfId="15762"/>
    <cellStyle name="Navadno 3 2 4 3 4 6 2" xfId="29920"/>
    <cellStyle name="Navadno 3 2 4 3 4 7" xfId="20020"/>
    <cellStyle name="Navadno 3 2 4 3 4 8" xfId="5866"/>
    <cellStyle name="Navadno 3 2 4 3 4 9" xfId="34176"/>
    <cellStyle name="Navadno 3 2 4 3 5" xfId="3722"/>
    <cellStyle name="Navadno 3 2 4 3 5 2" xfId="13616"/>
    <cellStyle name="Navadno 3 2 4 3 5 2 2" xfId="27774"/>
    <cellStyle name="Navadno 3 2 4 3 5 3" xfId="17842"/>
    <cellStyle name="Navadno 3 2 4 3 5 3 2" xfId="32000"/>
    <cellStyle name="Navadno 3 2 4 3 5 4" xfId="22100"/>
    <cellStyle name="Navadno 3 2 4 3 5 5" xfId="9390"/>
    <cellStyle name="Navadno 3 2 4 3 5 6" xfId="35654"/>
    <cellStyle name="Navadno 3 2 4 3 6" xfId="2314"/>
    <cellStyle name="Navadno 3 2 4 3 6 2" xfId="12208"/>
    <cellStyle name="Navadno 3 2 4 3 6 2 2" xfId="26366"/>
    <cellStyle name="Navadno 3 2 4 3 6 3" xfId="16434"/>
    <cellStyle name="Navadno 3 2 4 3 6 3 2" xfId="30592"/>
    <cellStyle name="Navadno 3 2 4 3 6 4" xfId="20692"/>
    <cellStyle name="Navadno 3 2 4 3 6 5" xfId="7982"/>
    <cellStyle name="Navadno 3 2 4 3 6 6" xfId="35655"/>
    <cellStyle name="Navadno 3 2 4 3 7" xfId="6574"/>
    <cellStyle name="Navadno 3 2 4 3 7 2" xfId="23516"/>
    <cellStyle name="Navadno 3 2 4 3 8" xfId="10800"/>
    <cellStyle name="Navadno 3 2 4 3 8 2" xfId="24958"/>
    <cellStyle name="Navadno 3 2 4 3 9" xfId="15026"/>
    <cellStyle name="Navadno 3 2 4 3 9 2" xfId="29184"/>
    <cellStyle name="Navadno 3 2 4 4" xfId="836"/>
    <cellStyle name="Navadno 3 2 4 4 10" xfId="19252"/>
    <cellStyle name="Navadno 3 2 4 4 11" xfId="5066"/>
    <cellStyle name="Navadno 3 2 4 4 12" xfId="33376"/>
    <cellStyle name="Navadno 3 2 4 4 13" xfId="35656"/>
    <cellStyle name="Navadno 3 2 4 4 2" xfId="1001"/>
    <cellStyle name="Navadno 3 2 4 4 2 10" xfId="5226"/>
    <cellStyle name="Navadno 3 2 4 4 2 11" xfId="33536"/>
    <cellStyle name="Navadno 3 2 4 4 2 12" xfId="35657"/>
    <cellStyle name="Navadno 3 2 4 4 2 2" xfId="1354"/>
    <cellStyle name="Navadno 3 2 4 4 2 2 10" xfId="33888"/>
    <cellStyle name="Navadno 3 2 4 4 2 2 11" xfId="35658"/>
    <cellStyle name="Navadno 3 2 4 4 2 2 2" xfId="2058"/>
    <cellStyle name="Navadno 3 2 4 4 2 2 2 10" xfId="35659"/>
    <cellStyle name="Navadno 3 2 4 4 2 2 2 2" xfId="4874"/>
    <cellStyle name="Navadno 3 2 4 4 2 2 2 2 2" xfId="14768"/>
    <cellStyle name="Navadno 3 2 4 4 2 2 2 2 2 2" xfId="28926"/>
    <cellStyle name="Navadno 3 2 4 4 2 2 2 2 3" xfId="18994"/>
    <cellStyle name="Navadno 3 2 4 4 2 2 2 2 3 2" xfId="33152"/>
    <cellStyle name="Navadno 3 2 4 4 2 2 2 2 4" xfId="23252"/>
    <cellStyle name="Navadno 3 2 4 4 2 2 2 2 5" xfId="10542"/>
    <cellStyle name="Navadno 3 2 4 4 2 2 2 2 6" xfId="35660"/>
    <cellStyle name="Navadno 3 2 4 4 2 2 2 3" xfId="3466"/>
    <cellStyle name="Navadno 3 2 4 4 2 2 2 3 2" xfId="13360"/>
    <cellStyle name="Navadno 3 2 4 4 2 2 2 3 2 2" xfId="27518"/>
    <cellStyle name="Navadno 3 2 4 4 2 2 2 3 3" xfId="17586"/>
    <cellStyle name="Navadno 3 2 4 4 2 2 2 3 3 2" xfId="31744"/>
    <cellStyle name="Navadno 3 2 4 4 2 2 2 3 4" xfId="21844"/>
    <cellStyle name="Navadno 3 2 4 4 2 2 2 3 5" xfId="9134"/>
    <cellStyle name="Navadno 3 2 4 4 2 2 2 3 6" xfId="35661"/>
    <cellStyle name="Navadno 3 2 4 4 2 2 2 4" xfId="7726"/>
    <cellStyle name="Navadno 3 2 4 4 2 2 2 4 2" xfId="24668"/>
    <cellStyle name="Navadno 3 2 4 4 2 2 2 5" xfId="11952"/>
    <cellStyle name="Navadno 3 2 4 4 2 2 2 5 2" xfId="26110"/>
    <cellStyle name="Navadno 3 2 4 4 2 2 2 6" xfId="16178"/>
    <cellStyle name="Navadno 3 2 4 4 2 2 2 6 2" xfId="30336"/>
    <cellStyle name="Navadno 3 2 4 4 2 2 2 7" xfId="20436"/>
    <cellStyle name="Navadno 3 2 4 4 2 2 2 8" xfId="6282"/>
    <cellStyle name="Navadno 3 2 4 4 2 2 2 9" xfId="34592"/>
    <cellStyle name="Navadno 3 2 4 4 2 2 3" xfId="4170"/>
    <cellStyle name="Navadno 3 2 4 4 2 2 3 2" xfId="14064"/>
    <cellStyle name="Navadno 3 2 4 4 2 2 3 2 2" xfId="28222"/>
    <cellStyle name="Navadno 3 2 4 4 2 2 3 3" xfId="18290"/>
    <cellStyle name="Navadno 3 2 4 4 2 2 3 3 2" xfId="32448"/>
    <cellStyle name="Navadno 3 2 4 4 2 2 3 4" xfId="22548"/>
    <cellStyle name="Navadno 3 2 4 4 2 2 3 5" xfId="9838"/>
    <cellStyle name="Navadno 3 2 4 4 2 2 3 6" xfId="35662"/>
    <cellStyle name="Navadno 3 2 4 4 2 2 4" xfId="2762"/>
    <cellStyle name="Navadno 3 2 4 4 2 2 4 2" xfId="12656"/>
    <cellStyle name="Navadno 3 2 4 4 2 2 4 2 2" xfId="26814"/>
    <cellStyle name="Navadno 3 2 4 4 2 2 4 3" xfId="16882"/>
    <cellStyle name="Navadno 3 2 4 4 2 2 4 3 2" xfId="31040"/>
    <cellStyle name="Navadno 3 2 4 4 2 2 4 4" xfId="21140"/>
    <cellStyle name="Navadno 3 2 4 4 2 2 4 5" xfId="8430"/>
    <cellStyle name="Navadno 3 2 4 4 2 2 4 6" xfId="35663"/>
    <cellStyle name="Navadno 3 2 4 4 2 2 5" xfId="7022"/>
    <cellStyle name="Navadno 3 2 4 4 2 2 5 2" xfId="23964"/>
    <cellStyle name="Navadno 3 2 4 4 2 2 6" xfId="11248"/>
    <cellStyle name="Navadno 3 2 4 4 2 2 6 2" xfId="25406"/>
    <cellStyle name="Navadno 3 2 4 4 2 2 7" xfId="15474"/>
    <cellStyle name="Navadno 3 2 4 4 2 2 7 2" xfId="29632"/>
    <cellStyle name="Navadno 3 2 4 4 2 2 8" xfId="19732"/>
    <cellStyle name="Navadno 3 2 4 4 2 2 9" xfId="5578"/>
    <cellStyle name="Navadno 3 2 4 4 2 3" xfId="1706"/>
    <cellStyle name="Navadno 3 2 4 4 2 3 10" xfId="35664"/>
    <cellStyle name="Navadno 3 2 4 4 2 3 2" xfId="4522"/>
    <cellStyle name="Navadno 3 2 4 4 2 3 2 2" xfId="14416"/>
    <cellStyle name="Navadno 3 2 4 4 2 3 2 2 2" xfId="28574"/>
    <cellStyle name="Navadno 3 2 4 4 2 3 2 3" xfId="18642"/>
    <cellStyle name="Navadno 3 2 4 4 2 3 2 3 2" xfId="32800"/>
    <cellStyle name="Navadno 3 2 4 4 2 3 2 4" xfId="22900"/>
    <cellStyle name="Navadno 3 2 4 4 2 3 2 5" xfId="10190"/>
    <cellStyle name="Navadno 3 2 4 4 2 3 2 6" xfId="35665"/>
    <cellStyle name="Navadno 3 2 4 4 2 3 3" xfId="3114"/>
    <cellStyle name="Navadno 3 2 4 4 2 3 3 2" xfId="13008"/>
    <cellStyle name="Navadno 3 2 4 4 2 3 3 2 2" xfId="27166"/>
    <cellStyle name="Navadno 3 2 4 4 2 3 3 3" xfId="17234"/>
    <cellStyle name="Navadno 3 2 4 4 2 3 3 3 2" xfId="31392"/>
    <cellStyle name="Navadno 3 2 4 4 2 3 3 4" xfId="21492"/>
    <cellStyle name="Navadno 3 2 4 4 2 3 3 5" xfId="8782"/>
    <cellStyle name="Navadno 3 2 4 4 2 3 3 6" xfId="35666"/>
    <cellStyle name="Navadno 3 2 4 4 2 3 4" xfId="7374"/>
    <cellStyle name="Navadno 3 2 4 4 2 3 4 2" xfId="24316"/>
    <cellStyle name="Navadno 3 2 4 4 2 3 5" xfId="11600"/>
    <cellStyle name="Navadno 3 2 4 4 2 3 5 2" xfId="25758"/>
    <cellStyle name="Navadno 3 2 4 4 2 3 6" xfId="15826"/>
    <cellStyle name="Navadno 3 2 4 4 2 3 6 2" xfId="29984"/>
    <cellStyle name="Navadno 3 2 4 4 2 3 7" xfId="20084"/>
    <cellStyle name="Navadno 3 2 4 4 2 3 8" xfId="5930"/>
    <cellStyle name="Navadno 3 2 4 4 2 3 9" xfId="34240"/>
    <cellStyle name="Navadno 3 2 4 4 2 4" xfId="3818"/>
    <cellStyle name="Navadno 3 2 4 4 2 4 2" xfId="13712"/>
    <cellStyle name="Navadno 3 2 4 4 2 4 2 2" xfId="27870"/>
    <cellStyle name="Navadno 3 2 4 4 2 4 3" xfId="17938"/>
    <cellStyle name="Navadno 3 2 4 4 2 4 3 2" xfId="32096"/>
    <cellStyle name="Navadno 3 2 4 4 2 4 4" xfId="22196"/>
    <cellStyle name="Navadno 3 2 4 4 2 4 5" xfId="9486"/>
    <cellStyle name="Navadno 3 2 4 4 2 4 6" xfId="35667"/>
    <cellStyle name="Navadno 3 2 4 4 2 5" xfId="2410"/>
    <cellStyle name="Navadno 3 2 4 4 2 5 2" xfId="12304"/>
    <cellStyle name="Navadno 3 2 4 4 2 5 2 2" xfId="26462"/>
    <cellStyle name="Navadno 3 2 4 4 2 5 3" xfId="16530"/>
    <cellStyle name="Navadno 3 2 4 4 2 5 3 2" xfId="30688"/>
    <cellStyle name="Navadno 3 2 4 4 2 5 4" xfId="20788"/>
    <cellStyle name="Navadno 3 2 4 4 2 5 5" xfId="8078"/>
    <cellStyle name="Navadno 3 2 4 4 2 5 6" xfId="35668"/>
    <cellStyle name="Navadno 3 2 4 4 2 6" xfId="6670"/>
    <cellStyle name="Navadno 3 2 4 4 2 6 2" xfId="23612"/>
    <cellStyle name="Navadno 3 2 4 4 2 7" xfId="10896"/>
    <cellStyle name="Navadno 3 2 4 4 2 7 2" xfId="25054"/>
    <cellStyle name="Navadno 3 2 4 4 2 8" xfId="15122"/>
    <cellStyle name="Navadno 3 2 4 4 2 8 2" xfId="29280"/>
    <cellStyle name="Navadno 3 2 4 4 2 9" xfId="19380"/>
    <cellStyle name="Navadno 3 2 4 4 3" xfId="1226"/>
    <cellStyle name="Navadno 3 2 4 4 3 10" xfId="33760"/>
    <cellStyle name="Navadno 3 2 4 4 3 11" xfId="35669"/>
    <cellStyle name="Navadno 3 2 4 4 3 2" xfId="1930"/>
    <cellStyle name="Navadno 3 2 4 4 3 2 10" xfId="35670"/>
    <cellStyle name="Navadno 3 2 4 4 3 2 2" xfId="4746"/>
    <cellStyle name="Navadno 3 2 4 4 3 2 2 2" xfId="14640"/>
    <cellStyle name="Navadno 3 2 4 4 3 2 2 2 2" xfId="28798"/>
    <cellStyle name="Navadno 3 2 4 4 3 2 2 3" xfId="18866"/>
    <cellStyle name="Navadno 3 2 4 4 3 2 2 3 2" xfId="33024"/>
    <cellStyle name="Navadno 3 2 4 4 3 2 2 4" xfId="23124"/>
    <cellStyle name="Navadno 3 2 4 4 3 2 2 5" xfId="10414"/>
    <cellStyle name="Navadno 3 2 4 4 3 2 2 6" xfId="35671"/>
    <cellStyle name="Navadno 3 2 4 4 3 2 3" xfId="3338"/>
    <cellStyle name="Navadno 3 2 4 4 3 2 3 2" xfId="13232"/>
    <cellStyle name="Navadno 3 2 4 4 3 2 3 2 2" xfId="27390"/>
    <cellStyle name="Navadno 3 2 4 4 3 2 3 3" xfId="17458"/>
    <cellStyle name="Navadno 3 2 4 4 3 2 3 3 2" xfId="31616"/>
    <cellStyle name="Navadno 3 2 4 4 3 2 3 4" xfId="21716"/>
    <cellStyle name="Navadno 3 2 4 4 3 2 3 5" xfId="9006"/>
    <cellStyle name="Navadno 3 2 4 4 3 2 3 6" xfId="35672"/>
    <cellStyle name="Navadno 3 2 4 4 3 2 4" xfId="7598"/>
    <cellStyle name="Navadno 3 2 4 4 3 2 4 2" xfId="24540"/>
    <cellStyle name="Navadno 3 2 4 4 3 2 5" xfId="11824"/>
    <cellStyle name="Navadno 3 2 4 4 3 2 5 2" xfId="25982"/>
    <cellStyle name="Navadno 3 2 4 4 3 2 6" xfId="16050"/>
    <cellStyle name="Navadno 3 2 4 4 3 2 6 2" xfId="30208"/>
    <cellStyle name="Navadno 3 2 4 4 3 2 7" xfId="20308"/>
    <cellStyle name="Navadno 3 2 4 4 3 2 8" xfId="6154"/>
    <cellStyle name="Navadno 3 2 4 4 3 2 9" xfId="34464"/>
    <cellStyle name="Navadno 3 2 4 4 3 3" xfId="4042"/>
    <cellStyle name="Navadno 3 2 4 4 3 3 2" xfId="13936"/>
    <cellStyle name="Navadno 3 2 4 4 3 3 2 2" xfId="28094"/>
    <cellStyle name="Navadno 3 2 4 4 3 3 3" xfId="18162"/>
    <cellStyle name="Navadno 3 2 4 4 3 3 3 2" xfId="32320"/>
    <cellStyle name="Navadno 3 2 4 4 3 3 4" xfId="22420"/>
    <cellStyle name="Navadno 3 2 4 4 3 3 5" xfId="9710"/>
    <cellStyle name="Navadno 3 2 4 4 3 3 6" xfId="35673"/>
    <cellStyle name="Navadno 3 2 4 4 3 4" xfId="2634"/>
    <cellStyle name="Navadno 3 2 4 4 3 4 2" xfId="12528"/>
    <cellStyle name="Navadno 3 2 4 4 3 4 2 2" xfId="26686"/>
    <cellStyle name="Navadno 3 2 4 4 3 4 3" xfId="16754"/>
    <cellStyle name="Navadno 3 2 4 4 3 4 3 2" xfId="30912"/>
    <cellStyle name="Navadno 3 2 4 4 3 4 4" xfId="21012"/>
    <cellStyle name="Navadno 3 2 4 4 3 4 5" xfId="8302"/>
    <cellStyle name="Navadno 3 2 4 4 3 4 6" xfId="35674"/>
    <cellStyle name="Navadno 3 2 4 4 3 5" xfId="6894"/>
    <cellStyle name="Navadno 3 2 4 4 3 5 2" xfId="23836"/>
    <cellStyle name="Navadno 3 2 4 4 3 6" xfId="11120"/>
    <cellStyle name="Navadno 3 2 4 4 3 6 2" xfId="25278"/>
    <cellStyle name="Navadno 3 2 4 4 3 7" xfId="15346"/>
    <cellStyle name="Navadno 3 2 4 4 3 7 2" xfId="29504"/>
    <cellStyle name="Navadno 3 2 4 4 3 8" xfId="19604"/>
    <cellStyle name="Navadno 3 2 4 4 3 9" xfId="5450"/>
    <cellStyle name="Navadno 3 2 4 4 4" xfId="1578"/>
    <cellStyle name="Navadno 3 2 4 4 4 10" xfId="35675"/>
    <cellStyle name="Navadno 3 2 4 4 4 2" xfId="4394"/>
    <cellStyle name="Navadno 3 2 4 4 4 2 2" xfId="14288"/>
    <cellStyle name="Navadno 3 2 4 4 4 2 2 2" xfId="28446"/>
    <cellStyle name="Navadno 3 2 4 4 4 2 3" xfId="18514"/>
    <cellStyle name="Navadno 3 2 4 4 4 2 3 2" xfId="32672"/>
    <cellStyle name="Navadno 3 2 4 4 4 2 4" xfId="22772"/>
    <cellStyle name="Navadno 3 2 4 4 4 2 5" xfId="10062"/>
    <cellStyle name="Navadno 3 2 4 4 4 2 6" xfId="35676"/>
    <cellStyle name="Navadno 3 2 4 4 4 3" xfId="2986"/>
    <cellStyle name="Navadno 3 2 4 4 4 3 2" xfId="12880"/>
    <cellStyle name="Navadno 3 2 4 4 4 3 2 2" xfId="27038"/>
    <cellStyle name="Navadno 3 2 4 4 4 3 3" xfId="17106"/>
    <cellStyle name="Navadno 3 2 4 4 4 3 3 2" xfId="31264"/>
    <cellStyle name="Navadno 3 2 4 4 4 3 4" xfId="21364"/>
    <cellStyle name="Navadno 3 2 4 4 4 3 5" xfId="8654"/>
    <cellStyle name="Navadno 3 2 4 4 4 3 6" xfId="35677"/>
    <cellStyle name="Navadno 3 2 4 4 4 4" xfId="7246"/>
    <cellStyle name="Navadno 3 2 4 4 4 4 2" xfId="24188"/>
    <cellStyle name="Navadno 3 2 4 4 4 5" xfId="11472"/>
    <cellStyle name="Navadno 3 2 4 4 4 5 2" xfId="25630"/>
    <cellStyle name="Navadno 3 2 4 4 4 6" xfId="15698"/>
    <cellStyle name="Navadno 3 2 4 4 4 6 2" xfId="29856"/>
    <cellStyle name="Navadno 3 2 4 4 4 7" xfId="19956"/>
    <cellStyle name="Navadno 3 2 4 4 4 8" xfId="5802"/>
    <cellStyle name="Navadno 3 2 4 4 4 9" xfId="34112"/>
    <cellStyle name="Navadno 3 2 4 4 5" xfId="3658"/>
    <cellStyle name="Navadno 3 2 4 4 5 2" xfId="13552"/>
    <cellStyle name="Navadno 3 2 4 4 5 2 2" xfId="27710"/>
    <cellStyle name="Navadno 3 2 4 4 5 3" xfId="17778"/>
    <cellStyle name="Navadno 3 2 4 4 5 3 2" xfId="31936"/>
    <cellStyle name="Navadno 3 2 4 4 5 4" xfId="22036"/>
    <cellStyle name="Navadno 3 2 4 4 5 5" xfId="9326"/>
    <cellStyle name="Navadno 3 2 4 4 5 6" xfId="35678"/>
    <cellStyle name="Navadno 3 2 4 4 6" xfId="2250"/>
    <cellStyle name="Navadno 3 2 4 4 6 2" xfId="12144"/>
    <cellStyle name="Navadno 3 2 4 4 6 2 2" xfId="26302"/>
    <cellStyle name="Navadno 3 2 4 4 6 3" xfId="16370"/>
    <cellStyle name="Navadno 3 2 4 4 6 3 2" xfId="30528"/>
    <cellStyle name="Navadno 3 2 4 4 6 4" xfId="20628"/>
    <cellStyle name="Navadno 3 2 4 4 6 5" xfId="7918"/>
    <cellStyle name="Navadno 3 2 4 4 6 6" xfId="35679"/>
    <cellStyle name="Navadno 3 2 4 4 7" xfId="6542"/>
    <cellStyle name="Navadno 3 2 4 4 7 2" xfId="23484"/>
    <cellStyle name="Navadno 3 2 4 4 8" xfId="10768"/>
    <cellStyle name="Navadno 3 2 4 4 8 2" xfId="24926"/>
    <cellStyle name="Navadno 3 2 4 4 9" xfId="14994"/>
    <cellStyle name="Navadno 3 2 4 4 9 2" xfId="29152"/>
    <cellStyle name="Navadno 3 2 4 5" xfId="938"/>
    <cellStyle name="Navadno 3 2 4 5 10" xfId="5163"/>
    <cellStyle name="Navadno 3 2 4 5 11" xfId="33473"/>
    <cellStyle name="Navadno 3 2 4 5 12" xfId="35680"/>
    <cellStyle name="Navadno 3 2 4 5 2" xfId="1323"/>
    <cellStyle name="Navadno 3 2 4 5 2 10" xfId="33857"/>
    <cellStyle name="Navadno 3 2 4 5 2 11" xfId="35681"/>
    <cellStyle name="Navadno 3 2 4 5 2 2" xfId="2027"/>
    <cellStyle name="Navadno 3 2 4 5 2 2 10" xfId="35682"/>
    <cellStyle name="Navadno 3 2 4 5 2 2 2" xfId="4843"/>
    <cellStyle name="Navadno 3 2 4 5 2 2 2 2" xfId="14737"/>
    <cellStyle name="Navadno 3 2 4 5 2 2 2 2 2" xfId="28895"/>
    <cellStyle name="Navadno 3 2 4 5 2 2 2 3" xfId="18963"/>
    <cellStyle name="Navadno 3 2 4 5 2 2 2 3 2" xfId="33121"/>
    <cellStyle name="Navadno 3 2 4 5 2 2 2 4" xfId="23221"/>
    <cellStyle name="Navadno 3 2 4 5 2 2 2 5" xfId="10511"/>
    <cellStyle name="Navadno 3 2 4 5 2 2 2 6" xfId="35683"/>
    <cellStyle name="Navadno 3 2 4 5 2 2 3" xfId="3435"/>
    <cellStyle name="Navadno 3 2 4 5 2 2 3 2" xfId="13329"/>
    <cellStyle name="Navadno 3 2 4 5 2 2 3 2 2" xfId="27487"/>
    <cellStyle name="Navadno 3 2 4 5 2 2 3 3" xfId="17555"/>
    <cellStyle name="Navadno 3 2 4 5 2 2 3 3 2" xfId="31713"/>
    <cellStyle name="Navadno 3 2 4 5 2 2 3 4" xfId="21813"/>
    <cellStyle name="Navadno 3 2 4 5 2 2 3 5" xfId="9103"/>
    <cellStyle name="Navadno 3 2 4 5 2 2 3 6" xfId="35684"/>
    <cellStyle name="Navadno 3 2 4 5 2 2 4" xfId="7695"/>
    <cellStyle name="Navadno 3 2 4 5 2 2 4 2" xfId="24637"/>
    <cellStyle name="Navadno 3 2 4 5 2 2 5" xfId="11921"/>
    <cellStyle name="Navadno 3 2 4 5 2 2 5 2" xfId="26079"/>
    <cellStyle name="Navadno 3 2 4 5 2 2 6" xfId="16147"/>
    <cellStyle name="Navadno 3 2 4 5 2 2 6 2" xfId="30305"/>
    <cellStyle name="Navadno 3 2 4 5 2 2 7" xfId="20405"/>
    <cellStyle name="Navadno 3 2 4 5 2 2 8" xfId="6251"/>
    <cellStyle name="Navadno 3 2 4 5 2 2 9" xfId="34561"/>
    <cellStyle name="Navadno 3 2 4 5 2 3" xfId="4139"/>
    <cellStyle name="Navadno 3 2 4 5 2 3 2" xfId="14033"/>
    <cellStyle name="Navadno 3 2 4 5 2 3 2 2" xfId="28191"/>
    <cellStyle name="Navadno 3 2 4 5 2 3 3" xfId="18259"/>
    <cellStyle name="Navadno 3 2 4 5 2 3 3 2" xfId="32417"/>
    <cellStyle name="Navadno 3 2 4 5 2 3 4" xfId="22517"/>
    <cellStyle name="Navadno 3 2 4 5 2 3 5" xfId="9807"/>
    <cellStyle name="Navadno 3 2 4 5 2 3 6" xfId="35685"/>
    <cellStyle name="Navadno 3 2 4 5 2 4" xfId="2731"/>
    <cellStyle name="Navadno 3 2 4 5 2 4 2" xfId="12625"/>
    <cellStyle name="Navadno 3 2 4 5 2 4 2 2" xfId="26783"/>
    <cellStyle name="Navadno 3 2 4 5 2 4 3" xfId="16851"/>
    <cellStyle name="Navadno 3 2 4 5 2 4 3 2" xfId="31009"/>
    <cellStyle name="Navadno 3 2 4 5 2 4 4" xfId="21109"/>
    <cellStyle name="Navadno 3 2 4 5 2 4 5" xfId="8399"/>
    <cellStyle name="Navadno 3 2 4 5 2 4 6" xfId="35686"/>
    <cellStyle name="Navadno 3 2 4 5 2 5" xfId="6991"/>
    <cellStyle name="Navadno 3 2 4 5 2 5 2" xfId="23933"/>
    <cellStyle name="Navadno 3 2 4 5 2 6" xfId="11217"/>
    <cellStyle name="Navadno 3 2 4 5 2 6 2" xfId="25375"/>
    <cellStyle name="Navadno 3 2 4 5 2 7" xfId="15443"/>
    <cellStyle name="Navadno 3 2 4 5 2 7 2" xfId="29601"/>
    <cellStyle name="Navadno 3 2 4 5 2 8" xfId="19701"/>
    <cellStyle name="Navadno 3 2 4 5 2 9" xfId="5547"/>
    <cellStyle name="Navadno 3 2 4 5 3" xfId="1675"/>
    <cellStyle name="Navadno 3 2 4 5 3 10" xfId="35687"/>
    <cellStyle name="Navadno 3 2 4 5 3 2" xfId="4491"/>
    <cellStyle name="Navadno 3 2 4 5 3 2 2" xfId="14385"/>
    <cellStyle name="Navadno 3 2 4 5 3 2 2 2" xfId="28543"/>
    <cellStyle name="Navadno 3 2 4 5 3 2 3" xfId="18611"/>
    <cellStyle name="Navadno 3 2 4 5 3 2 3 2" xfId="32769"/>
    <cellStyle name="Navadno 3 2 4 5 3 2 4" xfId="22869"/>
    <cellStyle name="Navadno 3 2 4 5 3 2 5" xfId="10159"/>
    <cellStyle name="Navadno 3 2 4 5 3 2 6" xfId="35688"/>
    <cellStyle name="Navadno 3 2 4 5 3 3" xfId="3083"/>
    <cellStyle name="Navadno 3 2 4 5 3 3 2" xfId="12977"/>
    <cellStyle name="Navadno 3 2 4 5 3 3 2 2" xfId="27135"/>
    <cellStyle name="Navadno 3 2 4 5 3 3 3" xfId="17203"/>
    <cellStyle name="Navadno 3 2 4 5 3 3 3 2" xfId="31361"/>
    <cellStyle name="Navadno 3 2 4 5 3 3 4" xfId="21461"/>
    <cellStyle name="Navadno 3 2 4 5 3 3 5" xfId="8751"/>
    <cellStyle name="Navadno 3 2 4 5 3 3 6" xfId="35689"/>
    <cellStyle name="Navadno 3 2 4 5 3 4" xfId="7343"/>
    <cellStyle name="Navadno 3 2 4 5 3 4 2" xfId="24285"/>
    <cellStyle name="Navadno 3 2 4 5 3 5" xfId="11569"/>
    <cellStyle name="Navadno 3 2 4 5 3 5 2" xfId="25727"/>
    <cellStyle name="Navadno 3 2 4 5 3 6" xfId="15795"/>
    <cellStyle name="Navadno 3 2 4 5 3 6 2" xfId="29953"/>
    <cellStyle name="Navadno 3 2 4 5 3 7" xfId="20053"/>
    <cellStyle name="Navadno 3 2 4 5 3 8" xfId="5899"/>
    <cellStyle name="Navadno 3 2 4 5 3 9" xfId="34209"/>
    <cellStyle name="Navadno 3 2 4 5 4" xfId="3755"/>
    <cellStyle name="Navadno 3 2 4 5 4 2" xfId="13649"/>
    <cellStyle name="Navadno 3 2 4 5 4 2 2" xfId="27807"/>
    <cellStyle name="Navadno 3 2 4 5 4 3" xfId="17875"/>
    <cellStyle name="Navadno 3 2 4 5 4 3 2" xfId="32033"/>
    <cellStyle name="Navadno 3 2 4 5 4 4" xfId="22133"/>
    <cellStyle name="Navadno 3 2 4 5 4 5" xfId="9423"/>
    <cellStyle name="Navadno 3 2 4 5 4 6" xfId="35690"/>
    <cellStyle name="Navadno 3 2 4 5 5" xfId="2347"/>
    <cellStyle name="Navadno 3 2 4 5 5 2" xfId="12241"/>
    <cellStyle name="Navadno 3 2 4 5 5 2 2" xfId="26399"/>
    <cellStyle name="Navadno 3 2 4 5 5 3" xfId="16467"/>
    <cellStyle name="Navadno 3 2 4 5 5 3 2" xfId="30625"/>
    <cellStyle name="Navadno 3 2 4 5 5 4" xfId="20725"/>
    <cellStyle name="Navadno 3 2 4 5 5 5" xfId="8015"/>
    <cellStyle name="Navadno 3 2 4 5 5 6" xfId="35691"/>
    <cellStyle name="Navadno 3 2 4 5 6" xfId="6607"/>
    <cellStyle name="Navadno 3 2 4 5 6 2" xfId="23549"/>
    <cellStyle name="Navadno 3 2 4 5 7" xfId="10833"/>
    <cellStyle name="Navadno 3 2 4 5 7 2" xfId="24991"/>
    <cellStyle name="Navadno 3 2 4 5 8" xfId="15059"/>
    <cellStyle name="Navadno 3 2 4 5 8 2" xfId="29217"/>
    <cellStyle name="Navadno 3 2 4 5 9" xfId="19317"/>
    <cellStyle name="Navadno 3 2 4 6" xfId="970"/>
    <cellStyle name="Navadno 3 2 4 6 10" xfId="5195"/>
    <cellStyle name="Navadno 3 2 4 6 11" xfId="33505"/>
    <cellStyle name="Navadno 3 2 4 6 12" xfId="35692"/>
    <cellStyle name="Navadno 3 2 4 6 2" xfId="1195"/>
    <cellStyle name="Navadno 3 2 4 6 2 10" xfId="33729"/>
    <cellStyle name="Navadno 3 2 4 6 2 11" xfId="35693"/>
    <cellStyle name="Navadno 3 2 4 6 2 2" xfId="1899"/>
    <cellStyle name="Navadno 3 2 4 6 2 2 10" xfId="35694"/>
    <cellStyle name="Navadno 3 2 4 6 2 2 2" xfId="4715"/>
    <cellStyle name="Navadno 3 2 4 6 2 2 2 2" xfId="14609"/>
    <cellStyle name="Navadno 3 2 4 6 2 2 2 2 2" xfId="28767"/>
    <cellStyle name="Navadno 3 2 4 6 2 2 2 3" xfId="18835"/>
    <cellStyle name="Navadno 3 2 4 6 2 2 2 3 2" xfId="32993"/>
    <cellStyle name="Navadno 3 2 4 6 2 2 2 4" xfId="23093"/>
    <cellStyle name="Navadno 3 2 4 6 2 2 2 5" xfId="10383"/>
    <cellStyle name="Navadno 3 2 4 6 2 2 2 6" xfId="35695"/>
    <cellStyle name="Navadno 3 2 4 6 2 2 3" xfId="3307"/>
    <cellStyle name="Navadno 3 2 4 6 2 2 3 2" xfId="13201"/>
    <cellStyle name="Navadno 3 2 4 6 2 2 3 2 2" xfId="27359"/>
    <cellStyle name="Navadno 3 2 4 6 2 2 3 3" xfId="17427"/>
    <cellStyle name="Navadno 3 2 4 6 2 2 3 3 2" xfId="31585"/>
    <cellStyle name="Navadno 3 2 4 6 2 2 3 4" xfId="21685"/>
    <cellStyle name="Navadno 3 2 4 6 2 2 3 5" xfId="8975"/>
    <cellStyle name="Navadno 3 2 4 6 2 2 3 6" xfId="35696"/>
    <cellStyle name="Navadno 3 2 4 6 2 2 4" xfId="7567"/>
    <cellStyle name="Navadno 3 2 4 6 2 2 4 2" xfId="24509"/>
    <cellStyle name="Navadno 3 2 4 6 2 2 5" xfId="11793"/>
    <cellStyle name="Navadno 3 2 4 6 2 2 5 2" xfId="25951"/>
    <cellStyle name="Navadno 3 2 4 6 2 2 6" xfId="16019"/>
    <cellStyle name="Navadno 3 2 4 6 2 2 6 2" xfId="30177"/>
    <cellStyle name="Navadno 3 2 4 6 2 2 7" xfId="20277"/>
    <cellStyle name="Navadno 3 2 4 6 2 2 8" xfId="6123"/>
    <cellStyle name="Navadno 3 2 4 6 2 2 9" xfId="34433"/>
    <cellStyle name="Navadno 3 2 4 6 2 3" xfId="4011"/>
    <cellStyle name="Navadno 3 2 4 6 2 3 2" xfId="13905"/>
    <cellStyle name="Navadno 3 2 4 6 2 3 2 2" xfId="28063"/>
    <cellStyle name="Navadno 3 2 4 6 2 3 3" xfId="18131"/>
    <cellStyle name="Navadno 3 2 4 6 2 3 3 2" xfId="32289"/>
    <cellStyle name="Navadno 3 2 4 6 2 3 4" xfId="22389"/>
    <cellStyle name="Navadno 3 2 4 6 2 3 5" xfId="9679"/>
    <cellStyle name="Navadno 3 2 4 6 2 3 6" xfId="35697"/>
    <cellStyle name="Navadno 3 2 4 6 2 4" xfId="2603"/>
    <cellStyle name="Navadno 3 2 4 6 2 4 2" xfId="12497"/>
    <cellStyle name="Navadno 3 2 4 6 2 4 2 2" xfId="26655"/>
    <cellStyle name="Navadno 3 2 4 6 2 4 3" xfId="16723"/>
    <cellStyle name="Navadno 3 2 4 6 2 4 3 2" xfId="30881"/>
    <cellStyle name="Navadno 3 2 4 6 2 4 4" xfId="20981"/>
    <cellStyle name="Navadno 3 2 4 6 2 4 5" xfId="8271"/>
    <cellStyle name="Navadno 3 2 4 6 2 4 6" xfId="35698"/>
    <cellStyle name="Navadno 3 2 4 6 2 5" xfId="6863"/>
    <cellStyle name="Navadno 3 2 4 6 2 5 2" xfId="23805"/>
    <cellStyle name="Navadno 3 2 4 6 2 6" xfId="11089"/>
    <cellStyle name="Navadno 3 2 4 6 2 6 2" xfId="25247"/>
    <cellStyle name="Navadno 3 2 4 6 2 7" xfId="15315"/>
    <cellStyle name="Navadno 3 2 4 6 2 7 2" xfId="29473"/>
    <cellStyle name="Navadno 3 2 4 6 2 8" xfId="19573"/>
    <cellStyle name="Navadno 3 2 4 6 2 9" xfId="5419"/>
    <cellStyle name="Navadno 3 2 4 6 3" xfId="1547"/>
    <cellStyle name="Navadno 3 2 4 6 3 10" xfId="35699"/>
    <cellStyle name="Navadno 3 2 4 6 3 2" xfId="4363"/>
    <cellStyle name="Navadno 3 2 4 6 3 2 2" xfId="14257"/>
    <cellStyle name="Navadno 3 2 4 6 3 2 2 2" xfId="28415"/>
    <cellStyle name="Navadno 3 2 4 6 3 2 3" xfId="18483"/>
    <cellStyle name="Navadno 3 2 4 6 3 2 3 2" xfId="32641"/>
    <cellStyle name="Navadno 3 2 4 6 3 2 4" xfId="22741"/>
    <cellStyle name="Navadno 3 2 4 6 3 2 5" xfId="10031"/>
    <cellStyle name="Navadno 3 2 4 6 3 2 6" xfId="35700"/>
    <cellStyle name="Navadno 3 2 4 6 3 3" xfId="2955"/>
    <cellStyle name="Navadno 3 2 4 6 3 3 2" xfId="12849"/>
    <cellStyle name="Navadno 3 2 4 6 3 3 2 2" xfId="27007"/>
    <cellStyle name="Navadno 3 2 4 6 3 3 3" xfId="17075"/>
    <cellStyle name="Navadno 3 2 4 6 3 3 3 2" xfId="31233"/>
    <cellStyle name="Navadno 3 2 4 6 3 3 4" xfId="21333"/>
    <cellStyle name="Navadno 3 2 4 6 3 3 5" xfId="8623"/>
    <cellStyle name="Navadno 3 2 4 6 3 3 6" xfId="35701"/>
    <cellStyle name="Navadno 3 2 4 6 3 4" xfId="7215"/>
    <cellStyle name="Navadno 3 2 4 6 3 4 2" xfId="24157"/>
    <cellStyle name="Navadno 3 2 4 6 3 5" xfId="11441"/>
    <cellStyle name="Navadno 3 2 4 6 3 5 2" xfId="25599"/>
    <cellStyle name="Navadno 3 2 4 6 3 6" xfId="15667"/>
    <cellStyle name="Navadno 3 2 4 6 3 6 2" xfId="29825"/>
    <cellStyle name="Navadno 3 2 4 6 3 7" xfId="19925"/>
    <cellStyle name="Navadno 3 2 4 6 3 8" xfId="5771"/>
    <cellStyle name="Navadno 3 2 4 6 3 9" xfId="34081"/>
    <cellStyle name="Navadno 3 2 4 6 4" xfId="3787"/>
    <cellStyle name="Navadno 3 2 4 6 4 2" xfId="13681"/>
    <cellStyle name="Navadno 3 2 4 6 4 2 2" xfId="27839"/>
    <cellStyle name="Navadno 3 2 4 6 4 3" xfId="17907"/>
    <cellStyle name="Navadno 3 2 4 6 4 3 2" xfId="32065"/>
    <cellStyle name="Navadno 3 2 4 6 4 4" xfId="22165"/>
    <cellStyle name="Navadno 3 2 4 6 4 5" xfId="9455"/>
    <cellStyle name="Navadno 3 2 4 6 4 6" xfId="35702"/>
    <cellStyle name="Navadno 3 2 4 6 5" xfId="2379"/>
    <cellStyle name="Navadno 3 2 4 6 5 2" xfId="12273"/>
    <cellStyle name="Navadno 3 2 4 6 5 2 2" xfId="26431"/>
    <cellStyle name="Navadno 3 2 4 6 5 3" xfId="16499"/>
    <cellStyle name="Navadno 3 2 4 6 5 3 2" xfId="30657"/>
    <cellStyle name="Navadno 3 2 4 6 5 4" xfId="20757"/>
    <cellStyle name="Navadno 3 2 4 6 5 5" xfId="8047"/>
    <cellStyle name="Navadno 3 2 4 6 5 6" xfId="35703"/>
    <cellStyle name="Navadno 3 2 4 6 6" xfId="6639"/>
    <cellStyle name="Navadno 3 2 4 6 6 2" xfId="23581"/>
    <cellStyle name="Navadno 3 2 4 6 7" xfId="10865"/>
    <cellStyle name="Navadno 3 2 4 6 7 2" xfId="25023"/>
    <cellStyle name="Navadno 3 2 4 6 8" xfId="15091"/>
    <cellStyle name="Navadno 3 2 4 6 8 2" xfId="29249"/>
    <cellStyle name="Navadno 3 2 4 6 9" xfId="19349"/>
    <cellStyle name="Navadno 3 2 4 7" xfId="1141"/>
    <cellStyle name="Navadno 3 2 4 7 10" xfId="5365"/>
    <cellStyle name="Navadno 3 2 4 7 11" xfId="33675"/>
    <cellStyle name="Navadno 3 2 4 7 12" xfId="35704"/>
    <cellStyle name="Navadno 3 2 4 7 2" xfId="1493"/>
    <cellStyle name="Navadno 3 2 4 7 2 10" xfId="34027"/>
    <cellStyle name="Navadno 3 2 4 7 2 11" xfId="35705"/>
    <cellStyle name="Navadno 3 2 4 7 2 2" xfId="2197"/>
    <cellStyle name="Navadno 3 2 4 7 2 2 10" xfId="35706"/>
    <cellStyle name="Navadno 3 2 4 7 2 2 2" xfId="5013"/>
    <cellStyle name="Navadno 3 2 4 7 2 2 2 2" xfId="14907"/>
    <cellStyle name="Navadno 3 2 4 7 2 2 2 2 2" xfId="29065"/>
    <cellStyle name="Navadno 3 2 4 7 2 2 2 3" xfId="19133"/>
    <cellStyle name="Navadno 3 2 4 7 2 2 2 3 2" xfId="33291"/>
    <cellStyle name="Navadno 3 2 4 7 2 2 2 4" xfId="23391"/>
    <cellStyle name="Navadno 3 2 4 7 2 2 2 5" xfId="10681"/>
    <cellStyle name="Navadno 3 2 4 7 2 2 2 6" xfId="35707"/>
    <cellStyle name="Navadno 3 2 4 7 2 2 3" xfId="3605"/>
    <cellStyle name="Navadno 3 2 4 7 2 2 3 2" xfId="13499"/>
    <cellStyle name="Navadno 3 2 4 7 2 2 3 2 2" xfId="27657"/>
    <cellStyle name="Navadno 3 2 4 7 2 2 3 3" xfId="17725"/>
    <cellStyle name="Navadno 3 2 4 7 2 2 3 3 2" xfId="31883"/>
    <cellStyle name="Navadno 3 2 4 7 2 2 3 4" xfId="21983"/>
    <cellStyle name="Navadno 3 2 4 7 2 2 3 5" xfId="9273"/>
    <cellStyle name="Navadno 3 2 4 7 2 2 3 6" xfId="35708"/>
    <cellStyle name="Navadno 3 2 4 7 2 2 4" xfId="7865"/>
    <cellStyle name="Navadno 3 2 4 7 2 2 4 2" xfId="24807"/>
    <cellStyle name="Navadno 3 2 4 7 2 2 5" xfId="12091"/>
    <cellStyle name="Navadno 3 2 4 7 2 2 5 2" xfId="26249"/>
    <cellStyle name="Navadno 3 2 4 7 2 2 6" xfId="16317"/>
    <cellStyle name="Navadno 3 2 4 7 2 2 6 2" xfId="30475"/>
    <cellStyle name="Navadno 3 2 4 7 2 2 7" xfId="20575"/>
    <cellStyle name="Navadno 3 2 4 7 2 2 8" xfId="6421"/>
    <cellStyle name="Navadno 3 2 4 7 2 2 9" xfId="34731"/>
    <cellStyle name="Navadno 3 2 4 7 2 3" xfId="4309"/>
    <cellStyle name="Navadno 3 2 4 7 2 3 2" xfId="14203"/>
    <cellStyle name="Navadno 3 2 4 7 2 3 2 2" xfId="28361"/>
    <cellStyle name="Navadno 3 2 4 7 2 3 3" xfId="18429"/>
    <cellStyle name="Navadno 3 2 4 7 2 3 3 2" xfId="32587"/>
    <cellStyle name="Navadno 3 2 4 7 2 3 4" xfId="22687"/>
    <cellStyle name="Navadno 3 2 4 7 2 3 5" xfId="9977"/>
    <cellStyle name="Navadno 3 2 4 7 2 3 6" xfId="35709"/>
    <cellStyle name="Navadno 3 2 4 7 2 4" xfId="2901"/>
    <cellStyle name="Navadno 3 2 4 7 2 4 2" xfId="12795"/>
    <cellStyle name="Navadno 3 2 4 7 2 4 2 2" xfId="26953"/>
    <cellStyle name="Navadno 3 2 4 7 2 4 3" xfId="17021"/>
    <cellStyle name="Navadno 3 2 4 7 2 4 3 2" xfId="31179"/>
    <cellStyle name="Navadno 3 2 4 7 2 4 4" xfId="21279"/>
    <cellStyle name="Navadno 3 2 4 7 2 4 5" xfId="8569"/>
    <cellStyle name="Navadno 3 2 4 7 2 4 6" xfId="35710"/>
    <cellStyle name="Navadno 3 2 4 7 2 5" xfId="7161"/>
    <cellStyle name="Navadno 3 2 4 7 2 5 2" xfId="24103"/>
    <cellStyle name="Navadno 3 2 4 7 2 6" xfId="11387"/>
    <cellStyle name="Navadno 3 2 4 7 2 6 2" xfId="25545"/>
    <cellStyle name="Navadno 3 2 4 7 2 7" xfId="15613"/>
    <cellStyle name="Navadno 3 2 4 7 2 7 2" xfId="29771"/>
    <cellStyle name="Navadno 3 2 4 7 2 8" xfId="19871"/>
    <cellStyle name="Navadno 3 2 4 7 2 9" xfId="5717"/>
    <cellStyle name="Navadno 3 2 4 7 3" xfId="1845"/>
    <cellStyle name="Navadno 3 2 4 7 3 10" xfId="35711"/>
    <cellStyle name="Navadno 3 2 4 7 3 2" xfId="4661"/>
    <cellStyle name="Navadno 3 2 4 7 3 2 2" xfId="14555"/>
    <cellStyle name="Navadno 3 2 4 7 3 2 2 2" xfId="28713"/>
    <cellStyle name="Navadno 3 2 4 7 3 2 3" xfId="18781"/>
    <cellStyle name="Navadno 3 2 4 7 3 2 3 2" xfId="32939"/>
    <cellStyle name="Navadno 3 2 4 7 3 2 4" xfId="23039"/>
    <cellStyle name="Navadno 3 2 4 7 3 2 5" xfId="10329"/>
    <cellStyle name="Navadno 3 2 4 7 3 2 6" xfId="35712"/>
    <cellStyle name="Navadno 3 2 4 7 3 3" xfId="3253"/>
    <cellStyle name="Navadno 3 2 4 7 3 3 2" xfId="13147"/>
    <cellStyle name="Navadno 3 2 4 7 3 3 2 2" xfId="27305"/>
    <cellStyle name="Navadno 3 2 4 7 3 3 3" xfId="17373"/>
    <cellStyle name="Navadno 3 2 4 7 3 3 3 2" xfId="31531"/>
    <cellStyle name="Navadno 3 2 4 7 3 3 4" xfId="21631"/>
    <cellStyle name="Navadno 3 2 4 7 3 3 5" xfId="8921"/>
    <cellStyle name="Navadno 3 2 4 7 3 3 6" xfId="35713"/>
    <cellStyle name="Navadno 3 2 4 7 3 4" xfId="7513"/>
    <cellStyle name="Navadno 3 2 4 7 3 4 2" xfId="24455"/>
    <cellStyle name="Navadno 3 2 4 7 3 5" xfId="11739"/>
    <cellStyle name="Navadno 3 2 4 7 3 5 2" xfId="25897"/>
    <cellStyle name="Navadno 3 2 4 7 3 6" xfId="15965"/>
    <cellStyle name="Navadno 3 2 4 7 3 6 2" xfId="30123"/>
    <cellStyle name="Navadno 3 2 4 7 3 7" xfId="20223"/>
    <cellStyle name="Navadno 3 2 4 7 3 8" xfId="6069"/>
    <cellStyle name="Navadno 3 2 4 7 3 9" xfId="34379"/>
    <cellStyle name="Navadno 3 2 4 7 4" xfId="3957"/>
    <cellStyle name="Navadno 3 2 4 7 4 2" xfId="13851"/>
    <cellStyle name="Navadno 3 2 4 7 4 2 2" xfId="28009"/>
    <cellStyle name="Navadno 3 2 4 7 4 3" xfId="18077"/>
    <cellStyle name="Navadno 3 2 4 7 4 3 2" xfId="32235"/>
    <cellStyle name="Navadno 3 2 4 7 4 4" xfId="22335"/>
    <cellStyle name="Navadno 3 2 4 7 4 5" xfId="9625"/>
    <cellStyle name="Navadno 3 2 4 7 4 6" xfId="35714"/>
    <cellStyle name="Navadno 3 2 4 7 5" xfId="2549"/>
    <cellStyle name="Navadno 3 2 4 7 5 2" xfId="12443"/>
    <cellStyle name="Navadno 3 2 4 7 5 2 2" xfId="26601"/>
    <cellStyle name="Navadno 3 2 4 7 5 3" xfId="16669"/>
    <cellStyle name="Navadno 3 2 4 7 5 3 2" xfId="30827"/>
    <cellStyle name="Navadno 3 2 4 7 5 4" xfId="20927"/>
    <cellStyle name="Navadno 3 2 4 7 5 5" xfId="8217"/>
    <cellStyle name="Navadno 3 2 4 7 5 6" xfId="35715"/>
    <cellStyle name="Navadno 3 2 4 7 6" xfId="6809"/>
    <cellStyle name="Navadno 3 2 4 7 6 2" xfId="23751"/>
    <cellStyle name="Navadno 3 2 4 7 7" xfId="11035"/>
    <cellStyle name="Navadno 3 2 4 7 7 2" xfId="25193"/>
    <cellStyle name="Navadno 3 2 4 7 8" xfId="15261"/>
    <cellStyle name="Navadno 3 2 4 7 8 2" xfId="29419"/>
    <cellStyle name="Navadno 3 2 4 7 9" xfId="19519"/>
    <cellStyle name="Navadno 3 2 4 8" xfId="1163"/>
    <cellStyle name="Navadno 3 2 4 8 10" xfId="33697"/>
    <cellStyle name="Navadno 3 2 4 8 11" xfId="35716"/>
    <cellStyle name="Navadno 3 2 4 8 2" xfId="1867"/>
    <cellStyle name="Navadno 3 2 4 8 2 10" xfId="35717"/>
    <cellStyle name="Navadno 3 2 4 8 2 2" xfId="4683"/>
    <cellStyle name="Navadno 3 2 4 8 2 2 2" xfId="14577"/>
    <cellStyle name="Navadno 3 2 4 8 2 2 2 2" xfId="28735"/>
    <cellStyle name="Navadno 3 2 4 8 2 2 3" xfId="18803"/>
    <cellStyle name="Navadno 3 2 4 8 2 2 3 2" xfId="32961"/>
    <cellStyle name="Navadno 3 2 4 8 2 2 4" xfId="23061"/>
    <cellStyle name="Navadno 3 2 4 8 2 2 5" xfId="10351"/>
    <cellStyle name="Navadno 3 2 4 8 2 2 6" xfId="35718"/>
    <cellStyle name="Navadno 3 2 4 8 2 3" xfId="3275"/>
    <cellStyle name="Navadno 3 2 4 8 2 3 2" xfId="13169"/>
    <cellStyle name="Navadno 3 2 4 8 2 3 2 2" xfId="27327"/>
    <cellStyle name="Navadno 3 2 4 8 2 3 3" xfId="17395"/>
    <cellStyle name="Navadno 3 2 4 8 2 3 3 2" xfId="31553"/>
    <cellStyle name="Navadno 3 2 4 8 2 3 4" xfId="21653"/>
    <cellStyle name="Navadno 3 2 4 8 2 3 5" xfId="8943"/>
    <cellStyle name="Navadno 3 2 4 8 2 3 6" xfId="35719"/>
    <cellStyle name="Navadno 3 2 4 8 2 4" xfId="7535"/>
    <cellStyle name="Navadno 3 2 4 8 2 4 2" xfId="24477"/>
    <cellStyle name="Navadno 3 2 4 8 2 5" xfId="11761"/>
    <cellStyle name="Navadno 3 2 4 8 2 5 2" xfId="25919"/>
    <cellStyle name="Navadno 3 2 4 8 2 6" xfId="15987"/>
    <cellStyle name="Navadno 3 2 4 8 2 6 2" xfId="30145"/>
    <cellStyle name="Navadno 3 2 4 8 2 7" xfId="20245"/>
    <cellStyle name="Navadno 3 2 4 8 2 8" xfId="6091"/>
    <cellStyle name="Navadno 3 2 4 8 2 9" xfId="34401"/>
    <cellStyle name="Navadno 3 2 4 8 3" xfId="3979"/>
    <cellStyle name="Navadno 3 2 4 8 3 2" xfId="13873"/>
    <cellStyle name="Navadno 3 2 4 8 3 2 2" xfId="28031"/>
    <cellStyle name="Navadno 3 2 4 8 3 3" xfId="18099"/>
    <cellStyle name="Navadno 3 2 4 8 3 3 2" xfId="32257"/>
    <cellStyle name="Navadno 3 2 4 8 3 4" xfId="22357"/>
    <cellStyle name="Navadno 3 2 4 8 3 5" xfId="9647"/>
    <cellStyle name="Navadno 3 2 4 8 3 6" xfId="35720"/>
    <cellStyle name="Navadno 3 2 4 8 4" xfId="2571"/>
    <cellStyle name="Navadno 3 2 4 8 4 2" xfId="12465"/>
    <cellStyle name="Navadno 3 2 4 8 4 2 2" xfId="26623"/>
    <cellStyle name="Navadno 3 2 4 8 4 3" xfId="16691"/>
    <cellStyle name="Navadno 3 2 4 8 4 3 2" xfId="30849"/>
    <cellStyle name="Navadno 3 2 4 8 4 4" xfId="20949"/>
    <cellStyle name="Navadno 3 2 4 8 4 5" xfId="8239"/>
    <cellStyle name="Navadno 3 2 4 8 4 6" xfId="35721"/>
    <cellStyle name="Navadno 3 2 4 8 5" xfId="6831"/>
    <cellStyle name="Navadno 3 2 4 8 5 2" xfId="23773"/>
    <cellStyle name="Navadno 3 2 4 8 6" xfId="11057"/>
    <cellStyle name="Navadno 3 2 4 8 6 2" xfId="25215"/>
    <cellStyle name="Navadno 3 2 4 8 7" xfId="15283"/>
    <cellStyle name="Navadno 3 2 4 8 7 2" xfId="29441"/>
    <cellStyle name="Navadno 3 2 4 8 8" xfId="19541"/>
    <cellStyle name="Navadno 3 2 4 8 9" xfId="5387"/>
    <cellStyle name="Navadno 3 2 4 9" xfId="1515"/>
    <cellStyle name="Navadno 3 2 4 9 10" xfId="35722"/>
    <cellStyle name="Navadno 3 2 4 9 2" xfId="4331"/>
    <cellStyle name="Navadno 3 2 4 9 2 2" xfId="14225"/>
    <cellStyle name="Navadno 3 2 4 9 2 2 2" xfId="28383"/>
    <cellStyle name="Navadno 3 2 4 9 2 3" xfId="18451"/>
    <cellStyle name="Navadno 3 2 4 9 2 3 2" xfId="32609"/>
    <cellStyle name="Navadno 3 2 4 9 2 4" xfId="22709"/>
    <cellStyle name="Navadno 3 2 4 9 2 5" xfId="9999"/>
    <cellStyle name="Navadno 3 2 4 9 2 6" xfId="35723"/>
    <cellStyle name="Navadno 3 2 4 9 3" xfId="2923"/>
    <cellStyle name="Navadno 3 2 4 9 3 2" xfId="12817"/>
    <cellStyle name="Navadno 3 2 4 9 3 2 2" xfId="26975"/>
    <cellStyle name="Navadno 3 2 4 9 3 3" xfId="17043"/>
    <cellStyle name="Navadno 3 2 4 9 3 3 2" xfId="31201"/>
    <cellStyle name="Navadno 3 2 4 9 3 4" xfId="21301"/>
    <cellStyle name="Navadno 3 2 4 9 3 5" xfId="8591"/>
    <cellStyle name="Navadno 3 2 4 9 3 6" xfId="35724"/>
    <cellStyle name="Navadno 3 2 4 9 4" xfId="7183"/>
    <cellStyle name="Navadno 3 2 4 9 4 2" xfId="24125"/>
    <cellStyle name="Navadno 3 2 4 9 5" xfId="11409"/>
    <cellStyle name="Navadno 3 2 4 9 5 2" xfId="25567"/>
    <cellStyle name="Navadno 3 2 4 9 6" xfId="15635"/>
    <cellStyle name="Navadno 3 2 4 9 6 2" xfId="29793"/>
    <cellStyle name="Navadno 3 2 4 9 7" xfId="19893"/>
    <cellStyle name="Navadno 3 2 4 9 8" xfId="5739"/>
    <cellStyle name="Navadno 3 2 4 9 9" xfId="34049"/>
    <cellStyle name="Navadno 3 2 5" xfId="855"/>
    <cellStyle name="Navadno 3 2 5 10" xfId="14946"/>
    <cellStyle name="Navadno 3 2 5 10 2" xfId="29104"/>
    <cellStyle name="Navadno 3 2 5 11" xfId="19204"/>
    <cellStyle name="Navadno 3 2 5 12" xfId="5082"/>
    <cellStyle name="Navadno 3 2 5 13" xfId="33392"/>
    <cellStyle name="Navadno 3 2 5 14" xfId="35725"/>
    <cellStyle name="Navadno 3 2 5 15" xfId="37733"/>
    <cellStyle name="Navadno 3 2 5 2" xfId="1017"/>
    <cellStyle name="Navadno 3 2 5 2 10" xfId="5242"/>
    <cellStyle name="Navadno 3 2 5 2 11" xfId="33552"/>
    <cellStyle name="Navadno 3 2 5 2 12" xfId="35726"/>
    <cellStyle name="Navadno 3 2 5 2 2" xfId="1370"/>
    <cellStyle name="Navadno 3 2 5 2 2 10" xfId="33904"/>
    <cellStyle name="Navadno 3 2 5 2 2 11" xfId="35727"/>
    <cellStyle name="Navadno 3 2 5 2 2 2" xfId="2074"/>
    <cellStyle name="Navadno 3 2 5 2 2 2 10" xfId="35728"/>
    <cellStyle name="Navadno 3 2 5 2 2 2 2" xfId="4890"/>
    <cellStyle name="Navadno 3 2 5 2 2 2 2 2" xfId="14784"/>
    <cellStyle name="Navadno 3 2 5 2 2 2 2 2 2" xfId="28942"/>
    <cellStyle name="Navadno 3 2 5 2 2 2 2 3" xfId="19010"/>
    <cellStyle name="Navadno 3 2 5 2 2 2 2 3 2" xfId="33168"/>
    <cellStyle name="Navadno 3 2 5 2 2 2 2 4" xfId="23268"/>
    <cellStyle name="Navadno 3 2 5 2 2 2 2 5" xfId="10558"/>
    <cellStyle name="Navadno 3 2 5 2 2 2 2 6" xfId="35729"/>
    <cellStyle name="Navadno 3 2 5 2 2 2 3" xfId="3482"/>
    <cellStyle name="Navadno 3 2 5 2 2 2 3 2" xfId="13376"/>
    <cellStyle name="Navadno 3 2 5 2 2 2 3 2 2" xfId="27534"/>
    <cellStyle name="Navadno 3 2 5 2 2 2 3 3" xfId="17602"/>
    <cellStyle name="Navadno 3 2 5 2 2 2 3 3 2" xfId="31760"/>
    <cellStyle name="Navadno 3 2 5 2 2 2 3 4" xfId="21860"/>
    <cellStyle name="Navadno 3 2 5 2 2 2 3 5" xfId="9150"/>
    <cellStyle name="Navadno 3 2 5 2 2 2 3 6" xfId="35730"/>
    <cellStyle name="Navadno 3 2 5 2 2 2 4" xfId="7742"/>
    <cellStyle name="Navadno 3 2 5 2 2 2 4 2" xfId="24684"/>
    <cellStyle name="Navadno 3 2 5 2 2 2 5" xfId="11968"/>
    <cellStyle name="Navadno 3 2 5 2 2 2 5 2" xfId="26126"/>
    <cellStyle name="Navadno 3 2 5 2 2 2 6" xfId="16194"/>
    <cellStyle name="Navadno 3 2 5 2 2 2 6 2" xfId="30352"/>
    <cellStyle name="Navadno 3 2 5 2 2 2 7" xfId="20452"/>
    <cellStyle name="Navadno 3 2 5 2 2 2 8" xfId="6298"/>
    <cellStyle name="Navadno 3 2 5 2 2 2 9" xfId="34608"/>
    <cellStyle name="Navadno 3 2 5 2 2 3" xfId="4186"/>
    <cellStyle name="Navadno 3 2 5 2 2 3 2" xfId="14080"/>
    <cellStyle name="Navadno 3 2 5 2 2 3 2 2" xfId="28238"/>
    <cellStyle name="Navadno 3 2 5 2 2 3 3" xfId="18306"/>
    <cellStyle name="Navadno 3 2 5 2 2 3 3 2" xfId="32464"/>
    <cellStyle name="Navadno 3 2 5 2 2 3 4" xfId="22564"/>
    <cellStyle name="Navadno 3 2 5 2 2 3 5" xfId="9854"/>
    <cellStyle name="Navadno 3 2 5 2 2 3 6" xfId="35731"/>
    <cellStyle name="Navadno 3 2 5 2 2 4" xfId="2778"/>
    <cellStyle name="Navadno 3 2 5 2 2 4 2" xfId="12672"/>
    <cellStyle name="Navadno 3 2 5 2 2 4 2 2" xfId="26830"/>
    <cellStyle name="Navadno 3 2 5 2 2 4 3" xfId="16898"/>
    <cellStyle name="Navadno 3 2 5 2 2 4 3 2" xfId="31056"/>
    <cellStyle name="Navadno 3 2 5 2 2 4 4" xfId="21156"/>
    <cellStyle name="Navadno 3 2 5 2 2 4 5" xfId="8446"/>
    <cellStyle name="Navadno 3 2 5 2 2 4 6" xfId="35732"/>
    <cellStyle name="Navadno 3 2 5 2 2 5" xfId="7038"/>
    <cellStyle name="Navadno 3 2 5 2 2 5 2" xfId="23980"/>
    <cellStyle name="Navadno 3 2 5 2 2 6" xfId="11264"/>
    <cellStyle name="Navadno 3 2 5 2 2 6 2" xfId="25422"/>
    <cellStyle name="Navadno 3 2 5 2 2 7" xfId="15490"/>
    <cellStyle name="Navadno 3 2 5 2 2 7 2" xfId="29648"/>
    <cellStyle name="Navadno 3 2 5 2 2 8" xfId="19748"/>
    <cellStyle name="Navadno 3 2 5 2 2 9" xfId="5594"/>
    <cellStyle name="Navadno 3 2 5 2 3" xfId="1722"/>
    <cellStyle name="Navadno 3 2 5 2 3 10" xfId="35733"/>
    <cellStyle name="Navadno 3 2 5 2 3 2" xfId="4538"/>
    <cellStyle name="Navadno 3 2 5 2 3 2 2" xfId="14432"/>
    <cellStyle name="Navadno 3 2 5 2 3 2 2 2" xfId="28590"/>
    <cellStyle name="Navadno 3 2 5 2 3 2 3" xfId="18658"/>
    <cellStyle name="Navadno 3 2 5 2 3 2 3 2" xfId="32816"/>
    <cellStyle name="Navadno 3 2 5 2 3 2 4" xfId="22916"/>
    <cellStyle name="Navadno 3 2 5 2 3 2 5" xfId="10206"/>
    <cellStyle name="Navadno 3 2 5 2 3 2 6" xfId="35734"/>
    <cellStyle name="Navadno 3 2 5 2 3 3" xfId="3130"/>
    <cellStyle name="Navadno 3 2 5 2 3 3 2" xfId="13024"/>
    <cellStyle name="Navadno 3 2 5 2 3 3 2 2" xfId="27182"/>
    <cellStyle name="Navadno 3 2 5 2 3 3 3" xfId="17250"/>
    <cellStyle name="Navadno 3 2 5 2 3 3 3 2" xfId="31408"/>
    <cellStyle name="Navadno 3 2 5 2 3 3 4" xfId="21508"/>
    <cellStyle name="Navadno 3 2 5 2 3 3 5" xfId="8798"/>
    <cellStyle name="Navadno 3 2 5 2 3 3 6" xfId="35735"/>
    <cellStyle name="Navadno 3 2 5 2 3 4" xfId="7390"/>
    <cellStyle name="Navadno 3 2 5 2 3 4 2" xfId="24332"/>
    <cellStyle name="Navadno 3 2 5 2 3 5" xfId="11616"/>
    <cellStyle name="Navadno 3 2 5 2 3 5 2" xfId="25774"/>
    <cellStyle name="Navadno 3 2 5 2 3 6" xfId="15842"/>
    <cellStyle name="Navadno 3 2 5 2 3 6 2" xfId="30000"/>
    <cellStyle name="Navadno 3 2 5 2 3 7" xfId="20100"/>
    <cellStyle name="Navadno 3 2 5 2 3 8" xfId="5946"/>
    <cellStyle name="Navadno 3 2 5 2 3 9" xfId="34256"/>
    <cellStyle name="Navadno 3 2 5 2 4" xfId="3834"/>
    <cellStyle name="Navadno 3 2 5 2 4 2" xfId="13728"/>
    <cellStyle name="Navadno 3 2 5 2 4 2 2" xfId="27886"/>
    <cellStyle name="Navadno 3 2 5 2 4 3" xfId="17954"/>
    <cellStyle name="Navadno 3 2 5 2 4 3 2" xfId="32112"/>
    <cellStyle name="Navadno 3 2 5 2 4 4" xfId="22212"/>
    <cellStyle name="Navadno 3 2 5 2 4 5" xfId="9502"/>
    <cellStyle name="Navadno 3 2 5 2 4 6" xfId="35736"/>
    <cellStyle name="Navadno 3 2 5 2 5" xfId="2426"/>
    <cellStyle name="Navadno 3 2 5 2 5 2" xfId="12320"/>
    <cellStyle name="Navadno 3 2 5 2 5 2 2" xfId="26478"/>
    <cellStyle name="Navadno 3 2 5 2 5 3" xfId="16546"/>
    <cellStyle name="Navadno 3 2 5 2 5 3 2" xfId="30704"/>
    <cellStyle name="Navadno 3 2 5 2 5 4" xfId="20804"/>
    <cellStyle name="Navadno 3 2 5 2 5 5" xfId="8094"/>
    <cellStyle name="Navadno 3 2 5 2 5 6" xfId="35737"/>
    <cellStyle name="Navadno 3 2 5 2 6" xfId="6686"/>
    <cellStyle name="Navadno 3 2 5 2 6 2" xfId="23628"/>
    <cellStyle name="Navadno 3 2 5 2 7" xfId="10912"/>
    <cellStyle name="Navadno 3 2 5 2 7 2" xfId="25070"/>
    <cellStyle name="Navadno 3 2 5 2 8" xfId="15138"/>
    <cellStyle name="Navadno 3 2 5 2 8 2" xfId="29296"/>
    <cellStyle name="Navadno 3 2 5 2 9" xfId="19396"/>
    <cellStyle name="Navadno 3 2 5 3" xfId="1080"/>
    <cellStyle name="Navadno 3 2 5 3 10" xfId="5305"/>
    <cellStyle name="Navadno 3 2 5 3 11" xfId="33615"/>
    <cellStyle name="Navadno 3 2 5 3 12" xfId="35738"/>
    <cellStyle name="Navadno 3 2 5 3 2" xfId="1433"/>
    <cellStyle name="Navadno 3 2 5 3 2 10" xfId="33967"/>
    <cellStyle name="Navadno 3 2 5 3 2 11" xfId="35739"/>
    <cellStyle name="Navadno 3 2 5 3 2 2" xfId="2137"/>
    <cellStyle name="Navadno 3 2 5 3 2 2 10" xfId="35740"/>
    <cellStyle name="Navadno 3 2 5 3 2 2 2" xfId="4953"/>
    <cellStyle name="Navadno 3 2 5 3 2 2 2 2" xfId="14847"/>
    <cellStyle name="Navadno 3 2 5 3 2 2 2 2 2" xfId="29005"/>
    <cellStyle name="Navadno 3 2 5 3 2 2 2 3" xfId="19073"/>
    <cellStyle name="Navadno 3 2 5 3 2 2 2 3 2" xfId="33231"/>
    <cellStyle name="Navadno 3 2 5 3 2 2 2 4" xfId="23331"/>
    <cellStyle name="Navadno 3 2 5 3 2 2 2 5" xfId="10621"/>
    <cellStyle name="Navadno 3 2 5 3 2 2 2 6" xfId="35741"/>
    <cellStyle name="Navadno 3 2 5 3 2 2 3" xfId="3545"/>
    <cellStyle name="Navadno 3 2 5 3 2 2 3 2" xfId="13439"/>
    <cellStyle name="Navadno 3 2 5 3 2 2 3 2 2" xfId="27597"/>
    <cellStyle name="Navadno 3 2 5 3 2 2 3 3" xfId="17665"/>
    <cellStyle name="Navadno 3 2 5 3 2 2 3 3 2" xfId="31823"/>
    <cellStyle name="Navadno 3 2 5 3 2 2 3 4" xfId="21923"/>
    <cellStyle name="Navadno 3 2 5 3 2 2 3 5" xfId="9213"/>
    <cellStyle name="Navadno 3 2 5 3 2 2 3 6" xfId="35742"/>
    <cellStyle name="Navadno 3 2 5 3 2 2 4" xfId="7805"/>
    <cellStyle name="Navadno 3 2 5 3 2 2 4 2" xfId="24747"/>
    <cellStyle name="Navadno 3 2 5 3 2 2 5" xfId="12031"/>
    <cellStyle name="Navadno 3 2 5 3 2 2 5 2" xfId="26189"/>
    <cellStyle name="Navadno 3 2 5 3 2 2 6" xfId="16257"/>
    <cellStyle name="Navadno 3 2 5 3 2 2 6 2" xfId="30415"/>
    <cellStyle name="Navadno 3 2 5 3 2 2 7" xfId="20515"/>
    <cellStyle name="Navadno 3 2 5 3 2 2 8" xfId="6361"/>
    <cellStyle name="Navadno 3 2 5 3 2 2 9" xfId="34671"/>
    <cellStyle name="Navadno 3 2 5 3 2 3" xfId="4249"/>
    <cellStyle name="Navadno 3 2 5 3 2 3 2" xfId="14143"/>
    <cellStyle name="Navadno 3 2 5 3 2 3 2 2" xfId="28301"/>
    <cellStyle name="Navadno 3 2 5 3 2 3 3" xfId="18369"/>
    <cellStyle name="Navadno 3 2 5 3 2 3 3 2" xfId="32527"/>
    <cellStyle name="Navadno 3 2 5 3 2 3 4" xfId="22627"/>
    <cellStyle name="Navadno 3 2 5 3 2 3 5" xfId="9917"/>
    <cellStyle name="Navadno 3 2 5 3 2 3 6" xfId="35743"/>
    <cellStyle name="Navadno 3 2 5 3 2 4" xfId="2841"/>
    <cellStyle name="Navadno 3 2 5 3 2 4 2" xfId="12735"/>
    <cellStyle name="Navadno 3 2 5 3 2 4 2 2" xfId="26893"/>
    <cellStyle name="Navadno 3 2 5 3 2 4 3" xfId="16961"/>
    <cellStyle name="Navadno 3 2 5 3 2 4 3 2" xfId="31119"/>
    <cellStyle name="Navadno 3 2 5 3 2 4 4" xfId="21219"/>
    <cellStyle name="Navadno 3 2 5 3 2 4 5" xfId="8509"/>
    <cellStyle name="Navadno 3 2 5 3 2 4 6" xfId="35744"/>
    <cellStyle name="Navadno 3 2 5 3 2 5" xfId="7101"/>
    <cellStyle name="Navadno 3 2 5 3 2 5 2" xfId="24043"/>
    <cellStyle name="Navadno 3 2 5 3 2 6" xfId="11327"/>
    <cellStyle name="Navadno 3 2 5 3 2 6 2" xfId="25485"/>
    <cellStyle name="Navadno 3 2 5 3 2 7" xfId="15553"/>
    <cellStyle name="Navadno 3 2 5 3 2 7 2" xfId="29711"/>
    <cellStyle name="Navadno 3 2 5 3 2 8" xfId="19811"/>
    <cellStyle name="Navadno 3 2 5 3 2 9" xfId="5657"/>
    <cellStyle name="Navadno 3 2 5 3 3" xfId="1785"/>
    <cellStyle name="Navadno 3 2 5 3 3 10" xfId="35745"/>
    <cellStyle name="Navadno 3 2 5 3 3 2" xfId="4601"/>
    <cellStyle name="Navadno 3 2 5 3 3 2 2" xfId="14495"/>
    <cellStyle name="Navadno 3 2 5 3 3 2 2 2" xfId="28653"/>
    <cellStyle name="Navadno 3 2 5 3 3 2 3" xfId="18721"/>
    <cellStyle name="Navadno 3 2 5 3 3 2 3 2" xfId="32879"/>
    <cellStyle name="Navadno 3 2 5 3 3 2 4" xfId="22979"/>
    <cellStyle name="Navadno 3 2 5 3 3 2 5" xfId="10269"/>
    <cellStyle name="Navadno 3 2 5 3 3 2 6" xfId="35746"/>
    <cellStyle name="Navadno 3 2 5 3 3 3" xfId="3193"/>
    <cellStyle name="Navadno 3 2 5 3 3 3 2" xfId="13087"/>
    <cellStyle name="Navadno 3 2 5 3 3 3 2 2" xfId="27245"/>
    <cellStyle name="Navadno 3 2 5 3 3 3 3" xfId="17313"/>
    <cellStyle name="Navadno 3 2 5 3 3 3 3 2" xfId="31471"/>
    <cellStyle name="Navadno 3 2 5 3 3 3 4" xfId="21571"/>
    <cellStyle name="Navadno 3 2 5 3 3 3 5" xfId="8861"/>
    <cellStyle name="Navadno 3 2 5 3 3 3 6" xfId="35747"/>
    <cellStyle name="Navadno 3 2 5 3 3 4" xfId="7453"/>
    <cellStyle name="Navadno 3 2 5 3 3 4 2" xfId="24395"/>
    <cellStyle name="Navadno 3 2 5 3 3 5" xfId="11679"/>
    <cellStyle name="Navadno 3 2 5 3 3 5 2" xfId="25837"/>
    <cellStyle name="Navadno 3 2 5 3 3 6" xfId="15905"/>
    <cellStyle name="Navadno 3 2 5 3 3 6 2" xfId="30063"/>
    <cellStyle name="Navadno 3 2 5 3 3 7" xfId="20163"/>
    <cellStyle name="Navadno 3 2 5 3 3 8" xfId="6009"/>
    <cellStyle name="Navadno 3 2 5 3 3 9" xfId="34319"/>
    <cellStyle name="Navadno 3 2 5 3 4" xfId="3897"/>
    <cellStyle name="Navadno 3 2 5 3 4 2" xfId="13791"/>
    <cellStyle name="Navadno 3 2 5 3 4 2 2" xfId="27949"/>
    <cellStyle name="Navadno 3 2 5 3 4 3" xfId="18017"/>
    <cellStyle name="Navadno 3 2 5 3 4 3 2" xfId="32175"/>
    <cellStyle name="Navadno 3 2 5 3 4 4" xfId="22275"/>
    <cellStyle name="Navadno 3 2 5 3 4 5" xfId="9565"/>
    <cellStyle name="Navadno 3 2 5 3 4 6" xfId="35748"/>
    <cellStyle name="Navadno 3 2 5 3 5" xfId="2489"/>
    <cellStyle name="Navadno 3 2 5 3 5 2" xfId="12383"/>
    <cellStyle name="Navadno 3 2 5 3 5 2 2" xfId="26541"/>
    <cellStyle name="Navadno 3 2 5 3 5 3" xfId="16609"/>
    <cellStyle name="Navadno 3 2 5 3 5 3 2" xfId="30767"/>
    <cellStyle name="Navadno 3 2 5 3 5 4" xfId="20867"/>
    <cellStyle name="Navadno 3 2 5 3 5 5" xfId="8157"/>
    <cellStyle name="Navadno 3 2 5 3 5 6" xfId="35749"/>
    <cellStyle name="Navadno 3 2 5 3 6" xfId="6749"/>
    <cellStyle name="Navadno 3 2 5 3 6 2" xfId="23691"/>
    <cellStyle name="Navadno 3 2 5 3 7" xfId="10975"/>
    <cellStyle name="Navadno 3 2 5 3 7 2" xfId="25133"/>
    <cellStyle name="Navadno 3 2 5 3 8" xfId="15201"/>
    <cellStyle name="Navadno 3 2 5 3 8 2" xfId="29359"/>
    <cellStyle name="Navadno 3 2 5 3 9" xfId="19459"/>
    <cellStyle name="Navadno 3 2 5 4" xfId="1242"/>
    <cellStyle name="Navadno 3 2 5 4 10" xfId="33776"/>
    <cellStyle name="Navadno 3 2 5 4 11" xfId="35750"/>
    <cellStyle name="Navadno 3 2 5 4 2" xfId="1946"/>
    <cellStyle name="Navadno 3 2 5 4 2 10" xfId="35751"/>
    <cellStyle name="Navadno 3 2 5 4 2 2" xfId="4762"/>
    <cellStyle name="Navadno 3 2 5 4 2 2 2" xfId="14656"/>
    <cellStyle name="Navadno 3 2 5 4 2 2 2 2" xfId="28814"/>
    <cellStyle name="Navadno 3 2 5 4 2 2 3" xfId="18882"/>
    <cellStyle name="Navadno 3 2 5 4 2 2 3 2" xfId="33040"/>
    <cellStyle name="Navadno 3 2 5 4 2 2 4" xfId="23140"/>
    <cellStyle name="Navadno 3 2 5 4 2 2 5" xfId="10430"/>
    <cellStyle name="Navadno 3 2 5 4 2 2 6" xfId="35752"/>
    <cellStyle name="Navadno 3 2 5 4 2 3" xfId="3354"/>
    <cellStyle name="Navadno 3 2 5 4 2 3 2" xfId="13248"/>
    <cellStyle name="Navadno 3 2 5 4 2 3 2 2" xfId="27406"/>
    <cellStyle name="Navadno 3 2 5 4 2 3 3" xfId="17474"/>
    <cellStyle name="Navadno 3 2 5 4 2 3 3 2" xfId="31632"/>
    <cellStyle name="Navadno 3 2 5 4 2 3 4" xfId="21732"/>
    <cellStyle name="Navadno 3 2 5 4 2 3 5" xfId="9022"/>
    <cellStyle name="Navadno 3 2 5 4 2 3 6" xfId="35753"/>
    <cellStyle name="Navadno 3 2 5 4 2 4" xfId="7614"/>
    <cellStyle name="Navadno 3 2 5 4 2 4 2" xfId="24556"/>
    <cellStyle name="Navadno 3 2 5 4 2 5" xfId="11840"/>
    <cellStyle name="Navadno 3 2 5 4 2 5 2" xfId="25998"/>
    <cellStyle name="Navadno 3 2 5 4 2 6" xfId="16066"/>
    <cellStyle name="Navadno 3 2 5 4 2 6 2" xfId="30224"/>
    <cellStyle name="Navadno 3 2 5 4 2 7" xfId="20324"/>
    <cellStyle name="Navadno 3 2 5 4 2 8" xfId="6170"/>
    <cellStyle name="Navadno 3 2 5 4 2 9" xfId="34480"/>
    <cellStyle name="Navadno 3 2 5 4 3" xfId="4058"/>
    <cellStyle name="Navadno 3 2 5 4 3 2" xfId="13952"/>
    <cellStyle name="Navadno 3 2 5 4 3 2 2" xfId="28110"/>
    <cellStyle name="Navadno 3 2 5 4 3 3" xfId="18178"/>
    <cellStyle name="Navadno 3 2 5 4 3 3 2" xfId="32336"/>
    <cellStyle name="Navadno 3 2 5 4 3 4" xfId="22436"/>
    <cellStyle name="Navadno 3 2 5 4 3 5" xfId="9726"/>
    <cellStyle name="Navadno 3 2 5 4 3 6" xfId="35754"/>
    <cellStyle name="Navadno 3 2 5 4 4" xfId="2650"/>
    <cellStyle name="Navadno 3 2 5 4 4 2" xfId="12544"/>
    <cellStyle name="Navadno 3 2 5 4 4 2 2" xfId="26702"/>
    <cellStyle name="Navadno 3 2 5 4 4 3" xfId="16770"/>
    <cellStyle name="Navadno 3 2 5 4 4 3 2" xfId="30928"/>
    <cellStyle name="Navadno 3 2 5 4 4 4" xfId="21028"/>
    <cellStyle name="Navadno 3 2 5 4 4 5" xfId="8318"/>
    <cellStyle name="Navadno 3 2 5 4 4 6" xfId="35755"/>
    <cellStyle name="Navadno 3 2 5 4 5" xfId="6910"/>
    <cellStyle name="Navadno 3 2 5 4 5 2" xfId="23852"/>
    <cellStyle name="Navadno 3 2 5 4 6" xfId="11136"/>
    <cellStyle name="Navadno 3 2 5 4 6 2" xfId="25294"/>
    <cellStyle name="Navadno 3 2 5 4 7" xfId="15362"/>
    <cellStyle name="Navadno 3 2 5 4 7 2" xfId="29520"/>
    <cellStyle name="Navadno 3 2 5 4 8" xfId="19620"/>
    <cellStyle name="Navadno 3 2 5 4 9" xfId="5466"/>
    <cellStyle name="Navadno 3 2 5 5" xfId="1594"/>
    <cellStyle name="Navadno 3 2 5 5 10" xfId="35756"/>
    <cellStyle name="Navadno 3 2 5 5 2" xfId="4410"/>
    <cellStyle name="Navadno 3 2 5 5 2 2" xfId="14304"/>
    <cellStyle name="Navadno 3 2 5 5 2 2 2" xfId="28462"/>
    <cellStyle name="Navadno 3 2 5 5 2 3" xfId="18530"/>
    <cellStyle name="Navadno 3 2 5 5 2 3 2" xfId="32688"/>
    <cellStyle name="Navadno 3 2 5 5 2 4" xfId="22788"/>
    <cellStyle name="Navadno 3 2 5 5 2 5" xfId="10078"/>
    <cellStyle name="Navadno 3 2 5 5 2 6" xfId="35757"/>
    <cellStyle name="Navadno 3 2 5 5 3" xfId="3002"/>
    <cellStyle name="Navadno 3 2 5 5 3 2" xfId="12896"/>
    <cellStyle name="Navadno 3 2 5 5 3 2 2" xfId="27054"/>
    <cellStyle name="Navadno 3 2 5 5 3 3" xfId="17122"/>
    <cellStyle name="Navadno 3 2 5 5 3 3 2" xfId="31280"/>
    <cellStyle name="Navadno 3 2 5 5 3 4" xfId="21380"/>
    <cellStyle name="Navadno 3 2 5 5 3 5" xfId="8670"/>
    <cellStyle name="Navadno 3 2 5 5 3 6" xfId="35758"/>
    <cellStyle name="Navadno 3 2 5 5 4" xfId="7262"/>
    <cellStyle name="Navadno 3 2 5 5 4 2" xfId="24204"/>
    <cellStyle name="Navadno 3 2 5 5 5" xfId="11488"/>
    <cellStyle name="Navadno 3 2 5 5 5 2" xfId="25646"/>
    <cellStyle name="Navadno 3 2 5 5 6" xfId="15714"/>
    <cellStyle name="Navadno 3 2 5 5 6 2" xfId="29872"/>
    <cellStyle name="Navadno 3 2 5 5 7" xfId="19972"/>
    <cellStyle name="Navadno 3 2 5 5 8" xfId="5818"/>
    <cellStyle name="Navadno 3 2 5 5 9" xfId="34128"/>
    <cellStyle name="Navadno 3 2 5 6" xfId="3674"/>
    <cellStyle name="Navadno 3 2 5 6 2" xfId="13568"/>
    <cellStyle name="Navadno 3 2 5 6 2 2" xfId="27726"/>
    <cellStyle name="Navadno 3 2 5 6 3" xfId="17794"/>
    <cellStyle name="Navadno 3 2 5 6 3 2" xfId="31952"/>
    <cellStyle name="Navadno 3 2 5 6 4" xfId="22052"/>
    <cellStyle name="Navadno 3 2 5 6 5" xfId="9342"/>
    <cellStyle name="Navadno 3 2 5 6 6" xfId="35759"/>
    <cellStyle name="Navadno 3 2 5 7" xfId="2266"/>
    <cellStyle name="Navadno 3 2 5 7 2" xfId="12160"/>
    <cellStyle name="Navadno 3 2 5 7 2 2" xfId="26318"/>
    <cellStyle name="Navadno 3 2 5 7 3" xfId="16386"/>
    <cellStyle name="Navadno 3 2 5 7 3 2" xfId="30544"/>
    <cellStyle name="Navadno 3 2 5 7 4" xfId="20644"/>
    <cellStyle name="Navadno 3 2 5 7 5" xfId="7934"/>
    <cellStyle name="Navadno 3 2 5 7 6" xfId="35760"/>
    <cellStyle name="Navadno 3 2 5 8" xfId="6494"/>
    <cellStyle name="Navadno 3 2 5 8 2" xfId="23436"/>
    <cellStyle name="Navadno 3 2 5 9" xfId="10720"/>
    <cellStyle name="Navadno 3 2 5 9 2" xfId="24878"/>
    <cellStyle name="Navadno 3 2 6" xfId="889"/>
    <cellStyle name="Navadno 3 2 6 10" xfId="19268"/>
    <cellStyle name="Navadno 3 2 6 11" xfId="5114"/>
    <cellStyle name="Navadno 3 2 6 12" xfId="33424"/>
    <cellStyle name="Navadno 3 2 6 13" xfId="35761"/>
    <cellStyle name="Navadno 3 2 6 2" xfId="1049"/>
    <cellStyle name="Navadno 3 2 6 2 10" xfId="5274"/>
    <cellStyle name="Navadno 3 2 6 2 11" xfId="33584"/>
    <cellStyle name="Navadno 3 2 6 2 12" xfId="35762"/>
    <cellStyle name="Navadno 3 2 6 2 2" xfId="1402"/>
    <cellStyle name="Navadno 3 2 6 2 2 10" xfId="33936"/>
    <cellStyle name="Navadno 3 2 6 2 2 11" xfId="35763"/>
    <cellStyle name="Navadno 3 2 6 2 2 2" xfId="2106"/>
    <cellStyle name="Navadno 3 2 6 2 2 2 10" xfId="35764"/>
    <cellStyle name="Navadno 3 2 6 2 2 2 2" xfId="4922"/>
    <cellStyle name="Navadno 3 2 6 2 2 2 2 2" xfId="14816"/>
    <cellStyle name="Navadno 3 2 6 2 2 2 2 2 2" xfId="28974"/>
    <cellStyle name="Navadno 3 2 6 2 2 2 2 3" xfId="19042"/>
    <cellStyle name="Navadno 3 2 6 2 2 2 2 3 2" xfId="33200"/>
    <cellStyle name="Navadno 3 2 6 2 2 2 2 4" xfId="23300"/>
    <cellStyle name="Navadno 3 2 6 2 2 2 2 5" xfId="10590"/>
    <cellStyle name="Navadno 3 2 6 2 2 2 2 6" xfId="35765"/>
    <cellStyle name="Navadno 3 2 6 2 2 2 3" xfId="3514"/>
    <cellStyle name="Navadno 3 2 6 2 2 2 3 2" xfId="13408"/>
    <cellStyle name="Navadno 3 2 6 2 2 2 3 2 2" xfId="27566"/>
    <cellStyle name="Navadno 3 2 6 2 2 2 3 3" xfId="17634"/>
    <cellStyle name="Navadno 3 2 6 2 2 2 3 3 2" xfId="31792"/>
    <cellStyle name="Navadno 3 2 6 2 2 2 3 4" xfId="21892"/>
    <cellStyle name="Navadno 3 2 6 2 2 2 3 5" xfId="9182"/>
    <cellStyle name="Navadno 3 2 6 2 2 2 3 6" xfId="35766"/>
    <cellStyle name="Navadno 3 2 6 2 2 2 4" xfId="7774"/>
    <cellStyle name="Navadno 3 2 6 2 2 2 4 2" xfId="24716"/>
    <cellStyle name="Navadno 3 2 6 2 2 2 5" xfId="12000"/>
    <cellStyle name="Navadno 3 2 6 2 2 2 5 2" xfId="26158"/>
    <cellStyle name="Navadno 3 2 6 2 2 2 6" xfId="16226"/>
    <cellStyle name="Navadno 3 2 6 2 2 2 6 2" xfId="30384"/>
    <cellStyle name="Navadno 3 2 6 2 2 2 7" xfId="20484"/>
    <cellStyle name="Navadno 3 2 6 2 2 2 8" xfId="6330"/>
    <cellStyle name="Navadno 3 2 6 2 2 2 9" xfId="34640"/>
    <cellStyle name="Navadno 3 2 6 2 2 3" xfId="4218"/>
    <cellStyle name="Navadno 3 2 6 2 2 3 2" xfId="14112"/>
    <cellStyle name="Navadno 3 2 6 2 2 3 2 2" xfId="28270"/>
    <cellStyle name="Navadno 3 2 6 2 2 3 3" xfId="18338"/>
    <cellStyle name="Navadno 3 2 6 2 2 3 3 2" xfId="32496"/>
    <cellStyle name="Navadno 3 2 6 2 2 3 4" xfId="22596"/>
    <cellStyle name="Navadno 3 2 6 2 2 3 5" xfId="9886"/>
    <cellStyle name="Navadno 3 2 6 2 2 3 6" xfId="35767"/>
    <cellStyle name="Navadno 3 2 6 2 2 4" xfId="2810"/>
    <cellStyle name="Navadno 3 2 6 2 2 4 2" xfId="12704"/>
    <cellStyle name="Navadno 3 2 6 2 2 4 2 2" xfId="26862"/>
    <cellStyle name="Navadno 3 2 6 2 2 4 3" xfId="16930"/>
    <cellStyle name="Navadno 3 2 6 2 2 4 3 2" xfId="31088"/>
    <cellStyle name="Navadno 3 2 6 2 2 4 4" xfId="21188"/>
    <cellStyle name="Navadno 3 2 6 2 2 4 5" xfId="8478"/>
    <cellStyle name="Navadno 3 2 6 2 2 4 6" xfId="35768"/>
    <cellStyle name="Navadno 3 2 6 2 2 5" xfId="7070"/>
    <cellStyle name="Navadno 3 2 6 2 2 5 2" xfId="24012"/>
    <cellStyle name="Navadno 3 2 6 2 2 6" xfId="11296"/>
    <cellStyle name="Navadno 3 2 6 2 2 6 2" xfId="25454"/>
    <cellStyle name="Navadno 3 2 6 2 2 7" xfId="15522"/>
    <cellStyle name="Navadno 3 2 6 2 2 7 2" xfId="29680"/>
    <cellStyle name="Navadno 3 2 6 2 2 8" xfId="19780"/>
    <cellStyle name="Navadno 3 2 6 2 2 9" xfId="5626"/>
    <cellStyle name="Navadno 3 2 6 2 3" xfId="1754"/>
    <cellStyle name="Navadno 3 2 6 2 3 10" xfId="35769"/>
    <cellStyle name="Navadno 3 2 6 2 3 2" xfId="4570"/>
    <cellStyle name="Navadno 3 2 6 2 3 2 2" xfId="14464"/>
    <cellStyle name="Navadno 3 2 6 2 3 2 2 2" xfId="28622"/>
    <cellStyle name="Navadno 3 2 6 2 3 2 3" xfId="18690"/>
    <cellStyle name="Navadno 3 2 6 2 3 2 3 2" xfId="32848"/>
    <cellStyle name="Navadno 3 2 6 2 3 2 4" xfId="22948"/>
    <cellStyle name="Navadno 3 2 6 2 3 2 5" xfId="10238"/>
    <cellStyle name="Navadno 3 2 6 2 3 2 6" xfId="35770"/>
    <cellStyle name="Navadno 3 2 6 2 3 3" xfId="3162"/>
    <cellStyle name="Navadno 3 2 6 2 3 3 2" xfId="13056"/>
    <cellStyle name="Navadno 3 2 6 2 3 3 2 2" xfId="27214"/>
    <cellStyle name="Navadno 3 2 6 2 3 3 3" xfId="17282"/>
    <cellStyle name="Navadno 3 2 6 2 3 3 3 2" xfId="31440"/>
    <cellStyle name="Navadno 3 2 6 2 3 3 4" xfId="21540"/>
    <cellStyle name="Navadno 3 2 6 2 3 3 5" xfId="8830"/>
    <cellStyle name="Navadno 3 2 6 2 3 3 6" xfId="35771"/>
    <cellStyle name="Navadno 3 2 6 2 3 4" xfId="7422"/>
    <cellStyle name="Navadno 3 2 6 2 3 4 2" xfId="24364"/>
    <cellStyle name="Navadno 3 2 6 2 3 5" xfId="11648"/>
    <cellStyle name="Navadno 3 2 6 2 3 5 2" xfId="25806"/>
    <cellStyle name="Navadno 3 2 6 2 3 6" xfId="15874"/>
    <cellStyle name="Navadno 3 2 6 2 3 6 2" xfId="30032"/>
    <cellStyle name="Navadno 3 2 6 2 3 7" xfId="20132"/>
    <cellStyle name="Navadno 3 2 6 2 3 8" xfId="5978"/>
    <cellStyle name="Navadno 3 2 6 2 3 9" xfId="34288"/>
    <cellStyle name="Navadno 3 2 6 2 4" xfId="3866"/>
    <cellStyle name="Navadno 3 2 6 2 4 2" xfId="13760"/>
    <cellStyle name="Navadno 3 2 6 2 4 2 2" xfId="27918"/>
    <cellStyle name="Navadno 3 2 6 2 4 3" xfId="17986"/>
    <cellStyle name="Navadno 3 2 6 2 4 3 2" xfId="32144"/>
    <cellStyle name="Navadno 3 2 6 2 4 4" xfId="22244"/>
    <cellStyle name="Navadno 3 2 6 2 4 5" xfId="9534"/>
    <cellStyle name="Navadno 3 2 6 2 4 6" xfId="35772"/>
    <cellStyle name="Navadno 3 2 6 2 5" xfId="2458"/>
    <cellStyle name="Navadno 3 2 6 2 5 2" xfId="12352"/>
    <cellStyle name="Navadno 3 2 6 2 5 2 2" xfId="26510"/>
    <cellStyle name="Navadno 3 2 6 2 5 3" xfId="16578"/>
    <cellStyle name="Navadno 3 2 6 2 5 3 2" xfId="30736"/>
    <cellStyle name="Navadno 3 2 6 2 5 4" xfId="20836"/>
    <cellStyle name="Navadno 3 2 6 2 5 5" xfId="8126"/>
    <cellStyle name="Navadno 3 2 6 2 5 6" xfId="35773"/>
    <cellStyle name="Navadno 3 2 6 2 6" xfId="6718"/>
    <cellStyle name="Navadno 3 2 6 2 6 2" xfId="23660"/>
    <cellStyle name="Navadno 3 2 6 2 7" xfId="10944"/>
    <cellStyle name="Navadno 3 2 6 2 7 2" xfId="25102"/>
    <cellStyle name="Navadno 3 2 6 2 8" xfId="15170"/>
    <cellStyle name="Navadno 3 2 6 2 8 2" xfId="29328"/>
    <cellStyle name="Navadno 3 2 6 2 9" xfId="19428"/>
    <cellStyle name="Navadno 3 2 6 3" xfId="1274"/>
    <cellStyle name="Navadno 3 2 6 3 10" xfId="33808"/>
    <cellStyle name="Navadno 3 2 6 3 11" xfId="35774"/>
    <cellStyle name="Navadno 3 2 6 3 2" xfId="1978"/>
    <cellStyle name="Navadno 3 2 6 3 2 10" xfId="35775"/>
    <cellStyle name="Navadno 3 2 6 3 2 2" xfId="4794"/>
    <cellStyle name="Navadno 3 2 6 3 2 2 2" xfId="14688"/>
    <cellStyle name="Navadno 3 2 6 3 2 2 2 2" xfId="28846"/>
    <cellStyle name="Navadno 3 2 6 3 2 2 3" xfId="18914"/>
    <cellStyle name="Navadno 3 2 6 3 2 2 3 2" xfId="33072"/>
    <cellStyle name="Navadno 3 2 6 3 2 2 4" xfId="23172"/>
    <cellStyle name="Navadno 3 2 6 3 2 2 5" xfId="10462"/>
    <cellStyle name="Navadno 3 2 6 3 2 2 6" xfId="35776"/>
    <cellStyle name="Navadno 3 2 6 3 2 3" xfId="3386"/>
    <cellStyle name="Navadno 3 2 6 3 2 3 2" xfId="13280"/>
    <cellStyle name="Navadno 3 2 6 3 2 3 2 2" xfId="27438"/>
    <cellStyle name="Navadno 3 2 6 3 2 3 3" xfId="17506"/>
    <cellStyle name="Navadno 3 2 6 3 2 3 3 2" xfId="31664"/>
    <cellStyle name="Navadno 3 2 6 3 2 3 4" xfId="21764"/>
    <cellStyle name="Navadno 3 2 6 3 2 3 5" xfId="9054"/>
    <cellStyle name="Navadno 3 2 6 3 2 3 6" xfId="35777"/>
    <cellStyle name="Navadno 3 2 6 3 2 4" xfId="7646"/>
    <cellStyle name="Navadno 3 2 6 3 2 4 2" xfId="24588"/>
    <cellStyle name="Navadno 3 2 6 3 2 5" xfId="11872"/>
    <cellStyle name="Navadno 3 2 6 3 2 5 2" xfId="26030"/>
    <cellStyle name="Navadno 3 2 6 3 2 6" xfId="16098"/>
    <cellStyle name="Navadno 3 2 6 3 2 6 2" xfId="30256"/>
    <cellStyle name="Navadno 3 2 6 3 2 7" xfId="20356"/>
    <cellStyle name="Navadno 3 2 6 3 2 8" xfId="6202"/>
    <cellStyle name="Navadno 3 2 6 3 2 9" xfId="34512"/>
    <cellStyle name="Navadno 3 2 6 3 3" xfId="4090"/>
    <cellStyle name="Navadno 3 2 6 3 3 2" xfId="13984"/>
    <cellStyle name="Navadno 3 2 6 3 3 2 2" xfId="28142"/>
    <cellStyle name="Navadno 3 2 6 3 3 3" xfId="18210"/>
    <cellStyle name="Navadno 3 2 6 3 3 3 2" xfId="32368"/>
    <cellStyle name="Navadno 3 2 6 3 3 4" xfId="22468"/>
    <cellStyle name="Navadno 3 2 6 3 3 5" xfId="9758"/>
    <cellStyle name="Navadno 3 2 6 3 3 6" xfId="35778"/>
    <cellStyle name="Navadno 3 2 6 3 4" xfId="2682"/>
    <cellStyle name="Navadno 3 2 6 3 4 2" xfId="12576"/>
    <cellStyle name="Navadno 3 2 6 3 4 2 2" xfId="26734"/>
    <cellStyle name="Navadno 3 2 6 3 4 3" xfId="16802"/>
    <cellStyle name="Navadno 3 2 6 3 4 3 2" xfId="30960"/>
    <cellStyle name="Navadno 3 2 6 3 4 4" xfId="21060"/>
    <cellStyle name="Navadno 3 2 6 3 4 5" xfId="8350"/>
    <cellStyle name="Navadno 3 2 6 3 4 6" xfId="35779"/>
    <cellStyle name="Navadno 3 2 6 3 5" xfId="6942"/>
    <cellStyle name="Navadno 3 2 6 3 5 2" xfId="23884"/>
    <cellStyle name="Navadno 3 2 6 3 6" xfId="11168"/>
    <cellStyle name="Navadno 3 2 6 3 6 2" xfId="25326"/>
    <cellStyle name="Navadno 3 2 6 3 7" xfId="15394"/>
    <cellStyle name="Navadno 3 2 6 3 7 2" xfId="29552"/>
    <cellStyle name="Navadno 3 2 6 3 8" xfId="19652"/>
    <cellStyle name="Navadno 3 2 6 3 9" xfId="5498"/>
    <cellStyle name="Navadno 3 2 6 4" xfId="1626"/>
    <cellStyle name="Navadno 3 2 6 4 10" xfId="35780"/>
    <cellStyle name="Navadno 3 2 6 4 2" xfId="4442"/>
    <cellStyle name="Navadno 3 2 6 4 2 2" xfId="14336"/>
    <cellStyle name="Navadno 3 2 6 4 2 2 2" xfId="28494"/>
    <cellStyle name="Navadno 3 2 6 4 2 3" xfId="18562"/>
    <cellStyle name="Navadno 3 2 6 4 2 3 2" xfId="32720"/>
    <cellStyle name="Navadno 3 2 6 4 2 4" xfId="22820"/>
    <cellStyle name="Navadno 3 2 6 4 2 5" xfId="10110"/>
    <cellStyle name="Navadno 3 2 6 4 2 6" xfId="35781"/>
    <cellStyle name="Navadno 3 2 6 4 3" xfId="3034"/>
    <cellStyle name="Navadno 3 2 6 4 3 2" xfId="12928"/>
    <cellStyle name="Navadno 3 2 6 4 3 2 2" xfId="27086"/>
    <cellStyle name="Navadno 3 2 6 4 3 3" xfId="17154"/>
    <cellStyle name="Navadno 3 2 6 4 3 3 2" xfId="31312"/>
    <cellStyle name="Navadno 3 2 6 4 3 4" xfId="21412"/>
    <cellStyle name="Navadno 3 2 6 4 3 5" xfId="8702"/>
    <cellStyle name="Navadno 3 2 6 4 3 6" xfId="35782"/>
    <cellStyle name="Navadno 3 2 6 4 4" xfId="7294"/>
    <cellStyle name="Navadno 3 2 6 4 4 2" xfId="24236"/>
    <cellStyle name="Navadno 3 2 6 4 5" xfId="11520"/>
    <cellStyle name="Navadno 3 2 6 4 5 2" xfId="25678"/>
    <cellStyle name="Navadno 3 2 6 4 6" xfId="15746"/>
    <cellStyle name="Navadno 3 2 6 4 6 2" xfId="29904"/>
    <cellStyle name="Navadno 3 2 6 4 7" xfId="20004"/>
    <cellStyle name="Navadno 3 2 6 4 8" xfId="5850"/>
    <cellStyle name="Navadno 3 2 6 4 9" xfId="34160"/>
    <cellStyle name="Navadno 3 2 6 5" xfId="3706"/>
    <cellStyle name="Navadno 3 2 6 5 2" xfId="13600"/>
    <cellStyle name="Navadno 3 2 6 5 2 2" xfId="27758"/>
    <cellStyle name="Navadno 3 2 6 5 3" xfId="17826"/>
    <cellStyle name="Navadno 3 2 6 5 3 2" xfId="31984"/>
    <cellStyle name="Navadno 3 2 6 5 4" xfId="22084"/>
    <cellStyle name="Navadno 3 2 6 5 5" xfId="9374"/>
    <cellStyle name="Navadno 3 2 6 5 6" xfId="35783"/>
    <cellStyle name="Navadno 3 2 6 6" xfId="2298"/>
    <cellStyle name="Navadno 3 2 6 6 2" xfId="12192"/>
    <cellStyle name="Navadno 3 2 6 6 2 2" xfId="26350"/>
    <cellStyle name="Navadno 3 2 6 6 3" xfId="16418"/>
    <cellStyle name="Navadno 3 2 6 6 3 2" xfId="30576"/>
    <cellStyle name="Navadno 3 2 6 6 4" xfId="20676"/>
    <cellStyle name="Navadno 3 2 6 6 5" xfId="7966"/>
    <cellStyle name="Navadno 3 2 6 6 6" xfId="35784"/>
    <cellStyle name="Navadno 3 2 6 7" xfId="6558"/>
    <cellStyle name="Navadno 3 2 6 7 2" xfId="23500"/>
    <cellStyle name="Navadno 3 2 6 8" xfId="10784"/>
    <cellStyle name="Navadno 3 2 6 8 2" xfId="24942"/>
    <cellStyle name="Navadno 3 2 6 9" xfId="15010"/>
    <cellStyle name="Navadno 3 2 6 9 2" xfId="29168"/>
    <cellStyle name="Navadno 3 2 7" xfId="820"/>
    <cellStyle name="Navadno 3 2 7 10" xfId="19236"/>
    <cellStyle name="Navadno 3 2 7 11" xfId="5050"/>
    <cellStyle name="Navadno 3 2 7 12" xfId="33360"/>
    <cellStyle name="Navadno 3 2 7 13" xfId="35785"/>
    <cellStyle name="Navadno 3 2 7 2" xfId="985"/>
    <cellStyle name="Navadno 3 2 7 2 10" xfId="5210"/>
    <cellStyle name="Navadno 3 2 7 2 11" xfId="33520"/>
    <cellStyle name="Navadno 3 2 7 2 12" xfId="35786"/>
    <cellStyle name="Navadno 3 2 7 2 2" xfId="1338"/>
    <cellStyle name="Navadno 3 2 7 2 2 10" xfId="33872"/>
    <cellStyle name="Navadno 3 2 7 2 2 11" xfId="35787"/>
    <cellStyle name="Navadno 3 2 7 2 2 2" xfId="2042"/>
    <cellStyle name="Navadno 3 2 7 2 2 2 10" xfId="35788"/>
    <cellStyle name="Navadno 3 2 7 2 2 2 2" xfId="4858"/>
    <cellStyle name="Navadno 3 2 7 2 2 2 2 2" xfId="14752"/>
    <cellStyle name="Navadno 3 2 7 2 2 2 2 2 2" xfId="28910"/>
    <cellStyle name="Navadno 3 2 7 2 2 2 2 3" xfId="18978"/>
    <cellStyle name="Navadno 3 2 7 2 2 2 2 3 2" xfId="33136"/>
    <cellStyle name="Navadno 3 2 7 2 2 2 2 4" xfId="23236"/>
    <cellStyle name="Navadno 3 2 7 2 2 2 2 5" xfId="10526"/>
    <cellStyle name="Navadno 3 2 7 2 2 2 2 6" xfId="35789"/>
    <cellStyle name="Navadno 3 2 7 2 2 2 3" xfId="3450"/>
    <cellStyle name="Navadno 3 2 7 2 2 2 3 2" xfId="13344"/>
    <cellStyle name="Navadno 3 2 7 2 2 2 3 2 2" xfId="27502"/>
    <cellStyle name="Navadno 3 2 7 2 2 2 3 3" xfId="17570"/>
    <cellStyle name="Navadno 3 2 7 2 2 2 3 3 2" xfId="31728"/>
    <cellStyle name="Navadno 3 2 7 2 2 2 3 4" xfId="21828"/>
    <cellStyle name="Navadno 3 2 7 2 2 2 3 5" xfId="9118"/>
    <cellStyle name="Navadno 3 2 7 2 2 2 3 6" xfId="35790"/>
    <cellStyle name="Navadno 3 2 7 2 2 2 4" xfId="7710"/>
    <cellStyle name="Navadno 3 2 7 2 2 2 4 2" xfId="24652"/>
    <cellStyle name="Navadno 3 2 7 2 2 2 5" xfId="11936"/>
    <cellStyle name="Navadno 3 2 7 2 2 2 5 2" xfId="26094"/>
    <cellStyle name="Navadno 3 2 7 2 2 2 6" xfId="16162"/>
    <cellStyle name="Navadno 3 2 7 2 2 2 6 2" xfId="30320"/>
    <cellStyle name="Navadno 3 2 7 2 2 2 7" xfId="20420"/>
    <cellStyle name="Navadno 3 2 7 2 2 2 8" xfId="6266"/>
    <cellStyle name="Navadno 3 2 7 2 2 2 9" xfId="34576"/>
    <cellStyle name="Navadno 3 2 7 2 2 3" xfId="4154"/>
    <cellStyle name="Navadno 3 2 7 2 2 3 2" xfId="14048"/>
    <cellStyle name="Navadno 3 2 7 2 2 3 2 2" xfId="28206"/>
    <cellStyle name="Navadno 3 2 7 2 2 3 3" xfId="18274"/>
    <cellStyle name="Navadno 3 2 7 2 2 3 3 2" xfId="32432"/>
    <cellStyle name="Navadno 3 2 7 2 2 3 4" xfId="22532"/>
    <cellStyle name="Navadno 3 2 7 2 2 3 5" xfId="9822"/>
    <cellStyle name="Navadno 3 2 7 2 2 3 6" xfId="35791"/>
    <cellStyle name="Navadno 3 2 7 2 2 4" xfId="2746"/>
    <cellStyle name="Navadno 3 2 7 2 2 4 2" xfId="12640"/>
    <cellStyle name="Navadno 3 2 7 2 2 4 2 2" xfId="26798"/>
    <cellStyle name="Navadno 3 2 7 2 2 4 3" xfId="16866"/>
    <cellStyle name="Navadno 3 2 7 2 2 4 3 2" xfId="31024"/>
    <cellStyle name="Navadno 3 2 7 2 2 4 4" xfId="21124"/>
    <cellStyle name="Navadno 3 2 7 2 2 4 5" xfId="8414"/>
    <cellStyle name="Navadno 3 2 7 2 2 4 6" xfId="35792"/>
    <cellStyle name="Navadno 3 2 7 2 2 5" xfId="7006"/>
    <cellStyle name="Navadno 3 2 7 2 2 5 2" xfId="23948"/>
    <cellStyle name="Navadno 3 2 7 2 2 6" xfId="11232"/>
    <cellStyle name="Navadno 3 2 7 2 2 6 2" xfId="25390"/>
    <cellStyle name="Navadno 3 2 7 2 2 7" xfId="15458"/>
    <cellStyle name="Navadno 3 2 7 2 2 7 2" xfId="29616"/>
    <cellStyle name="Navadno 3 2 7 2 2 8" xfId="19716"/>
    <cellStyle name="Navadno 3 2 7 2 2 9" xfId="5562"/>
    <cellStyle name="Navadno 3 2 7 2 3" xfId="1690"/>
    <cellStyle name="Navadno 3 2 7 2 3 10" xfId="35793"/>
    <cellStyle name="Navadno 3 2 7 2 3 2" xfId="4506"/>
    <cellStyle name="Navadno 3 2 7 2 3 2 2" xfId="14400"/>
    <cellStyle name="Navadno 3 2 7 2 3 2 2 2" xfId="28558"/>
    <cellStyle name="Navadno 3 2 7 2 3 2 3" xfId="18626"/>
    <cellStyle name="Navadno 3 2 7 2 3 2 3 2" xfId="32784"/>
    <cellStyle name="Navadno 3 2 7 2 3 2 4" xfId="22884"/>
    <cellStyle name="Navadno 3 2 7 2 3 2 5" xfId="10174"/>
    <cellStyle name="Navadno 3 2 7 2 3 2 6" xfId="35794"/>
    <cellStyle name="Navadno 3 2 7 2 3 3" xfId="3098"/>
    <cellStyle name="Navadno 3 2 7 2 3 3 2" xfId="12992"/>
    <cellStyle name="Navadno 3 2 7 2 3 3 2 2" xfId="27150"/>
    <cellStyle name="Navadno 3 2 7 2 3 3 3" xfId="17218"/>
    <cellStyle name="Navadno 3 2 7 2 3 3 3 2" xfId="31376"/>
    <cellStyle name="Navadno 3 2 7 2 3 3 4" xfId="21476"/>
    <cellStyle name="Navadno 3 2 7 2 3 3 5" xfId="8766"/>
    <cellStyle name="Navadno 3 2 7 2 3 3 6" xfId="35795"/>
    <cellStyle name="Navadno 3 2 7 2 3 4" xfId="7358"/>
    <cellStyle name="Navadno 3 2 7 2 3 4 2" xfId="24300"/>
    <cellStyle name="Navadno 3 2 7 2 3 5" xfId="11584"/>
    <cellStyle name="Navadno 3 2 7 2 3 5 2" xfId="25742"/>
    <cellStyle name="Navadno 3 2 7 2 3 6" xfId="15810"/>
    <cellStyle name="Navadno 3 2 7 2 3 6 2" xfId="29968"/>
    <cellStyle name="Navadno 3 2 7 2 3 7" xfId="20068"/>
    <cellStyle name="Navadno 3 2 7 2 3 8" xfId="5914"/>
    <cellStyle name="Navadno 3 2 7 2 3 9" xfId="34224"/>
    <cellStyle name="Navadno 3 2 7 2 4" xfId="3802"/>
    <cellStyle name="Navadno 3 2 7 2 4 2" xfId="13696"/>
    <cellStyle name="Navadno 3 2 7 2 4 2 2" xfId="27854"/>
    <cellStyle name="Navadno 3 2 7 2 4 3" xfId="17922"/>
    <cellStyle name="Navadno 3 2 7 2 4 3 2" xfId="32080"/>
    <cellStyle name="Navadno 3 2 7 2 4 4" xfId="22180"/>
    <cellStyle name="Navadno 3 2 7 2 4 5" xfId="9470"/>
    <cellStyle name="Navadno 3 2 7 2 4 6" xfId="35796"/>
    <cellStyle name="Navadno 3 2 7 2 5" xfId="2394"/>
    <cellStyle name="Navadno 3 2 7 2 5 2" xfId="12288"/>
    <cellStyle name="Navadno 3 2 7 2 5 2 2" xfId="26446"/>
    <cellStyle name="Navadno 3 2 7 2 5 3" xfId="16514"/>
    <cellStyle name="Navadno 3 2 7 2 5 3 2" xfId="30672"/>
    <cellStyle name="Navadno 3 2 7 2 5 4" xfId="20772"/>
    <cellStyle name="Navadno 3 2 7 2 5 5" xfId="8062"/>
    <cellStyle name="Navadno 3 2 7 2 5 6" xfId="35797"/>
    <cellStyle name="Navadno 3 2 7 2 6" xfId="6654"/>
    <cellStyle name="Navadno 3 2 7 2 6 2" xfId="23596"/>
    <cellStyle name="Navadno 3 2 7 2 7" xfId="10880"/>
    <cellStyle name="Navadno 3 2 7 2 7 2" xfId="25038"/>
    <cellStyle name="Navadno 3 2 7 2 8" xfId="15106"/>
    <cellStyle name="Navadno 3 2 7 2 8 2" xfId="29264"/>
    <cellStyle name="Navadno 3 2 7 2 9" xfId="19364"/>
    <cellStyle name="Navadno 3 2 7 3" xfId="1210"/>
    <cellStyle name="Navadno 3 2 7 3 10" xfId="33744"/>
    <cellStyle name="Navadno 3 2 7 3 11" xfId="35798"/>
    <cellStyle name="Navadno 3 2 7 3 2" xfId="1914"/>
    <cellStyle name="Navadno 3 2 7 3 2 10" xfId="35799"/>
    <cellStyle name="Navadno 3 2 7 3 2 2" xfId="4730"/>
    <cellStyle name="Navadno 3 2 7 3 2 2 2" xfId="14624"/>
    <cellStyle name="Navadno 3 2 7 3 2 2 2 2" xfId="28782"/>
    <cellStyle name="Navadno 3 2 7 3 2 2 3" xfId="18850"/>
    <cellStyle name="Navadno 3 2 7 3 2 2 3 2" xfId="33008"/>
    <cellStyle name="Navadno 3 2 7 3 2 2 4" xfId="23108"/>
    <cellStyle name="Navadno 3 2 7 3 2 2 5" xfId="10398"/>
    <cellStyle name="Navadno 3 2 7 3 2 2 6" xfId="35800"/>
    <cellStyle name="Navadno 3 2 7 3 2 3" xfId="3322"/>
    <cellStyle name="Navadno 3 2 7 3 2 3 2" xfId="13216"/>
    <cellStyle name="Navadno 3 2 7 3 2 3 2 2" xfId="27374"/>
    <cellStyle name="Navadno 3 2 7 3 2 3 3" xfId="17442"/>
    <cellStyle name="Navadno 3 2 7 3 2 3 3 2" xfId="31600"/>
    <cellStyle name="Navadno 3 2 7 3 2 3 4" xfId="21700"/>
    <cellStyle name="Navadno 3 2 7 3 2 3 5" xfId="8990"/>
    <cellStyle name="Navadno 3 2 7 3 2 3 6" xfId="35801"/>
    <cellStyle name="Navadno 3 2 7 3 2 4" xfId="7582"/>
    <cellStyle name="Navadno 3 2 7 3 2 4 2" xfId="24524"/>
    <cellStyle name="Navadno 3 2 7 3 2 5" xfId="11808"/>
    <cellStyle name="Navadno 3 2 7 3 2 5 2" xfId="25966"/>
    <cellStyle name="Navadno 3 2 7 3 2 6" xfId="16034"/>
    <cellStyle name="Navadno 3 2 7 3 2 6 2" xfId="30192"/>
    <cellStyle name="Navadno 3 2 7 3 2 7" xfId="20292"/>
    <cellStyle name="Navadno 3 2 7 3 2 8" xfId="6138"/>
    <cellStyle name="Navadno 3 2 7 3 2 9" xfId="34448"/>
    <cellStyle name="Navadno 3 2 7 3 3" xfId="4026"/>
    <cellStyle name="Navadno 3 2 7 3 3 2" xfId="13920"/>
    <cellStyle name="Navadno 3 2 7 3 3 2 2" xfId="28078"/>
    <cellStyle name="Navadno 3 2 7 3 3 3" xfId="18146"/>
    <cellStyle name="Navadno 3 2 7 3 3 3 2" xfId="32304"/>
    <cellStyle name="Navadno 3 2 7 3 3 4" xfId="22404"/>
    <cellStyle name="Navadno 3 2 7 3 3 5" xfId="9694"/>
    <cellStyle name="Navadno 3 2 7 3 3 6" xfId="35802"/>
    <cellStyle name="Navadno 3 2 7 3 4" xfId="2618"/>
    <cellStyle name="Navadno 3 2 7 3 4 2" xfId="12512"/>
    <cellStyle name="Navadno 3 2 7 3 4 2 2" xfId="26670"/>
    <cellStyle name="Navadno 3 2 7 3 4 3" xfId="16738"/>
    <cellStyle name="Navadno 3 2 7 3 4 3 2" xfId="30896"/>
    <cellStyle name="Navadno 3 2 7 3 4 4" xfId="20996"/>
    <cellStyle name="Navadno 3 2 7 3 4 5" xfId="8286"/>
    <cellStyle name="Navadno 3 2 7 3 4 6" xfId="35803"/>
    <cellStyle name="Navadno 3 2 7 3 5" xfId="6878"/>
    <cellStyle name="Navadno 3 2 7 3 5 2" xfId="23820"/>
    <cellStyle name="Navadno 3 2 7 3 6" xfId="11104"/>
    <cellStyle name="Navadno 3 2 7 3 6 2" xfId="25262"/>
    <cellStyle name="Navadno 3 2 7 3 7" xfId="15330"/>
    <cellStyle name="Navadno 3 2 7 3 7 2" xfId="29488"/>
    <cellStyle name="Navadno 3 2 7 3 8" xfId="19588"/>
    <cellStyle name="Navadno 3 2 7 3 9" xfId="5434"/>
    <cellStyle name="Navadno 3 2 7 4" xfId="1562"/>
    <cellStyle name="Navadno 3 2 7 4 10" xfId="35804"/>
    <cellStyle name="Navadno 3 2 7 4 2" xfId="4378"/>
    <cellStyle name="Navadno 3 2 7 4 2 2" xfId="14272"/>
    <cellStyle name="Navadno 3 2 7 4 2 2 2" xfId="28430"/>
    <cellStyle name="Navadno 3 2 7 4 2 3" xfId="18498"/>
    <cellStyle name="Navadno 3 2 7 4 2 3 2" xfId="32656"/>
    <cellStyle name="Navadno 3 2 7 4 2 4" xfId="22756"/>
    <cellStyle name="Navadno 3 2 7 4 2 5" xfId="10046"/>
    <cellStyle name="Navadno 3 2 7 4 2 6" xfId="35805"/>
    <cellStyle name="Navadno 3 2 7 4 3" xfId="2970"/>
    <cellStyle name="Navadno 3 2 7 4 3 2" xfId="12864"/>
    <cellStyle name="Navadno 3 2 7 4 3 2 2" xfId="27022"/>
    <cellStyle name="Navadno 3 2 7 4 3 3" xfId="17090"/>
    <cellStyle name="Navadno 3 2 7 4 3 3 2" xfId="31248"/>
    <cellStyle name="Navadno 3 2 7 4 3 4" xfId="21348"/>
    <cellStyle name="Navadno 3 2 7 4 3 5" xfId="8638"/>
    <cellStyle name="Navadno 3 2 7 4 3 6" xfId="35806"/>
    <cellStyle name="Navadno 3 2 7 4 4" xfId="7230"/>
    <cellStyle name="Navadno 3 2 7 4 4 2" xfId="24172"/>
    <cellStyle name="Navadno 3 2 7 4 5" xfId="11456"/>
    <cellStyle name="Navadno 3 2 7 4 5 2" xfId="25614"/>
    <cellStyle name="Navadno 3 2 7 4 6" xfId="15682"/>
    <cellStyle name="Navadno 3 2 7 4 6 2" xfId="29840"/>
    <cellStyle name="Navadno 3 2 7 4 7" xfId="19940"/>
    <cellStyle name="Navadno 3 2 7 4 8" xfId="5786"/>
    <cellStyle name="Navadno 3 2 7 4 9" xfId="34096"/>
    <cellStyle name="Navadno 3 2 7 5" xfId="3642"/>
    <cellStyle name="Navadno 3 2 7 5 2" xfId="13536"/>
    <cellStyle name="Navadno 3 2 7 5 2 2" xfId="27694"/>
    <cellStyle name="Navadno 3 2 7 5 3" xfId="17762"/>
    <cellStyle name="Navadno 3 2 7 5 3 2" xfId="31920"/>
    <cellStyle name="Navadno 3 2 7 5 4" xfId="22020"/>
    <cellStyle name="Navadno 3 2 7 5 5" xfId="9310"/>
    <cellStyle name="Navadno 3 2 7 5 6" xfId="35807"/>
    <cellStyle name="Navadno 3 2 7 6" xfId="2234"/>
    <cellStyle name="Navadno 3 2 7 6 2" xfId="12128"/>
    <cellStyle name="Navadno 3 2 7 6 2 2" xfId="26286"/>
    <cellStyle name="Navadno 3 2 7 6 3" xfId="16354"/>
    <cellStyle name="Navadno 3 2 7 6 3 2" xfId="30512"/>
    <cellStyle name="Navadno 3 2 7 6 4" xfId="20612"/>
    <cellStyle name="Navadno 3 2 7 6 5" xfId="7902"/>
    <cellStyle name="Navadno 3 2 7 6 6" xfId="35808"/>
    <cellStyle name="Navadno 3 2 7 7" xfId="6526"/>
    <cellStyle name="Navadno 3 2 7 7 2" xfId="23468"/>
    <cellStyle name="Navadno 3 2 7 8" xfId="10752"/>
    <cellStyle name="Navadno 3 2 7 8 2" xfId="24910"/>
    <cellStyle name="Navadno 3 2 7 9" xfId="14978"/>
    <cellStyle name="Navadno 3 2 7 9 2" xfId="29136"/>
    <cellStyle name="Navadno 3 2 8" xfId="922"/>
    <cellStyle name="Navadno 3 2 8 10" xfId="5147"/>
    <cellStyle name="Navadno 3 2 8 11" xfId="33457"/>
    <cellStyle name="Navadno 3 2 8 12" xfId="35809"/>
    <cellStyle name="Navadno 3 2 8 2" xfId="1307"/>
    <cellStyle name="Navadno 3 2 8 2 10" xfId="33841"/>
    <cellStyle name="Navadno 3 2 8 2 11" xfId="35810"/>
    <cellStyle name="Navadno 3 2 8 2 2" xfId="2011"/>
    <cellStyle name="Navadno 3 2 8 2 2 10" xfId="35811"/>
    <cellStyle name="Navadno 3 2 8 2 2 2" xfId="4827"/>
    <cellStyle name="Navadno 3 2 8 2 2 2 2" xfId="14721"/>
    <cellStyle name="Navadno 3 2 8 2 2 2 2 2" xfId="28879"/>
    <cellStyle name="Navadno 3 2 8 2 2 2 3" xfId="18947"/>
    <cellStyle name="Navadno 3 2 8 2 2 2 3 2" xfId="33105"/>
    <cellStyle name="Navadno 3 2 8 2 2 2 4" xfId="23205"/>
    <cellStyle name="Navadno 3 2 8 2 2 2 5" xfId="10495"/>
    <cellStyle name="Navadno 3 2 8 2 2 2 6" xfId="35812"/>
    <cellStyle name="Navadno 3 2 8 2 2 3" xfId="3419"/>
    <cellStyle name="Navadno 3 2 8 2 2 3 2" xfId="13313"/>
    <cellStyle name="Navadno 3 2 8 2 2 3 2 2" xfId="27471"/>
    <cellStyle name="Navadno 3 2 8 2 2 3 3" xfId="17539"/>
    <cellStyle name="Navadno 3 2 8 2 2 3 3 2" xfId="31697"/>
    <cellStyle name="Navadno 3 2 8 2 2 3 4" xfId="21797"/>
    <cellStyle name="Navadno 3 2 8 2 2 3 5" xfId="9087"/>
    <cellStyle name="Navadno 3 2 8 2 2 3 6" xfId="35813"/>
    <cellStyle name="Navadno 3 2 8 2 2 4" xfId="7679"/>
    <cellStyle name="Navadno 3 2 8 2 2 4 2" xfId="24621"/>
    <cellStyle name="Navadno 3 2 8 2 2 5" xfId="11905"/>
    <cellStyle name="Navadno 3 2 8 2 2 5 2" xfId="26063"/>
    <cellStyle name="Navadno 3 2 8 2 2 6" xfId="16131"/>
    <cellStyle name="Navadno 3 2 8 2 2 6 2" xfId="30289"/>
    <cellStyle name="Navadno 3 2 8 2 2 7" xfId="20389"/>
    <cellStyle name="Navadno 3 2 8 2 2 8" xfId="6235"/>
    <cellStyle name="Navadno 3 2 8 2 2 9" xfId="34545"/>
    <cellStyle name="Navadno 3 2 8 2 3" xfId="4123"/>
    <cellStyle name="Navadno 3 2 8 2 3 2" xfId="14017"/>
    <cellStyle name="Navadno 3 2 8 2 3 2 2" xfId="28175"/>
    <cellStyle name="Navadno 3 2 8 2 3 3" xfId="18243"/>
    <cellStyle name="Navadno 3 2 8 2 3 3 2" xfId="32401"/>
    <cellStyle name="Navadno 3 2 8 2 3 4" xfId="22501"/>
    <cellStyle name="Navadno 3 2 8 2 3 5" xfId="9791"/>
    <cellStyle name="Navadno 3 2 8 2 3 6" xfId="35814"/>
    <cellStyle name="Navadno 3 2 8 2 4" xfId="2715"/>
    <cellStyle name="Navadno 3 2 8 2 4 2" xfId="12609"/>
    <cellStyle name="Navadno 3 2 8 2 4 2 2" xfId="26767"/>
    <cellStyle name="Navadno 3 2 8 2 4 3" xfId="16835"/>
    <cellStyle name="Navadno 3 2 8 2 4 3 2" xfId="30993"/>
    <cellStyle name="Navadno 3 2 8 2 4 4" xfId="21093"/>
    <cellStyle name="Navadno 3 2 8 2 4 5" xfId="8383"/>
    <cellStyle name="Navadno 3 2 8 2 4 6" xfId="35815"/>
    <cellStyle name="Navadno 3 2 8 2 5" xfId="6975"/>
    <cellStyle name="Navadno 3 2 8 2 5 2" xfId="23917"/>
    <cellStyle name="Navadno 3 2 8 2 6" xfId="11201"/>
    <cellStyle name="Navadno 3 2 8 2 6 2" xfId="25359"/>
    <cellStyle name="Navadno 3 2 8 2 7" xfId="15427"/>
    <cellStyle name="Navadno 3 2 8 2 7 2" xfId="29585"/>
    <cellStyle name="Navadno 3 2 8 2 8" xfId="19685"/>
    <cellStyle name="Navadno 3 2 8 2 9" xfId="5531"/>
    <cellStyle name="Navadno 3 2 8 3" xfId="1659"/>
    <cellStyle name="Navadno 3 2 8 3 10" xfId="35816"/>
    <cellStyle name="Navadno 3 2 8 3 2" xfId="4475"/>
    <cellStyle name="Navadno 3 2 8 3 2 2" xfId="14369"/>
    <cellStyle name="Navadno 3 2 8 3 2 2 2" xfId="28527"/>
    <cellStyle name="Navadno 3 2 8 3 2 3" xfId="18595"/>
    <cellStyle name="Navadno 3 2 8 3 2 3 2" xfId="32753"/>
    <cellStyle name="Navadno 3 2 8 3 2 4" xfId="22853"/>
    <cellStyle name="Navadno 3 2 8 3 2 5" xfId="10143"/>
    <cellStyle name="Navadno 3 2 8 3 2 6" xfId="35817"/>
    <cellStyle name="Navadno 3 2 8 3 3" xfId="3067"/>
    <cellStyle name="Navadno 3 2 8 3 3 2" xfId="12961"/>
    <cellStyle name="Navadno 3 2 8 3 3 2 2" xfId="27119"/>
    <cellStyle name="Navadno 3 2 8 3 3 3" xfId="17187"/>
    <cellStyle name="Navadno 3 2 8 3 3 3 2" xfId="31345"/>
    <cellStyle name="Navadno 3 2 8 3 3 4" xfId="21445"/>
    <cellStyle name="Navadno 3 2 8 3 3 5" xfId="8735"/>
    <cellStyle name="Navadno 3 2 8 3 3 6" xfId="35818"/>
    <cellStyle name="Navadno 3 2 8 3 4" xfId="7327"/>
    <cellStyle name="Navadno 3 2 8 3 4 2" xfId="24269"/>
    <cellStyle name="Navadno 3 2 8 3 5" xfId="11553"/>
    <cellStyle name="Navadno 3 2 8 3 5 2" xfId="25711"/>
    <cellStyle name="Navadno 3 2 8 3 6" xfId="15779"/>
    <cellStyle name="Navadno 3 2 8 3 6 2" xfId="29937"/>
    <cellStyle name="Navadno 3 2 8 3 7" xfId="20037"/>
    <cellStyle name="Navadno 3 2 8 3 8" xfId="5883"/>
    <cellStyle name="Navadno 3 2 8 3 9" xfId="34193"/>
    <cellStyle name="Navadno 3 2 8 4" xfId="3739"/>
    <cellStyle name="Navadno 3 2 8 4 2" xfId="13633"/>
    <cellStyle name="Navadno 3 2 8 4 2 2" xfId="27791"/>
    <cellStyle name="Navadno 3 2 8 4 3" xfId="17859"/>
    <cellStyle name="Navadno 3 2 8 4 3 2" xfId="32017"/>
    <cellStyle name="Navadno 3 2 8 4 4" xfId="22117"/>
    <cellStyle name="Navadno 3 2 8 4 5" xfId="9407"/>
    <cellStyle name="Navadno 3 2 8 4 6" xfId="35819"/>
    <cellStyle name="Navadno 3 2 8 5" xfId="2331"/>
    <cellStyle name="Navadno 3 2 8 5 2" xfId="12225"/>
    <cellStyle name="Navadno 3 2 8 5 2 2" xfId="26383"/>
    <cellStyle name="Navadno 3 2 8 5 3" xfId="16451"/>
    <cellStyle name="Navadno 3 2 8 5 3 2" xfId="30609"/>
    <cellStyle name="Navadno 3 2 8 5 4" xfId="20709"/>
    <cellStyle name="Navadno 3 2 8 5 5" xfId="7999"/>
    <cellStyle name="Navadno 3 2 8 5 6" xfId="35820"/>
    <cellStyle name="Navadno 3 2 8 6" xfId="6591"/>
    <cellStyle name="Navadno 3 2 8 6 2" xfId="23533"/>
    <cellStyle name="Navadno 3 2 8 7" xfId="10817"/>
    <cellStyle name="Navadno 3 2 8 7 2" xfId="24975"/>
    <cellStyle name="Navadno 3 2 8 8" xfId="15043"/>
    <cellStyle name="Navadno 3 2 8 8 2" xfId="29201"/>
    <cellStyle name="Navadno 3 2 8 9" xfId="19301"/>
    <cellStyle name="Navadno 3 2 9" xfId="954"/>
    <cellStyle name="Navadno 3 2 9 10" xfId="5179"/>
    <cellStyle name="Navadno 3 2 9 11" xfId="33489"/>
    <cellStyle name="Navadno 3 2 9 12" xfId="35821"/>
    <cellStyle name="Navadno 3 2 9 2" xfId="1179"/>
    <cellStyle name="Navadno 3 2 9 2 10" xfId="33713"/>
    <cellStyle name="Navadno 3 2 9 2 11" xfId="35822"/>
    <cellStyle name="Navadno 3 2 9 2 2" xfId="1883"/>
    <cellStyle name="Navadno 3 2 9 2 2 10" xfId="35823"/>
    <cellStyle name="Navadno 3 2 9 2 2 2" xfId="4699"/>
    <cellStyle name="Navadno 3 2 9 2 2 2 2" xfId="14593"/>
    <cellStyle name="Navadno 3 2 9 2 2 2 2 2" xfId="28751"/>
    <cellStyle name="Navadno 3 2 9 2 2 2 3" xfId="18819"/>
    <cellStyle name="Navadno 3 2 9 2 2 2 3 2" xfId="32977"/>
    <cellStyle name="Navadno 3 2 9 2 2 2 4" xfId="23077"/>
    <cellStyle name="Navadno 3 2 9 2 2 2 5" xfId="10367"/>
    <cellStyle name="Navadno 3 2 9 2 2 2 6" xfId="35824"/>
    <cellStyle name="Navadno 3 2 9 2 2 3" xfId="3291"/>
    <cellStyle name="Navadno 3 2 9 2 2 3 2" xfId="13185"/>
    <cellStyle name="Navadno 3 2 9 2 2 3 2 2" xfId="27343"/>
    <cellStyle name="Navadno 3 2 9 2 2 3 3" xfId="17411"/>
    <cellStyle name="Navadno 3 2 9 2 2 3 3 2" xfId="31569"/>
    <cellStyle name="Navadno 3 2 9 2 2 3 4" xfId="21669"/>
    <cellStyle name="Navadno 3 2 9 2 2 3 5" xfId="8959"/>
    <cellStyle name="Navadno 3 2 9 2 2 3 6" xfId="35825"/>
    <cellStyle name="Navadno 3 2 9 2 2 4" xfId="7551"/>
    <cellStyle name="Navadno 3 2 9 2 2 4 2" xfId="24493"/>
    <cellStyle name="Navadno 3 2 9 2 2 5" xfId="11777"/>
    <cellStyle name="Navadno 3 2 9 2 2 5 2" xfId="25935"/>
    <cellStyle name="Navadno 3 2 9 2 2 6" xfId="16003"/>
    <cellStyle name="Navadno 3 2 9 2 2 6 2" xfId="30161"/>
    <cellStyle name="Navadno 3 2 9 2 2 7" xfId="20261"/>
    <cellStyle name="Navadno 3 2 9 2 2 8" xfId="6107"/>
    <cellStyle name="Navadno 3 2 9 2 2 9" xfId="34417"/>
    <cellStyle name="Navadno 3 2 9 2 3" xfId="3995"/>
    <cellStyle name="Navadno 3 2 9 2 3 2" xfId="13889"/>
    <cellStyle name="Navadno 3 2 9 2 3 2 2" xfId="28047"/>
    <cellStyle name="Navadno 3 2 9 2 3 3" xfId="18115"/>
    <cellStyle name="Navadno 3 2 9 2 3 3 2" xfId="32273"/>
    <cellStyle name="Navadno 3 2 9 2 3 4" xfId="22373"/>
    <cellStyle name="Navadno 3 2 9 2 3 5" xfId="9663"/>
    <cellStyle name="Navadno 3 2 9 2 3 6" xfId="35826"/>
    <cellStyle name="Navadno 3 2 9 2 4" xfId="2587"/>
    <cellStyle name="Navadno 3 2 9 2 4 2" xfId="12481"/>
    <cellStyle name="Navadno 3 2 9 2 4 2 2" xfId="26639"/>
    <cellStyle name="Navadno 3 2 9 2 4 3" xfId="16707"/>
    <cellStyle name="Navadno 3 2 9 2 4 3 2" xfId="30865"/>
    <cellStyle name="Navadno 3 2 9 2 4 4" xfId="20965"/>
    <cellStyle name="Navadno 3 2 9 2 4 5" xfId="8255"/>
    <cellStyle name="Navadno 3 2 9 2 4 6" xfId="35827"/>
    <cellStyle name="Navadno 3 2 9 2 5" xfId="6847"/>
    <cellStyle name="Navadno 3 2 9 2 5 2" xfId="23789"/>
    <cellStyle name="Navadno 3 2 9 2 6" xfId="11073"/>
    <cellStyle name="Navadno 3 2 9 2 6 2" xfId="25231"/>
    <cellStyle name="Navadno 3 2 9 2 7" xfId="15299"/>
    <cellStyle name="Navadno 3 2 9 2 7 2" xfId="29457"/>
    <cellStyle name="Navadno 3 2 9 2 8" xfId="19557"/>
    <cellStyle name="Navadno 3 2 9 2 9" xfId="5403"/>
    <cellStyle name="Navadno 3 2 9 3" xfId="1531"/>
    <cellStyle name="Navadno 3 2 9 3 10" xfId="35828"/>
    <cellStyle name="Navadno 3 2 9 3 2" xfId="4347"/>
    <cellStyle name="Navadno 3 2 9 3 2 2" xfId="14241"/>
    <cellStyle name="Navadno 3 2 9 3 2 2 2" xfId="28399"/>
    <cellStyle name="Navadno 3 2 9 3 2 3" xfId="18467"/>
    <cellStyle name="Navadno 3 2 9 3 2 3 2" xfId="32625"/>
    <cellStyle name="Navadno 3 2 9 3 2 4" xfId="22725"/>
    <cellStyle name="Navadno 3 2 9 3 2 5" xfId="10015"/>
    <cellStyle name="Navadno 3 2 9 3 2 6" xfId="35829"/>
    <cellStyle name="Navadno 3 2 9 3 3" xfId="2939"/>
    <cellStyle name="Navadno 3 2 9 3 3 2" xfId="12833"/>
    <cellStyle name="Navadno 3 2 9 3 3 2 2" xfId="26991"/>
    <cellStyle name="Navadno 3 2 9 3 3 3" xfId="17059"/>
    <cellStyle name="Navadno 3 2 9 3 3 3 2" xfId="31217"/>
    <cellStyle name="Navadno 3 2 9 3 3 4" xfId="21317"/>
    <cellStyle name="Navadno 3 2 9 3 3 5" xfId="8607"/>
    <cellStyle name="Navadno 3 2 9 3 3 6" xfId="35830"/>
    <cellStyle name="Navadno 3 2 9 3 4" xfId="7199"/>
    <cellStyle name="Navadno 3 2 9 3 4 2" xfId="24141"/>
    <cellStyle name="Navadno 3 2 9 3 5" xfId="11425"/>
    <cellStyle name="Navadno 3 2 9 3 5 2" xfId="25583"/>
    <cellStyle name="Navadno 3 2 9 3 6" xfId="15651"/>
    <cellStyle name="Navadno 3 2 9 3 6 2" xfId="29809"/>
    <cellStyle name="Navadno 3 2 9 3 7" xfId="19909"/>
    <cellStyle name="Navadno 3 2 9 3 8" xfId="5755"/>
    <cellStyle name="Navadno 3 2 9 3 9" xfId="34065"/>
    <cellStyle name="Navadno 3 2 9 4" xfId="3771"/>
    <cellStyle name="Navadno 3 2 9 4 2" xfId="13665"/>
    <cellStyle name="Navadno 3 2 9 4 2 2" xfId="27823"/>
    <cellStyle name="Navadno 3 2 9 4 3" xfId="17891"/>
    <cellStyle name="Navadno 3 2 9 4 3 2" xfId="32049"/>
    <cellStyle name="Navadno 3 2 9 4 4" xfId="22149"/>
    <cellStyle name="Navadno 3 2 9 4 5" xfId="9439"/>
    <cellStyle name="Navadno 3 2 9 4 6" xfId="35831"/>
    <cellStyle name="Navadno 3 2 9 5" xfId="2363"/>
    <cellStyle name="Navadno 3 2 9 5 2" xfId="12257"/>
    <cellStyle name="Navadno 3 2 9 5 2 2" xfId="26415"/>
    <cellStyle name="Navadno 3 2 9 5 3" xfId="16483"/>
    <cellStyle name="Navadno 3 2 9 5 3 2" xfId="30641"/>
    <cellStyle name="Navadno 3 2 9 5 4" xfId="20741"/>
    <cellStyle name="Navadno 3 2 9 5 5" xfId="8031"/>
    <cellStyle name="Navadno 3 2 9 5 6" xfId="35832"/>
    <cellStyle name="Navadno 3 2 9 6" xfId="6623"/>
    <cellStyle name="Navadno 3 2 9 6 2" xfId="23565"/>
    <cellStyle name="Navadno 3 2 9 7" xfId="10849"/>
    <cellStyle name="Navadno 3 2 9 7 2" xfId="25007"/>
    <cellStyle name="Navadno 3 2 9 8" xfId="15075"/>
    <cellStyle name="Navadno 3 2 9 8 2" xfId="29233"/>
    <cellStyle name="Navadno 3 2 9 9" xfId="19333"/>
    <cellStyle name="Navadno 3 20" xfId="19171"/>
    <cellStyle name="Navadno 3 21" xfId="5017"/>
    <cellStyle name="Navadno 3 22" xfId="33327"/>
    <cellStyle name="Navadno 3 23" xfId="35833"/>
    <cellStyle name="Navadno 3 24" xfId="785"/>
    <cellStyle name="Navadno 3 3" xfId="790"/>
    <cellStyle name="Navadno 3 3 10" xfId="1149"/>
    <cellStyle name="Navadno 3 3 10 10" xfId="33683"/>
    <cellStyle name="Navadno 3 3 10 11" xfId="35834"/>
    <cellStyle name="Navadno 3 3 10 2" xfId="1853"/>
    <cellStyle name="Navadno 3 3 10 2 10" xfId="35835"/>
    <cellStyle name="Navadno 3 3 10 2 2" xfId="4669"/>
    <cellStyle name="Navadno 3 3 10 2 2 2" xfId="14563"/>
    <cellStyle name="Navadno 3 3 10 2 2 2 2" xfId="28721"/>
    <cellStyle name="Navadno 3 3 10 2 2 3" xfId="18789"/>
    <cellStyle name="Navadno 3 3 10 2 2 3 2" xfId="32947"/>
    <cellStyle name="Navadno 3 3 10 2 2 4" xfId="23047"/>
    <cellStyle name="Navadno 3 3 10 2 2 5" xfId="10337"/>
    <cellStyle name="Navadno 3 3 10 2 2 6" xfId="35836"/>
    <cellStyle name="Navadno 3 3 10 2 3" xfId="3261"/>
    <cellStyle name="Navadno 3 3 10 2 3 2" xfId="13155"/>
    <cellStyle name="Navadno 3 3 10 2 3 2 2" xfId="27313"/>
    <cellStyle name="Navadno 3 3 10 2 3 3" xfId="17381"/>
    <cellStyle name="Navadno 3 3 10 2 3 3 2" xfId="31539"/>
    <cellStyle name="Navadno 3 3 10 2 3 4" xfId="21639"/>
    <cellStyle name="Navadno 3 3 10 2 3 5" xfId="8929"/>
    <cellStyle name="Navadno 3 3 10 2 3 6" xfId="35837"/>
    <cellStyle name="Navadno 3 3 10 2 4" xfId="7521"/>
    <cellStyle name="Navadno 3 3 10 2 4 2" xfId="24463"/>
    <cellStyle name="Navadno 3 3 10 2 5" xfId="11747"/>
    <cellStyle name="Navadno 3 3 10 2 5 2" xfId="25905"/>
    <cellStyle name="Navadno 3 3 10 2 6" xfId="15973"/>
    <cellStyle name="Navadno 3 3 10 2 6 2" xfId="30131"/>
    <cellStyle name="Navadno 3 3 10 2 7" xfId="20231"/>
    <cellStyle name="Navadno 3 3 10 2 8" xfId="6077"/>
    <cellStyle name="Navadno 3 3 10 2 9" xfId="34387"/>
    <cellStyle name="Navadno 3 3 10 3" xfId="3965"/>
    <cellStyle name="Navadno 3 3 10 3 2" xfId="13859"/>
    <cellStyle name="Navadno 3 3 10 3 2 2" xfId="28017"/>
    <cellStyle name="Navadno 3 3 10 3 3" xfId="18085"/>
    <cellStyle name="Navadno 3 3 10 3 3 2" xfId="32243"/>
    <cellStyle name="Navadno 3 3 10 3 4" xfId="22343"/>
    <cellStyle name="Navadno 3 3 10 3 5" xfId="9633"/>
    <cellStyle name="Navadno 3 3 10 3 6" xfId="35838"/>
    <cellStyle name="Navadno 3 3 10 4" xfId="2557"/>
    <cellStyle name="Navadno 3 3 10 4 2" xfId="12451"/>
    <cellStyle name="Navadno 3 3 10 4 2 2" xfId="26609"/>
    <cellStyle name="Navadno 3 3 10 4 3" xfId="16677"/>
    <cellStyle name="Navadno 3 3 10 4 3 2" xfId="30835"/>
    <cellStyle name="Navadno 3 3 10 4 4" xfId="20935"/>
    <cellStyle name="Navadno 3 3 10 4 5" xfId="8225"/>
    <cellStyle name="Navadno 3 3 10 4 6" xfId="35839"/>
    <cellStyle name="Navadno 3 3 10 5" xfId="6817"/>
    <cellStyle name="Navadno 3 3 10 5 2" xfId="23759"/>
    <cellStyle name="Navadno 3 3 10 6" xfId="11043"/>
    <cellStyle name="Navadno 3 3 10 6 2" xfId="25201"/>
    <cellStyle name="Navadno 3 3 10 7" xfId="15269"/>
    <cellStyle name="Navadno 3 3 10 7 2" xfId="29427"/>
    <cellStyle name="Navadno 3 3 10 8" xfId="19527"/>
    <cellStyle name="Navadno 3 3 10 9" xfId="5373"/>
    <cellStyle name="Navadno 3 3 11" xfId="1501"/>
    <cellStyle name="Navadno 3 3 11 10" xfId="35840"/>
    <cellStyle name="Navadno 3 3 11 2" xfId="4317"/>
    <cellStyle name="Navadno 3 3 11 2 2" xfId="14211"/>
    <cellStyle name="Navadno 3 3 11 2 2 2" xfId="28369"/>
    <cellStyle name="Navadno 3 3 11 2 3" xfId="18437"/>
    <cellStyle name="Navadno 3 3 11 2 3 2" xfId="32595"/>
    <cellStyle name="Navadno 3 3 11 2 4" xfId="22695"/>
    <cellStyle name="Navadno 3 3 11 2 5" xfId="9985"/>
    <cellStyle name="Navadno 3 3 11 2 6" xfId="35841"/>
    <cellStyle name="Navadno 3 3 11 3" xfId="2909"/>
    <cellStyle name="Navadno 3 3 11 3 2" xfId="12803"/>
    <cellStyle name="Navadno 3 3 11 3 2 2" xfId="26961"/>
    <cellStyle name="Navadno 3 3 11 3 3" xfId="17029"/>
    <cellStyle name="Navadno 3 3 11 3 3 2" xfId="31187"/>
    <cellStyle name="Navadno 3 3 11 3 4" xfId="21287"/>
    <cellStyle name="Navadno 3 3 11 3 5" xfId="8577"/>
    <cellStyle name="Navadno 3 3 11 3 6" xfId="35842"/>
    <cellStyle name="Navadno 3 3 11 4" xfId="7169"/>
    <cellStyle name="Navadno 3 3 11 4 2" xfId="24111"/>
    <cellStyle name="Navadno 3 3 11 5" xfId="11395"/>
    <cellStyle name="Navadno 3 3 11 5 2" xfId="25553"/>
    <cellStyle name="Navadno 3 3 11 6" xfId="15621"/>
    <cellStyle name="Navadno 3 3 11 6 2" xfId="29779"/>
    <cellStyle name="Navadno 3 3 11 7" xfId="19879"/>
    <cellStyle name="Navadno 3 3 11 8" xfId="5725"/>
    <cellStyle name="Navadno 3 3 11 9" xfId="34035"/>
    <cellStyle name="Navadno 3 3 12" xfId="3613"/>
    <cellStyle name="Navadno 3 3 12 2" xfId="9281"/>
    <cellStyle name="Navadno 3 3 12 2 2" xfId="24815"/>
    <cellStyle name="Navadno 3 3 12 3" xfId="13507"/>
    <cellStyle name="Navadno 3 3 12 3 2" xfId="27665"/>
    <cellStyle name="Navadno 3 3 12 4" xfId="17733"/>
    <cellStyle name="Navadno 3 3 12 4 2" xfId="31891"/>
    <cellStyle name="Navadno 3 3 12 5" xfId="21991"/>
    <cellStyle name="Navadno 3 3 12 6" xfId="6428"/>
    <cellStyle name="Navadno 3 3 12 7" xfId="35843"/>
    <cellStyle name="Navadno 3 3 13" xfId="2205"/>
    <cellStyle name="Navadno 3 3 13 2" xfId="12099"/>
    <cellStyle name="Navadno 3 3 13 2 2" xfId="26257"/>
    <cellStyle name="Navadno 3 3 13 3" xfId="16325"/>
    <cellStyle name="Navadno 3 3 13 3 2" xfId="30483"/>
    <cellStyle name="Navadno 3 3 13 4" xfId="20583"/>
    <cellStyle name="Navadno 3 3 13 5" xfId="7873"/>
    <cellStyle name="Navadno 3 3 13 6" xfId="35844"/>
    <cellStyle name="Navadno 3 3 14" xfId="6462"/>
    <cellStyle name="Navadno 3 3 14 2" xfId="23406"/>
    <cellStyle name="Navadno 3 3 15" xfId="10690"/>
    <cellStyle name="Navadno 3 3 15 2" xfId="24848"/>
    <cellStyle name="Navadno 3 3 16" xfId="14916"/>
    <cellStyle name="Navadno 3 3 16 2" xfId="29074"/>
    <cellStyle name="Navadno 3 3 17" xfId="19140"/>
    <cellStyle name="Navadno 3 3 17 2" xfId="33298"/>
    <cellStyle name="Navadno 3 3 18" xfId="19174"/>
    <cellStyle name="Navadno 3 3 19" xfId="5021"/>
    <cellStyle name="Navadno 3 3 2" xfId="799"/>
    <cellStyle name="Navadno 3 3 2 10" xfId="1509"/>
    <cellStyle name="Navadno 3 3 2 10 10" xfId="35845"/>
    <cellStyle name="Navadno 3 3 2 10 2" xfId="4325"/>
    <cellStyle name="Navadno 3 3 2 10 2 2" xfId="14219"/>
    <cellStyle name="Navadno 3 3 2 10 2 2 2" xfId="28377"/>
    <cellStyle name="Navadno 3 3 2 10 2 3" xfId="18445"/>
    <cellStyle name="Navadno 3 3 2 10 2 3 2" xfId="32603"/>
    <cellStyle name="Navadno 3 3 2 10 2 4" xfId="22703"/>
    <cellStyle name="Navadno 3 3 2 10 2 5" xfId="9993"/>
    <cellStyle name="Navadno 3 3 2 10 2 6" xfId="35846"/>
    <cellStyle name="Navadno 3 3 2 10 3" xfId="2917"/>
    <cellStyle name="Navadno 3 3 2 10 3 2" xfId="12811"/>
    <cellStyle name="Navadno 3 3 2 10 3 2 2" xfId="26969"/>
    <cellStyle name="Navadno 3 3 2 10 3 3" xfId="17037"/>
    <cellStyle name="Navadno 3 3 2 10 3 3 2" xfId="31195"/>
    <cellStyle name="Navadno 3 3 2 10 3 4" xfId="21295"/>
    <cellStyle name="Navadno 3 3 2 10 3 5" xfId="8585"/>
    <cellStyle name="Navadno 3 3 2 10 3 6" xfId="35847"/>
    <cellStyle name="Navadno 3 3 2 10 4" xfId="7177"/>
    <cellStyle name="Navadno 3 3 2 10 4 2" xfId="24119"/>
    <cellStyle name="Navadno 3 3 2 10 5" xfId="11403"/>
    <cellStyle name="Navadno 3 3 2 10 5 2" xfId="25561"/>
    <cellStyle name="Navadno 3 3 2 10 6" xfId="15629"/>
    <cellStyle name="Navadno 3 3 2 10 6 2" xfId="29787"/>
    <cellStyle name="Navadno 3 3 2 10 7" xfId="19887"/>
    <cellStyle name="Navadno 3 3 2 10 8" xfId="5733"/>
    <cellStyle name="Navadno 3 3 2 10 9" xfId="34043"/>
    <cellStyle name="Navadno 3 3 2 11" xfId="3621"/>
    <cellStyle name="Navadno 3 3 2 11 2" xfId="9289"/>
    <cellStyle name="Navadno 3 3 2 11 2 2" xfId="24823"/>
    <cellStyle name="Navadno 3 3 2 11 3" xfId="13515"/>
    <cellStyle name="Navadno 3 3 2 11 3 2" xfId="27673"/>
    <cellStyle name="Navadno 3 3 2 11 4" xfId="17741"/>
    <cellStyle name="Navadno 3 3 2 11 4 2" xfId="31899"/>
    <cellStyle name="Navadno 3 3 2 11 5" xfId="21999"/>
    <cellStyle name="Navadno 3 3 2 11 6" xfId="6436"/>
    <cellStyle name="Navadno 3 3 2 11 7" xfId="35848"/>
    <cellStyle name="Navadno 3 3 2 12" xfId="2213"/>
    <cellStyle name="Navadno 3 3 2 12 2" xfId="12107"/>
    <cellStyle name="Navadno 3 3 2 12 2 2" xfId="26265"/>
    <cellStyle name="Navadno 3 3 2 12 3" xfId="16333"/>
    <cellStyle name="Navadno 3 3 2 12 3 2" xfId="30491"/>
    <cellStyle name="Navadno 3 3 2 12 4" xfId="20591"/>
    <cellStyle name="Navadno 3 3 2 12 5" xfId="7881"/>
    <cellStyle name="Navadno 3 3 2 12 6" xfId="35849"/>
    <cellStyle name="Navadno 3 3 2 13" xfId="6472"/>
    <cellStyle name="Navadno 3 3 2 13 2" xfId="23414"/>
    <cellStyle name="Navadno 3 3 2 14" xfId="10698"/>
    <cellStyle name="Navadno 3 3 2 14 2" xfId="24856"/>
    <cellStyle name="Navadno 3 3 2 15" xfId="14924"/>
    <cellStyle name="Navadno 3 3 2 15 2" xfId="29082"/>
    <cellStyle name="Navadno 3 3 2 16" xfId="19148"/>
    <cellStyle name="Navadno 3 3 2 16 2" xfId="33306"/>
    <cellStyle name="Navadno 3 3 2 17" xfId="19182"/>
    <cellStyle name="Navadno 3 3 2 18" xfId="5029"/>
    <cellStyle name="Navadno 3 3 2 19" xfId="33339"/>
    <cellStyle name="Navadno 3 3 2 2" xfId="815"/>
    <cellStyle name="Navadno 3 3 2 2 10" xfId="3637"/>
    <cellStyle name="Navadno 3 3 2 2 10 2" xfId="9305"/>
    <cellStyle name="Navadno 3 3 2 2 10 2 2" xfId="24839"/>
    <cellStyle name="Navadno 3 3 2 2 10 3" xfId="13531"/>
    <cellStyle name="Navadno 3 3 2 2 10 3 2" xfId="27689"/>
    <cellStyle name="Navadno 3 3 2 2 10 4" xfId="17757"/>
    <cellStyle name="Navadno 3 3 2 2 10 4 2" xfId="31915"/>
    <cellStyle name="Navadno 3 3 2 2 10 5" xfId="22015"/>
    <cellStyle name="Navadno 3 3 2 2 10 6" xfId="6452"/>
    <cellStyle name="Navadno 3 3 2 2 10 7" xfId="35850"/>
    <cellStyle name="Navadno 3 3 2 2 11" xfId="2229"/>
    <cellStyle name="Navadno 3 3 2 2 11 2" xfId="12123"/>
    <cellStyle name="Navadno 3 3 2 2 11 2 2" xfId="26281"/>
    <cellStyle name="Navadno 3 3 2 2 11 3" xfId="16349"/>
    <cellStyle name="Navadno 3 3 2 2 11 3 2" xfId="30507"/>
    <cellStyle name="Navadno 3 3 2 2 11 4" xfId="20607"/>
    <cellStyle name="Navadno 3 3 2 2 11 5" xfId="7897"/>
    <cellStyle name="Navadno 3 3 2 2 11 6" xfId="35851"/>
    <cellStyle name="Navadno 3 3 2 2 12" xfId="6488"/>
    <cellStyle name="Navadno 3 3 2 2 12 2" xfId="23430"/>
    <cellStyle name="Navadno 3 3 2 2 13" xfId="10714"/>
    <cellStyle name="Navadno 3 3 2 2 13 2" xfId="24872"/>
    <cellStyle name="Navadno 3 3 2 2 14" xfId="14940"/>
    <cellStyle name="Navadno 3 3 2 2 14 2" xfId="29098"/>
    <cellStyle name="Navadno 3 3 2 2 15" xfId="19164"/>
    <cellStyle name="Navadno 3 3 2 2 15 2" xfId="33322"/>
    <cellStyle name="Navadno 3 3 2 2 16" xfId="19198"/>
    <cellStyle name="Navadno 3 3 2 2 17" xfId="5045"/>
    <cellStyle name="Navadno 3 3 2 2 18" xfId="33355"/>
    <cellStyle name="Navadno 3 3 2 2 19" xfId="35852"/>
    <cellStyle name="Navadno 3 3 2 2 2" xfId="883"/>
    <cellStyle name="Navadno 3 3 2 2 2 10" xfId="14972"/>
    <cellStyle name="Navadno 3 3 2 2 2 10 2" xfId="29130"/>
    <cellStyle name="Navadno 3 3 2 2 2 11" xfId="19230"/>
    <cellStyle name="Navadno 3 3 2 2 2 12" xfId="5108"/>
    <cellStyle name="Navadno 3 3 2 2 2 13" xfId="33418"/>
    <cellStyle name="Navadno 3 3 2 2 2 14" xfId="35853"/>
    <cellStyle name="Navadno 3 3 2 2 2 2" xfId="1043"/>
    <cellStyle name="Navadno 3 3 2 2 2 2 10" xfId="5268"/>
    <cellStyle name="Navadno 3 3 2 2 2 2 11" xfId="33578"/>
    <cellStyle name="Navadno 3 3 2 2 2 2 12" xfId="35854"/>
    <cellStyle name="Navadno 3 3 2 2 2 2 2" xfId="1396"/>
    <cellStyle name="Navadno 3 3 2 2 2 2 2 10" xfId="33930"/>
    <cellStyle name="Navadno 3 3 2 2 2 2 2 11" xfId="35855"/>
    <cellStyle name="Navadno 3 3 2 2 2 2 2 2" xfId="2100"/>
    <cellStyle name="Navadno 3 3 2 2 2 2 2 2 10" xfId="35856"/>
    <cellStyle name="Navadno 3 3 2 2 2 2 2 2 2" xfId="4916"/>
    <cellStyle name="Navadno 3 3 2 2 2 2 2 2 2 2" xfId="14810"/>
    <cellStyle name="Navadno 3 3 2 2 2 2 2 2 2 2 2" xfId="28968"/>
    <cellStyle name="Navadno 3 3 2 2 2 2 2 2 2 3" xfId="19036"/>
    <cellStyle name="Navadno 3 3 2 2 2 2 2 2 2 3 2" xfId="33194"/>
    <cellStyle name="Navadno 3 3 2 2 2 2 2 2 2 4" xfId="23294"/>
    <cellStyle name="Navadno 3 3 2 2 2 2 2 2 2 5" xfId="10584"/>
    <cellStyle name="Navadno 3 3 2 2 2 2 2 2 2 6" xfId="35857"/>
    <cellStyle name="Navadno 3 3 2 2 2 2 2 2 3" xfId="3508"/>
    <cellStyle name="Navadno 3 3 2 2 2 2 2 2 3 2" xfId="13402"/>
    <cellStyle name="Navadno 3 3 2 2 2 2 2 2 3 2 2" xfId="27560"/>
    <cellStyle name="Navadno 3 3 2 2 2 2 2 2 3 3" xfId="17628"/>
    <cellStyle name="Navadno 3 3 2 2 2 2 2 2 3 3 2" xfId="31786"/>
    <cellStyle name="Navadno 3 3 2 2 2 2 2 2 3 4" xfId="21886"/>
    <cellStyle name="Navadno 3 3 2 2 2 2 2 2 3 5" xfId="9176"/>
    <cellStyle name="Navadno 3 3 2 2 2 2 2 2 3 6" xfId="35858"/>
    <cellStyle name="Navadno 3 3 2 2 2 2 2 2 4" xfId="7768"/>
    <cellStyle name="Navadno 3 3 2 2 2 2 2 2 4 2" xfId="24710"/>
    <cellStyle name="Navadno 3 3 2 2 2 2 2 2 5" xfId="11994"/>
    <cellStyle name="Navadno 3 3 2 2 2 2 2 2 5 2" xfId="26152"/>
    <cellStyle name="Navadno 3 3 2 2 2 2 2 2 6" xfId="16220"/>
    <cellStyle name="Navadno 3 3 2 2 2 2 2 2 6 2" xfId="30378"/>
    <cellStyle name="Navadno 3 3 2 2 2 2 2 2 7" xfId="20478"/>
    <cellStyle name="Navadno 3 3 2 2 2 2 2 2 8" xfId="6324"/>
    <cellStyle name="Navadno 3 3 2 2 2 2 2 2 9" xfId="34634"/>
    <cellStyle name="Navadno 3 3 2 2 2 2 2 3" xfId="4212"/>
    <cellStyle name="Navadno 3 3 2 2 2 2 2 3 2" xfId="14106"/>
    <cellStyle name="Navadno 3 3 2 2 2 2 2 3 2 2" xfId="28264"/>
    <cellStyle name="Navadno 3 3 2 2 2 2 2 3 3" xfId="18332"/>
    <cellStyle name="Navadno 3 3 2 2 2 2 2 3 3 2" xfId="32490"/>
    <cellStyle name="Navadno 3 3 2 2 2 2 2 3 4" xfId="22590"/>
    <cellStyle name="Navadno 3 3 2 2 2 2 2 3 5" xfId="9880"/>
    <cellStyle name="Navadno 3 3 2 2 2 2 2 3 6" xfId="35859"/>
    <cellStyle name="Navadno 3 3 2 2 2 2 2 4" xfId="2804"/>
    <cellStyle name="Navadno 3 3 2 2 2 2 2 4 2" xfId="12698"/>
    <cellStyle name="Navadno 3 3 2 2 2 2 2 4 2 2" xfId="26856"/>
    <cellStyle name="Navadno 3 3 2 2 2 2 2 4 3" xfId="16924"/>
    <cellStyle name="Navadno 3 3 2 2 2 2 2 4 3 2" xfId="31082"/>
    <cellStyle name="Navadno 3 3 2 2 2 2 2 4 4" xfId="21182"/>
    <cellStyle name="Navadno 3 3 2 2 2 2 2 4 5" xfId="8472"/>
    <cellStyle name="Navadno 3 3 2 2 2 2 2 4 6" xfId="35860"/>
    <cellStyle name="Navadno 3 3 2 2 2 2 2 5" xfId="7064"/>
    <cellStyle name="Navadno 3 3 2 2 2 2 2 5 2" xfId="24006"/>
    <cellStyle name="Navadno 3 3 2 2 2 2 2 6" xfId="11290"/>
    <cellStyle name="Navadno 3 3 2 2 2 2 2 6 2" xfId="25448"/>
    <cellStyle name="Navadno 3 3 2 2 2 2 2 7" xfId="15516"/>
    <cellStyle name="Navadno 3 3 2 2 2 2 2 7 2" xfId="29674"/>
    <cellStyle name="Navadno 3 3 2 2 2 2 2 8" xfId="19774"/>
    <cellStyle name="Navadno 3 3 2 2 2 2 2 9" xfId="5620"/>
    <cellStyle name="Navadno 3 3 2 2 2 2 3" xfId="1748"/>
    <cellStyle name="Navadno 3 3 2 2 2 2 3 10" xfId="35861"/>
    <cellStyle name="Navadno 3 3 2 2 2 2 3 2" xfId="4564"/>
    <cellStyle name="Navadno 3 3 2 2 2 2 3 2 2" xfId="14458"/>
    <cellStyle name="Navadno 3 3 2 2 2 2 3 2 2 2" xfId="28616"/>
    <cellStyle name="Navadno 3 3 2 2 2 2 3 2 3" xfId="18684"/>
    <cellStyle name="Navadno 3 3 2 2 2 2 3 2 3 2" xfId="32842"/>
    <cellStyle name="Navadno 3 3 2 2 2 2 3 2 4" xfId="22942"/>
    <cellStyle name="Navadno 3 3 2 2 2 2 3 2 5" xfId="10232"/>
    <cellStyle name="Navadno 3 3 2 2 2 2 3 2 6" xfId="35862"/>
    <cellStyle name="Navadno 3 3 2 2 2 2 3 3" xfId="3156"/>
    <cellStyle name="Navadno 3 3 2 2 2 2 3 3 2" xfId="13050"/>
    <cellStyle name="Navadno 3 3 2 2 2 2 3 3 2 2" xfId="27208"/>
    <cellStyle name="Navadno 3 3 2 2 2 2 3 3 3" xfId="17276"/>
    <cellStyle name="Navadno 3 3 2 2 2 2 3 3 3 2" xfId="31434"/>
    <cellStyle name="Navadno 3 3 2 2 2 2 3 3 4" xfId="21534"/>
    <cellStyle name="Navadno 3 3 2 2 2 2 3 3 5" xfId="8824"/>
    <cellStyle name="Navadno 3 3 2 2 2 2 3 3 6" xfId="35863"/>
    <cellStyle name="Navadno 3 3 2 2 2 2 3 4" xfId="7416"/>
    <cellStyle name="Navadno 3 3 2 2 2 2 3 4 2" xfId="24358"/>
    <cellStyle name="Navadno 3 3 2 2 2 2 3 5" xfId="11642"/>
    <cellStyle name="Navadno 3 3 2 2 2 2 3 5 2" xfId="25800"/>
    <cellStyle name="Navadno 3 3 2 2 2 2 3 6" xfId="15868"/>
    <cellStyle name="Navadno 3 3 2 2 2 2 3 6 2" xfId="30026"/>
    <cellStyle name="Navadno 3 3 2 2 2 2 3 7" xfId="20126"/>
    <cellStyle name="Navadno 3 3 2 2 2 2 3 8" xfId="5972"/>
    <cellStyle name="Navadno 3 3 2 2 2 2 3 9" xfId="34282"/>
    <cellStyle name="Navadno 3 3 2 2 2 2 4" xfId="3860"/>
    <cellStyle name="Navadno 3 3 2 2 2 2 4 2" xfId="13754"/>
    <cellStyle name="Navadno 3 3 2 2 2 2 4 2 2" xfId="27912"/>
    <cellStyle name="Navadno 3 3 2 2 2 2 4 3" xfId="17980"/>
    <cellStyle name="Navadno 3 3 2 2 2 2 4 3 2" xfId="32138"/>
    <cellStyle name="Navadno 3 3 2 2 2 2 4 4" xfId="22238"/>
    <cellStyle name="Navadno 3 3 2 2 2 2 4 5" xfId="9528"/>
    <cellStyle name="Navadno 3 3 2 2 2 2 4 6" xfId="35864"/>
    <cellStyle name="Navadno 3 3 2 2 2 2 5" xfId="2452"/>
    <cellStyle name="Navadno 3 3 2 2 2 2 5 2" xfId="12346"/>
    <cellStyle name="Navadno 3 3 2 2 2 2 5 2 2" xfId="26504"/>
    <cellStyle name="Navadno 3 3 2 2 2 2 5 3" xfId="16572"/>
    <cellStyle name="Navadno 3 3 2 2 2 2 5 3 2" xfId="30730"/>
    <cellStyle name="Navadno 3 3 2 2 2 2 5 4" xfId="20830"/>
    <cellStyle name="Navadno 3 3 2 2 2 2 5 5" xfId="8120"/>
    <cellStyle name="Navadno 3 3 2 2 2 2 5 6" xfId="35865"/>
    <cellStyle name="Navadno 3 3 2 2 2 2 6" xfId="6712"/>
    <cellStyle name="Navadno 3 3 2 2 2 2 6 2" xfId="23654"/>
    <cellStyle name="Navadno 3 3 2 2 2 2 7" xfId="10938"/>
    <cellStyle name="Navadno 3 3 2 2 2 2 7 2" xfId="25096"/>
    <cellStyle name="Navadno 3 3 2 2 2 2 8" xfId="15164"/>
    <cellStyle name="Navadno 3 3 2 2 2 2 8 2" xfId="29322"/>
    <cellStyle name="Navadno 3 3 2 2 2 2 9" xfId="19422"/>
    <cellStyle name="Navadno 3 3 2 2 2 3" xfId="1102"/>
    <cellStyle name="Navadno 3 3 2 2 2 3 10" xfId="5326"/>
    <cellStyle name="Navadno 3 3 2 2 2 3 11" xfId="33636"/>
    <cellStyle name="Navadno 3 3 2 2 2 3 12" xfId="35866"/>
    <cellStyle name="Navadno 3 3 2 2 2 3 2" xfId="1454"/>
    <cellStyle name="Navadno 3 3 2 2 2 3 2 10" xfId="33988"/>
    <cellStyle name="Navadno 3 3 2 2 2 3 2 11" xfId="35867"/>
    <cellStyle name="Navadno 3 3 2 2 2 3 2 2" xfId="2158"/>
    <cellStyle name="Navadno 3 3 2 2 2 3 2 2 10" xfId="35868"/>
    <cellStyle name="Navadno 3 3 2 2 2 3 2 2 2" xfId="4974"/>
    <cellStyle name="Navadno 3 3 2 2 2 3 2 2 2 2" xfId="14868"/>
    <cellStyle name="Navadno 3 3 2 2 2 3 2 2 2 2 2" xfId="29026"/>
    <cellStyle name="Navadno 3 3 2 2 2 3 2 2 2 3" xfId="19094"/>
    <cellStyle name="Navadno 3 3 2 2 2 3 2 2 2 3 2" xfId="33252"/>
    <cellStyle name="Navadno 3 3 2 2 2 3 2 2 2 4" xfId="23352"/>
    <cellStyle name="Navadno 3 3 2 2 2 3 2 2 2 5" xfId="10642"/>
    <cellStyle name="Navadno 3 3 2 2 2 3 2 2 2 6" xfId="35869"/>
    <cellStyle name="Navadno 3 3 2 2 2 3 2 2 3" xfId="3566"/>
    <cellStyle name="Navadno 3 3 2 2 2 3 2 2 3 2" xfId="13460"/>
    <cellStyle name="Navadno 3 3 2 2 2 3 2 2 3 2 2" xfId="27618"/>
    <cellStyle name="Navadno 3 3 2 2 2 3 2 2 3 3" xfId="17686"/>
    <cellStyle name="Navadno 3 3 2 2 2 3 2 2 3 3 2" xfId="31844"/>
    <cellStyle name="Navadno 3 3 2 2 2 3 2 2 3 4" xfId="21944"/>
    <cellStyle name="Navadno 3 3 2 2 2 3 2 2 3 5" xfId="9234"/>
    <cellStyle name="Navadno 3 3 2 2 2 3 2 2 3 6" xfId="35870"/>
    <cellStyle name="Navadno 3 3 2 2 2 3 2 2 4" xfId="7826"/>
    <cellStyle name="Navadno 3 3 2 2 2 3 2 2 4 2" xfId="24768"/>
    <cellStyle name="Navadno 3 3 2 2 2 3 2 2 5" xfId="12052"/>
    <cellStyle name="Navadno 3 3 2 2 2 3 2 2 5 2" xfId="26210"/>
    <cellStyle name="Navadno 3 3 2 2 2 3 2 2 6" xfId="16278"/>
    <cellStyle name="Navadno 3 3 2 2 2 3 2 2 6 2" xfId="30436"/>
    <cellStyle name="Navadno 3 3 2 2 2 3 2 2 7" xfId="20536"/>
    <cellStyle name="Navadno 3 3 2 2 2 3 2 2 8" xfId="6382"/>
    <cellStyle name="Navadno 3 3 2 2 2 3 2 2 9" xfId="34692"/>
    <cellStyle name="Navadno 3 3 2 2 2 3 2 3" xfId="4270"/>
    <cellStyle name="Navadno 3 3 2 2 2 3 2 3 2" xfId="14164"/>
    <cellStyle name="Navadno 3 3 2 2 2 3 2 3 2 2" xfId="28322"/>
    <cellStyle name="Navadno 3 3 2 2 2 3 2 3 3" xfId="18390"/>
    <cellStyle name="Navadno 3 3 2 2 2 3 2 3 3 2" xfId="32548"/>
    <cellStyle name="Navadno 3 3 2 2 2 3 2 3 4" xfId="22648"/>
    <cellStyle name="Navadno 3 3 2 2 2 3 2 3 5" xfId="9938"/>
    <cellStyle name="Navadno 3 3 2 2 2 3 2 3 6" xfId="35871"/>
    <cellStyle name="Navadno 3 3 2 2 2 3 2 4" xfId="2862"/>
    <cellStyle name="Navadno 3 3 2 2 2 3 2 4 2" xfId="12756"/>
    <cellStyle name="Navadno 3 3 2 2 2 3 2 4 2 2" xfId="26914"/>
    <cellStyle name="Navadno 3 3 2 2 2 3 2 4 3" xfId="16982"/>
    <cellStyle name="Navadno 3 3 2 2 2 3 2 4 3 2" xfId="31140"/>
    <cellStyle name="Navadno 3 3 2 2 2 3 2 4 4" xfId="21240"/>
    <cellStyle name="Navadno 3 3 2 2 2 3 2 4 5" xfId="8530"/>
    <cellStyle name="Navadno 3 3 2 2 2 3 2 4 6" xfId="35872"/>
    <cellStyle name="Navadno 3 3 2 2 2 3 2 5" xfId="7122"/>
    <cellStyle name="Navadno 3 3 2 2 2 3 2 5 2" xfId="24064"/>
    <cellStyle name="Navadno 3 3 2 2 2 3 2 6" xfId="11348"/>
    <cellStyle name="Navadno 3 3 2 2 2 3 2 6 2" xfId="25506"/>
    <cellStyle name="Navadno 3 3 2 2 2 3 2 7" xfId="15574"/>
    <cellStyle name="Navadno 3 3 2 2 2 3 2 7 2" xfId="29732"/>
    <cellStyle name="Navadno 3 3 2 2 2 3 2 8" xfId="19832"/>
    <cellStyle name="Navadno 3 3 2 2 2 3 2 9" xfId="5678"/>
    <cellStyle name="Navadno 3 3 2 2 2 3 3" xfId="1806"/>
    <cellStyle name="Navadno 3 3 2 2 2 3 3 10" xfId="35873"/>
    <cellStyle name="Navadno 3 3 2 2 2 3 3 2" xfId="4622"/>
    <cellStyle name="Navadno 3 3 2 2 2 3 3 2 2" xfId="14516"/>
    <cellStyle name="Navadno 3 3 2 2 2 3 3 2 2 2" xfId="28674"/>
    <cellStyle name="Navadno 3 3 2 2 2 3 3 2 3" xfId="18742"/>
    <cellStyle name="Navadno 3 3 2 2 2 3 3 2 3 2" xfId="32900"/>
    <cellStyle name="Navadno 3 3 2 2 2 3 3 2 4" xfId="23000"/>
    <cellStyle name="Navadno 3 3 2 2 2 3 3 2 5" xfId="10290"/>
    <cellStyle name="Navadno 3 3 2 2 2 3 3 2 6" xfId="35874"/>
    <cellStyle name="Navadno 3 3 2 2 2 3 3 3" xfId="3214"/>
    <cellStyle name="Navadno 3 3 2 2 2 3 3 3 2" xfId="13108"/>
    <cellStyle name="Navadno 3 3 2 2 2 3 3 3 2 2" xfId="27266"/>
    <cellStyle name="Navadno 3 3 2 2 2 3 3 3 3" xfId="17334"/>
    <cellStyle name="Navadno 3 3 2 2 2 3 3 3 3 2" xfId="31492"/>
    <cellStyle name="Navadno 3 3 2 2 2 3 3 3 4" xfId="21592"/>
    <cellStyle name="Navadno 3 3 2 2 2 3 3 3 5" xfId="8882"/>
    <cellStyle name="Navadno 3 3 2 2 2 3 3 3 6" xfId="35875"/>
    <cellStyle name="Navadno 3 3 2 2 2 3 3 4" xfId="7474"/>
    <cellStyle name="Navadno 3 3 2 2 2 3 3 4 2" xfId="24416"/>
    <cellStyle name="Navadno 3 3 2 2 2 3 3 5" xfId="11700"/>
    <cellStyle name="Navadno 3 3 2 2 2 3 3 5 2" xfId="25858"/>
    <cellStyle name="Navadno 3 3 2 2 2 3 3 6" xfId="15926"/>
    <cellStyle name="Navadno 3 3 2 2 2 3 3 6 2" xfId="30084"/>
    <cellStyle name="Navadno 3 3 2 2 2 3 3 7" xfId="20184"/>
    <cellStyle name="Navadno 3 3 2 2 2 3 3 8" xfId="6030"/>
    <cellStyle name="Navadno 3 3 2 2 2 3 3 9" xfId="34340"/>
    <cellStyle name="Navadno 3 3 2 2 2 3 4" xfId="3918"/>
    <cellStyle name="Navadno 3 3 2 2 2 3 4 2" xfId="13812"/>
    <cellStyle name="Navadno 3 3 2 2 2 3 4 2 2" xfId="27970"/>
    <cellStyle name="Navadno 3 3 2 2 2 3 4 3" xfId="18038"/>
    <cellStyle name="Navadno 3 3 2 2 2 3 4 3 2" xfId="32196"/>
    <cellStyle name="Navadno 3 3 2 2 2 3 4 4" xfId="22296"/>
    <cellStyle name="Navadno 3 3 2 2 2 3 4 5" xfId="9586"/>
    <cellStyle name="Navadno 3 3 2 2 2 3 4 6" xfId="35876"/>
    <cellStyle name="Navadno 3 3 2 2 2 3 5" xfId="2510"/>
    <cellStyle name="Navadno 3 3 2 2 2 3 5 2" xfId="12404"/>
    <cellStyle name="Navadno 3 3 2 2 2 3 5 2 2" xfId="26562"/>
    <cellStyle name="Navadno 3 3 2 2 2 3 5 3" xfId="16630"/>
    <cellStyle name="Navadno 3 3 2 2 2 3 5 3 2" xfId="30788"/>
    <cellStyle name="Navadno 3 3 2 2 2 3 5 4" xfId="20888"/>
    <cellStyle name="Navadno 3 3 2 2 2 3 5 5" xfId="8178"/>
    <cellStyle name="Navadno 3 3 2 2 2 3 5 6" xfId="35877"/>
    <cellStyle name="Navadno 3 3 2 2 2 3 6" xfId="6770"/>
    <cellStyle name="Navadno 3 3 2 2 2 3 6 2" xfId="23712"/>
    <cellStyle name="Navadno 3 3 2 2 2 3 7" xfId="10996"/>
    <cellStyle name="Navadno 3 3 2 2 2 3 7 2" xfId="25154"/>
    <cellStyle name="Navadno 3 3 2 2 2 3 8" xfId="15222"/>
    <cellStyle name="Navadno 3 3 2 2 2 3 8 2" xfId="29380"/>
    <cellStyle name="Navadno 3 3 2 2 2 3 9" xfId="19480"/>
    <cellStyle name="Navadno 3 3 2 2 2 4" xfId="1268"/>
    <cellStyle name="Navadno 3 3 2 2 2 4 10" xfId="33802"/>
    <cellStyle name="Navadno 3 3 2 2 2 4 11" xfId="35878"/>
    <cellStyle name="Navadno 3 3 2 2 2 4 2" xfId="1972"/>
    <cellStyle name="Navadno 3 3 2 2 2 4 2 10" xfId="35879"/>
    <cellStyle name="Navadno 3 3 2 2 2 4 2 2" xfId="4788"/>
    <cellStyle name="Navadno 3 3 2 2 2 4 2 2 2" xfId="14682"/>
    <cellStyle name="Navadno 3 3 2 2 2 4 2 2 2 2" xfId="28840"/>
    <cellStyle name="Navadno 3 3 2 2 2 4 2 2 3" xfId="18908"/>
    <cellStyle name="Navadno 3 3 2 2 2 4 2 2 3 2" xfId="33066"/>
    <cellStyle name="Navadno 3 3 2 2 2 4 2 2 4" xfId="23166"/>
    <cellStyle name="Navadno 3 3 2 2 2 4 2 2 5" xfId="10456"/>
    <cellStyle name="Navadno 3 3 2 2 2 4 2 2 6" xfId="35880"/>
    <cellStyle name="Navadno 3 3 2 2 2 4 2 3" xfId="3380"/>
    <cellStyle name="Navadno 3 3 2 2 2 4 2 3 2" xfId="13274"/>
    <cellStyle name="Navadno 3 3 2 2 2 4 2 3 2 2" xfId="27432"/>
    <cellStyle name="Navadno 3 3 2 2 2 4 2 3 3" xfId="17500"/>
    <cellStyle name="Navadno 3 3 2 2 2 4 2 3 3 2" xfId="31658"/>
    <cellStyle name="Navadno 3 3 2 2 2 4 2 3 4" xfId="21758"/>
    <cellStyle name="Navadno 3 3 2 2 2 4 2 3 5" xfId="9048"/>
    <cellStyle name="Navadno 3 3 2 2 2 4 2 3 6" xfId="35881"/>
    <cellStyle name="Navadno 3 3 2 2 2 4 2 4" xfId="7640"/>
    <cellStyle name="Navadno 3 3 2 2 2 4 2 4 2" xfId="24582"/>
    <cellStyle name="Navadno 3 3 2 2 2 4 2 5" xfId="11866"/>
    <cellStyle name="Navadno 3 3 2 2 2 4 2 5 2" xfId="26024"/>
    <cellStyle name="Navadno 3 3 2 2 2 4 2 6" xfId="16092"/>
    <cellStyle name="Navadno 3 3 2 2 2 4 2 6 2" xfId="30250"/>
    <cellStyle name="Navadno 3 3 2 2 2 4 2 7" xfId="20350"/>
    <cellStyle name="Navadno 3 3 2 2 2 4 2 8" xfId="6196"/>
    <cellStyle name="Navadno 3 3 2 2 2 4 2 9" xfId="34506"/>
    <cellStyle name="Navadno 3 3 2 2 2 4 3" xfId="4084"/>
    <cellStyle name="Navadno 3 3 2 2 2 4 3 2" xfId="13978"/>
    <cellStyle name="Navadno 3 3 2 2 2 4 3 2 2" xfId="28136"/>
    <cellStyle name="Navadno 3 3 2 2 2 4 3 3" xfId="18204"/>
    <cellStyle name="Navadno 3 3 2 2 2 4 3 3 2" xfId="32362"/>
    <cellStyle name="Navadno 3 3 2 2 2 4 3 4" xfId="22462"/>
    <cellStyle name="Navadno 3 3 2 2 2 4 3 5" xfId="9752"/>
    <cellStyle name="Navadno 3 3 2 2 2 4 3 6" xfId="35882"/>
    <cellStyle name="Navadno 3 3 2 2 2 4 4" xfId="2676"/>
    <cellStyle name="Navadno 3 3 2 2 2 4 4 2" xfId="12570"/>
    <cellStyle name="Navadno 3 3 2 2 2 4 4 2 2" xfId="26728"/>
    <cellStyle name="Navadno 3 3 2 2 2 4 4 3" xfId="16796"/>
    <cellStyle name="Navadno 3 3 2 2 2 4 4 3 2" xfId="30954"/>
    <cellStyle name="Navadno 3 3 2 2 2 4 4 4" xfId="21054"/>
    <cellStyle name="Navadno 3 3 2 2 2 4 4 5" xfId="8344"/>
    <cellStyle name="Navadno 3 3 2 2 2 4 4 6" xfId="35883"/>
    <cellStyle name="Navadno 3 3 2 2 2 4 5" xfId="6936"/>
    <cellStyle name="Navadno 3 3 2 2 2 4 5 2" xfId="23878"/>
    <cellStyle name="Navadno 3 3 2 2 2 4 6" xfId="11162"/>
    <cellStyle name="Navadno 3 3 2 2 2 4 6 2" xfId="25320"/>
    <cellStyle name="Navadno 3 3 2 2 2 4 7" xfId="15388"/>
    <cellStyle name="Navadno 3 3 2 2 2 4 7 2" xfId="29546"/>
    <cellStyle name="Navadno 3 3 2 2 2 4 8" xfId="19646"/>
    <cellStyle name="Navadno 3 3 2 2 2 4 9" xfId="5492"/>
    <cellStyle name="Navadno 3 3 2 2 2 5" xfId="1620"/>
    <cellStyle name="Navadno 3 3 2 2 2 5 10" xfId="35884"/>
    <cellStyle name="Navadno 3 3 2 2 2 5 2" xfId="4436"/>
    <cellStyle name="Navadno 3 3 2 2 2 5 2 2" xfId="14330"/>
    <cellStyle name="Navadno 3 3 2 2 2 5 2 2 2" xfId="28488"/>
    <cellStyle name="Navadno 3 3 2 2 2 5 2 3" xfId="18556"/>
    <cellStyle name="Navadno 3 3 2 2 2 5 2 3 2" xfId="32714"/>
    <cellStyle name="Navadno 3 3 2 2 2 5 2 4" xfId="22814"/>
    <cellStyle name="Navadno 3 3 2 2 2 5 2 5" xfId="10104"/>
    <cellStyle name="Navadno 3 3 2 2 2 5 2 6" xfId="35885"/>
    <cellStyle name="Navadno 3 3 2 2 2 5 3" xfId="3028"/>
    <cellStyle name="Navadno 3 3 2 2 2 5 3 2" xfId="12922"/>
    <cellStyle name="Navadno 3 3 2 2 2 5 3 2 2" xfId="27080"/>
    <cellStyle name="Navadno 3 3 2 2 2 5 3 3" xfId="17148"/>
    <cellStyle name="Navadno 3 3 2 2 2 5 3 3 2" xfId="31306"/>
    <cellStyle name="Navadno 3 3 2 2 2 5 3 4" xfId="21406"/>
    <cellStyle name="Navadno 3 3 2 2 2 5 3 5" xfId="8696"/>
    <cellStyle name="Navadno 3 3 2 2 2 5 3 6" xfId="35886"/>
    <cellStyle name="Navadno 3 3 2 2 2 5 4" xfId="7288"/>
    <cellStyle name="Navadno 3 3 2 2 2 5 4 2" xfId="24230"/>
    <cellStyle name="Navadno 3 3 2 2 2 5 5" xfId="11514"/>
    <cellStyle name="Navadno 3 3 2 2 2 5 5 2" xfId="25672"/>
    <cellStyle name="Navadno 3 3 2 2 2 5 6" xfId="15740"/>
    <cellStyle name="Navadno 3 3 2 2 2 5 6 2" xfId="29898"/>
    <cellStyle name="Navadno 3 3 2 2 2 5 7" xfId="19998"/>
    <cellStyle name="Navadno 3 3 2 2 2 5 8" xfId="5844"/>
    <cellStyle name="Navadno 3 3 2 2 2 5 9" xfId="34154"/>
    <cellStyle name="Navadno 3 3 2 2 2 6" xfId="3700"/>
    <cellStyle name="Navadno 3 3 2 2 2 6 2" xfId="13594"/>
    <cellStyle name="Navadno 3 3 2 2 2 6 2 2" xfId="27752"/>
    <cellStyle name="Navadno 3 3 2 2 2 6 3" xfId="17820"/>
    <cellStyle name="Navadno 3 3 2 2 2 6 3 2" xfId="31978"/>
    <cellStyle name="Navadno 3 3 2 2 2 6 4" xfId="22078"/>
    <cellStyle name="Navadno 3 3 2 2 2 6 5" xfId="9368"/>
    <cellStyle name="Navadno 3 3 2 2 2 6 6" xfId="35887"/>
    <cellStyle name="Navadno 3 3 2 2 2 7" xfId="2292"/>
    <cellStyle name="Navadno 3 3 2 2 2 7 2" xfId="12186"/>
    <cellStyle name="Navadno 3 3 2 2 2 7 2 2" xfId="26344"/>
    <cellStyle name="Navadno 3 3 2 2 2 7 3" xfId="16412"/>
    <cellStyle name="Navadno 3 3 2 2 2 7 3 2" xfId="30570"/>
    <cellStyle name="Navadno 3 3 2 2 2 7 4" xfId="20670"/>
    <cellStyle name="Navadno 3 3 2 2 2 7 5" xfId="7960"/>
    <cellStyle name="Navadno 3 3 2 2 2 7 6" xfId="35888"/>
    <cellStyle name="Navadno 3 3 2 2 2 8" xfId="6520"/>
    <cellStyle name="Navadno 3 3 2 2 2 8 2" xfId="23462"/>
    <cellStyle name="Navadno 3 3 2 2 2 9" xfId="10746"/>
    <cellStyle name="Navadno 3 3 2 2 2 9 2" xfId="24904"/>
    <cellStyle name="Navadno 3 3 2 2 20" xfId="38083"/>
    <cellStyle name="Navadno 3 3 2 2 3" xfId="915"/>
    <cellStyle name="Navadno 3 3 2 2 3 10" xfId="19294"/>
    <cellStyle name="Navadno 3 3 2 2 3 11" xfId="5140"/>
    <cellStyle name="Navadno 3 3 2 2 3 12" xfId="33450"/>
    <cellStyle name="Navadno 3 3 2 2 3 13" xfId="35889"/>
    <cellStyle name="Navadno 3 3 2 2 3 2" xfId="1075"/>
    <cellStyle name="Navadno 3 3 2 2 3 2 10" xfId="5300"/>
    <cellStyle name="Navadno 3 3 2 2 3 2 11" xfId="33610"/>
    <cellStyle name="Navadno 3 3 2 2 3 2 12" xfId="35890"/>
    <cellStyle name="Navadno 3 3 2 2 3 2 2" xfId="1428"/>
    <cellStyle name="Navadno 3 3 2 2 3 2 2 10" xfId="33962"/>
    <cellStyle name="Navadno 3 3 2 2 3 2 2 11" xfId="35891"/>
    <cellStyle name="Navadno 3 3 2 2 3 2 2 2" xfId="2132"/>
    <cellStyle name="Navadno 3 3 2 2 3 2 2 2 10" xfId="35892"/>
    <cellStyle name="Navadno 3 3 2 2 3 2 2 2 2" xfId="4948"/>
    <cellStyle name="Navadno 3 3 2 2 3 2 2 2 2 2" xfId="14842"/>
    <cellStyle name="Navadno 3 3 2 2 3 2 2 2 2 2 2" xfId="29000"/>
    <cellStyle name="Navadno 3 3 2 2 3 2 2 2 2 3" xfId="19068"/>
    <cellStyle name="Navadno 3 3 2 2 3 2 2 2 2 3 2" xfId="33226"/>
    <cellStyle name="Navadno 3 3 2 2 3 2 2 2 2 4" xfId="23326"/>
    <cellStyle name="Navadno 3 3 2 2 3 2 2 2 2 5" xfId="10616"/>
    <cellStyle name="Navadno 3 3 2 2 3 2 2 2 2 6" xfId="35893"/>
    <cellStyle name="Navadno 3 3 2 2 3 2 2 2 3" xfId="3540"/>
    <cellStyle name="Navadno 3 3 2 2 3 2 2 2 3 2" xfId="13434"/>
    <cellStyle name="Navadno 3 3 2 2 3 2 2 2 3 2 2" xfId="27592"/>
    <cellStyle name="Navadno 3 3 2 2 3 2 2 2 3 3" xfId="17660"/>
    <cellStyle name="Navadno 3 3 2 2 3 2 2 2 3 3 2" xfId="31818"/>
    <cellStyle name="Navadno 3 3 2 2 3 2 2 2 3 4" xfId="21918"/>
    <cellStyle name="Navadno 3 3 2 2 3 2 2 2 3 5" xfId="9208"/>
    <cellStyle name="Navadno 3 3 2 2 3 2 2 2 3 6" xfId="35894"/>
    <cellStyle name="Navadno 3 3 2 2 3 2 2 2 4" xfId="7800"/>
    <cellStyle name="Navadno 3 3 2 2 3 2 2 2 4 2" xfId="24742"/>
    <cellStyle name="Navadno 3 3 2 2 3 2 2 2 5" xfId="12026"/>
    <cellStyle name="Navadno 3 3 2 2 3 2 2 2 5 2" xfId="26184"/>
    <cellStyle name="Navadno 3 3 2 2 3 2 2 2 6" xfId="16252"/>
    <cellStyle name="Navadno 3 3 2 2 3 2 2 2 6 2" xfId="30410"/>
    <cellStyle name="Navadno 3 3 2 2 3 2 2 2 7" xfId="20510"/>
    <cellStyle name="Navadno 3 3 2 2 3 2 2 2 8" xfId="6356"/>
    <cellStyle name="Navadno 3 3 2 2 3 2 2 2 9" xfId="34666"/>
    <cellStyle name="Navadno 3 3 2 2 3 2 2 3" xfId="4244"/>
    <cellStyle name="Navadno 3 3 2 2 3 2 2 3 2" xfId="14138"/>
    <cellStyle name="Navadno 3 3 2 2 3 2 2 3 2 2" xfId="28296"/>
    <cellStyle name="Navadno 3 3 2 2 3 2 2 3 3" xfId="18364"/>
    <cellStyle name="Navadno 3 3 2 2 3 2 2 3 3 2" xfId="32522"/>
    <cellStyle name="Navadno 3 3 2 2 3 2 2 3 4" xfId="22622"/>
    <cellStyle name="Navadno 3 3 2 2 3 2 2 3 5" xfId="9912"/>
    <cellStyle name="Navadno 3 3 2 2 3 2 2 3 6" xfId="35895"/>
    <cellStyle name="Navadno 3 3 2 2 3 2 2 4" xfId="2836"/>
    <cellStyle name="Navadno 3 3 2 2 3 2 2 4 2" xfId="12730"/>
    <cellStyle name="Navadno 3 3 2 2 3 2 2 4 2 2" xfId="26888"/>
    <cellStyle name="Navadno 3 3 2 2 3 2 2 4 3" xfId="16956"/>
    <cellStyle name="Navadno 3 3 2 2 3 2 2 4 3 2" xfId="31114"/>
    <cellStyle name="Navadno 3 3 2 2 3 2 2 4 4" xfId="21214"/>
    <cellStyle name="Navadno 3 3 2 2 3 2 2 4 5" xfId="8504"/>
    <cellStyle name="Navadno 3 3 2 2 3 2 2 4 6" xfId="35896"/>
    <cellStyle name="Navadno 3 3 2 2 3 2 2 5" xfId="7096"/>
    <cellStyle name="Navadno 3 3 2 2 3 2 2 5 2" xfId="24038"/>
    <cellStyle name="Navadno 3 3 2 2 3 2 2 6" xfId="11322"/>
    <cellStyle name="Navadno 3 3 2 2 3 2 2 6 2" xfId="25480"/>
    <cellStyle name="Navadno 3 3 2 2 3 2 2 7" xfId="15548"/>
    <cellStyle name="Navadno 3 3 2 2 3 2 2 7 2" xfId="29706"/>
    <cellStyle name="Navadno 3 3 2 2 3 2 2 8" xfId="19806"/>
    <cellStyle name="Navadno 3 3 2 2 3 2 2 9" xfId="5652"/>
    <cellStyle name="Navadno 3 3 2 2 3 2 3" xfId="1780"/>
    <cellStyle name="Navadno 3 3 2 2 3 2 3 10" xfId="35897"/>
    <cellStyle name="Navadno 3 3 2 2 3 2 3 2" xfId="4596"/>
    <cellStyle name="Navadno 3 3 2 2 3 2 3 2 2" xfId="14490"/>
    <cellStyle name="Navadno 3 3 2 2 3 2 3 2 2 2" xfId="28648"/>
    <cellStyle name="Navadno 3 3 2 2 3 2 3 2 3" xfId="18716"/>
    <cellStyle name="Navadno 3 3 2 2 3 2 3 2 3 2" xfId="32874"/>
    <cellStyle name="Navadno 3 3 2 2 3 2 3 2 4" xfId="22974"/>
    <cellStyle name="Navadno 3 3 2 2 3 2 3 2 5" xfId="10264"/>
    <cellStyle name="Navadno 3 3 2 2 3 2 3 2 6" xfId="35898"/>
    <cellStyle name="Navadno 3 3 2 2 3 2 3 3" xfId="3188"/>
    <cellStyle name="Navadno 3 3 2 2 3 2 3 3 2" xfId="13082"/>
    <cellStyle name="Navadno 3 3 2 2 3 2 3 3 2 2" xfId="27240"/>
    <cellStyle name="Navadno 3 3 2 2 3 2 3 3 3" xfId="17308"/>
    <cellStyle name="Navadno 3 3 2 2 3 2 3 3 3 2" xfId="31466"/>
    <cellStyle name="Navadno 3 3 2 2 3 2 3 3 4" xfId="21566"/>
    <cellStyle name="Navadno 3 3 2 2 3 2 3 3 5" xfId="8856"/>
    <cellStyle name="Navadno 3 3 2 2 3 2 3 3 6" xfId="35899"/>
    <cellStyle name="Navadno 3 3 2 2 3 2 3 4" xfId="7448"/>
    <cellStyle name="Navadno 3 3 2 2 3 2 3 4 2" xfId="24390"/>
    <cellStyle name="Navadno 3 3 2 2 3 2 3 5" xfId="11674"/>
    <cellStyle name="Navadno 3 3 2 2 3 2 3 5 2" xfId="25832"/>
    <cellStyle name="Navadno 3 3 2 2 3 2 3 6" xfId="15900"/>
    <cellStyle name="Navadno 3 3 2 2 3 2 3 6 2" xfId="30058"/>
    <cellStyle name="Navadno 3 3 2 2 3 2 3 7" xfId="20158"/>
    <cellStyle name="Navadno 3 3 2 2 3 2 3 8" xfId="6004"/>
    <cellStyle name="Navadno 3 3 2 2 3 2 3 9" xfId="34314"/>
    <cellStyle name="Navadno 3 3 2 2 3 2 4" xfId="3892"/>
    <cellStyle name="Navadno 3 3 2 2 3 2 4 2" xfId="13786"/>
    <cellStyle name="Navadno 3 3 2 2 3 2 4 2 2" xfId="27944"/>
    <cellStyle name="Navadno 3 3 2 2 3 2 4 3" xfId="18012"/>
    <cellStyle name="Navadno 3 3 2 2 3 2 4 3 2" xfId="32170"/>
    <cellStyle name="Navadno 3 3 2 2 3 2 4 4" xfId="22270"/>
    <cellStyle name="Navadno 3 3 2 2 3 2 4 5" xfId="9560"/>
    <cellStyle name="Navadno 3 3 2 2 3 2 4 6" xfId="35900"/>
    <cellStyle name="Navadno 3 3 2 2 3 2 5" xfId="2484"/>
    <cellStyle name="Navadno 3 3 2 2 3 2 5 2" xfId="12378"/>
    <cellStyle name="Navadno 3 3 2 2 3 2 5 2 2" xfId="26536"/>
    <cellStyle name="Navadno 3 3 2 2 3 2 5 3" xfId="16604"/>
    <cellStyle name="Navadno 3 3 2 2 3 2 5 3 2" xfId="30762"/>
    <cellStyle name="Navadno 3 3 2 2 3 2 5 4" xfId="20862"/>
    <cellStyle name="Navadno 3 3 2 2 3 2 5 5" xfId="8152"/>
    <cellStyle name="Navadno 3 3 2 2 3 2 5 6" xfId="35901"/>
    <cellStyle name="Navadno 3 3 2 2 3 2 6" xfId="6744"/>
    <cellStyle name="Navadno 3 3 2 2 3 2 6 2" xfId="23686"/>
    <cellStyle name="Navadno 3 3 2 2 3 2 7" xfId="10970"/>
    <cellStyle name="Navadno 3 3 2 2 3 2 7 2" xfId="25128"/>
    <cellStyle name="Navadno 3 3 2 2 3 2 8" xfId="15196"/>
    <cellStyle name="Navadno 3 3 2 2 3 2 8 2" xfId="29354"/>
    <cellStyle name="Navadno 3 3 2 2 3 2 9" xfId="19454"/>
    <cellStyle name="Navadno 3 3 2 2 3 3" xfId="1300"/>
    <cellStyle name="Navadno 3 3 2 2 3 3 10" xfId="33834"/>
    <cellStyle name="Navadno 3 3 2 2 3 3 11" xfId="35902"/>
    <cellStyle name="Navadno 3 3 2 2 3 3 2" xfId="2004"/>
    <cellStyle name="Navadno 3 3 2 2 3 3 2 10" xfId="35903"/>
    <cellStyle name="Navadno 3 3 2 2 3 3 2 2" xfId="4820"/>
    <cellStyle name="Navadno 3 3 2 2 3 3 2 2 2" xfId="14714"/>
    <cellStyle name="Navadno 3 3 2 2 3 3 2 2 2 2" xfId="28872"/>
    <cellStyle name="Navadno 3 3 2 2 3 3 2 2 3" xfId="18940"/>
    <cellStyle name="Navadno 3 3 2 2 3 3 2 2 3 2" xfId="33098"/>
    <cellStyle name="Navadno 3 3 2 2 3 3 2 2 4" xfId="23198"/>
    <cellStyle name="Navadno 3 3 2 2 3 3 2 2 5" xfId="10488"/>
    <cellStyle name="Navadno 3 3 2 2 3 3 2 2 6" xfId="35904"/>
    <cellStyle name="Navadno 3 3 2 2 3 3 2 3" xfId="3412"/>
    <cellStyle name="Navadno 3 3 2 2 3 3 2 3 2" xfId="13306"/>
    <cellStyle name="Navadno 3 3 2 2 3 3 2 3 2 2" xfId="27464"/>
    <cellStyle name="Navadno 3 3 2 2 3 3 2 3 3" xfId="17532"/>
    <cellStyle name="Navadno 3 3 2 2 3 3 2 3 3 2" xfId="31690"/>
    <cellStyle name="Navadno 3 3 2 2 3 3 2 3 4" xfId="21790"/>
    <cellStyle name="Navadno 3 3 2 2 3 3 2 3 5" xfId="9080"/>
    <cellStyle name="Navadno 3 3 2 2 3 3 2 3 6" xfId="35905"/>
    <cellStyle name="Navadno 3 3 2 2 3 3 2 4" xfId="7672"/>
    <cellStyle name="Navadno 3 3 2 2 3 3 2 4 2" xfId="24614"/>
    <cellStyle name="Navadno 3 3 2 2 3 3 2 5" xfId="11898"/>
    <cellStyle name="Navadno 3 3 2 2 3 3 2 5 2" xfId="26056"/>
    <cellStyle name="Navadno 3 3 2 2 3 3 2 6" xfId="16124"/>
    <cellStyle name="Navadno 3 3 2 2 3 3 2 6 2" xfId="30282"/>
    <cellStyle name="Navadno 3 3 2 2 3 3 2 7" xfId="20382"/>
    <cellStyle name="Navadno 3 3 2 2 3 3 2 8" xfId="6228"/>
    <cellStyle name="Navadno 3 3 2 2 3 3 2 9" xfId="34538"/>
    <cellStyle name="Navadno 3 3 2 2 3 3 3" xfId="4116"/>
    <cellStyle name="Navadno 3 3 2 2 3 3 3 2" xfId="14010"/>
    <cellStyle name="Navadno 3 3 2 2 3 3 3 2 2" xfId="28168"/>
    <cellStyle name="Navadno 3 3 2 2 3 3 3 3" xfId="18236"/>
    <cellStyle name="Navadno 3 3 2 2 3 3 3 3 2" xfId="32394"/>
    <cellStyle name="Navadno 3 3 2 2 3 3 3 4" xfId="22494"/>
    <cellStyle name="Navadno 3 3 2 2 3 3 3 5" xfId="9784"/>
    <cellStyle name="Navadno 3 3 2 2 3 3 3 6" xfId="35906"/>
    <cellStyle name="Navadno 3 3 2 2 3 3 4" xfId="2708"/>
    <cellStyle name="Navadno 3 3 2 2 3 3 4 2" xfId="12602"/>
    <cellStyle name="Navadno 3 3 2 2 3 3 4 2 2" xfId="26760"/>
    <cellStyle name="Navadno 3 3 2 2 3 3 4 3" xfId="16828"/>
    <cellStyle name="Navadno 3 3 2 2 3 3 4 3 2" xfId="30986"/>
    <cellStyle name="Navadno 3 3 2 2 3 3 4 4" xfId="21086"/>
    <cellStyle name="Navadno 3 3 2 2 3 3 4 5" xfId="8376"/>
    <cellStyle name="Navadno 3 3 2 2 3 3 4 6" xfId="35907"/>
    <cellStyle name="Navadno 3 3 2 2 3 3 5" xfId="6968"/>
    <cellStyle name="Navadno 3 3 2 2 3 3 5 2" xfId="23910"/>
    <cellStyle name="Navadno 3 3 2 2 3 3 6" xfId="11194"/>
    <cellStyle name="Navadno 3 3 2 2 3 3 6 2" xfId="25352"/>
    <cellStyle name="Navadno 3 3 2 2 3 3 7" xfId="15420"/>
    <cellStyle name="Navadno 3 3 2 2 3 3 7 2" xfId="29578"/>
    <cellStyle name="Navadno 3 3 2 2 3 3 8" xfId="19678"/>
    <cellStyle name="Navadno 3 3 2 2 3 3 9" xfId="5524"/>
    <cellStyle name="Navadno 3 3 2 2 3 4" xfId="1652"/>
    <cellStyle name="Navadno 3 3 2 2 3 4 10" xfId="35908"/>
    <cellStyle name="Navadno 3 3 2 2 3 4 2" xfId="4468"/>
    <cellStyle name="Navadno 3 3 2 2 3 4 2 2" xfId="14362"/>
    <cellStyle name="Navadno 3 3 2 2 3 4 2 2 2" xfId="28520"/>
    <cellStyle name="Navadno 3 3 2 2 3 4 2 3" xfId="18588"/>
    <cellStyle name="Navadno 3 3 2 2 3 4 2 3 2" xfId="32746"/>
    <cellStyle name="Navadno 3 3 2 2 3 4 2 4" xfId="22846"/>
    <cellStyle name="Navadno 3 3 2 2 3 4 2 5" xfId="10136"/>
    <cellStyle name="Navadno 3 3 2 2 3 4 2 6" xfId="35909"/>
    <cellStyle name="Navadno 3 3 2 2 3 4 3" xfId="3060"/>
    <cellStyle name="Navadno 3 3 2 2 3 4 3 2" xfId="12954"/>
    <cellStyle name="Navadno 3 3 2 2 3 4 3 2 2" xfId="27112"/>
    <cellStyle name="Navadno 3 3 2 2 3 4 3 3" xfId="17180"/>
    <cellStyle name="Navadno 3 3 2 2 3 4 3 3 2" xfId="31338"/>
    <cellStyle name="Navadno 3 3 2 2 3 4 3 4" xfId="21438"/>
    <cellStyle name="Navadno 3 3 2 2 3 4 3 5" xfId="8728"/>
    <cellStyle name="Navadno 3 3 2 2 3 4 3 6" xfId="35910"/>
    <cellStyle name="Navadno 3 3 2 2 3 4 4" xfId="7320"/>
    <cellStyle name="Navadno 3 3 2 2 3 4 4 2" xfId="24262"/>
    <cellStyle name="Navadno 3 3 2 2 3 4 5" xfId="11546"/>
    <cellStyle name="Navadno 3 3 2 2 3 4 5 2" xfId="25704"/>
    <cellStyle name="Navadno 3 3 2 2 3 4 6" xfId="15772"/>
    <cellStyle name="Navadno 3 3 2 2 3 4 6 2" xfId="29930"/>
    <cellStyle name="Navadno 3 3 2 2 3 4 7" xfId="20030"/>
    <cellStyle name="Navadno 3 3 2 2 3 4 8" xfId="5876"/>
    <cellStyle name="Navadno 3 3 2 2 3 4 9" xfId="34186"/>
    <cellStyle name="Navadno 3 3 2 2 3 5" xfId="3732"/>
    <cellStyle name="Navadno 3 3 2 2 3 5 2" xfId="13626"/>
    <cellStyle name="Navadno 3 3 2 2 3 5 2 2" xfId="27784"/>
    <cellStyle name="Navadno 3 3 2 2 3 5 3" xfId="17852"/>
    <cellStyle name="Navadno 3 3 2 2 3 5 3 2" xfId="32010"/>
    <cellStyle name="Navadno 3 3 2 2 3 5 4" xfId="22110"/>
    <cellStyle name="Navadno 3 3 2 2 3 5 5" xfId="9400"/>
    <cellStyle name="Navadno 3 3 2 2 3 5 6" xfId="35911"/>
    <cellStyle name="Navadno 3 3 2 2 3 6" xfId="2324"/>
    <cellStyle name="Navadno 3 3 2 2 3 6 2" xfId="12218"/>
    <cellStyle name="Navadno 3 3 2 2 3 6 2 2" xfId="26376"/>
    <cellStyle name="Navadno 3 3 2 2 3 6 3" xfId="16444"/>
    <cellStyle name="Navadno 3 3 2 2 3 6 3 2" xfId="30602"/>
    <cellStyle name="Navadno 3 3 2 2 3 6 4" xfId="20702"/>
    <cellStyle name="Navadno 3 3 2 2 3 6 5" xfId="7992"/>
    <cellStyle name="Navadno 3 3 2 2 3 6 6" xfId="35912"/>
    <cellStyle name="Navadno 3 3 2 2 3 7" xfId="6584"/>
    <cellStyle name="Navadno 3 3 2 2 3 7 2" xfId="23526"/>
    <cellStyle name="Navadno 3 3 2 2 3 8" xfId="10810"/>
    <cellStyle name="Navadno 3 3 2 2 3 8 2" xfId="24968"/>
    <cellStyle name="Navadno 3 3 2 2 3 9" xfId="15036"/>
    <cellStyle name="Navadno 3 3 2 2 3 9 2" xfId="29194"/>
    <cellStyle name="Navadno 3 3 2 2 4" xfId="846"/>
    <cellStyle name="Navadno 3 3 2 2 4 10" xfId="19262"/>
    <cellStyle name="Navadno 3 3 2 2 4 11" xfId="5076"/>
    <cellStyle name="Navadno 3 3 2 2 4 12" xfId="33386"/>
    <cellStyle name="Navadno 3 3 2 2 4 13" xfId="35913"/>
    <cellStyle name="Navadno 3 3 2 2 4 2" xfId="1011"/>
    <cellStyle name="Navadno 3 3 2 2 4 2 10" xfId="5236"/>
    <cellStyle name="Navadno 3 3 2 2 4 2 11" xfId="33546"/>
    <cellStyle name="Navadno 3 3 2 2 4 2 12" xfId="35914"/>
    <cellStyle name="Navadno 3 3 2 2 4 2 2" xfId="1364"/>
    <cellStyle name="Navadno 3 3 2 2 4 2 2 10" xfId="33898"/>
    <cellStyle name="Navadno 3 3 2 2 4 2 2 11" xfId="35915"/>
    <cellStyle name="Navadno 3 3 2 2 4 2 2 2" xfId="2068"/>
    <cellStyle name="Navadno 3 3 2 2 4 2 2 2 10" xfId="35916"/>
    <cellStyle name="Navadno 3 3 2 2 4 2 2 2 2" xfId="4884"/>
    <cellStyle name="Navadno 3 3 2 2 4 2 2 2 2 2" xfId="14778"/>
    <cellStyle name="Navadno 3 3 2 2 4 2 2 2 2 2 2" xfId="28936"/>
    <cellStyle name="Navadno 3 3 2 2 4 2 2 2 2 3" xfId="19004"/>
    <cellStyle name="Navadno 3 3 2 2 4 2 2 2 2 3 2" xfId="33162"/>
    <cellStyle name="Navadno 3 3 2 2 4 2 2 2 2 4" xfId="23262"/>
    <cellStyle name="Navadno 3 3 2 2 4 2 2 2 2 5" xfId="10552"/>
    <cellStyle name="Navadno 3 3 2 2 4 2 2 2 2 6" xfId="35917"/>
    <cellStyle name="Navadno 3 3 2 2 4 2 2 2 3" xfId="3476"/>
    <cellStyle name="Navadno 3 3 2 2 4 2 2 2 3 2" xfId="13370"/>
    <cellStyle name="Navadno 3 3 2 2 4 2 2 2 3 2 2" xfId="27528"/>
    <cellStyle name="Navadno 3 3 2 2 4 2 2 2 3 3" xfId="17596"/>
    <cellStyle name="Navadno 3 3 2 2 4 2 2 2 3 3 2" xfId="31754"/>
    <cellStyle name="Navadno 3 3 2 2 4 2 2 2 3 4" xfId="21854"/>
    <cellStyle name="Navadno 3 3 2 2 4 2 2 2 3 5" xfId="9144"/>
    <cellStyle name="Navadno 3 3 2 2 4 2 2 2 3 6" xfId="35918"/>
    <cellStyle name="Navadno 3 3 2 2 4 2 2 2 4" xfId="7736"/>
    <cellStyle name="Navadno 3 3 2 2 4 2 2 2 4 2" xfId="24678"/>
    <cellStyle name="Navadno 3 3 2 2 4 2 2 2 5" xfId="11962"/>
    <cellStyle name="Navadno 3 3 2 2 4 2 2 2 5 2" xfId="26120"/>
    <cellStyle name="Navadno 3 3 2 2 4 2 2 2 6" xfId="16188"/>
    <cellStyle name="Navadno 3 3 2 2 4 2 2 2 6 2" xfId="30346"/>
    <cellStyle name="Navadno 3 3 2 2 4 2 2 2 7" xfId="20446"/>
    <cellStyle name="Navadno 3 3 2 2 4 2 2 2 8" xfId="6292"/>
    <cellStyle name="Navadno 3 3 2 2 4 2 2 2 9" xfId="34602"/>
    <cellStyle name="Navadno 3 3 2 2 4 2 2 3" xfId="4180"/>
    <cellStyle name="Navadno 3 3 2 2 4 2 2 3 2" xfId="14074"/>
    <cellStyle name="Navadno 3 3 2 2 4 2 2 3 2 2" xfId="28232"/>
    <cellStyle name="Navadno 3 3 2 2 4 2 2 3 3" xfId="18300"/>
    <cellStyle name="Navadno 3 3 2 2 4 2 2 3 3 2" xfId="32458"/>
    <cellStyle name="Navadno 3 3 2 2 4 2 2 3 4" xfId="22558"/>
    <cellStyle name="Navadno 3 3 2 2 4 2 2 3 5" xfId="9848"/>
    <cellStyle name="Navadno 3 3 2 2 4 2 2 3 6" xfId="35919"/>
    <cellStyle name="Navadno 3 3 2 2 4 2 2 4" xfId="2772"/>
    <cellStyle name="Navadno 3 3 2 2 4 2 2 4 2" xfId="12666"/>
    <cellStyle name="Navadno 3 3 2 2 4 2 2 4 2 2" xfId="26824"/>
    <cellStyle name="Navadno 3 3 2 2 4 2 2 4 3" xfId="16892"/>
    <cellStyle name="Navadno 3 3 2 2 4 2 2 4 3 2" xfId="31050"/>
    <cellStyle name="Navadno 3 3 2 2 4 2 2 4 4" xfId="21150"/>
    <cellStyle name="Navadno 3 3 2 2 4 2 2 4 5" xfId="8440"/>
    <cellStyle name="Navadno 3 3 2 2 4 2 2 4 6" xfId="35920"/>
    <cellStyle name="Navadno 3 3 2 2 4 2 2 5" xfId="7032"/>
    <cellStyle name="Navadno 3 3 2 2 4 2 2 5 2" xfId="23974"/>
    <cellStyle name="Navadno 3 3 2 2 4 2 2 6" xfId="11258"/>
    <cellStyle name="Navadno 3 3 2 2 4 2 2 6 2" xfId="25416"/>
    <cellStyle name="Navadno 3 3 2 2 4 2 2 7" xfId="15484"/>
    <cellStyle name="Navadno 3 3 2 2 4 2 2 7 2" xfId="29642"/>
    <cellStyle name="Navadno 3 3 2 2 4 2 2 8" xfId="19742"/>
    <cellStyle name="Navadno 3 3 2 2 4 2 2 9" xfId="5588"/>
    <cellStyle name="Navadno 3 3 2 2 4 2 3" xfId="1716"/>
    <cellStyle name="Navadno 3 3 2 2 4 2 3 10" xfId="35921"/>
    <cellStyle name="Navadno 3 3 2 2 4 2 3 2" xfId="4532"/>
    <cellStyle name="Navadno 3 3 2 2 4 2 3 2 2" xfId="14426"/>
    <cellStyle name="Navadno 3 3 2 2 4 2 3 2 2 2" xfId="28584"/>
    <cellStyle name="Navadno 3 3 2 2 4 2 3 2 3" xfId="18652"/>
    <cellStyle name="Navadno 3 3 2 2 4 2 3 2 3 2" xfId="32810"/>
    <cellStyle name="Navadno 3 3 2 2 4 2 3 2 4" xfId="22910"/>
    <cellStyle name="Navadno 3 3 2 2 4 2 3 2 5" xfId="10200"/>
    <cellStyle name="Navadno 3 3 2 2 4 2 3 2 6" xfId="35922"/>
    <cellStyle name="Navadno 3 3 2 2 4 2 3 3" xfId="3124"/>
    <cellStyle name="Navadno 3 3 2 2 4 2 3 3 2" xfId="13018"/>
    <cellStyle name="Navadno 3 3 2 2 4 2 3 3 2 2" xfId="27176"/>
    <cellStyle name="Navadno 3 3 2 2 4 2 3 3 3" xfId="17244"/>
    <cellStyle name="Navadno 3 3 2 2 4 2 3 3 3 2" xfId="31402"/>
    <cellStyle name="Navadno 3 3 2 2 4 2 3 3 4" xfId="21502"/>
    <cellStyle name="Navadno 3 3 2 2 4 2 3 3 5" xfId="8792"/>
    <cellStyle name="Navadno 3 3 2 2 4 2 3 3 6" xfId="35923"/>
    <cellStyle name="Navadno 3 3 2 2 4 2 3 4" xfId="7384"/>
    <cellStyle name="Navadno 3 3 2 2 4 2 3 4 2" xfId="24326"/>
    <cellStyle name="Navadno 3 3 2 2 4 2 3 5" xfId="11610"/>
    <cellStyle name="Navadno 3 3 2 2 4 2 3 5 2" xfId="25768"/>
    <cellStyle name="Navadno 3 3 2 2 4 2 3 6" xfId="15836"/>
    <cellStyle name="Navadno 3 3 2 2 4 2 3 6 2" xfId="29994"/>
    <cellStyle name="Navadno 3 3 2 2 4 2 3 7" xfId="20094"/>
    <cellStyle name="Navadno 3 3 2 2 4 2 3 8" xfId="5940"/>
    <cellStyle name="Navadno 3 3 2 2 4 2 3 9" xfId="34250"/>
    <cellStyle name="Navadno 3 3 2 2 4 2 4" xfId="3828"/>
    <cellStyle name="Navadno 3 3 2 2 4 2 4 2" xfId="13722"/>
    <cellStyle name="Navadno 3 3 2 2 4 2 4 2 2" xfId="27880"/>
    <cellStyle name="Navadno 3 3 2 2 4 2 4 3" xfId="17948"/>
    <cellStyle name="Navadno 3 3 2 2 4 2 4 3 2" xfId="32106"/>
    <cellStyle name="Navadno 3 3 2 2 4 2 4 4" xfId="22206"/>
    <cellStyle name="Navadno 3 3 2 2 4 2 4 5" xfId="9496"/>
    <cellStyle name="Navadno 3 3 2 2 4 2 4 6" xfId="35924"/>
    <cellStyle name="Navadno 3 3 2 2 4 2 5" xfId="2420"/>
    <cellStyle name="Navadno 3 3 2 2 4 2 5 2" xfId="12314"/>
    <cellStyle name="Navadno 3 3 2 2 4 2 5 2 2" xfId="26472"/>
    <cellStyle name="Navadno 3 3 2 2 4 2 5 3" xfId="16540"/>
    <cellStyle name="Navadno 3 3 2 2 4 2 5 3 2" xfId="30698"/>
    <cellStyle name="Navadno 3 3 2 2 4 2 5 4" xfId="20798"/>
    <cellStyle name="Navadno 3 3 2 2 4 2 5 5" xfId="8088"/>
    <cellStyle name="Navadno 3 3 2 2 4 2 5 6" xfId="35925"/>
    <cellStyle name="Navadno 3 3 2 2 4 2 6" xfId="6680"/>
    <cellStyle name="Navadno 3 3 2 2 4 2 6 2" xfId="23622"/>
    <cellStyle name="Navadno 3 3 2 2 4 2 7" xfId="10906"/>
    <cellStyle name="Navadno 3 3 2 2 4 2 7 2" xfId="25064"/>
    <cellStyle name="Navadno 3 3 2 2 4 2 8" xfId="15132"/>
    <cellStyle name="Navadno 3 3 2 2 4 2 8 2" xfId="29290"/>
    <cellStyle name="Navadno 3 3 2 2 4 2 9" xfId="19390"/>
    <cellStyle name="Navadno 3 3 2 2 4 3" xfId="1236"/>
    <cellStyle name="Navadno 3 3 2 2 4 3 10" xfId="33770"/>
    <cellStyle name="Navadno 3 3 2 2 4 3 11" xfId="35926"/>
    <cellStyle name="Navadno 3 3 2 2 4 3 2" xfId="1940"/>
    <cellStyle name="Navadno 3 3 2 2 4 3 2 10" xfId="35927"/>
    <cellStyle name="Navadno 3 3 2 2 4 3 2 2" xfId="4756"/>
    <cellStyle name="Navadno 3 3 2 2 4 3 2 2 2" xfId="14650"/>
    <cellStyle name="Navadno 3 3 2 2 4 3 2 2 2 2" xfId="28808"/>
    <cellStyle name="Navadno 3 3 2 2 4 3 2 2 3" xfId="18876"/>
    <cellStyle name="Navadno 3 3 2 2 4 3 2 2 3 2" xfId="33034"/>
    <cellStyle name="Navadno 3 3 2 2 4 3 2 2 4" xfId="23134"/>
    <cellStyle name="Navadno 3 3 2 2 4 3 2 2 5" xfId="10424"/>
    <cellStyle name="Navadno 3 3 2 2 4 3 2 2 6" xfId="35928"/>
    <cellStyle name="Navadno 3 3 2 2 4 3 2 3" xfId="3348"/>
    <cellStyle name="Navadno 3 3 2 2 4 3 2 3 2" xfId="13242"/>
    <cellStyle name="Navadno 3 3 2 2 4 3 2 3 2 2" xfId="27400"/>
    <cellStyle name="Navadno 3 3 2 2 4 3 2 3 3" xfId="17468"/>
    <cellStyle name="Navadno 3 3 2 2 4 3 2 3 3 2" xfId="31626"/>
    <cellStyle name="Navadno 3 3 2 2 4 3 2 3 4" xfId="21726"/>
    <cellStyle name="Navadno 3 3 2 2 4 3 2 3 5" xfId="9016"/>
    <cellStyle name="Navadno 3 3 2 2 4 3 2 3 6" xfId="35929"/>
    <cellStyle name="Navadno 3 3 2 2 4 3 2 4" xfId="7608"/>
    <cellStyle name="Navadno 3 3 2 2 4 3 2 4 2" xfId="24550"/>
    <cellStyle name="Navadno 3 3 2 2 4 3 2 5" xfId="11834"/>
    <cellStyle name="Navadno 3 3 2 2 4 3 2 5 2" xfId="25992"/>
    <cellStyle name="Navadno 3 3 2 2 4 3 2 6" xfId="16060"/>
    <cellStyle name="Navadno 3 3 2 2 4 3 2 6 2" xfId="30218"/>
    <cellStyle name="Navadno 3 3 2 2 4 3 2 7" xfId="20318"/>
    <cellStyle name="Navadno 3 3 2 2 4 3 2 8" xfId="6164"/>
    <cellStyle name="Navadno 3 3 2 2 4 3 2 9" xfId="34474"/>
    <cellStyle name="Navadno 3 3 2 2 4 3 3" xfId="4052"/>
    <cellStyle name="Navadno 3 3 2 2 4 3 3 2" xfId="13946"/>
    <cellStyle name="Navadno 3 3 2 2 4 3 3 2 2" xfId="28104"/>
    <cellStyle name="Navadno 3 3 2 2 4 3 3 3" xfId="18172"/>
    <cellStyle name="Navadno 3 3 2 2 4 3 3 3 2" xfId="32330"/>
    <cellStyle name="Navadno 3 3 2 2 4 3 3 4" xfId="22430"/>
    <cellStyle name="Navadno 3 3 2 2 4 3 3 5" xfId="9720"/>
    <cellStyle name="Navadno 3 3 2 2 4 3 3 6" xfId="35930"/>
    <cellStyle name="Navadno 3 3 2 2 4 3 4" xfId="2644"/>
    <cellStyle name="Navadno 3 3 2 2 4 3 4 2" xfId="12538"/>
    <cellStyle name="Navadno 3 3 2 2 4 3 4 2 2" xfId="26696"/>
    <cellStyle name="Navadno 3 3 2 2 4 3 4 3" xfId="16764"/>
    <cellStyle name="Navadno 3 3 2 2 4 3 4 3 2" xfId="30922"/>
    <cellStyle name="Navadno 3 3 2 2 4 3 4 4" xfId="21022"/>
    <cellStyle name="Navadno 3 3 2 2 4 3 4 5" xfId="8312"/>
    <cellStyle name="Navadno 3 3 2 2 4 3 4 6" xfId="35931"/>
    <cellStyle name="Navadno 3 3 2 2 4 3 5" xfId="6904"/>
    <cellStyle name="Navadno 3 3 2 2 4 3 5 2" xfId="23846"/>
    <cellStyle name="Navadno 3 3 2 2 4 3 6" xfId="11130"/>
    <cellStyle name="Navadno 3 3 2 2 4 3 6 2" xfId="25288"/>
    <cellStyle name="Navadno 3 3 2 2 4 3 7" xfId="15356"/>
    <cellStyle name="Navadno 3 3 2 2 4 3 7 2" xfId="29514"/>
    <cellStyle name="Navadno 3 3 2 2 4 3 8" xfId="19614"/>
    <cellStyle name="Navadno 3 3 2 2 4 3 9" xfId="5460"/>
    <cellStyle name="Navadno 3 3 2 2 4 4" xfId="1588"/>
    <cellStyle name="Navadno 3 3 2 2 4 4 10" xfId="35932"/>
    <cellStyle name="Navadno 3 3 2 2 4 4 2" xfId="4404"/>
    <cellStyle name="Navadno 3 3 2 2 4 4 2 2" xfId="14298"/>
    <cellStyle name="Navadno 3 3 2 2 4 4 2 2 2" xfId="28456"/>
    <cellStyle name="Navadno 3 3 2 2 4 4 2 3" xfId="18524"/>
    <cellStyle name="Navadno 3 3 2 2 4 4 2 3 2" xfId="32682"/>
    <cellStyle name="Navadno 3 3 2 2 4 4 2 4" xfId="22782"/>
    <cellStyle name="Navadno 3 3 2 2 4 4 2 5" xfId="10072"/>
    <cellStyle name="Navadno 3 3 2 2 4 4 2 6" xfId="35933"/>
    <cellStyle name="Navadno 3 3 2 2 4 4 3" xfId="2996"/>
    <cellStyle name="Navadno 3 3 2 2 4 4 3 2" xfId="12890"/>
    <cellStyle name="Navadno 3 3 2 2 4 4 3 2 2" xfId="27048"/>
    <cellStyle name="Navadno 3 3 2 2 4 4 3 3" xfId="17116"/>
    <cellStyle name="Navadno 3 3 2 2 4 4 3 3 2" xfId="31274"/>
    <cellStyle name="Navadno 3 3 2 2 4 4 3 4" xfId="21374"/>
    <cellStyle name="Navadno 3 3 2 2 4 4 3 5" xfId="8664"/>
    <cellStyle name="Navadno 3 3 2 2 4 4 3 6" xfId="35934"/>
    <cellStyle name="Navadno 3 3 2 2 4 4 4" xfId="7256"/>
    <cellStyle name="Navadno 3 3 2 2 4 4 4 2" xfId="24198"/>
    <cellStyle name="Navadno 3 3 2 2 4 4 5" xfId="11482"/>
    <cellStyle name="Navadno 3 3 2 2 4 4 5 2" xfId="25640"/>
    <cellStyle name="Navadno 3 3 2 2 4 4 6" xfId="15708"/>
    <cellStyle name="Navadno 3 3 2 2 4 4 6 2" xfId="29866"/>
    <cellStyle name="Navadno 3 3 2 2 4 4 7" xfId="19966"/>
    <cellStyle name="Navadno 3 3 2 2 4 4 8" xfId="5812"/>
    <cellStyle name="Navadno 3 3 2 2 4 4 9" xfId="34122"/>
    <cellStyle name="Navadno 3 3 2 2 4 5" xfId="3668"/>
    <cellStyle name="Navadno 3 3 2 2 4 5 2" xfId="13562"/>
    <cellStyle name="Navadno 3 3 2 2 4 5 2 2" xfId="27720"/>
    <cellStyle name="Navadno 3 3 2 2 4 5 3" xfId="17788"/>
    <cellStyle name="Navadno 3 3 2 2 4 5 3 2" xfId="31946"/>
    <cellStyle name="Navadno 3 3 2 2 4 5 4" xfId="22046"/>
    <cellStyle name="Navadno 3 3 2 2 4 5 5" xfId="9336"/>
    <cellStyle name="Navadno 3 3 2 2 4 5 6" xfId="35935"/>
    <cellStyle name="Navadno 3 3 2 2 4 6" xfId="2260"/>
    <cellStyle name="Navadno 3 3 2 2 4 6 2" xfId="12154"/>
    <cellStyle name="Navadno 3 3 2 2 4 6 2 2" xfId="26312"/>
    <cellStyle name="Navadno 3 3 2 2 4 6 3" xfId="16380"/>
    <cellStyle name="Navadno 3 3 2 2 4 6 3 2" xfId="30538"/>
    <cellStyle name="Navadno 3 3 2 2 4 6 4" xfId="20638"/>
    <cellStyle name="Navadno 3 3 2 2 4 6 5" xfId="7928"/>
    <cellStyle name="Navadno 3 3 2 2 4 6 6" xfId="35936"/>
    <cellStyle name="Navadno 3 3 2 2 4 7" xfId="6552"/>
    <cellStyle name="Navadno 3 3 2 2 4 7 2" xfId="23494"/>
    <cellStyle name="Navadno 3 3 2 2 4 8" xfId="10778"/>
    <cellStyle name="Navadno 3 3 2 2 4 8 2" xfId="24936"/>
    <cellStyle name="Navadno 3 3 2 2 4 9" xfId="15004"/>
    <cellStyle name="Navadno 3 3 2 2 4 9 2" xfId="29162"/>
    <cellStyle name="Navadno 3 3 2 2 5" xfId="948"/>
    <cellStyle name="Navadno 3 3 2 2 5 10" xfId="5173"/>
    <cellStyle name="Navadno 3 3 2 2 5 11" xfId="33483"/>
    <cellStyle name="Navadno 3 3 2 2 5 12" xfId="35937"/>
    <cellStyle name="Navadno 3 3 2 2 5 2" xfId="1333"/>
    <cellStyle name="Navadno 3 3 2 2 5 2 10" xfId="33867"/>
    <cellStyle name="Navadno 3 3 2 2 5 2 11" xfId="35938"/>
    <cellStyle name="Navadno 3 3 2 2 5 2 2" xfId="2037"/>
    <cellStyle name="Navadno 3 3 2 2 5 2 2 10" xfId="35939"/>
    <cellStyle name="Navadno 3 3 2 2 5 2 2 2" xfId="4853"/>
    <cellStyle name="Navadno 3 3 2 2 5 2 2 2 2" xfId="14747"/>
    <cellStyle name="Navadno 3 3 2 2 5 2 2 2 2 2" xfId="28905"/>
    <cellStyle name="Navadno 3 3 2 2 5 2 2 2 3" xfId="18973"/>
    <cellStyle name="Navadno 3 3 2 2 5 2 2 2 3 2" xfId="33131"/>
    <cellStyle name="Navadno 3 3 2 2 5 2 2 2 4" xfId="23231"/>
    <cellStyle name="Navadno 3 3 2 2 5 2 2 2 5" xfId="10521"/>
    <cellStyle name="Navadno 3 3 2 2 5 2 2 2 6" xfId="35940"/>
    <cellStyle name="Navadno 3 3 2 2 5 2 2 3" xfId="3445"/>
    <cellStyle name="Navadno 3 3 2 2 5 2 2 3 2" xfId="13339"/>
    <cellStyle name="Navadno 3 3 2 2 5 2 2 3 2 2" xfId="27497"/>
    <cellStyle name="Navadno 3 3 2 2 5 2 2 3 3" xfId="17565"/>
    <cellStyle name="Navadno 3 3 2 2 5 2 2 3 3 2" xfId="31723"/>
    <cellStyle name="Navadno 3 3 2 2 5 2 2 3 4" xfId="21823"/>
    <cellStyle name="Navadno 3 3 2 2 5 2 2 3 5" xfId="9113"/>
    <cellStyle name="Navadno 3 3 2 2 5 2 2 3 6" xfId="35941"/>
    <cellStyle name="Navadno 3 3 2 2 5 2 2 4" xfId="7705"/>
    <cellStyle name="Navadno 3 3 2 2 5 2 2 4 2" xfId="24647"/>
    <cellStyle name="Navadno 3 3 2 2 5 2 2 5" xfId="11931"/>
    <cellStyle name="Navadno 3 3 2 2 5 2 2 5 2" xfId="26089"/>
    <cellStyle name="Navadno 3 3 2 2 5 2 2 6" xfId="16157"/>
    <cellStyle name="Navadno 3 3 2 2 5 2 2 6 2" xfId="30315"/>
    <cellStyle name="Navadno 3 3 2 2 5 2 2 7" xfId="20415"/>
    <cellStyle name="Navadno 3 3 2 2 5 2 2 8" xfId="6261"/>
    <cellStyle name="Navadno 3 3 2 2 5 2 2 9" xfId="34571"/>
    <cellStyle name="Navadno 3 3 2 2 5 2 3" xfId="4149"/>
    <cellStyle name="Navadno 3 3 2 2 5 2 3 2" xfId="14043"/>
    <cellStyle name="Navadno 3 3 2 2 5 2 3 2 2" xfId="28201"/>
    <cellStyle name="Navadno 3 3 2 2 5 2 3 3" xfId="18269"/>
    <cellStyle name="Navadno 3 3 2 2 5 2 3 3 2" xfId="32427"/>
    <cellStyle name="Navadno 3 3 2 2 5 2 3 4" xfId="22527"/>
    <cellStyle name="Navadno 3 3 2 2 5 2 3 5" xfId="9817"/>
    <cellStyle name="Navadno 3 3 2 2 5 2 3 6" xfId="35942"/>
    <cellStyle name="Navadno 3 3 2 2 5 2 4" xfId="2741"/>
    <cellStyle name="Navadno 3 3 2 2 5 2 4 2" xfId="12635"/>
    <cellStyle name="Navadno 3 3 2 2 5 2 4 2 2" xfId="26793"/>
    <cellStyle name="Navadno 3 3 2 2 5 2 4 3" xfId="16861"/>
    <cellStyle name="Navadno 3 3 2 2 5 2 4 3 2" xfId="31019"/>
    <cellStyle name="Navadno 3 3 2 2 5 2 4 4" xfId="21119"/>
    <cellStyle name="Navadno 3 3 2 2 5 2 4 5" xfId="8409"/>
    <cellStyle name="Navadno 3 3 2 2 5 2 4 6" xfId="35943"/>
    <cellStyle name="Navadno 3 3 2 2 5 2 5" xfId="7001"/>
    <cellStyle name="Navadno 3 3 2 2 5 2 5 2" xfId="23943"/>
    <cellStyle name="Navadno 3 3 2 2 5 2 6" xfId="11227"/>
    <cellStyle name="Navadno 3 3 2 2 5 2 6 2" xfId="25385"/>
    <cellStyle name="Navadno 3 3 2 2 5 2 7" xfId="15453"/>
    <cellStyle name="Navadno 3 3 2 2 5 2 7 2" xfId="29611"/>
    <cellStyle name="Navadno 3 3 2 2 5 2 8" xfId="19711"/>
    <cellStyle name="Navadno 3 3 2 2 5 2 9" xfId="5557"/>
    <cellStyle name="Navadno 3 3 2 2 5 3" xfId="1685"/>
    <cellStyle name="Navadno 3 3 2 2 5 3 10" xfId="35944"/>
    <cellStyle name="Navadno 3 3 2 2 5 3 2" xfId="4501"/>
    <cellStyle name="Navadno 3 3 2 2 5 3 2 2" xfId="14395"/>
    <cellStyle name="Navadno 3 3 2 2 5 3 2 2 2" xfId="28553"/>
    <cellStyle name="Navadno 3 3 2 2 5 3 2 3" xfId="18621"/>
    <cellStyle name="Navadno 3 3 2 2 5 3 2 3 2" xfId="32779"/>
    <cellStyle name="Navadno 3 3 2 2 5 3 2 4" xfId="22879"/>
    <cellStyle name="Navadno 3 3 2 2 5 3 2 5" xfId="10169"/>
    <cellStyle name="Navadno 3 3 2 2 5 3 2 6" xfId="35945"/>
    <cellStyle name="Navadno 3 3 2 2 5 3 3" xfId="3093"/>
    <cellStyle name="Navadno 3 3 2 2 5 3 3 2" xfId="12987"/>
    <cellStyle name="Navadno 3 3 2 2 5 3 3 2 2" xfId="27145"/>
    <cellStyle name="Navadno 3 3 2 2 5 3 3 3" xfId="17213"/>
    <cellStyle name="Navadno 3 3 2 2 5 3 3 3 2" xfId="31371"/>
    <cellStyle name="Navadno 3 3 2 2 5 3 3 4" xfId="21471"/>
    <cellStyle name="Navadno 3 3 2 2 5 3 3 5" xfId="8761"/>
    <cellStyle name="Navadno 3 3 2 2 5 3 3 6" xfId="35946"/>
    <cellStyle name="Navadno 3 3 2 2 5 3 4" xfId="7353"/>
    <cellStyle name="Navadno 3 3 2 2 5 3 4 2" xfId="24295"/>
    <cellStyle name="Navadno 3 3 2 2 5 3 5" xfId="11579"/>
    <cellStyle name="Navadno 3 3 2 2 5 3 5 2" xfId="25737"/>
    <cellStyle name="Navadno 3 3 2 2 5 3 6" xfId="15805"/>
    <cellStyle name="Navadno 3 3 2 2 5 3 6 2" xfId="29963"/>
    <cellStyle name="Navadno 3 3 2 2 5 3 7" xfId="20063"/>
    <cellStyle name="Navadno 3 3 2 2 5 3 8" xfId="5909"/>
    <cellStyle name="Navadno 3 3 2 2 5 3 9" xfId="34219"/>
    <cellStyle name="Navadno 3 3 2 2 5 4" xfId="3765"/>
    <cellStyle name="Navadno 3 3 2 2 5 4 2" xfId="13659"/>
    <cellStyle name="Navadno 3 3 2 2 5 4 2 2" xfId="27817"/>
    <cellStyle name="Navadno 3 3 2 2 5 4 3" xfId="17885"/>
    <cellStyle name="Navadno 3 3 2 2 5 4 3 2" xfId="32043"/>
    <cellStyle name="Navadno 3 3 2 2 5 4 4" xfId="22143"/>
    <cellStyle name="Navadno 3 3 2 2 5 4 5" xfId="9433"/>
    <cellStyle name="Navadno 3 3 2 2 5 4 6" xfId="35947"/>
    <cellStyle name="Navadno 3 3 2 2 5 5" xfId="2357"/>
    <cellStyle name="Navadno 3 3 2 2 5 5 2" xfId="12251"/>
    <cellStyle name="Navadno 3 3 2 2 5 5 2 2" xfId="26409"/>
    <cellStyle name="Navadno 3 3 2 2 5 5 3" xfId="16477"/>
    <cellStyle name="Navadno 3 3 2 2 5 5 3 2" xfId="30635"/>
    <cellStyle name="Navadno 3 3 2 2 5 5 4" xfId="20735"/>
    <cellStyle name="Navadno 3 3 2 2 5 5 5" xfId="8025"/>
    <cellStyle name="Navadno 3 3 2 2 5 5 6" xfId="35948"/>
    <cellStyle name="Navadno 3 3 2 2 5 6" xfId="6617"/>
    <cellStyle name="Navadno 3 3 2 2 5 6 2" xfId="23559"/>
    <cellStyle name="Navadno 3 3 2 2 5 7" xfId="10843"/>
    <cellStyle name="Navadno 3 3 2 2 5 7 2" xfId="25001"/>
    <cellStyle name="Navadno 3 3 2 2 5 8" xfId="15069"/>
    <cellStyle name="Navadno 3 3 2 2 5 8 2" xfId="29227"/>
    <cellStyle name="Navadno 3 3 2 2 5 9" xfId="19327"/>
    <cellStyle name="Navadno 3 3 2 2 6" xfId="980"/>
    <cellStyle name="Navadno 3 3 2 2 6 10" xfId="5205"/>
    <cellStyle name="Navadno 3 3 2 2 6 11" xfId="33515"/>
    <cellStyle name="Navadno 3 3 2 2 6 12" xfId="35949"/>
    <cellStyle name="Navadno 3 3 2 2 6 2" xfId="1205"/>
    <cellStyle name="Navadno 3 3 2 2 6 2 10" xfId="33739"/>
    <cellStyle name="Navadno 3 3 2 2 6 2 11" xfId="35950"/>
    <cellStyle name="Navadno 3 3 2 2 6 2 2" xfId="1909"/>
    <cellStyle name="Navadno 3 3 2 2 6 2 2 10" xfId="35951"/>
    <cellStyle name="Navadno 3 3 2 2 6 2 2 2" xfId="4725"/>
    <cellStyle name="Navadno 3 3 2 2 6 2 2 2 2" xfId="14619"/>
    <cellStyle name="Navadno 3 3 2 2 6 2 2 2 2 2" xfId="28777"/>
    <cellStyle name="Navadno 3 3 2 2 6 2 2 2 3" xfId="18845"/>
    <cellStyle name="Navadno 3 3 2 2 6 2 2 2 3 2" xfId="33003"/>
    <cellStyle name="Navadno 3 3 2 2 6 2 2 2 4" xfId="23103"/>
    <cellStyle name="Navadno 3 3 2 2 6 2 2 2 5" xfId="10393"/>
    <cellStyle name="Navadno 3 3 2 2 6 2 2 2 6" xfId="35952"/>
    <cellStyle name="Navadno 3 3 2 2 6 2 2 3" xfId="3317"/>
    <cellStyle name="Navadno 3 3 2 2 6 2 2 3 2" xfId="13211"/>
    <cellStyle name="Navadno 3 3 2 2 6 2 2 3 2 2" xfId="27369"/>
    <cellStyle name="Navadno 3 3 2 2 6 2 2 3 3" xfId="17437"/>
    <cellStyle name="Navadno 3 3 2 2 6 2 2 3 3 2" xfId="31595"/>
    <cellStyle name="Navadno 3 3 2 2 6 2 2 3 4" xfId="21695"/>
    <cellStyle name="Navadno 3 3 2 2 6 2 2 3 5" xfId="8985"/>
    <cellStyle name="Navadno 3 3 2 2 6 2 2 3 6" xfId="35953"/>
    <cellStyle name="Navadno 3 3 2 2 6 2 2 4" xfId="7577"/>
    <cellStyle name="Navadno 3 3 2 2 6 2 2 4 2" xfId="24519"/>
    <cellStyle name="Navadno 3 3 2 2 6 2 2 5" xfId="11803"/>
    <cellStyle name="Navadno 3 3 2 2 6 2 2 5 2" xfId="25961"/>
    <cellStyle name="Navadno 3 3 2 2 6 2 2 6" xfId="16029"/>
    <cellStyle name="Navadno 3 3 2 2 6 2 2 6 2" xfId="30187"/>
    <cellStyle name="Navadno 3 3 2 2 6 2 2 7" xfId="20287"/>
    <cellStyle name="Navadno 3 3 2 2 6 2 2 8" xfId="6133"/>
    <cellStyle name="Navadno 3 3 2 2 6 2 2 9" xfId="34443"/>
    <cellStyle name="Navadno 3 3 2 2 6 2 3" xfId="4021"/>
    <cellStyle name="Navadno 3 3 2 2 6 2 3 2" xfId="13915"/>
    <cellStyle name="Navadno 3 3 2 2 6 2 3 2 2" xfId="28073"/>
    <cellStyle name="Navadno 3 3 2 2 6 2 3 3" xfId="18141"/>
    <cellStyle name="Navadno 3 3 2 2 6 2 3 3 2" xfId="32299"/>
    <cellStyle name="Navadno 3 3 2 2 6 2 3 4" xfId="22399"/>
    <cellStyle name="Navadno 3 3 2 2 6 2 3 5" xfId="9689"/>
    <cellStyle name="Navadno 3 3 2 2 6 2 3 6" xfId="35954"/>
    <cellStyle name="Navadno 3 3 2 2 6 2 4" xfId="2613"/>
    <cellStyle name="Navadno 3 3 2 2 6 2 4 2" xfId="12507"/>
    <cellStyle name="Navadno 3 3 2 2 6 2 4 2 2" xfId="26665"/>
    <cellStyle name="Navadno 3 3 2 2 6 2 4 3" xfId="16733"/>
    <cellStyle name="Navadno 3 3 2 2 6 2 4 3 2" xfId="30891"/>
    <cellStyle name="Navadno 3 3 2 2 6 2 4 4" xfId="20991"/>
    <cellStyle name="Navadno 3 3 2 2 6 2 4 5" xfId="8281"/>
    <cellStyle name="Navadno 3 3 2 2 6 2 4 6" xfId="35955"/>
    <cellStyle name="Navadno 3 3 2 2 6 2 5" xfId="6873"/>
    <cellStyle name="Navadno 3 3 2 2 6 2 5 2" xfId="23815"/>
    <cellStyle name="Navadno 3 3 2 2 6 2 6" xfId="11099"/>
    <cellStyle name="Navadno 3 3 2 2 6 2 6 2" xfId="25257"/>
    <cellStyle name="Navadno 3 3 2 2 6 2 7" xfId="15325"/>
    <cellStyle name="Navadno 3 3 2 2 6 2 7 2" xfId="29483"/>
    <cellStyle name="Navadno 3 3 2 2 6 2 8" xfId="19583"/>
    <cellStyle name="Navadno 3 3 2 2 6 2 9" xfId="5429"/>
    <cellStyle name="Navadno 3 3 2 2 6 3" xfId="1557"/>
    <cellStyle name="Navadno 3 3 2 2 6 3 10" xfId="35956"/>
    <cellStyle name="Navadno 3 3 2 2 6 3 2" xfId="4373"/>
    <cellStyle name="Navadno 3 3 2 2 6 3 2 2" xfId="14267"/>
    <cellStyle name="Navadno 3 3 2 2 6 3 2 2 2" xfId="28425"/>
    <cellStyle name="Navadno 3 3 2 2 6 3 2 3" xfId="18493"/>
    <cellStyle name="Navadno 3 3 2 2 6 3 2 3 2" xfId="32651"/>
    <cellStyle name="Navadno 3 3 2 2 6 3 2 4" xfId="22751"/>
    <cellStyle name="Navadno 3 3 2 2 6 3 2 5" xfId="10041"/>
    <cellStyle name="Navadno 3 3 2 2 6 3 2 6" xfId="35957"/>
    <cellStyle name="Navadno 3 3 2 2 6 3 3" xfId="2965"/>
    <cellStyle name="Navadno 3 3 2 2 6 3 3 2" xfId="12859"/>
    <cellStyle name="Navadno 3 3 2 2 6 3 3 2 2" xfId="27017"/>
    <cellStyle name="Navadno 3 3 2 2 6 3 3 3" xfId="17085"/>
    <cellStyle name="Navadno 3 3 2 2 6 3 3 3 2" xfId="31243"/>
    <cellStyle name="Navadno 3 3 2 2 6 3 3 4" xfId="21343"/>
    <cellStyle name="Navadno 3 3 2 2 6 3 3 5" xfId="8633"/>
    <cellStyle name="Navadno 3 3 2 2 6 3 3 6" xfId="35958"/>
    <cellStyle name="Navadno 3 3 2 2 6 3 4" xfId="7225"/>
    <cellStyle name="Navadno 3 3 2 2 6 3 4 2" xfId="24167"/>
    <cellStyle name="Navadno 3 3 2 2 6 3 5" xfId="11451"/>
    <cellStyle name="Navadno 3 3 2 2 6 3 5 2" xfId="25609"/>
    <cellStyle name="Navadno 3 3 2 2 6 3 6" xfId="15677"/>
    <cellStyle name="Navadno 3 3 2 2 6 3 6 2" xfId="29835"/>
    <cellStyle name="Navadno 3 3 2 2 6 3 7" xfId="19935"/>
    <cellStyle name="Navadno 3 3 2 2 6 3 8" xfId="5781"/>
    <cellStyle name="Navadno 3 3 2 2 6 3 9" xfId="34091"/>
    <cellStyle name="Navadno 3 3 2 2 6 4" xfId="3797"/>
    <cellStyle name="Navadno 3 3 2 2 6 4 2" xfId="13691"/>
    <cellStyle name="Navadno 3 3 2 2 6 4 2 2" xfId="27849"/>
    <cellStyle name="Navadno 3 3 2 2 6 4 3" xfId="17917"/>
    <cellStyle name="Navadno 3 3 2 2 6 4 3 2" xfId="32075"/>
    <cellStyle name="Navadno 3 3 2 2 6 4 4" xfId="22175"/>
    <cellStyle name="Navadno 3 3 2 2 6 4 5" xfId="9465"/>
    <cellStyle name="Navadno 3 3 2 2 6 4 6" xfId="35959"/>
    <cellStyle name="Navadno 3 3 2 2 6 5" xfId="2389"/>
    <cellStyle name="Navadno 3 3 2 2 6 5 2" xfId="12283"/>
    <cellStyle name="Navadno 3 3 2 2 6 5 2 2" xfId="26441"/>
    <cellStyle name="Navadno 3 3 2 2 6 5 3" xfId="16509"/>
    <cellStyle name="Navadno 3 3 2 2 6 5 3 2" xfId="30667"/>
    <cellStyle name="Navadno 3 3 2 2 6 5 4" xfId="20767"/>
    <cellStyle name="Navadno 3 3 2 2 6 5 5" xfId="8057"/>
    <cellStyle name="Navadno 3 3 2 2 6 5 6" xfId="35960"/>
    <cellStyle name="Navadno 3 3 2 2 6 6" xfId="6649"/>
    <cellStyle name="Navadno 3 3 2 2 6 6 2" xfId="23591"/>
    <cellStyle name="Navadno 3 3 2 2 6 7" xfId="10875"/>
    <cellStyle name="Navadno 3 3 2 2 6 7 2" xfId="25033"/>
    <cellStyle name="Navadno 3 3 2 2 6 8" xfId="15101"/>
    <cellStyle name="Navadno 3 3 2 2 6 8 2" xfId="29259"/>
    <cellStyle name="Navadno 3 3 2 2 6 9" xfId="19359"/>
    <cellStyle name="Navadno 3 3 2 2 7" xfId="1126"/>
    <cellStyle name="Navadno 3 3 2 2 7 10" xfId="5350"/>
    <cellStyle name="Navadno 3 3 2 2 7 11" xfId="33660"/>
    <cellStyle name="Navadno 3 3 2 2 7 12" xfId="35961"/>
    <cellStyle name="Navadno 3 3 2 2 7 2" xfId="1478"/>
    <cellStyle name="Navadno 3 3 2 2 7 2 10" xfId="34012"/>
    <cellStyle name="Navadno 3 3 2 2 7 2 11" xfId="35962"/>
    <cellStyle name="Navadno 3 3 2 2 7 2 2" xfId="2182"/>
    <cellStyle name="Navadno 3 3 2 2 7 2 2 10" xfId="35963"/>
    <cellStyle name="Navadno 3 3 2 2 7 2 2 2" xfId="4998"/>
    <cellStyle name="Navadno 3 3 2 2 7 2 2 2 2" xfId="14892"/>
    <cellStyle name="Navadno 3 3 2 2 7 2 2 2 2 2" xfId="29050"/>
    <cellStyle name="Navadno 3 3 2 2 7 2 2 2 3" xfId="19118"/>
    <cellStyle name="Navadno 3 3 2 2 7 2 2 2 3 2" xfId="33276"/>
    <cellStyle name="Navadno 3 3 2 2 7 2 2 2 4" xfId="23376"/>
    <cellStyle name="Navadno 3 3 2 2 7 2 2 2 5" xfId="10666"/>
    <cellStyle name="Navadno 3 3 2 2 7 2 2 2 6" xfId="35964"/>
    <cellStyle name="Navadno 3 3 2 2 7 2 2 3" xfId="3590"/>
    <cellStyle name="Navadno 3 3 2 2 7 2 2 3 2" xfId="13484"/>
    <cellStyle name="Navadno 3 3 2 2 7 2 2 3 2 2" xfId="27642"/>
    <cellStyle name="Navadno 3 3 2 2 7 2 2 3 3" xfId="17710"/>
    <cellStyle name="Navadno 3 3 2 2 7 2 2 3 3 2" xfId="31868"/>
    <cellStyle name="Navadno 3 3 2 2 7 2 2 3 4" xfId="21968"/>
    <cellStyle name="Navadno 3 3 2 2 7 2 2 3 5" xfId="9258"/>
    <cellStyle name="Navadno 3 3 2 2 7 2 2 3 6" xfId="35965"/>
    <cellStyle name="Navadno 3 3 2 2 7 2 2 4" xfId="7850"/>
    <cellStyle name="Navadno 3 3 2 2 7 2 2 4 2" xfId="24792"/>
    <cellStyle name="Navadno 3 3 2 2 7 2 2 5" xfId="12076"/>
    <cellStyle name="Navadno 3 3 2 2 7 2 2 5 2" xfId="26234"/>
    <cellStyle name="Navadno 3 3 2 2 7 2 2 6" xfId="16302"/>
    <cellStyle name="Navadno 3 3 2 2 7 2 2 6 2" xfId="30460"/>
    <cellStyle name="Navadno 3 3 2 2 7 2 2 7" xfId="20560"/>
    <cellStyle name="Navadno 3 3 2 2 7 2 2 8" xfId="6406"/>
    <cellStyle name="Navadno 3 3 2 2 7 2 2 9" xfId="34716"/>
    <cellStyle name="Navadno 3 3 2 2 7 2 3" xfId="4294"/>
    <cellStyle name="Navadno 3 3 2 2 7 2 3 2" xfId="14188"/>
    <cellStyle name="Navadno 3 3 2 2 7 2 3 2 2" xfId="28346"/>
    <cellStyle name="Navadno 3 3 2 2 7 2 3 3" xfId="18414"/>
    <cellStyle name="Navadno 3 3 2 2 7 2 3 3 2" xfId="32572"/>
    <cellStyle name="Navadno 3 3 2 2 7 2 3 4" xfId="22672"/>
    <cellStyle name="Navadno 3 3 2 2 7 2 3 5" xfId="9962"/>
    <cellStyle name="Navadno 3 3 2 2 7 2 3 6" xfId="35966"/>
    <cellStyle name="Navadno 3 3 2 2 7 2 4" xfId="2886"/>
    <cellStyle name="Navadno 3 3 2 2 7 2 4 2" xfId="12780"/>
    <cellStyle name="Navadno 3 3 2 2 7 2 4 2 2" xfId="26938"/>
    <cellStyle name="Navadno 3 3 2 2 7 2 4 3" xfId="17006"/>
    <cellStyle name="Navadno 3 3 2 2 7 2 4 3 2" xfId="31164"/>
    <cellStyle name="Navadno 3 3 2 2 7 2 4 4" xfId="21264"/>
    <cellStyle name="Navadno 3 3 2 2 7 2 4 5" xfId="8554"/>
    <cellStyle name="Navadno 3 3 2 2 7 2 4 6" xfId="35967"/>
    <cellStyle name="Navadno 3 3 2 2 7 2 5" xfId="7146"/>
    <cellStyle name="Navadno 3 3 2 2 7 2 5 2" xfId="24088"/>
    <cellStyle name="Navadno 3 3 2 2 7 2 6" xfId="11372"/>
    <cellStyle name="Navadno 3 3 2 2 7 2 6 2" xfId="25530"/>
    <cellStyle name="Navadno 3 3 2 2 7 2 7" xfId="15598"/>
    <cellStyle name="Navadno 3 3 2 2 7 2 7 2" xfId="29756"/>
    <cellStyle name="Navadno 3 3 2 2 7 2 8" xfId="19856"/>
    <cellStyle name="Navadno 3 3 2 2 7 2 9" xfId="5702"/>
    <cellStyle name="Navadno 3 3 2 2 7 3" xfId="1830"/>
    <cellStyle name="Navadno 3 3 2 2 7 3 10" xfId="35968"/>
    <cellStyle name="Navadno 3 3 2 2 7 3 2" xfId="4646"/>
    <cellStyle name="Navadno 3 3 2 2 7 3 2 2" xfId="14540"/>
    <cellStyle name="Navadno 3 3 2 2 7 3 2 2 2" xfId="28698"/>
    <cellStyle name="Navadno 3 3 2 2 7 3 2 3" xfId="18766"/>
    <cellStyle name="Navadno 3 3 2 2 7 3 2 3 2" xfId="32924"/>
    <cellStyle name="Navadno 3 3 2 2 7 3 2 4" xfId="23024"/>
    <cellStyle name="Navadno 3 3 2 2 7 3 2 5" xfId="10314"/>
    <cellStyle name="Navadno 3 3 2 2 7 3 2 6" xfId="35969"/>
    <cellStyle name="Navadno 3 3 2 2 7 3 3" xfId="3238"/>
    <cellStyle name="Navadno 3 3 2 2 7 3 3 2" xfId="13132"/>
    <cellStyle name="Navadno 3 3 2 2 7 3 3 2 2" xfId="27290"/>
    <cellStyle name="Navadno 3 3 2 2 7 3 3 3" xfId="17358"/>
    <cellStyle name="Navadno 3 3 2 2 7 3 3 3 2" xfId="31516"/>
    <cellStyle name="Navadno 3 3 2 2 7 3 3 4" xfId="21616"/>
    <cellStyle name="Navadno 3 3 2 2 7 3 3 5" xfId="8906"/>
    <cellStyle name="Navadno 3 3 2 2 7 3 3 6" xfId="35970"/>
    <cellStyle name="Navadno 3 3 2 2 7 3 4" xfId="7498"/>
    <cellStyle name="Navadno 3 3 2 2 7 3 4 2" xfId="24440"/>
    <cellStyle name="Navadno 3 3 2 2 7 3 5" xfId="11724"/>
    <cellStyle name="Navadno 3 3 2 2 7 3 5 2" xfId="25882"/>
    <cellStyle name="Navadno 3 3 2 2 7 3 6" xfId="15950"/>
    <cellStyle name="Navadno 3 3 2 2 7 3 6 2" xfId="30108"/>
    <cellStyle name="Navadno 3 3 2 2 7 3 7" xfId="20208"/>
    <cellStyle name="Navadno 3 3 2 2 7 3 8" xfId="6054"/>
    <cellStyle name="Navadno 3 3 2 2 7 3 9" xfId="34364"/>
    <cellStyle name="Navadno 3 3 2 2 7 4" xfId="3942"/>
    <cellStyle name="Navadno 3 3 2 2 7 4 2" xfId="13836"/>
    <cellStyle name="Navadno 3 3 2 2 7 4 2 2" xfId="27994"/>
    <cellStyle name="Navadno 3 3 2 2 7 4 3" xfId="18062"/>
    <cellStyle name="Navadno 3 3 2 2 7 4 3 2" xfId="32220"/>
    <cellStyle name="Navadno 3 3 2 2 7 4 4" xfId="22320"/>
    <cellStyle name="Navadno 3 3 2 2 7 4 5" xfId="9610"/>
    <cellStyle name="Navadno 3 3 2 2 7 4 6" xfId="35971"/>
    <cellStyle name="Navadno 3 3 2 2 7 5" xfId="2534"/>
    <cellStyle name="Navadno 3 3 2 2 7 5 2" xfId="12428"/>
    <cellStyle name="Navadno 3 3 2 2 7 5 2 2" xfId="26586"/>
    <cellStyle name="Navadno 3 3 2 2 7 5 3" xfId="16654"/>
    <cellStyle name="Navadno 3 3 2 2 7 5 3 2" xfId="30812"/>
    <cellStyle name="Navadno 3 3 2 2 7 5 4" xfId="20912"/>
    <cellStyle name="Navadno 3 3 2 2 7 5 5" xfId="8202"/>
    <cellStyle name="Navadno 3 3 2 2 7 5 6" xfId="35972"/>
    <cellStyle name="Navadno 3 3 2 2 7 6" xfId="6794"/>
    <cellStyle name="Navadno 3 3 2 2 7 6 2" xfId="23736"/>
    <cellStyle name="Navadno 3 3 2 2 7 7" xfId="11020"/>
    <cellStyle name="Navadno 3 3 2 2 7 7 2" xfId="25178"/>
    <cellStyle name="Navadno 3 3 2 2 7 8" xfId="15246"/>
    <cellStyle name="Navadno 3 3 2 2 7 8 2" xfId="29404"/>
    <cellStyle name="Navadno 3 3 2 2 7 9" xfId="19504"/>
    <cellStyle name="Navadno 3 3 2 2 8" xfId="1173"/>
    <cellStyle name="Navadno 3 3 2 2 8 10" xfId="33707"/>
    <cellStyle name="Navadno 3 3 2 2 8 11" xfId="35973"/>
    <cellStyle name="Navadno 3 3 2 2 8 2" xfId="1877"/>
    <cellStyle name="Navadno 3 3 2 2 8 2 10" xfId="35974"/>
    <cellStyle name="Navadno 3 3 2 2 8 2 2" xfId="4693"/>
    <cellStyle name="Navadno 3 3 2 2 8 2 2 2" xfId="14587"/>
    <cellStyle name="Navadno 3 3 2 2 8 2 2 2 2" xfId="28745"/>
    <cellStyle name="Navadno 3 3 2 2 8 2 2 3" xfId="18813"/>
    <cellStyle name="Navadno 3 3 2 2 8 2 2 3 2" xfId="32971"/>
    <cellStyle name="Navadno 3 3 2 2 8 2 2 4" xfId="23071"/>
    <cellStyle name="Navadno 3 3 2 2 8 2 2 5" xfId="10361"/>
    <cellStyle name="Navadno 3 3 2 2 8 2 2 6" xfId="35975"/>
    <cellStyle name="Navadno 3 3 2 2 8 2 3" xfId="3285"/>
    <cellStyle name="Navadno 3 3 2 2 8 2 3 2" xfId="13179"/>
    <cellStyle name="Navadno 3 3 2 2 8 2 3 2 2" xfId="27337"/>
    <cellStyle name="Navadno 3 3 2 2 8 2 3 3" xfId="17405"/>
    <cellStyle name="Navadno 3 3 2 2 8 2 3 3 2" xfId="31563"/>
    <cellStyle name="Navadno 3 3 2 2 8 2 3 4" xfId="21663"/>
    <cellStyle name="Navadno 3 3 2 2 8 2 3 5" xfId="8953"/>
    <cellStyle name="Navadno 3 3 2 2 8 2 3 6" xfId="35976"/>
    <cellStyle name="Navadno 3 3 2 2 8 2 4" xfId="7545"/>
    <cellStyle name="Navadno 3 3 2 2 8 2 4 2" xfId="24487"/>
    <cellStyle name="Navadno 3 3 2 2 8 2 5" xfId="11771"/>
    <cellStyle name="Navadno 3 3 2 2 8 2 5 2" xfId="25929"/>
    <cellStyle name="Navadno 3 3 2 2 8 2 6" xfId="15997"/>
    <cellStyle name="Navadno 3 3 2 2 8 2 6 2" xfId="30155"/>
    <cellStyle name="Navadno 3 3 2 2 8 2 7" xfId="20255"/>
    <cellStyle name="Navadno 3 3 2 2 8 2 8" xfId="6101"/>
    <cellStyle name="Navadno 3 3 2 2 8 2 9" xfId="34411"/>
    <cellStyle name="Navadno 3 3 2 2 8 3" xfId="3989"/>
    <cellStyle name="Navadno 3 3 2 2 8 3 2" xfId="13883"/>
    <cellStyle name="Navadno 3 3 2 2 8 3 2 2" xfId="28041"/>
    <cellStyle name="Navadno 3 3 2 2 8 3 3" xfId="18109"/>
    <cellStyle name="Navadno 3 3 2 2 8 3 3 2" xfId="32267"/>
    <cellStyle name="Navadno 3 3 2 2 8 3 4" xfId="22367"/>
    <cellStyle name="Navadno 3 3 2 2 8 3 5" xfId="9657"/>
    <cellStyle name="Navadno 3 3 2 2 8 3 6" xfId="35977"/>
    <cellStyle name="Navadno 3 3 2 2 8 4" xfId="2581"/>
    <cellStyle name="Navadno 3 3 2 2 8 4 2" xfId="12475"/>
    <cellStyle name="Navadno 3 3 2 2 8 4 2 2" xfId="26633"/>
    <cellStyle name="Navadno 3 3 2 2 8 4 3" xfId="16701"/>
    <cellStyle name="Navadno 3 3 2 2 8 4 3 2" xfId="30859"/>
    <cellStyle name="Navadno 3 3 2 2 8 4 4" xfId="20959"/>
    <cellStyle name="Navadno 3 3 2 2 8 4 5" xfId="8249"/>
    <cellStyle name="Navadno 3 3 2 2 8 4 6" xfId="35978"/>
    <cellStyle name="Navadno 3 3 2 2 8 5" xfId="6841"/>
    <cellStyle name="Navadno 3 3 2 2 8 5 2" xfId="23783"/>
    <cellStyle name="Navadno 3 3 2 2 8 6" xfId="11067"/>
    <cellStyle name="Navadno 3 3 2 2 8 6 2" xfId="25225"/>
    <cellStyle name="Navadno 3 3 2 2 8 7" xfId="15293"/>
    <cellStyle name="Navadno 3 3 2 2 8 7 2" xfId="29451"/>
    <cellStyle name="Navadno 3 3 2 2 8 8" xfId="19551"/>
    <cellStyle name="Navadno 3 3 2 2 8 9" xfId="5397"/>
    <cellStyle name="Navadno 3 3 2 2 9" xfId="1525"/>
    <cellStyle name="Navadno 3 3 2 2 9 10" xfId="35979"/>
    <cellStyle name="Navadno 3 3 2 2 9 2" xfId="4341"/>
    <cellStyle name="Navadno 3 3 2 2 9 2 2" xfId="14235"/>
    <cellStyle name="Navadno 3 3 2 2 9 2 2 2" xfId="28393"/>
    <cellStyle name="Navadno 3 3 2 2 9 2 3" xfId="18461"/>
    <cellStyle name="Navadno 3 3 2 2 9 2 3 2" xfId="32619"/>
    <cellStyle name="Navadno 3 3 2 2 9 2 4" xfId="22719"/>
    <cellStyle name="Navadno 3 3 2 2 9 2 5" xfId="10009"/>
    <cellStyle name="Navadno 3 3 2 2 9 2 6" xfId="35980"/>
    <cellStyle name="Navadno 3 3 2 2 9 3" xfId="2933"/>
    <cellStyle name="Navadno 3 3 2 2 9 3 2" xfId="12827"/>
    <cellStyle name="Navadno 3 3 2 2 9 3 2 2" xfId="26985"/>
    <cellStyle name="Navadno 3 3 2 2 9 3 3" xfId="17053"/>
    <cellStyle name="Navadno 3 3 2 2 9 3 3 2" xfId="31211"/>
    <cellStyle name="Navadno 3 3 2 2 9 3 4" xfId="21311"/>
    <cellStyle name="Navadno 3 3 2 2 9 3 5" xfId="8601"/>
    <cellStyle name="Navadno 3 3 2 2 9 3 6" xfId="35981"/>
    <cellStyle name="Navadno 3 3 2 2 9 4" xfId="7193"/>
    <cellStyle name="Navadno 3 3 2 2 9 4 2" xfId="24135"/>
    <cellStyle name="Navadno 3 3 2 2 9 5" xfId="11419"/>
    <cellStyle name="Navadno 3 3 2 2 9 5 2" xfId="25577"/>
    <cellStyle name="Navadno 3 3 2 2 9 6" xfId="15645"/>
    <cellStyle name="Navadno 3 3 2 2 9 6 2" xfId="29803"/>
    <cellStyle name="Navadno 3 3 2 2 9 7" xfId="19903"/>
    <cellStyle name="Navadno 3 3 2 2 9 8" xfId="5749"/>
    <cellStyle name="Navadno 3 3 2 2 9 9" xfId="34059"/>
    <cellStyle name="Navadno 3 3 2 20" xfId="35982"/>
    <cellStyle name="Navadno 3 3 2 21" xfId="37222"/>
    <cellStyle name="Navadno 3 3 2 3" xfId="867"/>
    <cellStyle name="Navadno 3 3 2 3 10" xfId="14956"/>
    <cellStyle name="Navadno 3 3 2 3 10 2" xfId="29114"/>
    <cellStyle name="Navadno 3 3 2 3 11" xfId="19214"/>
    <cellStyle name="Navadno 3 3 2 3 12" xfId="5092"/>
    <cellStyle name="Navadno 3 3 2 3 13" xfId="33402"/>
    <cellStyle name="Navadno 3 3 2 3 14" xfId="35983"/>
    <cellStyle name="Navadno 3 3 2 3 2" xfId="1027"/>
    <cellStyle name="Navadno 3 3 2 3 2 10" xfId="5252"/>
    <cellStyle name="Navadno 3 3 2 3 2 11" xfId="33562"/>
    <cellStyle name="Navadno 3 3 2 3 2 12" xfId="35984"/>
    <cellStyle name="Navadno 3 3 2 3 2 2" xfId="1380"/>
    <cellStyle name="Navadno 3 3 2 3 2 2 10" xfId="33914"/>
    <cellStyle name="Navadno 3 3 2 3 2 2 11" xfId="35985"/>
    <cellStyle name="Navadno 3 3 2 3 2 2 2" xfId="2084"/>
    <cellStyle name="Navadno 3 3 2 3 2 2 2 10" xfId="35986"/>
    <cellStyle name="Navadno 3 3 2 3 2 2 2 2" xfId="4900"/>
    <cellStyle name="Navadno 3 3 2 3 2 2 2 2 2" xfId="14794"/>
    <cellStyle name="Navadno 3 3 2 3 2 2 2 2 2 2" xfId="28952"/>
    <cellStyle name="Navadno 3 3 2 3 2 2 2 2 3" xfId="19020"/>
    <cellStyle name="Navadno 3 3 2 3 2 2 2 2 3 2" xfId="33178"/>
    <cellStyle name="Navadno 3 3 2 3 2 2 2 2 4" xfId="23278"/>
    <cellStyle name="Navadno 3 3 2 3 2 2 2 2 5" xfId="10568"/>
    <cellStyle name="Navadno 3 3 2 3 2 2 2 2 6" xfId="35987"/>
    <cellStyle name="Navadno 3 3 2 3 2 2 2 3" xfId="3492"/>
    <cellStyle name="Navadno 3 3 2 3 2 2 2 3 2" xfId="13386"/>
    <cellStyle name="Navadno 3 3 2 3 2 2 2 3 2 2" xfId="27544"/>
    <cellStyle name="Navadno 3 3 2 3 2 2 2 3 3" xfId="17612"/>
    <cellStyle name="Navadno 3 3 2 3 2 2 2 3 3 2" xfId="31770"/>
    <cellStyle name="Navadno 3 3 2 3 2 2 2 3 4" xfId="21870"/>
    <cellStyle name="Navadno 3 3 2 3 2 2 2 3 5" xfId="9160"/>
    <cellStyle name="Navadno 3 3 2 3 2 2 2 3 6" xfId="35988"/>
    <cellStyle name="Navadno 3 3 2 3 2 2 2 4" xfId="7752"/>
    <cellStyle name="Navadno 3 3 2 3 2 2 2 4 2" xfId="24694"/>
    <cellStyle name="Navadno 3 3 2 3 2 2 2 5" xfId="11978"/>
    <cellStyle name="Navadno 3 3 2 3 2 2 2 5 2" xfId="26136"/>
    <cellStyle name="Navadno 3 3 2 3 2 2 2 6" xfId="16204"/>
    <cellStyle name="Navadno 3 3 2 3 2 2 2 6 2" xfId="30362"/>
    <cellStyle name="Navadno 3 3 2 3 2 2 2 7" xfId="20462"/>
    <cellStyle name="Navadno 3 3 2 3 2 2 2 8" xfId="6308"/>
    <cellStyle name="Navadno 3 3 2 3 2 2 2 9" xfId="34618"/>
    <cellStyle name="Navadno 3 3 2 3 2 2 3" xfId="4196"/>
    <cellStyle name="Navadno 3 3 2 3 2 2 3 2" xfId="14090"/>
    <cellStyle name="Navadno 3 3 2 3 2 2 3 2 2" xfId="28248"/>
    <cellStyle name="Navadno 3 3 2 3 2 2 3 3" xfId="18316"/>
    <cellStyle name="Navadno 3 3 2 3 2 2 3 3 2" xfId="32474"/>
    <cellStyle name="Navadno 3 3 2 3 2 2 3 4" xfId="22574"/>
    <cellStyle name="Navadno 3 3 2 3 2 2 3 5" xfId="9864"/>
    <cellStyle name="Navadno 3 3 2 3 2 2 3 6" xfId="35989"/>
    <cellStyle name="Navadno 3 3 2 3 2 2 4" xfId="2788"/>
    <cellStyle name="Navadno 3 3 2 3 2 2 4 2" xfId="12682"/>
    <cellStyle name="Navadno 3 3 2 3 2 2 4 2 2" xfId="26840"/>
    <cellStyle name="Navadno 3 3 2 3 2 2 4 3" xfId="16908"/>
    <cellStyle name="Navadno 3 3 2 3 2 2 4 3 2" xfId="31066"/>
    <cellStyle name="Navadno 3 3 2 3 2 2 4 4" xfId="21166"/>
    <cellStyle name="Navadno 3 3 2 3 2 2 4 5" xfId="8456"/>
    <cellStyle name="Navadno 3 3 2 3 2 2 4 6" xfId="35990"/>
    <cellStyle name="Navadno 3 3 2 3 2 2 5" xfId="7048"/>
    <cellStyle name="Navadno 3 3 2 3 2 2 5 2" xfId="23990"/>
    <cellStyle name="Navadno 3 3 2 3 2 2 6" xfId="11274"/>
    <cellStyle name="Navadno 3 3 2 3 2 2 6 2" xfId="25432"/>
    <cellStyle name="Navadno 3 3 2 3 2 2 7" xfId="15500"/>
    <cellStyle name="Navadno 3 3 2 3 2 2 7 2" xfId="29658"/>
    <cellStyle name="Navadno 3 3 2 3 2 2 8" xfId="19758"/>
    <cellStyle name="Navadno 3 3 2 3 2 2 9" xfId="5604"/>
    <cellStyle name="Navadno 3 3 2 3 2 3" xfId="1732"/>
    <cellStyle name="Navadno 3 3 2 3 2 3 10" xfId="35991"/>
    <cellStyle name="Navadno 3 3 2 3 2 3 2" xfId="4548"/>
    <cellStyle name="Navadno 3 3 2 3 2 3 2 2" xfId="14442"/>
    <cellStyle name="Navadno 3 3 2 3 2 3 2 2 2" xfId="28600"/>
    <cellStyle name="Navadno 3 3 2 3 2 3 2 3" xfId="18668"/>
    <cellStyle name="Navadno 3 3 2 3 2 3 2 3 2" xfId="32826"/>
    <cellStyle name="Navadno 3 3 2 3 2 3 2 4" xfId="22926"/>
    <cellStyle name="Navadno 3 3 2 3 2 3 2 5" xfId="10216"/>
    <cellStyle name="Navadno 3 3 2 3 2 3 2 6" xfId="35992"/>
    <cellStyle name="Navadno 3 3 2 3 2 3 3" xfId="3140"/>
    <cellStyle name="Navadno 3 3 2 3 2 3 3 2" xfId="13034"/>
    <cellStyle name="Navadno 3 3 2 3 2 3 3 2 2" xfId="27192"/>
    <cellStyle name="Navadno 3 3 2 3 2 3 3 3" xfId="17260"/>
    <cellStyle name="Navadno 3 3 2 3 2 3 3 3 2" xfId="31418"/>
    <cellStyle name="Navadno 3 3 2 3 2 3 3 4" xfId="21518"/>
    <cellStyle name="Navadno 3 3 2 3 2 3 3 5" xfId="8808"/>
    <cellStyle name="Navadno 3 3 2 3 2 3 3 6" xfId="35993"/>
    <cellStyle name="Navadno 3 3 2 3 2 3 4" xfId="7400"/>
    <cellStyle name="Navadno 3 3 2 3 2 3 4 2" xfId="24342"/>
    <cellStyle name="Navadno 3 3 2 3 2 3 5" xfId="11626"/>
    <cellStyle name="Navadno 3 3 2 3 2 3 5 2" xfId="25784"/>
    <cellStyle name="Navadno 3 3 2 3 2 3 6" xfId="15852"/>
    <cellStyle name="Navadno 3 3 2 3 2 3 6 2" xfId="30010"/>
    <cellStyle name="Navadno 3 3 2 3 2 3 7" xfId="20110"/>
    <cellStyle name="Navadno 3 3 2 3 2 3 8" xfId="5956"/>
    <cellStyle name="Navadno 3 3 2 3 2 3 9" xfId="34266"/>
    <cellStyle name="Navadno 3 3 2 3 2 4" xfId="3844"/>
    <cellStyle name="Navadno 3 3 2 3 2 4 2" xfId="13738"/>
    <cellStyle name="Navadno 3 3 2 3 2 4 2 2" xfId="27896"/>
    <cellStyle name="Navadno 3 3 2 3 2 4 3" xfId="17964"/>
    <cellStyle name="Navadno 3 3 2 3 2 4 3 2" xfId="32122"/>
    <cellStyle name="Navadno 3 3 2 3 2 4 4" xfId="22222"/>
    <cellStyle name="Navadno 3 3 2 3 2 4 5" xfId="9512"/>
    <cellStyle name="Navadno 3 3 2 3 2 4 6" xfId="35994"/>
    <cellStyle name="Navadno 3 3 2 3 2 5" xfId="2436"/>
    <cellStyle name="Navadno 3 3 2 3 2 5 2" xfId="12330"/>
    <cellStyle name="Navadno 3 3 2 3 2 5 2 2" xfId="26488"/>
    <cellStyle name="Navadno 3 3 2 3 2 5 3" xfId="16556"/>
    <cellStyle name="Navadno 3 3 2 3 2 5 3 2" xfId="30714"/>
    <cellStyle name="Navadno 3 3 2 3 2 5 4" xfId="20814"/>
    <cellStyle name="Navadno 3 3 2 3 2 5 5" xfId="8104"/>
    <cellStyle name="Navadno 3 3 2 3 2 5 6" xfId="35995"/>
    <cellStyle name="Navadno 3 3 2 3 2 6" xfId="6696"/>
    <cellStyle name="Navadno 3 3 2 3 2 6 2" xfId="23638"/>
    <cellStyle name="Navadno 3 3 2 3 2 7" xfId="10922"/>
    <cellStyle name="Navadno 3 3 2 3 2 7 2" xfId="25080"/>
    <cellStyle name="Navadno 3 3 2 3 2 8" xfId="15148"/>
    <cellStyle name="Navadno 3 3 2 3 2 8 2" xfId="29306"/>
    <cellStyle name="Navadno 3 3 2 3 2 9" xfId="19406"/>
    <cellStyle name="Navadno 3 3 2 3 3" xfId="1103"/>
    <cellStyle name="Navadno 3 3 2 3 3 10" xfId="5327"/>
    <cellStyle name="Navadno 3 3 2 3 3 11" xfId="33637"/>
    <cellStyle name="Navadno 3 3 2 3 3 12" xfId="35996"/>
    <cellStyle name="Navadno 3 3 2 3 3 2" xfId="1455"/>
    <cellStyle name="Navadno 3 3 2 3 3 2 10" xfId="33989"/>
    <cellStyle name="Navadno 3 3 2 3 3 2 11" xfId="35997"/>
    <cellStyle name="Navadno 3 3 2 3 3 2 2" xfId="2159"/>
    <cellStyle name="Navadno 3 3 2 3 3 2 2 10" xfId="35998"/>
    <cellStyle name="Navadno 3 3 2 3 3 2 2 2" xfId="4975"/>
    <cellStyle name="Navadno 3 3 2 3 3 2 2 2 2" xfId="14869"/>
    <cellStyle name="Navadno 3 3 2 3 3 2 2 2 2 2" xfId="29027"/>
    <cellStyle name="Navadno 3 3 2 3 3 2 2 2 3" xfId="19095"/>
    <cellStyle name="Navadno 3 3 2 3 3 2 2 2 3 2" xfId="33253"/>
    <cellStyle name="Navadno 3 3 2 3 3 2 2 2 4" xfId="23353"/>
    <cellStyle name="Navadno 3 3 2 3 3 2 2 2 5" xfId="10643"/>
    <cellStyle name="Navadno 3 3 2 3 3 2 2 2 6" xfId="35999"/>
    <cellStyle name="Navadno 3 3 2 3 3 2 2 3" xfId="3567"/>
    <cellStyle name="Navadno 3 3 2 3 3 2 2 3 2" xfId="13461"/>
    <cellStyle name="Navadno 3 3 2 3 3 2 2 3 2 2" xfId="27619"/>
    <cellStyle name="Navadno 3 3 2 3 3 2 2 3 3" xfId="17687"/>
    <cellStyle name="Navadno 3 3 2 3 3 2 2 3 3 2" xfId="31845"/>
    <cellStyle name="Navadno 3 3 2 3 3 2 2 3 4" xfId="21945"/>
    <cellStyle name="Navadno 3 3 2 3 3 2 2 3 5" xfId="9235"/>
    <cellStyle name="Navadno 3 3 2 3 3 2 2 3 6" xfId="36000"/>
    <cellStyle name="Navadno 3 3 2 3 3 2 2 4" xfId="7827"/>
    <cellStyle name="Navadno 3 3 2 3 3 2 2 4 2" xfId="24769"/>
    <cellStyle name="Navadno 3 3 2 3 3 2 2 5" xfId="12053"/>
    <cellStyle name="Navadno 3 3 2 3 3 2 2 5 2" xfId="26211"/>
    <cellStyle name="Navadno 3 3 2 3 3 2 2 6" xfId="16279"/>
    <cellStyle name="Navadno 3 3 2 3 3 2 2 6 2" xfId="30437"/>
    <cellStyle name="Navadno 3 3 2 3 3 2 2 7" xfId="20537"/>
    <cellStyle name="Navadno 3 3 2 3 3 2 2 8" xfId="6383"/>
    <cellStyle name="Navadno 3 3 2 3 3 2 2 9" xfId="34693"/>
    <cellStyle name="Navadno 3 3 2 3 3 2 3" xfId="4271"/>
    <cellStyle name="Navadno 3 3 2 3 3 2 3 2" xfId="14165"/>
    <cellStyle name="Navadno 3 3 2 3 3 2 3 2 2" xfId="28323"/>
    <cellStyle name="Navadno 3 3 2 3 3 2 3 3" xfId="18391"/>
    <cellStyle name="Navadno 3 3 2 3 3 2 3 3 2" xfId="32549"/>
    <cellStyle name="Navadno 3 3 2 3 3 2 3 4" xfId="22649"/>
    <cellStyle name="Navadno 3 3 2 3 3 2 3 5" xfId="9939"/>
    <cellStyle name="Navadno 3 3 2 3 3 2 3 6" xfId="36001"/>
    <cellStyle name="Navadno 3 3 2 3 3 2 4" xfId="2863"/>
    <cellStyle name="Navadno 3 3 2 3 3 2 4 2" xfId="12757"/>
    <cellStyle name="Navadno 3 3 2 3 3 2 4 2 2" xfId="26915"/>
    <cellStyle name="Navadno 3 3 2 3 3 2 4 3" xfId="16983"/>
    <cellStyle name="Navadno 3 3 2 3 3 2 4 3 2" xfId="31141"/>
    <cellStyle name="Navadno 3 3 2 3 3 2 4 4" xfId="21241"/>
    <cellStyle name="Navadno 3 3 2 3 3 2 4 5" xfId="8531"/>
    <cellStyle name="Navadno 3 3 2 3 3 2 4 6" xfId="36002"/>
    <cellStyle name="Navadno 3 3 2 3 3 2 5" xfId="7123"/>
    <cellStyle name="Navadno 3 3 2 3 3 2 5 2" xfId="24065"/>
    <cellStyle name="Navadno 3 3 2 3 3 2 6" xfId="11349"/>
    <cellStyle name="Navadno 3 3 2 3 3 2 6 2" xfId="25507"/>
    <cellStyle name="Navadno 3 3 2 3 3 2 7" xfId="15575"/>
    <cellStyle name="Navadno 3 3 2 3 3 2 7 2" xfId="29733"/>
    <cellStyle name="Navadno 3 3 2 3 3 2 8" xfId="19833"/>
    <cellStyle name="Navadno 3 3 2 3 3 2 9" xfId="5679"/>
    <cellStyle name="Navadno 3 3 2 3 3 3" xfId="1807"/>
    <cellStyle name="Navadno 3 3 2 3 3 3 10" xfId="36003"/>
    <cellStyle name="Navadno 3 3 2 3 3 3 2" xfId="4623"/>
    <cellStyle name="Navadno 3 3 2 3 3 3 2 2" xfId="14517"/>
    <cellStyle name="Navadno 3 3 2 3 3 3 2 2 2" xfId="28675"/>
    <cellStyle name="Navadno 3 3 2 3 3 3 2 3" xfId="18743"/>
    <cellStyle name="Navadno 3 3 2 3 3 3 2 3 2" xfId="32901"/>
    <cellStyle name="Navadno 3 3 2 3 3 3 2 4" xfId="23001"/>
    <cellStyle name="Navadno 3 3 2 3 3 3 2 5" xfId="10291"/>
    <cellStyle name="Navadno 3 3 2 3 3 3 2 6" xfId="36004"/>
    <cellStyle name="Navadno 3 3 2 3 3 3 3" xfId="3215"/>
    <cellStyle name="Navadno 3 3 2 3 3 3 3 2" xfId="13109"/>
    <cellStyle name="Navadno 3 3 2 3 3 3 3 2 2" xfId="27267"/>
    <cellStyle name="Navadno 3 3 2 3 3 3 3 3" xfId="17335"/>
    <cellStyle name="Navadno 3 3 2 3 3 3 3 3 2" xfId="31493"/>
    <cellStyle name="Navadno 3 3 2 3 3 3 3 4" xfId="21593"/>
    <cellStyle name="Navadno 3 3 2 3 3 3 3 5" xfId="8883"/>
    <cellStyle name="Navadno 3 3 2 3 3 3 3 6" xfId="36005"/>
    <cellStyle name="Navadno 3 3 2 3 3 3 4" xfId="7475"/>
    <cellStyle name="Navadno 3 3 2 3 3 3 4 2" xfId="24417"/>
    <cellStyle name="Navadno 3 3 2 3 3 3 5" xfId="11701"/>
    <cellStyle name="Navadno 3 3 2 3 3 3 5 2" xfId="25859"/>
    <cellStyle name="Navadno 3 3 2 3 3 3 6" xfId="15927"/>
    <cellStyle name="Navadno 3 3 2 3 3 3 6 2" xfId="30085"/>
    <cellStyle name="Navadno 3 3 2 3 3 3 7" xfId="20185"/>
    <cellStyle name="Navadno 3 3 2 3 3 3 8" xfId="6031"/>
    <cellStyle name="Navadno 3 3 2 3 3 3 9" xfId="34341"/>
    <cellStyle name="Navadno 3 3 2 3 3 4" xfId="3919"/>
    <cellStyle name="Navadno 3 3 2 3 3 4 2" xfId="13813"/>
    <cellStyle name="Navadno 3 3 2 3 3 4 2 2" xfId="27971"/>
    <cellStyle name="Navadno 3 3 2 3 3 4 3" xfId="18039"/>
    <cellStyle name="Navadno 3 3 2 3 3 4 3 2" xfId="32197"/>
    <cellStyle name="Navadno 3 3 2 3 3 4 4" xfId="22297"/>
    <cellStyle name="Navadno 3 3 2 3 3 4 5" xfId="9587"/>
    <cellStyle name="Navadno 3 3 2 3 3 4 6" xfId="36006"/>
    <cellStyle name="Navadno 3 3 2 3 3 5" xfId="2511"/>
    <cellStyle name="Navadno 3 3 2 3 3 5 2" xfId="12405"/>
    <cellStyle name="Navadno 3 3 2 3 3 5 2 2" xfId="26563"/>
    <cellStyle name="Navadno 3 3 2 3 3 5 3" xfId="16631"/>
    <cellStyle name="Navadno 3 3 2 3 3 5 3 2" xfId="30789"/>
    <cellStyle name="Navadno 3 3 2 3 3 5 4" xfId="20889"/>
    <cellStyle name="Navadno 3 3 2 3 3 5 5" xfId="8179"/>
    <cellStyle name="Navadno 3 3 2 3 3 5 6" xfId="36007"/>
    <cellStyle name="Navadno 3 3 2 3 3 6" xfId="6771"/>
    <cellStyle name="Navadno 3 3 2 3 3 6 2" xfId="23713"/>
    <cellStyle name="Navadno 3 3 2 3 3 7" xfId="10997"/>
    <cellStyle name="Navadno 3 3 2 3 3 7 2" xfId="25155"/>
    <cellStyle name="Navadno 3 3 2 3 3 8" xfId="15223"/>
    <cellStyle name="Navadno 3 3 2 3 3 8 2" xfId="29381"/>
    <cellStyle name="Navadno 3 3 2 3 3 9" xfId="19481"/>
    <cellStyle name="Navadno 3 3 2 3 4" xfId="1252"/>
    <cellStyle name="Navadno 3 3 2 3 4 10" xfId="33786"/>
    <cellStyle name="Navadno 3 3 2 3 4 11" xfId="36008"/>
    <cellStyle name="Navadno 3 3 2 3 4 2" xfId="1956"/>
    <cellStyle name="Navadno 3 3 2 3 4 2 10" xfId="36009"/>
    <cellStyle name="Navadno 3 3 2 3 4 2 2" xfId="4772"/>
    <cellStyle name="Navadno 3 3 2 3 4 2 2 2" xfId="14666"/>
    <cellStyle name="Navadno 3 3 2 3 4 2 2 2 2" xfId="28824"/>
    <cellStyle name="Navadno 3 3 2 3 4 2 2 3" xfId="18892"/>
    <cellStyle name="Navadno 3 3 2 3 4 2 2 3 2" xfId="33050"/>
    <cellStyle name="Navadno 3 3 2 3 4 2 2 4" xfId="23150"/>
    <cellStyle name="Navadno 3 3 2 3 4 2 2 5" xfId="10440"/>
    <cellStyle name="Navadno 3 3 2 3 4 2 2 6" xfId="36010"/>
    <cellStyle name="Navadno 3 3 2 3 4 2 3" xfId="3364"/>
    <cellStyle name="Navadno 3 3 2 3 4 2 3 2" xfId="13258"/>
    <cellStyle name="Navadno 3 3 2 3 4 2 3 2 2" xfId="27416"/>
    <cellStyle name="Navadno 3 3 2 3 4 2 3 3" xfId="17484"/>
    <cellStyle name="Navadno 3 3 2 3 4 2 3 3 2" xfId="31642"/>
    <cellStyle name="Navadno 3 3 2 3 4 2 3 4" xfId="21742"/>
    <cellStyle name="Navadno 3 3 2 3 4 2 3 5" xfId="9032"/>
    <cellStyle name="Navadno 3 3 2 3 4 2 3 6" xfId="36011"/>
    <cellStyle name="Navadno 3 3 2 3 4 2 4" xfId="7624"/>
    <cellStyle name="Navadno 3 3 2 3 4 2 4 2" xfId="24566"/>
    <cellStyle name="Navadno 3 3 2 3 4 2 5" xfId="11850"/>
    <cellStyle name="Navadno 3 3 2 3 4 2 5 2" xfId="26008"/>
    <cellStyle name="Navadno 3 3 2 3 4 2 6" xfId="16076"/>
    <cellStyle name="Navadno 3 3 2 3 4 2 6 2" xfId="30234"/>
    <cellStyle name="Navadno 3 3 2 3 4 2 7" xfId="20334"/>
    <cellStyle name="Navadno 3 3 2 3 4 2 8" xfId="6180"/>
    <cellStyle name="Navadno 3 3 2 3 4 2 9" xfId="34490"/>
    <cellStyle name="Navadno 3 3 2 3 4 3" xfId="4068"/>
    <cellStyle name="Navadno 3 3 2 3 4 3 2" xfId="13962"/>
    <cellStyle name="Navadno 3 3 2 3 4 3 2 2" xfId="28120"/>
    <cellStyle name="Navadno 3 3 2 3 4 3 3" xfId="18188"/>
    <cellStyle name="Navadno 3 3 2 3 4 3 3 2" xfId="32346"/>
    <cellStyle name="Navadno 3 3 2 3 4 3 4" xfId="22446"/>
    <cellStyle name="Navadno 3 3 2 3 4 3 5" xfId="9736"/>
    <cellStyle name="Navadno 3 3 2 3 4 3 6" xfId="36012"/>
    <cellStyle name="Navadno 3 3 2 3 4 4" xfId="2660"/>
    <cellStyle name="Navadno 3 3 2 3 4 4 2" xfId="12554"/>
    <cellStyle name="Navadno 3 3 2 3 4 4 2 2" xfId="26712"/>
    <cellStyle name="Navadno 3 3 2 3 4 4 3" xfId="16780"/>
    <cellStyle name="Navadno 3 3 2 3 4 4 3 2" xfId="30938"/>
    <cellStyle name="Navadno 3 3 2 3 4 4 4" xfId="21038"/>
    <cellStyle name="Navadno 3 3 2 3 4 4 5" xfId="8328"/>
    <cellStyle name="Navadno 3 3 2 3 4 4 6" xfId="36013"/>
    <cellStyle name="Navadno 3 3 2 3 4 5" xfId="6920"/>
    <cellStyle name="Navadno 3 3 2 3 4 5 2" xfId="23862"/>
    <cellStyle name="Navadno 3 3 2 3 4 6" xfId="11146"/>
    <cellStyle name="Navadno 3 3 2 3 4 6 2" xfId="25304"/>
    <cellStyle name="Navadno 3 3 2 3 4 7" xfId="15372"/>
    <cellStyle name="Navadno 3 3 2 3 4 7 2" xfId="29530"/>
    <cellStyle name="Navadno 3 3 2 3 4 8" xfId="19630"/>
    <cellStyle name="Navadno 3 3 2 3 4 9" xfId="5476"/>
    <cellStyle name="Navadno 3 3 2 3 5" xfId="1604"/>
    <cellStyle name="Navadno 3 3 2 3 5 10" xfId="36014"/>
    <cellStyle name="Navadno 3 3 2 3 5 2" xfId="4420"/>
    <cellStyle name="Navadno 3 3 2 3 5 2 2" xfId="14314"/>
    <cellStyle name="Navadno 3 3 2 3 5 2 2 2" xfId="28472"/>
    <cellStyle name="Navadno 3 3 2 3 5 2 3" xfId="18540"/>
    <cellStyle name="Navadno 3 3 2 3 5 2 3 2" xfId="32698"/>
    <cellStyle name="Navadno 3 3 2 3 5 2 4" xfId="22798"/>
    <cellStyle name="Navadno 3 3 2 3 5 2 5" xfId="10088"/>
    <cellStyle name="Navadno 3 3 2 3 5 2 6" xfId="36015"/>
    <cellStyle name="Navadno 3 3 2 3 5 3" xfId="3012"/>
    <cellStyle name="Navadno 3 3 2 3 5 3 2" xfId="12906"/>
    <cellStyle name="Navadno 3 3 2 3 5 3 2 2" xfId="27064"/>
    <cellStyle name="Navadno 3 3 2 3 5 3 3" xfId="17132"/>
    <cellStyle name="Navadno 3 3 2 3 5 3 3 2" xfId="31290"/>
    <cellStyle name="Navadno 3 3 2 3 5 3 4" xfId="21390"/>
    <cellStyle name="Navadno 3 3 2 3 5 3 5" xfId="8680"/>
    <cellStyle name="Navadno 3 3 2 3 5 3 6" xfId="36016"/>
    <cellStyle name="Navadno 3 3 2 3 5 4" xfId="7272"/>
    <cellStyle name="Navadno 3 3 2 3 5 4 2" xfId="24214"/>
    <cellStyle name="Navadno 3 3 2 3 5 5" xfId="11498"/>
    <cellStyle name="Navadno 3 3 2 3 5 5 2" xfId="25656"/>
    <cellStyle name="Navadno 3 3 2 3 5 6" xfId="15724"/>
    <cellStyle name="Navadno 3 3 2 3 5 6 2" xfId="29882"/>
    <cellStyle name="Navadno 3 3 2 3 5 7" xfId="19982"/>
    <cellStyle name="Navadno 3 3 2 3 5 8" xfId="5828"/>
    <cellStyle name="Navadno 3 3 2 3 5 9" xfId="34138"/>
    <cellStyle name="Navadno 3 3 2 3 6" xfId="3684"/>
    <cellStyle name="Navadno 3 3 2 3 6 2" xfId="13578"/>
    <cellStyle name="Navadno 3 3 2 3 6 2 2" xfId="27736"/>
    <cellStyle name="Navadno 3 3 2 3 6 3" xfId="17804"/>
    <cellStyle name="Navadno 3 3 2 3 6 3 2" xfId="31962"/>
    <cellStyle name="Navadno 3 3 2 3 6 4" xfId="22062"/>
    <cellStyle name="Navadno 3 3 2 3 6 5" xfId="9352"/>
    <cellStyle name="Navadno 3 3 2 3 6 6" xfId="36017"/>
    <cellStyle name="Navadno 3 3 2 3 7" xfId="2276"/>
    <cellStyle name="Navadno 3 3 2 3 7 2" xfId="12170"/>
    <cellStyle name="Navadno 3 3 2 3 7 2 2" xfId="26328"/>
    <cellStyle name="Navadno 3 3 2 3 7 3" xfId="16396"/>
    <cellStyle name="Navadno 3 3 2 3 7 3 2" xfId="30554"/>
    <cellStyle name="Navadno 3 3 2 3 7 4" xfId="20654"/>
    <cellStyle name="Navadno 3 3 2 3 7 5" xfId="7944"/>
    <cellStyle name="Navadno 3 3 2 3 7 6" xfId="36018"/>
    <cellStyle name="Navadno 3 3 2 3 8" xfId="6504"/>
    <cellStyle name="Navadno 3 3 2 3 8 2" xfId="23446"/>
    <cellStyle name="Navadno 3 3 2 3 9" xfId="10730"/>
    <cellStyle name="Navadno 3 3 2 3 9 2" xfId="24888"/>
    <cellStyle name="Navadno 3 3 2 4" xfId="899"/>
    <cellStyle name="Navadno 3 3 2 4 10" xfId="19278"/>
    <cellStyle name="Navadno 3 3 2 4 11" xfId="5124"/>
    <cellStyle name="Navadno 3 3 2 4 12" xfId="33434"/>
    <cellStyle name="Navadno 3 3 2 4 13" xfId="36019"/>
    <cellStyle name="Navadno 3 3 2 4 2" xfId="1059"/>
    <cellStyle name="Navadno 3 3 2 4 2 10" xfId="5284"/>
    <cellStyle name="Navadno 3 3 2 4 2 11" xfId="33594"/>
    <cellStyle name="Navadno 3 3 2 4 2 12" xfId="36020"/>
    <cellStyle name="Navadno 3 3 2 4 2 2" xfId="1412"/>
    <cellStyle name="Navadno 3 3 2 4 2 2 10" xfId="33946"/>
    <cellStyle name="Navadno 3 3 2 4 2 2 11" xfId="36021"/>
    <cellStyle name="Navadno 3 3 2 4 2 2 2" xfId="2116"/>
    <cellStyle name="Navadno 3 3 2 4 2 2 2 10" xfId="36022"/>
    <cellStyle name="Navadno 3 3 2 4 2 2 2 2" xfId="4932"/>
    <cellStyle name="Navadno 3 3 2 4 2 2 2 2 2" xfId="14826"/>
    <cellStyle name="Navadno 3 3 2 4 2 2 2 2 2 2" xfId="28984"/>
    <cellStyle name="Navadno 3 3 2 4 2 2 2 2 3" xfId="19052"/>
    <cellStyle name="Navadno 3 3 2 4 2 2 2 2 3 2" xfId="33210"/>
    <cellStyle name="Navadno 3 3 2 4 2 2 2 2 4" xfId="23310"/>
    <cellStyle name="Navadno 3 3 2 4 2 2 2 2 5" xfId="10600"/>
    <cellStyle name="Navadno 3 3 2 4 2 2 2 2 6" xfId="36023"/>
    <cellStyle name="Navadno 3 3 2 4 2 2 2 3" xfId="3524"/>
    <cellStyle name="Navadno 3 3 2 4 2 2 2 3 2" xfId="13418"/>
    <cellStyle name="Navadno 3 3 2 4 2 2 2 3 2 2" xfId="27576"/>
    <cellStyle name="Navadno 3 3 2 4 2 2 2 3 3" xfId="17644"/>
    <cellStyle name="Navadno 3 3 2 4 2 2 2 3 3 2" xfId="31802"/>
    <cellStyle name="Navadno 3 3 2 4 2 2 2 3 4" xfId="21902"/>
    <cellStyle name="Navadno 3 3 2 4 2 2 2 3 5" xfId="9192"/>
    <cellStyle name="Navadno 3 3 2 4 2 2 2 3 6" xfId="36024"/>
    <cellStyle name="Navadno 3 3 2 4 2 2 2 4" xfId="7784"/>
    <cellStyle name="Navadno 3 3 2 4 2 2 2 4 2" xfId="24726"/>
    <cellStyle name="Navadno 3 3 2 4 2 2 2 5" xfId="12010"/>
    <cellStyle name="Navadno 3 3 2 4 2 2 2 5 2" xfId="26168"/>
    <cellStyle name="Navadno 3 3 2 4 2 2 2 6" xfId="16236"/>
    <cellStyle name="Navadno 3 3 2 4 2 2 2 6 2" xfId="30394"/>
    <cellStyle name="Navadno 3 3 2 4 2 2 2 7" xfId="20494"/>
    <cellStyle name="Navadno 3 3 2 4 2 2 2 8" xfId="6340"/>
    <cellStyle name="Navadno 3 3 2 4 2 2 2 9" xfId="34650"/>
    <cellStyle name="Navadno 3 3 2 4 2 2 3" xfId="4228"/>
    <cellStyle name="Navadno 3 3 2 4 2 2 3 2" xfId="14122"/>
    <cellStyle name="Navadno 3 3 2 4 2 2 3 2 2" xfId="28280"/>
    <cellStyle name="Navadno 3 3 2 4 2 2 3 3" xfId="18348"/>
    <cellStyle name="Navadno 3 3 2 4 2 2 3 3 2" xfId="32506"/>
    <cellStyle name="Navadno 3 3 2 4 2 2 3 4" xfId="22606"/>
    <cellStyle name="Navadno 3 3 2 4 2 2 3 5" xfId="9896"/>
    <cellStyle name="Navadno 3 3 2 4 2 2 3 6" xfId="36025"/>
    <cellStyle name="Navadno 3 3 2 4 2 2 4" xfId="2820"/>
    <cellStyle name="Navadno 3 3 2 4 2 2 4 2" xfId="12714"/>
    <cellStyle name="Navadno 3 3 2 4 2 2 4 2 2" xfId="26872"/>
    <cellStyle name="Navadno 3 3 2 4 2 2 4 3" xfId="16940"/>
    <cellStyle name="Navadno 3 3 2 4 2 2 4 3 2" xfId="31098"/>
    <cellStyle name="Navadno 3 3 2 4 2 2 4 4" xfId="21198"/>
    <cellStyle name="Navadno 3 3 2 4 2 2 4 5" xfId="8488"/>
    <cellStyle name="Navadno 3 3 2 4 2 2 4 6" xfId="36026"/>
    <cellStyle name="Navadno 3 3 2 4 2 2 5" xfId="7080"/>
    <cellStyle name="Navadno 3 3 2 4 2 2 5 2" xfId="24022"/>
    <cellStyle name="Navadno 3 3 2 4 2 2 6" xfId="11306"/>
    <cellStyle name="Navadno 3 3 2 4 2 2 6 2" xfId="25464"/>
    <cellStyle name="Navadno 3 3 2 4 2 2 7" xfId="15532"/>
    <cellStyle name="Navadno 3 3 2 4 2 2 7 2" xfId="29690"/>
    <cellStyle name="Navadno 3 3 2 4 2 2 8" xfId="19790"/>
    <cellStyle name="Navadno 3 3 2 4 2 2 9" xfId="5636"/>
    <cellStyle name="Navadno 3 3 2 4 2 3" xfId="1764"/>
    <cellStyle name="Navadno 3 3 2 4 2 3 10" xfId="36027"/>
    <cellStyle name="Navadno 3 3 2 4 2 3 2" xfId="4580"/>
    <cellStyle name="Navadno 3 3 2 4 2 3 2 2" xfId="14474"/>
    <cellStyle name="Navadno 3 3 2 4 2 3 2 2 2" xfId="28632"/>
    <cellStyle name="Navadno 3 3 2 4 2 3 2 3" xfId="18700"/>
    <cellStyle name="Navadno 3 3 2 4 2 3 2 3 2" xfId="32858"/>
    <cellStyle name="Navadno 3 3 2 4 2 3 2 4" xfId="22958"/>
    <cellStyle name="Navadno 3 3 2 4 2 3 2 5" xfId="10248"/>
    <cellStyle name="Navadno 3 3 2 4 2 3 2 6" xfId="36028"/>
    <cellStyle name="Navadno 3 3 2 4 2 3 3" xfId="3172"/>
    <cellStyle name="Navadno 3 3 2 4 2 3 3 2" xfId="13066"/>
    <cellStyle name="Navadno 3 3 2 4 2 3 3 2 2" xfId="27224"/>
    <cellStyle name="Navadno 3 3 2 4 2 3 3 3" xfId="17292"/>
    <cellStyle name="Navadno 3 3 2 4 2 3 3 3 2" xfId="31450"/>
    <cellStyle name="Navadno 3 3 2 4 2 3 3 4" xfId="21550"/>
    <cellStyle name="Navadno 3 3 2 4 2 3 3 5" xfId="8840"/>
    <cellStyle name="Navadno 3 3 2 4 2 3 3 6" xfId="36029"/>
    <cellStyle name="Navadno 3 3 2 4 2 3 4" xfId="7432"/>
    <cellStyle name="Navadno 3 3 2 4 2 3 4 2" xfId="24374"/>
    <cellStyle name="Navadno 3 3 2 4 2 3 5" xfId="11658"/>
    <cellStyle name="Navadno 3 3 2 4 2 3 5 2" xfId="25816"/>
    <cellStyle name="Navadno 3 3 2 4 2 3 6" xfId="15884"/>
    <cellStyle name="Navadno 3 3 2 4 2 3 6 2" xfId="30042"/>
    <cellStyle name="Navadno 3 3 2 4 2 3 7" xfId="20142"/>
    <cellStyle name="Navadno 3 3 2 4 2 3 8" xfId="5988"/>
    <cellStyle name="Navadno 3 3 2 4 2 3 9" xfId="34298"/>
    <cellStyle name="Navadno 3 3 2 4 2 4" xfId="3876"/>
    <cellStyle name="Navadno 3 3 2 4 2 4 2" xfId="13770"/>
    <cellStyle name="Navadno 3 3 2 4 2 4 2 2" xfId="27928"/>
    <cellStyle name="Navadno 3 3 2 4 2 4 3" xfId="17996"/>
    <cellStyle name="Navadno 3 3 2 4 2 4 3 2" xfId="32154"/>
    <cellStyle name="Navadno 3 3 2 4 2 4 4" xfId="22254"/>
    <cellStyle name="Navadno 3 3 2 4 2 4 5" xfId="9544"/>
    <cellStyle name="Navadno 3 3 2 4 2 4 6" xfId="36030"/>
    <cellStyle name="Navadno 3 3 2 4 2 5" xfId="2468"/>
    <cellStyle name="Navadno 3 3 2 4 2 5 2" xfId="12362"/>
    <cellStyle name="Navadno 3 3 2 4 2 5 2 2" xfId="26520"/>
    <cellStyle name="Navadno 3 3 2 4 2 5 3" xfId="16588"/>
    <cellStyle name="Navadno 3 3 2 4 2 5 3 2" xfId="30746"/>
    <cellStyle name="Navadno 3 3 2 4 2 5 4" xfId="20846"/>
    <cellStyle name="Navadno 3 3 2 4 2 5 5" xfId="8136"/>
    <cellStyle name="Navadno 3 3 2 4 2 5 6" xfId="36031"/>
    <cellStyle name="Navadno 3 3 2 4 2 6" xfId="6728"/>
    <cellStyle name="Navadno 3 3 2 4 2 6 2" xfId="23670"/>
    <cellStyle name="Navadno 3 3 2 4 2 7" xfId="10954"/>
    <cellStyle name="Navadno 3 3 2 4 2 7 2" xfId="25112"/>
    <cellStyle name="Navadno 3 3 2 4 2 8" xfId="15180"/>
    <cellStyle name="Navadno 3 3 2 4 2 8 2" xfId="29338"/>
    <cellStyle name="Navadno 3 3 2 4 2 9" xfId="19438"/>
    <cellStyle name="Navadno 3 3 2 4 3" xfId="1284"/>
    <cellStyle name="Navadno 3 3 2 4 3 10" xfId="33818"/>
    <cellStyle name="Navadno 3 3 2 4 3 11" xfId="36032"/>
    <cellStyle name="Navadno 3 3 2 4 3 2" xfId="1988"/>
    <cellStyle name="Navadno 3 3 2 4 3 2 10" xfId="36033"/>
    <cellStyle name="Navadno 3 3 2 4 3 2 2" xfId="4804"/>
    <cellStyle name="Navadno 3 3 2 4 3 2 2 2" xfId="14698"/>
    <cellStyle name="Navadno 3 3 2 4 3 2 2 2 2" xfId="28856"/>
    <cellStyle name="Navadno 3 3 2 4 3 2 2 3" xfId="18924"/>
    <cellStyle name="Navadno 3 3 2 4 3 2 2 3 2" xfId="33082"/>
    <cellStyle name="Navadno 3 3 2 4 3 2 2 4" xfId="23182"/>
    <cellStyle name="Navadno 3 3 2 4 3 2 2 5" xfId="10472"/>
    <cellStyle name="Navadno 3 3 2 4 3 2 2 6" xfId="36034"/>
    <cellStyle name="Navadno 3 3 2 4 3 2 3" xfId="3396"/>
    <cellStyle name="Navadno 3 3 2 4 3 2 3 2" xfId="13290"/>
    <cellStyle name="Navadno 3 3 2 4 3 2 3 2 2" xfId="27448"/>
    <cellStyle name="Navadno 3 3 2 4 3 2 3 3" xfId="17516"/>
    <cellStyle name="Navadno 3 3 2 4 3 2 3 3 2" xfId="31674"/>
    <cellStyle name="Navadno 3 3 2 4 3 2 3 4" xfId="21774"/>
    <cellStyle name="Navadno 3 3 2 4 3 2 3 5" xfId="9064"/>
    <cellStyle name="Navadno 3 3 2 4 3 2 3 6" xfId="36035"/>
    <cellStyle name="Navadno 3 3 2 4 3 2 4" xfId="7656"/>
    <cellStyle name="Navadno 3 3 2 4 3 2 4 2" xfId="24598"/>
    <cellStyle name="Navadno 3 3 2 4 3 2 5" xfId="11882"/>
    <cellStyle name="Navadno 3 3 2 4 3 2 5 2" xfId="26040"/>
    <cellStyle name="Navadno 3 3 2 4 3 2 6" xfId="16108"/>
    <cellStyle name="Navadno 3 3 2 4 3 2 6 2" xfId="30266"/>
    <cellStyle name="Navadno 3 3 2 4 3 2 7" xfId="20366"/>
    <cellStyle name="Navadno 3 3 2 4 3 2 8" xfId="6212"/>
    <cellStyle name="Navadno 3 3 2 4 3 2 9" xfId="34522"/>
    <cellStyle name="Navadno 3 3 2 4 3 3" xfId="4100"/>
    <cellStyle name="Navadno 3 3 2 4 3 3 2" xfId="13994"/>
    <cellStyle name="Navadno 3 3 2 4 3 3 2 2" xfId="28152"/>
    <cellStyle name="Navadno 3 3 2 4 3 3 3" xfId="18220"/>
    <cellStyle name="Navadno 3 3 2 4 3 3 3 2" xfId="32378"/>
    <cellStyle name="Navadno 3 3 2 4 3 3 4" xfId="22478"/>
    <cellStyle name="Navadno 3 3 2 4 3 3 5" xfId="9768"/>
    <cellStyle name="Navadno 3 3 2 4 3 3 6" xfId="36036"/>
    <cellStyle name="Navadno 3 3 2 4 3 4" xfId="2692"/>
    <cellStyle name="Navadno 3 3 2 4 3 4 2" xfId="12586"/>
    <cellStyle name="Navadno 3 3 2 4 3 4 2 2" xfId="26744"/>
    <cellStyle name="Navadno 3 3 2 4 3 4 3" xfId="16812"/>
    <cellStyle name="Navadno 3 3 2 4 3 4 3 2" xfId="30970"/>
    <cellStyle name="Navadno 3 3 2 4 3 4 4" xfId="21070"/>
    <cellStyle name="Navadno 3 3 2 4 3 4 5" xfId="8360"/>
    <cellStyle name="Navadno 3 3 2 4 3 4 6" xfId="36037"/>
    <cellStyle name="Navadno 3 3 2 4 3 5" xfId="6952"/>
    <cellStyle name="Navadno 3 3 2 4 3 5 2" xfId="23894"/>
    <cellStyle name="Navadno 3 3 2 4 3 6" xfId="11178"/>
    <cellStyle name="Navadno 3 3 2 4 3 6 2" xfId="25336"/>
    <cellStyle name="Navadno 3 3 2 4 3 7" xfId="15404"/>
    <cellStyle name="Navadno 3 3 2 4 3 7 2" xfId="29562"/>
    <cellStyle name="Navadno 3 3 2 4 3 8" xfId="19662"/>
    <cellStyle name="Navadno 3 3 2 4 3 9" xfId="5508"/>
    <cellStyle name="Navadno 3 3 2 4 4" xfId="1636"/>
    <cellStyle name="Navadno 3 3 2 4 4 10" xfId="36038"/>
    <cellStyle name="Navadno 3 3 2 4 4 2" xfId="4452"/>
    <cellStyle name="Navadno 3 3 2 4 4 2 2" xfId="14346"/>
    <cellStyle name="Navadno 3 3 2 4 4 2 2 2" xfId="28504"/>
    <cellStyle name="Navadno 3 3 2 4 4 2 3" xfId="18572"/>
    <cellStyle name="Navadno 3 3 2 4 4 2 3 2" xfId="32730"/>
    <cellStyle name="Navadno 3 3 2 4 4 2 4" xfId="22830"/>
    <cellStyle name="Navadno 3 3 2 4 4 2 5" xfId="10120"/>
    <cellStyle name="Navadno 3 3 2 4 4 2 6" xfId="36039"/>
    <cellStyle name="Navadno 3 3 2 4 4 3" xfId="3044"/>
    <cellStyle name="Navadno 3 3 2 4 4 3 2" xfId="12938"/>
    <cellStyle name="Navadno 3 3 2 4 4 3 2 2" xfId="27096"/>
    <cellStyle name="Navadno 3 3 2 4 4 3 3" xfId="17164"/>
    <cellStyle name="Navadno 3 3 2 4 4 3 3 2" xfId="31322"/>
    <cellStyle name="Navadno 3 3 2 4 4 3 4" xfId="21422"/>
    <cellStyle name="Navadno 3 3 2 4 4 3 5" xfId="8712"/>
    <cellStyle name="Navadno 3 3 2 4 4 3 6" xfId="36040"/>
    <cellStyle name="Navadno 3 3 2 4 4 4" xfId="7304"/>
    <cellStyle name="Navadno 3 3 2 4 4 4 2" xfId="24246"/>
    <cellStyle name="Navadno 3 3 2 4 4 5" xfId="11530"/>
    <cellStyle name="Navadno 3 3 2 4 4 5 2" xfId="25688"/>
    <cellStyle name="Navadno 3 3 2 4 4 6" xfId="15756"/>
    <cellStyle name="Navadno 3 3 2 4 4 6 2" xfId="29914"/>
    <cellStyle name="Navadno 3 3 2 4 4 7" xfId="20014"/>
    <cellStyle name="Navadno 3 3 2 4 4 8" xfId="5860"/>
    <cellStyle name="Navadno 3 3 2 4 4 9" xfId="34170"/>
    <cellStyle name="Navadno 3 3 2 4 5" xfId="3716"/>
    <cellStyle name="Navadno 3 3 2 4 5 2" xfId="13610"/>
    <cellStyle name="Navadno 3 3 2 4 5 2 2" xfId="27768"/>
    <cellStyle name="Navadno 3 3 2 4 5 3" xfId="17836"/>
    <cellStyle name="Navadno 3 3 2 4 5 3 2" xfId="31994"/>
    <cellStyle name="Navadno 3 3 2 4 5 4" xfId="22094"/>
    <cellStyle name="Navadno 3 3 2 4 5 5" xfId="9384"/>
    <cellStyle name="Navadno 3 3 2 4 5 6" xfId="36041"/>
    <cellStyle name="Navadno 3 3 2 4 6" xfId="2308"/>
    <cellStyle name="Navadno 3 3 2 4 6 2" xfId="12202"/>
    <cellStyle name="Navadno 3 3 2 4 6 2 2" xfId="26360"/>
    <cellStyle name="Navadno 3 3 2 4 6 3" xfId="16428"/>
    <cellStyle name="Navadno 3 3 2 4 6 3 2" xfId="30586"/>
    <cellStyle name="Navadno 3 3 2 4 6 4" xfId="20686"/>
    <cellStyle name="Navadno 3 3 2 4 6 5" xfId="7976"/>
    <cellStyle name="Navadno 3 3 2 4 6 6" xfId="36042"/>
    <cellStyle name="Navadno 3 3 2 4 7" xfId="6568"/>
    <cellStyle name="Navadno 3 3 2 4 7 2" xfId="23510"/>
    <cellStyle name="Navadno 3 3 2 4 8" xfId="10794"/>
    <cellStyle name="Navadno 3 3 2 4 8 2" xfId="24952"/>
    <cellStyle name="Navadno 3 3 2 4 9" xfId="15020"/>
    <cellStyle name="Navadno 3 3 2 4 9 2" xfId="29178"/>
    <cellStyle name="Navadno 3 3 2 5" xfId="830"/>
    <cellStyle name="Navadno 3 3 2 5 10" xfId="19246"/>
    <cellStyle name="Navadno 3 3 2 5 11" xfId="5060"/>
    <cellStyle name="Navadno 3 3 2 5 12" xfId="33370"/>
    <cellStyle name="Navadno 3 3 2 5 13" xfId="36043"/>
    <cellStyle name="Navadno 3 3 2 5 2" xfId="995"/>
    <cellStyle name="Navadno 3 3 2 5 2 10" xfId="5220"/>
    <cellStyle name="Navadno 3 3 2 5 2 11" xfId="33530"/>
    <cellStyle name="Navadno 3 3 2 5 2 12" xfId="36044"/>
    <cellStyle name="Navadno 3 3 2 5 2 2" xfId="1348"/>
    <cellStyle name="Navadno 3 3 2 5 2 2 10" xfId="33882"/>
    <cellStyle name="Navadno 3 3 2 5 2 2 11" xfId="36045"/>
    <cellStyle name="Navadno 3 3 2 5 2 2 2" xfId="2052"/>
    <cellStyle name="Navadno 3 3 2 5 2 2 2 10" xfId="36046"/>
    <cellStyle name="Navadno 3 3 2 5 2 2 2 2" xfId="4868"/>
    <cellStyle name="Navadno 3 3 2 5 2 2 2 2 2" xfId="14762"/>
    <cellStyle name="Navadno 3 3 2 5 2 2 2 2 2 2" xfId="28920"/>
    <cellStyle name="Navadno 3 3 2 5 2 2 2 2 3" xfId="18988"/>
    <cellStyle name="Navadno 3 3 2 5 2 2 2 2 3 2" xfId="33146"/>
    <cellStyle name="Navadno 3 3 2 5 2 2 2 2 4" xfId="23246"/>
    <cellStyle name="Navadno 3 3 2 5 2 2 2 2 5" xfId="10536"/>
    <cellStyle name="Navadno 3 3 2 5 2 2 2 2 6" xfId="36047"/>
    <cellStyle name="Navadno 3 3 2 5 2 2 2 3" xfId="3460"/>
    <cellStyle name="Navadno 3 3 2 5 2 2 2 3 2" xfId="13354"/>
    <cellStyle name="Navadno 3 3 2 5 2 2 2 3 2 2" xfId="27512"/>
    <cellStyle name="Navadno 3 3 2 5 2 2 2 3 3" xfId="17580"/>
    <cellStyle name="Navadno 3 3 2 5 2 2 2 3 3 2" xfId="31738"/>
    <cellStyle name="Navadno 3 3 2 5 2 2 2 3 4" xfId="21838"/>
    <cellStyle name="Navadno 3 3 2 5 2 2 2 3 5" xfId="9128"/>
    <cellStyle name="Navadno 3 3 2 5 2 2 2 3 6" xfId="36048"/>
    <cellStyle name="Navadno 3 3 2 5 2 2 2 4" xfId="7720"/>
    <cellStyle name="Navadno 3 3 2 5 2 2 2 4 2" xfId="24662"/>
    <cellStyle name="Navadno 3 3 2 5 2 2 2 5" xfId="11946"/>
    <cellStyle name="Navadno 3 3 2 5 2 2 2 5 2" xfId="26104"/>
    <cellStyle name="Navadno 3 3 2 5 2 2 2 6" xfId="16172"/>
    <cellStyle name="Navadno 3 3 2 5 2 2 2 6 2" xfId="30330"/>
    <cellStyle name="Navadno 3 3 2 5 2 2 2 7" xfId="20430"/>
    <cellStyle name="Navadno 3 3 2 5 2 2 2 8" xfId="6276"/>
    <cellStyle name="Navadno 3 3 2 5 2 2 2 9" xfId="34586"/>
    <cellStyle name="Navadno 3 3 2 5 2 2 3" xfId="4164"/>
    <cellStyle name="Navadno 3 3 2 5 2 2 3 2" xfId="14058"/>
    <cellStyle name="Navadno 3 3 2 5 2 2 3 2 2" xfId="28216"/>
    <cellStyle name="Navadno 3 3 2 5 2 2 3 3" xfId="18284"/>
    <cellStyle name="Navadno 3 3 2 5 2 2 3 3 2" xfId="32442"/>
    <cellStyle name="Navadno 3 3 2 5 2 2 3 4" xfId="22542"/>
    <cellStyle name="Navadno 3 3 2 5 2 2 3 5" xfId="9832"/>
    <cellStyle name="Navadno 3 3 2 5 2 2 3 6" xfId="36049"/>
    <cellStyle name="Navadno 3 3 2 5 2 2 4" xfId="2756"/>
    <cellStyle name="Navadno 3 3 2 5 2 2 4 2" xfId="12650"/>
    <cellStyle name="Navadno 3 3 2 5 2 2 4 2 2" xfId="26808"/>
    <cellStyle name="Navadno 3 3 2 5 2 2 4 3" xfId="16876"/>
    <cellStyle name="Navadno 3 3 2 5 2 2 4 3 2" xfId="31034"/>
    <cellStyle name="Navadno 3 3 2 5 2 2 4 4" xfId="21134"/>
    <cellStyle name="Navadno 3 3 2 5 2 2 4 5" xfId="8424"/>
    <cellStyle name="Navadno 3 3 2 5 2 2 4 6" xfId="36050"/>
    <cellStyle name="Navadno 3 3 2 5 2 2 5" xfId="7016"/>
    <cellStyle name="Navadno 3 3 2 5 2 2 5 2" xfId="23958"/>
    <cellStyle name="Navadno 3 3 2 5 2 2 6" xfId="11242"/>
    <cellStyle name="Navadno 3 3 2 5 2 2 6 2" xfId="25400"/>
    <cellStyle name="Navadno 3 3 2 5 2 2 7" xfId="15468"/>
    <cellStyle name="Navadno 3 3 2 5 2 2 7 2" xfId="29626"/>
    <cellStyle name="Navadno 3 3 2 5 2 2 8" xfId="19726"/>
    <cellStyle name="Navadno 3 3 2 5 2 2 9" xfId="5572"/>
    <cellStyle name="Navadno 3 3 2 5 2 3" xfId="1700"/>
    <cellStyle name="Navadno 3 3 2 5 2 3 10" xfId="36051"/>
    <cellStyle name="Navadno 3 3 2 5 2 3 2" xfId="4516"/>
    <cellStyle name="Navadno 3 3 2 5 2 3 2 2" xfId="14410"/>
    <cellStyle name="Navadno 3 3 2 5 2 3 2 2 2" xfId="28568"/>
    <cellStyle name="Navadno 3 3 2 5 2 3 2 3" xfId="18636"/>
    <cellStyle name="Navadno 3 3 2 5 2 3 2 3 2" xfId="32794"/>
    <cellStyle name="Navadno 3 3 2 5 2 3 2 4" xfId="22894"/>
    <cellStyle name="Navadno 3 3 2 5 2 3 2 5" xfId="10184"/>
    <cellStyle name="Navadno 3 3 2 5 2 3 2 6" xfId="36052"/>
    <cellStyle name="Navadno 3 3 2 5 2 3 3" xfId="3108"/>
    <cellStyle name="Navadno 3 3 2 5 2 3 3 2" xfId="13002"/>
    <cellStyle name="Navadno 3 3 2 5 2 3 3 2 2" xfId="27160"/>
    <cellStyle name="Navadno 3 3 2 5 2 3 3 3" xfId="17228"/>
    <cellStyle name="Navadno 3 3 2 5 2 3 3 3 2" xfId="31386"/>
    <cellStyle name="Navadno 3 3 2 5 2 3 3 4" xfId="21486"/>
    <cellStyle name="Navadno 3 3 2 5 2 3 3 5" xfId="8776"/>
    <cellStyle name="Navadno 3 3 2 5 2 3 3 6" xfId="36053"/>
    <cellStyle name="Navadno 3 3 2 5 2 3 4" xfId="7368"/>
    <cellStyle name="Navadno 3 3 2 5 2 3 4 2" xfId="24310"/>
    <cellStyle name="Navadno 3 3 2 5 2 3 5" xfId="11594"/>
    <cellStyle name="Navadno 3 3 2 5 2 3 5 2" xfId="25752"/>
    <cellStyle name="Navadno 3 3 2 5 2 3 6" xfId="15820"/>
    <cellStyle name="Navadno 3 3 2 5 2 3 6 2" xfId="29978"/>
    <cellStyle name="Navadno 3 3 2 5 2 3 7" xfId="20078"/>
    <cellStyle name="Navadno 3 3 2 5 2 3 8" xfId="5924"/>
    <cellStyle name="Navadno 3 3 2 5 2 3 9" xfId="34234"/>
    <cellStyle name="Navadno 3 3 2 5 2 4" xfId="3812"/>
    <cellStyle name="Navadno 3 3 2 5 2 4 2" xfId="13706"/>
    <cellStyle name="Navadno 3 3 2 5 2 4 2 2" xfId="27864"/>
    <cellStyle name="Navadno 3 3 2 5 2 4 3" xfId="17932"/>
    <cellStyle name="Navadno 3 3 2 5 2 4 3 2" xfId="32090"/>
    <cellStyle name="Navadno 3 3 2 5 2 4 4" xfId="22190"/>
    <cellStyle name="Navadno 3 3 2 5 2 4 5" xfId="9480"/>
    <cellStyle name="Navadno 3 3 2 5 2 4 6" xfId="36054"/>
    <cellStyle name="Navadno 3 3 2 5 2 5" xfId="2404"/>
    <cellStyle name="Navadno 3 3 2 5 2 5 2" xfId="12298"/>
    <cellStyle name="Navadno 3 3 2 5 2 5 2 2" xfId="26456"/>
    <cellStyle name="Navadno 3 3 2 5 2 5 3" xfId="16524"/>
    <cellStyle name="Navadno 3 3 2 5 2 5 3 2" xfId="30682"/>
    <cellStyle name="Navadno 3 3 2 5 2 5 4" xfId="20782"/>
    <cellStyle name="Navadno 3 3 2 5 2 5 5" xfId="8072"/>
    <cellStyle name="Navadno 3 3 2 5 2 5 6" xfId="36055"/>
    <cellStyle name="Navadno 3 3 2 5 2 6" xfId="6664"/>
    <cellStyle name="Navadno 3 3 2 5 2 6 2" xfId="23606"/>
    <cellStyle name="Navadno 3 3 2 5 2 7" xfId="10890"/>
    <cellStyle name="Navadno 3 3 2 5 2 7 2" xfId="25048"/>
    <cellStyle name="Navadno 3 3 2 5 2 8" xfId="15116"/>
    <cellStyle name="Navadno 3 3 2 5 2 8 2" xfId="29274"/>
    <cellStyle name="Navadno 3 3 2 5 2 9" xfId="19374"/>
    <cellStyle name="Navadno 3 3 2 5 3" xfId="1220"/>
    <cellStyle name="Navadno 3 3 2 5 3 10" xfId="33754"/>
    <cellStyle name="Navadno 3 3 2 5 3 11" xfId="36056"/>
    <cellStyle name="Navadno 3 3 2 5 3 2" xfId="1924"/>
    <cellStyle name="Navadno 3 3 2 5 3 2 10" xfId="36057"/>
    <cellStyle name="Navadno 3 3 2 5 3 2 2" xfId="4740"/>
    <cellStyle name="Navadno 3 3 2 5 3 2 2 2" xfId="14634"/>
    <cellStyle name="Navadno 3 3 2 5 3 2 2 2 2" xfId="28792"/>
    <cellStyle name="Navadno 3 3 2 5 3 2 2 3" xfId="18860"/>
    <cellStyle name="Navadno 3 3 2 5 3 2 2 3 2" xfId="33018"/>
    <cellStyle name="Navadno 3 3 2 5 3 2 2 4" xfId="23118"/>
    <cellStyle name="Navadno 3 3 2 5 3 2 2 5" xfId="10408"/>
    <cellStyle name="Navadno 3 3 2 5 3 2 2 6" xfId="36058"/>
    <cellStyle name="Navadno 3 3 2 5 3 2 3" xfId="3332"/>
    <cellStyle name="Navadno 3 3 2 5 3 2 3 2" xfId="13226"/>
    <cellStyle name="Navadno 3 3 2 5 3 2 3 2 2" xfId="27384"/>
    <cellStyle name="Navadno 3 3 2 5 3 2 3 3" xfId="17452"/>
    <cellStyle name="Navadno 3 3 2 5 3 2 3 3 2" xfId="31610"/>
    <cellStyle name="Navadno 3 3 2 5 3 2 3 4" xfId="21710"/>
    <cellStyle name="Navadno 3 3 2 5 3 2 3 5" xfId="9000"/>
    <cellStyle name="Navadno 3 3 2 5 3 2 3 6" xfId="36059"/>
    <cellStyle name="Navadno 3 3 2 5 3 2 4" xfId="7592"/>
    <cellStyle name="Navadno 3 3 2 5 3 2 4 2" xfId="24534"/>
    <cellStyle name="Navadno 3 3 2 5 3 2 5" xfId="11818"/>
    <cellStyle name="Navadno 3 3 2 5 3 2 5 2" xfId="25976"/>
    <cellStyle name="Navadno 3 3 2 5 3 2 6" xfId="16044"/>
    <cellStyle name="Navadno 3 3 2 5 3 2 6 2" xfId="30202"/>
    <cellStyle name="Navadno 3 3 2 5 3 2 7" xfId="20302"/>
    <cellStyle name="Navadno 3 3 2 5 3 2 8" xfId="6148"/>
    <cellStyle name="Navadno 3 3 2 5 3 2 9" xfId="34458"/>
    <cellStyle name="Navadno 3 3 2 5 3 3" xfId="4036"/>
    <cellStyle name="Navadno 3 3 2 5 3 3 2" xfId="13930"/>
    <cellStyle name="Navadno 3 3 2 5 3 3 2 2" xfId="28088"/>
    <cellStyle name="Navadno 3 3 2 5 3 3 3" xfId="18156"/>
    <cellStyle name="Navadno 3 3 2 5 3 3 3 2" xfId="32314"/>
    <cellStyle name="Navadno 3 3 2 5 3 3 4" xfId="22414"/>
    <cellStyle name="Navadno 3 3 2 5 3 3 5" xfId="9704"/>
    <cellStyle name="Navadno 3 3 2 5 3 3 6" xfId="36060"/>
    <cellStyle name="Navadno 3 3 2 5 3 4" xfId="2628"/>
    <cellStyle name="Navadno 3 3 2 5 3 4 2" xfId="12522"/>
    <cellStyle name="Navadno 3 3 2 5 3 4 2 2" xfId="26680"/>
    <cellStyle name="Navadno 3 3 2 5 3 4 3" xfId="16748"/>
    <cellStyle name="Navadno 3 3 2 5 3 4 3 2" xfId="30906"/>
    <cellStyle name="Navadno 3 3 2 5 3 4 4" xfId="21006"/>
    <cellStyle name="Navadno 3 3 2 5 3 4 5" xfId="8296"/>
    <cellStyle name="Navadno 3 3 2 5 3 4 6" xfId="36061"/>
    <cellStyle name="Navadno 3 3 2 5 3 5" xfId="6888"/>
    <cellStyle name="Navadno 3 3 2 5 3 5 2" xfId="23830"/>
    <cellStyle name="Navadno 3 3 2 5 3 6" xfId="11114"/>
    <cellStyle name="Navadno 3 3 2 5 3 6 2" xfId="25272"/>
    <cellStyle name="Navadno 3 3 2 5 3 7" xfId="15340"/>
    <cellStyle name="Navadno 3 3 2 5 3 7 2" xfId="29498"/>
    <cellStyle name="Navadno 3 3 2 5 3 8" xfId="19598"/>
    <cellStyle name="Navadno 3 3 2 5 3 9" xfId="5444"/>
    <cellStyle name="Navadno 3 3 2 5 4" xfId="1572"/>
    <cellStyle name="Navadno 3 3 2 5 4 10" xfId="36062"/>
    <cellStyle name="Navadno 3 3 2 5 4 2" xfId="4388"/>
    <cellStyle name="Navadno 3 3 2 5 4 2 2" xfId="14282"/>
    <cellStyle name="Navadno 3 3 2 5 4 2 2 2" xfId="28440"/>
    <cellStyle name="Navadno 3 3 2 5 4 2 3" xfId="18508"/>
    <cellStyle name="Navadno 3 3 2 5 4 2 3 2" xfId="32666"/>
    <cellStyle name="Navadno 3 3 2 5 4 2 4" xfId="22766"/>
    <cellStyle name="Navadno 3 3 2 5 4 2 5" xfId="10056"/>
    <cellStyle name="Navadno 3 3 2 5 4 2 6" xfId="36063"/>
    <cellStyle name="Navadno 3 3 2 5 4 3" xfId="2980"/>
    <cellStyle name="Navadno 3 3 2 5 4 3 2" xfId="12874"/>
    <cellStyle name="Navadno 3 3 2 5 4 3 2 2" xfId="27032"/>
    <cellStyle name="Navadno 3 3 2 5 4 3 3" xfId="17100"/>
    <cellStyle name="Navadno 3 3 2 5 4 3 3 2" xfId="31258"/>
    <cellStyle name="Navadno 3 3 2 5 4 3 4" xfId="21358"/>
    <cellStyle name="Navadno 3 3 2 5 4 3 5" xfId="8648"/>
    <cellStyle name="Navadno 3 3 2 5 4 3 6" xfId="36064"/>
    <cellStyle name="Navadno 3 3 2 5 4 4" xfId="7240"/>
    <cellStyle name="Navadno 3 3 2 5 4 4 2" xfId="24182"/>
    <cellStyle name="Navadno 3 3 2 5 4 5" xfId="11466"/>
    <cellStyle name="Navadno 3 3 2 5 4 5 2" xfId="25624"/>
    <cellStyle name="Navadno 3 3 2 5 4 6" xfId="15692"/>
    <cellStyle name="Navadno 3 3 2 5 4 6 2" xfId="29850"/>
    <cellStyle name="Navadno 3 3 2 5 4 7" xfId="19950"/>
    <cellStyle name="Navadno 3 3 2 5 4 8" xfId="5796"/>
    <cellStyle name="Navadno 3 3 2 5 4 9" xfId="34106"/>
    <cellStyle name="Navadno 3 3 2 5 5" xfId="3652"/>
    <cellStyle name="Navadno 3 3 2 5 5 2" xfId="13546"/>
    <cellStyle name="Navadno 3 3 2 5 5 2 2" xfId="27704"/>
    <cellStyle name="Navadno 3 3 2 5 5 3" xfId="17772"/>
    <cellStyle name="Navadno 3 3 2 5 5 3 2" xfId="31930"/>
    <cellStyle name="Navadno 3 3 2 5 5 4" xfId="22030"/>
    <cellStyle name="Navadno 3 3 2 5 5 5" xfId="9320"/>
    <cellStyle name="Navadno 3 3 2 5 5 6" xfId="36065"/>
    <cellStyle name="Navadno 3 3 2 5 6" xfId="2244"/>
    <cellStyle name="Navadno 3 3 2 5 6 2" xfId="12138"/>
    <cellStyle name="Navadno 3 3 2 5 6 2 2" xfId="26296"/>
    <cellStyle name="Navadno 3 3 2 5 6 3" xfId="16364"/>
    <cellStyle name="Navadno 3 3 2 5 6 3 2" xfId="30522"/>
    <cellStyle name="Navadno 3 3 2 5 6 4" xfId="20622"/>
    <cellStyle name="Navadno 3 3 2 5 6 5" xfId="7912"/>
    <cellStyle name="Navadno 3 3 2 5 6 6" xfId="36066"/>
    <cellStyle name="Navadno 3 3 2 5 7" xfId="6536"/>
    <cellStyle name="Navadno 3 3 2 5 7 2" xfId="23478"/>
    <cellStyle name="Navadno 3 3 2 5 8" xfId="10762"/>
    <cellStyle name="Navadno 3 3 2 5 8 2" xfId="24920"/>
    <cellStyle name="Navadno 3 3 2 5 9" xfId="14988"/>
    <cellStyle name="Navadno 3 3 2 5 9 2" xfId="29146"/>
    <cellStyle name="Navadno 3 3 2 6" xfId="932"/>
    <cellStyle name="Navadno 3 3 2 6 10" xfId="5157"/>
    <cellStyle name="Navadno 3 3 2 6 11" xfId="33467"/>
    <cellStyle name="Navadno 3 3 2 6 12" xfId="36067"/>
    <cellStyle name="Navadno 3 3 2 6 2" xfId="1317"/>
    <cellStyle name="Navadno 3 3 2 6 2 10" xfId="33851"/>
    <cellStyle name="Navadno 3 3 2 6 2 11" xfId="36068"/>
    <cellStyle name="Navadno 3 3 2 6 2 2" xfId="2021"/>
    <cellStyle name="Navadno 3 3 2 6 2 2 10" xfId="36069"/>
    <cellStyle name="Navadno 3 3 2 6 2 2 2" xfId="4837"/>
    <cellStyle name="Navadno 3 3 2 6 2 2 2 2" xfId="14731"/>
    <cellStyle name="Navadno 3 3 2 6 2 2 2 2 2" xfId="28889"/>
    <cellStyle name="Navadno 3 3 2 6 2 2 2 3" xfId="18957"/>
    <cellStyle name="Navadno 3 3 2 6 2 2 2 3 2" xfId="33115"/>
    <cellStyle name="Navadno 3 3 2 6 2 2 2 4" xfId="23215"/>
    <cellStyle name="Navadno 3 3 2 6 2 2 2 5" xfId="10505"/>
    <cellStyle name="Navadno 3 3 2 6 2 2 2 6" xfId="36070"/>
    <cellStyle name="Navadno 3 3 2 6 2 2 3" xfId="3429"/>
    <cellStyle name="Navadno 3 3 2 6 2 2 3 2" xfId="13323"/>
    <cellStyle name="Navadno 3 3 2 6 2 2 3 2 2" xfId="27481"/>
    <cellStyle name="Navadno 3 3 2 6 2 2 3 3" xfId="17549"/>
    <cellStyle name="Navadno 3 3 2 6 2 2 3 3 2" xfId="31707"/>
    <cellStyle name="Navadno 3 3 2 6 2 2 3 4" xfId="21807"/>
    <cellStyle name="Navadno 3 3 2 6 2 2 3 5" xfId="9097"/>
    <cellStyle name="Navadno 3 3 2 6 2 2 3 6" xfId="36071"/>
    <cellStyle name="Navadno 3 3 2 6 2 2 4" xfId="7689"/>
    <cellStyle name="Navadno 3 3 2 6 2 2 4 2" xfId="24631"/>
    <cellStyle name="Navadno 3 3 2 6 2 2 5" xfId="11915"/>
    <cellStyle name="Navadno 3 3 2 6 2 2 5 2" xfId="26073"/>
    <cellStyle name="Navadno 3 3 2 6 2 2 6" xfId="16141"/>
    <cellStyle name="Navadno 3 3 2 6 2 2 6 2" xfId="30299"/>
    <cellStyle name="Navadno 3 3 2 6 2 2 7" xfId="20399"/>
    <cellStyle name="Navadno 3 3 2 6 2 2 8" xfId="6245"/>
    <cellStyle name="Navadno 3 3 2 6 2 2 9" xfId="34555"/>
    <cellStyle name="Navadno 3 3 2 6 2 3" xfId="4133"/>
    <cellStyle name="Navadno 3 3 2 6 2 3 2" xfId="14027"/>
    <cellStyle name="Navadno 3 3 2 6 2 3 2 2" xfId="28185"/>
    <cellStyle name="Navadno 3 3 2 6 2 3 3" xfId="18253"/>
    <cellStyle name="Navadno 3 3 2 6 2 3 3 2" xfId="32411"/>
    <cellStyle name="Navadno 3 3 2 6 2 3 4" xfId="22511"/>
    <cellStyle name="Navadno 3 3 2 6 2 3 5" xfId="9801"/>
    <cellStyle name="Navadno 3 3 2 6 2 3 6" xfId="36072"/>
    <cellStyle name="Navadno 3 3 2 6 2 4" xfId="2725"/>
    <cellStyle name="Navadno 3 3 2 6 2 4 2" xfId="12619"/>
    <cellStyle name="Navadno 3 3 2 6 2 4 2 2" xfId="26777"/>
    <cellStyle name="Navadno 3 3 2 6 2 4 3" xfId="16845"/>
    <cellStyle name="Navadno 3 3 2 6 2 4 3 2" xfId="31003"/>
    <cellStyle name="Navadno 3 3 2 6 2 4 4" xfId="21103"/>
    <cellStyle name="Navadno 3 3 2 6 2 4 5" xfId="8393"/>
    <cellStyle name="Navadno 3 3 2 6 2 4 6" xfId="36073"/>
    <cellStyle name="Navadno 3 3 2 6 2 5" xfId="6985"/>
    <cellStyle name="Navadno 3 3 2 6 2 5 2" xfId="23927"/>
    <cellStyle name="Navadno 3 3 2 6 2 6" xfId="11211"/>
    <cellStyle name="Navadno 3 3 2 6 2 6 2" xfId="25369"/>
    <cellStyle name="Navadno 3 3 2 6 2 7" xfId="15437"/>
    <cellStyle name="Navadno 3 3 2 6 2 7 2" xfId="29595"/>
    <cellStyle name="Navadno 3 3 2 6 2 8" xfId="19695"/>
    <cellStyle name="Navadno 3 3 2 6 2 9" xfId="5541"/>
    <cellStyle name="Navadno 3 3 2 6 3" xfId="1669"/>
    <cellStyle name="Navadno 3 3 2 6 3 10" xfId="36074"/>
    <cellStyle name="Navadno 3 3 2 6 3 2" xfId="4485"/>
    <cellStyle name="Navadno 3 3 2 6 3 2 2" xfId="14379"/>
    <cellStyle name="Navadno 3 3 2 6 3 2 2 2" xfId="28537"/>
    <cellStyle name="Navadno 3 3 2 6 3 2 3" xfId="18605"/>
    <cellStyle name="Navadno 3 3 2 6 3 2 3 2" xfId="32763"/>
    <cellStyle name="Navadno 3 3 2 6 3 2 4" xfId="22863"/>
    <cellStyle name="Navadno 3 3 2 6 3 2 5" xfId="10153"/>
    <cellStyle name="Navadno 3 3 2 6 3 2 6" xfId="36075"/>
    <cellStyle name="Navadno 3 3 2 6 3 3" xfId="3077"/>
    <cellStyle name="Navadno 3 3 2 6 3 3 2" xfId="12971"/>
    <cellStyle name="Navadno 3 3 2 6 3 3 2 2" xfId="27129"/>
    <cellStyle name="Navadno 3 3 2 6 3 3 3" xfId="17197"/>
    <cellStyle name="Navadno 3 3 2 6 3 3 3 2" xfId="31355"/>
    <cellStyle name="Navadno 3 3 2 6 3 3 4" xfId="21455"/>
    <cellStyle name="Navadno 3 3 2 6 3 3 5" xfId="8745"/>
    <cellStyle name="Navadno 3 3 2 6 3 3 6" xfId="36076"/>
    <cellStyle name="Navadno 3 3 2 6 3 4" xfId="7337"/>
    <cellStyle name="Navadno 3 3 2 6 3 4 2" xfId="24279"/>
    <cellStyle name="Navadno 3 3 2 6 3 5" xfId="11563"/>
    <cellStyle name="Navadno 3 3 2 6 3 5 2" xfId="25721"/>
    <cellStyle name="Navadno 3 3 2 6 3 6" xfId="15789"/>
    <cellStyle name="Navadno 3 3 2 6 3 6 2" xfId="29947"/>
    <cellStyle name="Navadno 3 3 2 6 3 7" xfId="20047"/>
    <cellStyle name="Navadno 3 3 2 6 3 8" xfId="5893"/>
    <cellStyle name="Navadno 3 3 2 6 3 9" xfId="34203"/>
    <cellStyle name="Navadno 3 3 2 6 4" xfId="3749"/>
    <cellStyle name="Navadno 3 3 2 6 4 2" xfId="13643"/>
    <cellStyle name="Navadno 3 3 2 6 4 2 2" xfId="27801"/>
    <cellStyle name="Navadno 3 3 2 6 4 3" xfId="17869"/>
    <cellStyle name="Navadno 3 3 2 6 4 3 2" xfId="32027"/>
    <cellStyle name="Navadno 3 3 2 6 4 4" xfId="22127"/>
    <cellStyle name="Navadno 3 3 2 6 4 5" xfId="9417"/>
    <cellStyle name="Navadno 3 3 2 6 4 6" xfId="36077"/>
    <cellStyle name="Navadno 3 3 2 6 5" xfId="2341"/>
    <cellStyle name="Navadno 3 3 2 6 5 2" xfId="12235"/>
    <cellStyle name="Navadno 3 3 2 6 5 2 2" xfId="26393"/>
    <cellStyle name="Navadno 3 3 2 6 5 3" xfId="16461"/>
    <cellStyle name="Navadno 3 3 2 6 5 3 2" xfId="30619"/>
    <cellStyle name="Navadno 3 3 2 6 5 4" xfId="20719"/>
    <cellStyle name="Navadno 3 3 2 6 5 5" xfId="8009"/>
    <cellStyle name="Navadno 3 3 2 6 5 6" xfId="36078"/>
    <cellStyle name="Navadno 3 3 2 6 6" xfId="6601"/>
    <cellStyle name="Navadno 3 3 2 6 6 2" xfId="23543"/>
    <cellStyle name="Navadno 3 3 2 6 7" xfId="10827"/>
    <cellStyle name="Navadno 3 3 2 6 7 2" xfId="24985"/>
    <cellStyle name="Navadno 3 3 2 6 8" xfId="15053"/>
    <cellStyle name="Navadno 3 3 2 6 8 2" xfId="29211"/>
    <cellStyle name="Navadno 3 3 2 6 9" xfId="19311"/>
    <cellStyle name="Navadno 3 3 2 7" xfId="964"/>
    <cellStyle name="Navadno 3 3 2 7 10" xfId="5189"/>
    <cellStyle name="Navadno 3 3 2 7 11" xfId="33499"/>
    <cellStyle name="Navadno 3 3 2 7 12" xfId="36079"/>
    <cellStyle name="Navadno 3 3 2 7 2" xfId="1189"/>
    <cellStyle name="Navadno 3 3 2 7 2 10" xfId="33723"/>
    <cellStyle name="Navadno 3 3 2 7 2 11" xfId="36080"/>
    <cellStyle name="Navadno 3 3 2 7 2 2" xfId="1893"/>
    <cellStyle name="Navadno 3 3 2 7 2 2 10" xfId="36081"/>
    <cellStyle name="Navadno 3 3 2 7 2 2 2" xfId="4709"/>
    <cellStyle name="Navadno 3 3 2 7 2 2 2 2" xfId="14603"/>
    <cellStyle name="Navadno 3 3 2 7 2 2 2 2 2" xfId="28761"/>
    <cellStyle name="Navadno 3 3 2 7 2 2 2 3" xfId="18829"/>
    <cellStyle name="Navadno 3 3 2 7 2 2 2 3 2" xfId="32987"/>
    <cellStyle name="Navadno 3 3 2 7 2 2 2 4" xfId="23087"/>
    <cellStyle name="Navadno 3 3 2 7 2 2 2 5" xfId="10377"/>
    <cellStyle name="Navadno 3 3 2 7 2 2 2 6" xfId="36082"/>
    <cellStyle name="Navadno 3 3 2 7 2 2 3" xfId="3301"/>
    <cellStyle name="Navadno 3 3 2 7 2 2 3 2" xfId="13195"/>
    <cellStyle name="Navadno 3 3 2 7 2 2 3 2 2" xfId="27353"/>
    <cellStyle name="Navadno 3 3 2 7 2 2 3 3" xfId="17421"/>
    <cellStyle name="Navadno 3 3 2 7 2 2 3 3 2" xfId="31579"/>
    <cellStyle name="Navadno 3 3 2 7 2 2 3 4" xfId="21679"/>
    <cellStyle name="Navadno 3 3 2 7 2 2 3 5" xfId="8969"/>
    <cellStyle name="Navadno 3 3 2 7 2 2 3 6" xfId="36083"/>
    <cellStyle name="Navadno 3 3 2 7 2 2 4" xfId="7561"/>
    <cellStyle name="Navadno 3 3 2 7 2 2 4 2" xfId="24503"/>
    <cellStyle name="Navadno 3 3 2 7 2 2 5" xfId="11787"/>
    <cellStyle name="Navadno 3 3 2 7 2 2 5 2" xfId="25945"/>
    <cellStyle name="Navadno 3 3 2 7 2 2 6" xfId="16013"/>
    <cellStyle name="Navadno 3 3 2 7 2 2 6 2" xfId="30171"/>
    <cellStyle name="Navadno 3 3 2 7 2 2 7" xfId="20271"/>
    <cellStyle name="Navadno 3 3 2 7 2 2 8" xfId="6117"/>
    <cellStyle name="Navadno 3 3 2 7 2 2 9" xfId="34427"/>
    <cellStyle name="Navadno 3 3 2 7 2 3" xfId="4005"/>
    <cellStyle name="Navadno 3 3 2 7 2 3 2" xfId="13899"/>
    <cellStyle name="Navadno 3 3 2 7 2 3 2 2" xfId="28057"/>
    <cellStyle name="Navadno 3 3 2 7 2 3 3" xfId="18125"/>
    <cellStyle name="Navadno 3 3 2 7 2 3 3 2" xfId="32283"/>
    <cellStyle name="Navadno 3 3 2 7 2 3 4" xfId="22383"/>
    <cellStyle name="Navadno 3 3 2 7 2 3 5" xfId="9673"/>
    <cellStyle name="Navadno 3 3 2 7 2 3 6" xfId="36084"/>
    <cellStyle name="Navadno 3 3 2 7 2 4" xfId="2597"/>
    <cellStyle name="Navadno 3 3 2 7 2 4 2" xfId="12491"/>
    <cellStyle name="Navadno 3 3 2 7 2 4 2 2" xfId="26649"/>
    <cellStyle name="Navadno 3 3 2 7 2 4 3" xfId="16717"/>
    <cellStyle name="Navadno 3 3 2 7 2 4 3 2" xfId="30875"/>
    <cellStyle name="Navadno 3 3 2 7 2 4 4" xfId="20975"/>
    <cellStyle name="Navadno 3 3 2 7 2 4 5" xfId="8265"/>
    <cellStyle name="Navadno 3 3 2 7 2 4 6" xfId="36085"/>
    <cellStyle name="Navadno 3 3 2 7 2 5" xfId="6857"/>
    <cellStyle name="Navadno 3 3 2 7 2 5 2" xfId="23799"/>
    <cellStyle name="Navadno 3 3 2 7 2 6" xfId="11083"/>
    <cellStyle name="Navadno 3 3 2 7 2 6 2" xfId="25241"/>
    <cellStyle name="Navadno 3 3 2 7 2 7" xfId="15309"/>
    <cellStyle name="Navadno 3 3 2 7 2 7 2" xfId="29467"/>
    <cellStyle name="Navadno 3 3 2 7 2 8" xfId="19567"/>
    <cellStyle name="Navadno 3 3 2 7 2 9" xfId="5413"/>
    <cellStyle name="Navadno 3 3 2 7 3" xfId="1541"/>
    <cellStyle name="Navadno 3 3 2 7 3 10" xfId="36086"/>
    <cellStyle name="Navadno 3 3 2 7 3 2" xfId="4357"/>
    <cellStyle name="Navadno 3 3 2 7 3 2 2" xfId="14251"/>
    <cellStyle name="Navadno 3 3 2 7 3 2 2 2" xfId="28409"/>
    <cellStyle name="Navadno 3 3 2 7 3 2 3" xfId="18477"/>
    <cellStyle name="Navadno 3 3 2 7 3 2 3 2" xfId="32635"/>
    <cellStyle name="Navadno 3 3 2 7 3 2 4" xfId="22735"/>
    <cellStyle name="Navadno 3 3 2 7 3 2 5" xfId="10025"/>
    <cellStyle name="Navadno 3 3 2 7 3 2 6" xfId="36087"/>
    <cellStyle name="Navadno 3 3 2 7 3 3" xfId="2949"/>
    <cellStyle name="Navadno 3 3 2 7 3 3 2" xfId="12843"/>
    <cellStyle name="Navadno 3 3 2 7 3 3 2 2" xfId="27001"/>
    <cellStyle name="Navadno 3 3 2 7 3 3 3" xfId="17069"/>
    <cellStyle name="Navadno 3 3 2 7 3 3 3 2" xfId="31227"/>
    <cellStyle name="Navadno 3 3 2 7 3 3 4" xfId="21327"/>
    <cellStyle name="Navadno 3 3 2 7 3 3 5" xfId="8617"/>
    <cellStyle name="Navadno 3 3 2 7 3 3 6" xfId="36088"/>
    <cellStyle name="Navadno 3 3 2 7 3 4" xfId="7209"/>
    <cellStyle name="Navadno 3 3 2 7 3 4 2" xfId="24151"/>
    <cellStyle name="Navadno 3 3 2 7 3 5" xfId="11435"/>
    <cellStyle name="Navadno 3 3 2 7 3 5 2" xfId="25593"/>
    <cellStyle name="Navadno 3 3 2 7 3 6" xfId="15661"/>
    <cellStyle name="Navadno 3 3 2 7 3 6 2" xfId="29819"/>
    <cellStyle name="Navadno 3 3 2 7 3 7" xfId="19919"/>
    <cellStyle name="Navadno 3 3 2 7 3 8" xfId="5765"/>
    <cellStyle name="Navadno 3 3 2 7 3 9" xfId="34075"/>
    <cellStyle name="Navadno 3 3 2 7 4" xfId="3781"/>
    <cellStyle name="Navadno 3 3 2 7 4 2" xfId="13675"/>
    <cellStyle name="Navadno 3 3 2 7 4 2 2" xfId="27833"/>
    <cellStyle name="Navadno 3 3 2 7 4 3" xfId="17901"/>
    <cellStyle name="Navadno 3 3 2 7 4 3 2" xfId="32059"/>
    <cellStyle name="Navadno 3 3 2 7 4 4" xfId="22159"/>
    <cellStyle name="Navadno 3 3 2 7 4 5" xfId="9449"/>
    <cellStyle name="Navadno 3 3 2 7 4 6" xfId="36089"/>
    <cellStyle name="Navadno 3 3 2 7 5" xfId="2373"/>
    <cellStyle name="Navadno 3 3 2 7 5 2" xfId="12267"/>
    <cellStyle name="Navadno 3 3 2 7 5 2 2" xfId="26425"/>
    <cellStyle name="Navadno 3 3 2 7 5 3" xfId="16493"/>
    <cellStyle name="Navadno 3 3 2 7 5 3 2" xfId="30651"/>
    <cellStyle name="Navadno 3 3 2 7 5 4" xfId="20751"/>
    <cellStyle name="Navadno 3 3 2 7 5 5" xfId="8041"/>
    <cellStyle name="Navadno 3 3 2 7 5 6" xfId="36090"/>
    <cellStyle name="Navadno 3 3 2 7 6" xfId="6633"/>
    <cellStyle name="Navadno 3 3 2 7 6 2" xfId="23575"/>
    <cellStyle name="Navadno 3 3 2 7 7" xfId="10859"/>
    <cellStyle name="Navadno 3 3 2 7 7 2" xfId="25017"/>
    <cellStyle name="Navadno 3 3 2 7 8" xfId="15085"/>
    <cellStyle name="Navadno 3 3 2 7 8 2" xfId="29243"/>
    <cellStyle name="Navadno 3 3 2 7 9" xfId="19343"/>
    <cellStyle name="Navadno 3 3 2 8" xfId="1110"/>
    <cellStyle name="Navadno 3 3 2 8 10" xfId="5334"/>
    <cellStyle name="Navadno 3 3 2 8 11" xfId="33644"/>
    <cellStyle name="Navadno 3 3 2 8 12" xfId="36091"/>
    <cellStyle name="Navadno 3 3 2 8 2" xfId="1462"/>
    <cellStyle name="Navadno 3 3 2 8 2 10" xfId="33996"/>
    <cellStyle name="Navadno 3 3 2 8 2 11" xfId="36092"/>
    <cellStyle name="Navadno 3 3 2 8 2 2" xfId="2166"/>
    <cellStyle name="Navadno 3 3 2 8 2 2 10" xfId="36093"/>
    <cellStyle name="Navadno 3 3 2 8 2 2 2" xfId="4982"/>
    <cellStyle name="Navadno 3 3 2 8 2 2 2 2" xfId="14876"/>
    <cellStyle name="Navadno 3 3 2 8 2 2 2 2 2" xfId="29034"/>
    <cellStyle name="Navadno 3 3 2 8 2 2 2 3" xfId="19102"/>
    <cellStyle name="Navadno 3 3 2 8 2 2 2 3 2" xfId="33260"/>
    <cellStyle name="Navadno 3 3 2 8 2 2 2 4" xfId="23360"/>
    <cellStyle name="Navadno 3 3 2 8 2 2 2 5" xfId="10650"/>
    <cellStyle name="Navadno 3 3 2 8 2 2 2 6" xfId="36094"/>
    <cellStyle name="Navadno 3 3 2 8 2 2 3" xfId="3574"/>
    <cellStyle name="Navadno 3 3 2 8 2 2 3 2" xfId="13468"/>
    <cellStyle name="Navadno 3 3 2 8 2 2 3 2 2" xfId="27626"/>
    <cellStyle name="Navadno 3 3 2 8 2 2 3 3" xfId="17694"/>
    <cellStyle name="Navadno 3 3 2 8 2 2 3 3 2" xfId="31852"/>
    <cellStyle name="Navadno 3 3 2 8 2 2 3 4" xfId="21952"/>
    <cellStyle name="Navadno 3 3 2 8 2 2 3 5" xfId="9242"/>
    <cellStyle name="Navadno 3 3 2 8 2 2 3 6" xfId="36095"/>
    <cellStyle name="Navadno 3 3 2 8 2 2 4" xfId="7834"/>
    <cellStyle name="Navadno 3 3 2 8 2 2 4 2" xfId="24776"/>
    <cellStyle name="Navadno 3 3 2 8 2 2 5" xfId="12060"/>
    <cellStyle name="Navadno 3 3 2 8 2 2 5 2" xfId="26218"/>
    <cellStyle name="Navadno 3 3 2 8 2 2 6" xfId="16286"/>
    <cellStyle name="Navadno 3 3 2 8 2 2 6 2" xfId="30444"/>
    <cellStyle name="Navadno 3 3 2 8 2 2 7" xfId="20544"/>
    <cellStyle name="Navadno 3 3 2 8 2 2 8" xfId="6390"/>
    <cellStyle name="Navadno 3 3 2 8 2 2 9" xfId="34700"/>
    <cellStyle name="Navadno 3 3 2 8 2 3" xfId="4278"/>
    <cellStyle name="Navadno 3 3 2 8 2 3 2" xfId="14172"/>
    <cellStyle name="Navadno 3 3 2 8 2 3 2 2" xfId="28330"/>
    <cellStyle name="Navadno 3 3 2 8 2 3 3" xfId="18398"/>
    <cellStyle name="Navadno 3 3 2 8 2 3 3 2" xfId="32556"/>
    <cellStyle name="Navadno 3 3 2 8 2 3 4" xfId="22656"/>
    <cellStyle name="Navadno 3 3 2 8 2 3 5" xfId="9946"/>
    <cellStyle name="Navadno 3 3 2 8 2 3 6" xfId="36096"/>
    <cellStyle name="Navadno 3 3 2 8 2 4" xfId="2870"/>
    <cellStyle name="Navadno 3 3 2 8 2 4 2" xfId="12764"/>
    <cellStyle name="Navadno 3 3 2 8 2 4 2 2" xfId="26922"/>
    <cellStyle name="Navadno 3 3 2 8 2 4 3" xfId="16990"/>
    <cellStyle name="Navadno 3 3 2 8 2 4 3 2" xfId="31148"/>
    <cellStyle name="Navadno 3 3 2 8 2 4 4" xfId="21248"/>
    <cellStyle name="Navadno 3 3 2 8 2 4 5" xfId="8538"/>
    <cellStyle name="Navadno 3 3 2 8 2 4 6" xfId="36097"/>
    <cellStyle name="Navadno 3 3 2 8 2 5" xfId="7130"/>
    <cellStyle name="Navadno 3 3 2 8 2 5 2" xfId="24072"/>
    <cellStyle name="Navadno 3 3 2 8 2 6" xfId="11356"/>
    <cellStyle name="Navadno 3 3 2 8 2 6 2" xfId="25514"/>
    <cellStyle name="Navadno 3 3 2 8 2 7" xfId="15582"/>
    <cellStyle name="Navadno 3 3 2 8 2 7 2" xfId="29740"/>
    <cellStyle name="Navadno 3 3 2 8 2 8" xfId="19840"/>
    <cellStyle name="Navadno 3 3 2 8 2 9" xfId="5686"/>
    <cellStyle name="Navadno 3 3 2 8 3" xfId="1814"/>
    <cellStyle name="Navadno 3 3 2 8 3 10" xfId="36098"/>
    <cellStyle name="Navadno 3 3 2 8 3 2" xfId="4630"/>
    <cellStyle name="Navadno 3 3 2 8 3 2 2" xfId="14524"/>
    <cellStyle name="Navadno 3 3 2 8 3 2 2 2" xfId="28682"/>
    <cellStyle name="Navadno 3 3 2 8 3 2 3" xfId="18750"/>
    <cellStyle name="Navadno 3 3 2 8 3 2 3 2" xfId="32908"/>
    <cellStyle name="Navadno 3 3 2 8 3 2 4" xfId="23008"/>
    <cellStyle name="Navadno 3 3 2 8 3 2 5" xfId="10298"/>
    <cellStyle name="Navadno 3 3 2 8 3 2 6" xfId="36099"/>
    <cellStyle name="Navadno 3 3 2 8 3 3" xfId="3222"/>
    <cellStyle name="Navadno 3 3 2 8 3 3 2" xfId="13116"/>
    <cellStyle name="Navadno 3 3 2 8 3 3 2 2" xfId="27274"/>
    <cellStyle name="Navadno 3 3 2 8 3 3 3" xfId="17342"/>
    <cellStyle name="Navadno 3 3 2 8 3 3 3 2" xfId="31500"/>
    <cellStyle name="Navadno 3 3 2 8 3 3 4" xfId="21600"/>
    <cellStyle name="Navadno 3 3 2 8 3 3 5" xfId="8890"/>
    <cellStyle name="Navadno 3 3 2 8 3 3 6" xfId="36100"/>
    <cellStyle name="Navadno 3 3 2 8 3 4" xfId="7482"/>
    <cellStyle name="Navadno 3 3 2 8 3 4 2" xfId="24424"/>
    <cellStyle name="Navadno 3 3 2 8 3 5" xfId="11708"/>
    <cellStyle name="Navadno 3 3 2 8 3 5 2" xfId="25866"/>
    <cellStyle name="Navadno 3 3 2 8 3 6" xfId="15934"/>
    <cellStyle name="Navadno 3 3 2 8 3 6 2" xfId="30092"/>
    <cellStyle name="Navadno 3 3 2 8 3 7" xfId="20192"/>
    <cellStyle name="Navadno 3 3 2 8 3 8" xfId="6038"/>
    <cellStyle name="Navadno 3 3 2 8 3 9" xfId="34348"/>
    <cellStyle name="Navadno 3 3 2 8 4" xfId="3926"/>
    <cellStyle name="Navadno 3 3 2 8 4 2" xfId="13820"/>
    <cellStyle name="Navadno 3 3 2 8 4 2 2" xfId="27978"/>
    <cellStyle name="Navadno 3 3 2 8 4 3" xfId="18046"/>
    <cellStyle name="Navadno 3 3 2 8 4 3 2" xfId="32204"/>
    <cellStyle name="Navadno 3 3 2 8 4 4" xfId="22304"/>
    <cellStyle name="Navadno 3 3 2 8 4 5" xfId="9594"/>
    <cellStyle name="Navadno 3 3 2 8 4 6" xfId="36101"/>
    <cellStyle name="Navadno 3 3 2 8 5" xfId="2518"/>
    <cellStyle name="Navadno 3 3 2 8 5 2" xfId="12412"/>
    <cellStyle name="Navadno 3 3 2 8 5 2 2" xfId="26570"/>
    <cellStyle name="Navadno 3 3 2 8 5 3" xfId="16638"/>
    <cellStyle name="Navadno 3 3 2 8 5 3 2" xfId="30796"/>
    <cellStyle name="Navadno 3 3 2 8 5 4" xfId="20896"/>
    <cellStyle name="Navadno 3 3 2 8 5 5" xfId="8186"/>
    <cellStyle name="Navadno 3 3 2 8 5 6" xfId="36102"/>
    <cellStyle name="Navadno 3 3 2 8 6" xfId="6778"/>
    <cellStyle name="Navadno 3 3 2 8 6 2" xfId="23720"/>
    <cellStyle name="Navadno 3 3 2 8 7" xfId="11004"/>
    <cellStyle name="Navadno 3 3 2 8 7 2" xfId="25162"/>
    <cellStyle name="Navadno 3 3 2 8 8" xfId="15230"/>
    <cellStyle name="Navadno 3 3 2 8 8 2" xfId="29388"/>
    <cellStyle name="Navadno 3 3 2 8 9" xfId="19488"/>
    <cellStyle name="Navadno 3 3 2 9" xfId="1157"/>
    <cellStyle name="Navadno 3 3 2 9 10" xfId="33691"/>
    <cellStyle name="Navadno 3 3 2 9 11" xfId="36103"/>
    <cellStyle name="Navadno 3 3 2 9 2" xfId="1861"/>
    <cellStyle name="Navadno 3 3 2 9 2 10" xfId="36104"/>
    <cellStyle name="Navadno 3 3 2 9 2 2" xfId="4677"/>
    <cellStyle name="Navadno 3 3 2 9 2 2 2" xfId="14571"/>
    <cellStyle name="Navadno 3 3 2 9 2 2 2 2" xfId="28729"/>
    <cellStyle name="Navadno 3 3 2 9 2 2 3" xfId="18797"/>
    <cellStyle name="Navadno 3 3 2 9 2 2 3 2" xfId="32955"/>
    <cellStyle name="Navadno 3 3 2 9 2 2 4" xfId="23055"/>
    <cellStyle name="Navadno 3 3 2 9 2 2 5" xfId="10345"/>
    <cellStyle name="Navadno 3 3 2 9 2 2 6" xfId="36105"/>
    <cellStyle name="Navadno 3 3 2 9 2 3" xfId="3269"/>
    <cellStyle name="Navadno 3 3 2 9 2 3 2" xfId="13163"/>
    <cellStyle name="Navadno 3 3 2 9 2 3 2 2" xfId="27321"/>
    <cellStyle name="Navadno 3 3 2 9 2 3 3" xfId="17389"/>
    <cellStyle name="Navadno 3 3 2 9 2 3 3 2" xfId="31547"/>
    <cellStyle name="Navadno 3 3 2 9 2 3 4" xfId="21647"/>
    <cellStyle name="Navadno 3 3 2 9 2 3 5" xfId="8937"/>
    <cellStyle name="Navadno 3 3 2 9 2 3 6" xfId="36106"/>
    <cellStyle name="Navadno 3 3 2 9 2 4" xfId="7529"/>
    <cellStyle name="Navadno 3 3 2 9 2 4 2" xfId="24471"/>
    <cellStyle name="Navadno 3 3 2 9 2 5" xfId="11755"/>
    <cellStyle name="Navadno 3 3 2 9 2 5 2" xfId="25913"/>
    <cellStyle name="Navadno 3 3 2 9 2 6" xfId="15981"/>
    <cellStyle name="Navadno 3 3 2 9 2 6 2" xfId="30139"/>
    <cellStyle name="Navadno 3 3 2 9 2 7" xfId="20239"/>
    <cellStyle name="Navadno 3 3 2 9 2 8" xfId="6085"/>
    <cellStyle name="Navadno 3 3 2 9 2 9" xfId="34395"/>
    <cellStyle name="Navadno 3 3 2 9 3" xfId="3973"/>
    <cellStyle name="Navadno 3 3 2 9 3 2" xfId="13867"/>
    <cellStyle name="Navadno 3 3 2 9 3 2 2" xfId="28025"/>
    <cellStyle name="Navadno 3 3 2 9 3 3" xfId="18093"/>
    <cellStyle name="Navadno 3 3 2 9 3 3 2" xfId="32251"/>
    <cellStyle name="Navadno 3 3 2 9 3 4" xfId="22351"/>
    <cellStyle name="Navadno 3 3 2 9 3 5" xfId="9641"/>
    <cellStyle name="Navadno 3 3 2 9 3 6" xfId="36107"/>
    <cellStyle name="Navadno 3 3 2 9 4" xfId="2565"/>
    <cellStyle name="Navadno 3 3 2 9 4 2" xfId="12459"/>
    <cellStyle name="Navadno 3 3 2 9 4 2 2" xfId="26617"/>
    <cellStyle name="Navadno 3 3 2 9 4 3" xfId="16685"/>
    <cellStyle name="Navadno 3 3 2 9 4 3 2" xfId="30843"/>
    <cellStyle name="Navadno 3 3 2 9 4 4" xfId="20943"/>
    <cellStyle name="Navadno 3 3 2 9 4 5" xfId="8233"/>
    <cellStyle name="Navadno 3 3 2 9 4 6" xfId="36108"/>
    <cellStyle name="Navadno 3 3 2 9 5" xfId="6825"/>
    <cellStyle name="Navadno 3 3 2 9 5 2" xfId="23767"/>
    <cellStyle name="Navadno 3 3 2 9 6" xfId="11051"/>
    <cellStyle name="Navadno 3 3 2 9 6 2" xfId="25209"/>
    <cellStyle name="Navadno 3 3 2 9 7" xfId="15277"/>
    <cellStyle name="Navadno 3 3 2 9 7 2" xfId="29435"/>
    <cellStyle name="Navadno 3 3 2 9 8" xfId="19535"/>
    <cellStyle name="Navadno 3 3 2 9 9" xfId="5381"/>
    <cellStyle name="Navadno 3 3 20" xfId="33331"/>
    <cellStyle name="Navadno 3 3 21" xfId="36109"/>
    <cellStyle name="Navadno 3 3 22" xfId="37221"/>
    <cellStyle name="Navadno 3 3 3" xfId="807"/>
    <cellStyle name="Navadno 3 3 3 10" xfId="3629"/>
    <cellStyle name="Navadno 3 3 3 10 2" xfId="9297"/>
    <cellStyle name="Navadno 3 3 3 10 2 2" xfId="24831"/>
    <cellStyle name="Navadno 3 3 3 10 3" xfId="13523"/>
    <cellStyle name="Navadno 3 3 3 10 3 2" xfId="27681"/>
    <cellStyle name="Navadno 3 3 3 10 4" xfId="17749"/>
    <cellStyle name="Navadno 3 3 3 10 4 2" xfId="31907"/>
    <cellStyle name="Navadno 3 3 3 10 5" xfId="22007"/>
    <cellStyle name="Navadno 3 3 3 10 6" xfId="6444"/>
    <cellStyle name="Navadno 3 3 3 10 7" xfId="36110"/>
    <cellStyle name="Navadno 3 3 3 11" xfId="2221"/>
    <cellStyle name="Navadno 3 3 3 11 2" xfId="12115"/>
    <cellStyle name="Navadno 3 3 3 11 2 2" xfId="26273"/>
    <cellStyle name="Navadno 3 3 3 11 3" xfId="16341"/>
    <cellStyle name="Navadno 3 3 3 11 3 2" xfId="30499"/>
    <cellStyle name="Navadno 3 3 3 11 4" xfId="20599"/>
    <cellStyle name="Navadno 3 3 3 11 5" xfId="7889"/>
    <cellStyle name="Navadno 3 3 3 11 6" xfId="36111"/>
    <cellStyle name="Navadno 3 3 3 12" xfId="6480"/>
    <cellStyle name="Navadno 3 3 3 12 2" xfId="23422"/>
    <cellStyle name="Navadno 3 3 3 13" xfId="10706"/>
    <cellStyle name="Navadno 3 3 3 13 2" xfId="24864"/>
    <cellStyle name="Navadno 3 3 3 14" xfId="14932"/>
    <cellStyle name="Navadno 3 3 3 14 2" xfId="29090"/>
    <cellStyle name="Navadno 3 3 3 15" xfId="19156"/>
    <cellStyle name="Navadno 3 3 3 15 2" xfId="33314"/>
    <cellStyle name="Navadno 3 3 3 16" xfId="19190"/>
    <cellStyle name="Navadno 3 3 3 17" xfId="5037"/>
    <cellStyle name="Navadno 3 3 3 18" xfId="33347"/>
    <cellStyle name="Navadno 3 3 3 19" xfId="36112"/>
    <cellStyle name="Navadno 3 3 3 2" xfId="875"/>
    <cellStyle name="Navadno 3 3 3 2 10" xfId="14964"/>
    <cellStyle name="Navadno 3 3 3 2 10 2" xfId="29122"/>
    <cellStyle name="Navadno 3 3 3 2 11" xfId="19222"/>
    <cellStyle name="Navadno 3 3 3 2 12" xfId="5100"/>
    <cellStyle name="Navadno 3 3 3 2 13" xfId="33410"/>
    <cellStyle name="Navadno 3 3 3 2 14" xfId="36113"/>
    <cellStyle name="Navadno 3 3 3 2 2" xfId="1035"/>
    <cellStyle name="Navadno 3 3 3 2 2 10" xfId="5260"/>
    <cellStyle name="Navadno 3 3 3 2 2 11" xfId="33570"/>
    <cellStyle name="Navadno 3 3 3 2 2 12" xfId="36114"/>
    <cellStyle name="Navadno 3 3 3 2 2 2" xfId="1388"/>
    <cellStyle name="Navadno 3 3 3 2 2 2 10" xfId="33922"/>
    <cellStyle name="Navadno 3 3 3 2 2 2 11" xfId="36115"/>
    <cellStyle name="Navadno 3 3 3 2 2 2 2" xfId="2092"/>
    <cellStyle name="Navadno 3 3 3 2 2 2 2 10" xfId="36116"/>
    <cellStyle name="Navadno 3 3 3 2 2 2 2 2" xfId="4908"/>
    <cellStyle name="Navadno 3 3 3 2 2 2 2 2 2" xfId="14802"/>
    <cellStyle name="Navadno 3 3 3 2 2 2 2 2 2 2" xfId="28960"/>
    <cellStyle name="Navadno 3 3 3 2 2 2 2 2 3" xfId="19028"/>
    <cellStyle name="Navadno 3 3 3 2 2 2 2 2 3 2" xfId="33186"/>
    <cellStyle name="Navadno 3 3 3 2 2 2 2 2 4" xfId="23286"/>
    <cellStyle name="Navadno 3 3 3 2 2 2 2 2 5" xfId="10576"/>
    <cellStyle name="Navadno 3 3 3 2 2 2 2 2 6" xfId="36117"/>
    <cellStyle name="Navadno 3 3 3 2 2 2 2 3" xfId="3500"/>
    <cellStyle name="Navadno 3 3 3 2 2 2 2 3 2" xfId="13394"/>
    <cellStyle name="Navadno 3 3 3 2 2 2 2 3 2 2" xfId="27552"/>
    <cellStyle name="Navadno 3 3 3 2 2 2 2 3 3" xfId="17620"/>
    <cellStyle name="Navadno 3 3 3 2 2 2 2 3 3 2" xfId="31778"/>
    <cellStyle name="Navadno 3 3 3 2 2 2 2 3 4" xfId="21878"/>
    <cellStyle name="Navadno 3 3 3 2 2 2 2 3 5" xfId="9168"/>
    <cellStyle name="Navadno 3 3 3 2 2 2 2 3 6" xfId="36118"/>
    <cellStyle name="Navadno 3 3 3 2 2 2 2 4" xfId="7760"/>
    <cellStyle name="Navadno 3 3 3 2 2 2 2 4 2" xfId="24702"/>
    <cellStyle name="Navadno 3 3 3 2 2 2 2 5" xfId="11986"/>
    <cellStyle name="Navadno 3 3 3 2 2 2 2 5 2" xfId="26144"/>
    <cellStyle name="Navadno 3 3 3 2 2 2 2 6" xfId="16212"/>
    <cellStyle name="Navadno 3 3 3 2 2 2 2 6 2" xfId="30370"/>
    <cellStyle name="Navadno 3 3 3 2 2 2 2 7" xfId="20470"/>
    <cellStyle name="Navadno 3 3 3 2 2 2 2 8" xfId="6316"/>
    <cellStyle name="Navadno 3 3 3 2 2 2 2 9" xfId="34626"/>
    <cellStyle name="Navadno 3 3 3 2 2 2 3" xfId="4204"/>
    <cellStyle name="Navadno 3 3 3 2 2 2 3 2" xfId="14098"/>
    <cellStyle name="Navadno 3 3 3 2 2 2 3 2 2" xfId="28256"/>
    <cellStyle name="Navadno 3 3 3 2 2 2 3 3" xfId="18324"/>
    <cellStyle name="Navadno 3 3 3 2 2 2 3 3 2" xfId="32482"/>
    <cellStyle name="Navadno 3 3 3 2 2 2 3 4" xfId="22582"/>
    <cellStyle name="Navadno 3 3 3 2 2 2 3 5" xfId="9872"/>
    <cellStyle name="Navadno 3 3 3 2 2 2 3 6" xfId="36119"/>
    <cellStyle name="Navadno 3 3 3 2 2 2 4" xfId="2796"/>
    <cellStyle name="Navadno 3 3 3 2 2 2 4 2" xfId="12690"/>
    <cellStyle name="Navadno 3 3 3 2 2 2 4 2 2" xfId="26848"/>
    <cellStyle name="Navadno 3 3 3 2 2 2 4 3" xfId="16916"/>
    <cellStyle name="Navadno 3 3 3 2 2 2 4 3 2" xfId="31074"/>
    <cellStyle name="Navadno 3 3 3 2 2 2 4 4" xfId="21174"/>
    <cellStyle name="Navadno 3 3 3 2 2 2 4 5" xfId="8464"/>
    <cellStyle name="Navadno 3 3 3 2 2 2 4 6" xfId="36120"/>
    <cellStyle name="Navadno 3 3 3 2 2 2 5" xfId="7056"/>
    <cellStyle name="Navadno 3 3 3 2 2 2 5 2" xfId="23998"/>
    <cellStyle name="Navadno 3 3 3 2 2 2 6" xfId="11282"/>
    <cellStyle name="Navadno 3 3 3 2 2 2 6 2" xfId="25440"/>
    <cellStyle name="Navadno 3 3 3 2 2 2 7" xfId="15508"/>
    <cellStyle name="Navadno 3 3 3 2 2 2 7 2" xfId="29666"/>
    <cellStyle name="Navadno 3 3 3 2 2 2 8" xfId="19766"/>
    <cellStyle name="Navadno 3 3 3 2 2 2 9" xfId="5612"/>
    <cellStyle name="Navadno 3 3 3 2 2 3" xfId="1740"/>
    <cellStyle name="Navadno 3 3 3 2 2 3 10" xfId="36121"/>
    <cellStyle name="Navadno 3 3 3 2 2 3 2" xfId="4556"/>
    <cellStyle name="Navadno 3 3 3 2 2 3 2 2" xfId="14450"/>
    <cellStyle name="Navadno 3 3 3 2 2 3 2 2 2" xfId="28608"/>
    <cellStyle name="Navadno 3 3 3 2 2 3 2 3" xfId="18676"/>
    <cellStyle name="Navadno 3 3 3 2 2 3 2 3 2" xfId="32834"/>
    <cellStyle name="Navadno 3 3 3 2 2 3 2 4" xfId="22934"/>
    <cellStyle name="Navadno 3 3 3 2 2 3 2 5" xfId="10224"/>
    <cellStyle name="Navadno 3 3 3 2 2 3 2 6" xfId="36122"/>
    <cellStyle name="Navadno 3 3 3 2 2 3 3" xfId="3148"/>
    <cellStyle name="Navadno 3 3 3 2 2 3 3 2" xfId="13042"/>
    <cellStyle name="Navadno 3 3 3 2 2 3 3 2 2" xfId="27200"/>
    <cellStyle name="Navadno 3 3 3 2 2 3 3 3" xfId="17268"/>
    <cellStyle name="Navadno 3 3 3 2 2 3 3 3 2" xfId="31426"/>
    <cellStyle name="Navadno 3 3 3 2 2 3 3 4" xfId="21526"/>
    <cellStyle name="Navadno 3 3 3 2 2 3 3 5" xfId="8816"/>
    <cellStyle name="Navadno 3 3 3 2 2 3 3 6" xfId="36123"/>
    <cellStyle name="Navadno 3 3 3 2 2 3 4" xfId="7408"/>
    <cellStyle name="Navadno 3 3 3 2 2 3 4 2" xfId="24350"/>
    <cellStyle name="Navadno 3 3 3 2 2 3 5" xfId="11634"/>
    <cellStyle name="Navadno 3 3 3 2 2 3 5 2" xfId="25792"/>
    <cellStyle name="Navadno 3 3 3 2 2 3 6" xfId="15860"/>
    <cellStyle name="Navadno 3 3 3 2 2 3 6 2" xfId="30018"/>
    <cellStyle name="Navadno 3 3 3 2 2 3 7" xfId="20118"/>
    <cellStyle name="Navadno 3 3 3 2 2 3 8" xfId="5964"/>
    <cellStyle name="Navadno 3 3 3 2 2 3 9" xfId="34274"/>
    <cellStyle name="Navadno 3 3 3 2 2 4" xfId="3852"/>
    <cellStyle name="Navadno 3 3 3 2 2 4 2" xfId="13746"/>
    <cellStyle name="Navadno 3 3 3 2 2 4 2 2" xfId="27904"/>
    <cellStyle name="Navadno 3 3 3 2 2 4 3" xfId="17972"/>
    <cellStyle name="Navadno 3 3 3 2 2 4 3 2" xfId="32130"/>
    <cellStyle name="Navadno 3 3 3 2 2 4 4" xfId="22230"/>
    <cellStyle name="Navadno 3 3 3 2 2 4 5" xfId="9520"/>
    <cellStyle name="Navadno 3 3 3 2 2 4 6" xfId="36124"/>
    <cellStyle name="Navadno 3 3 3 2 2 5" xfId="2444"/>
    <cellStyle name="Navadno 3 3 3 2 2 5 2" xfId="12338"/>
    <cellStyle name="Navadno 3 3 3 2 2 5 2 2" xfId="26496"/>
    <cellStyle name="Navadno 3 3 3 2 2 5 3" xfId="16564"/>
    <cellStyle name="Navadno 3 3 3 2 2 5 3 2" xfId="30722"/>
    <cellStyle name="Navadno 3 3 3 2 2 5 4" xfId="20822"/>
    <cellStyle name="Navadno 3 3 3 2 2 5 5" xfId="8112"/>
    <cellStyle name="Navadno 3 3 3 2 2 5 6" xfId="36125"/>
    <cellStyle name="Navadno 3 3 3 2 2 6" xfId="6704"/>
    <cellStyle name="Navadno 3 3 3 2 2 6 2" xfId="23646"/>
    <cellStyle name="Navadno 3 3 3 2 2 7" xfId="10930"/>
    <cellStyle name="Navadno 3 3 3 2 2 7 2" xfId="25088"/>
    <cellStyle name="Navadno 3 3 3 2 2 8" xfId="15156"/>
    <cellStyle name="Navadno 3 3 3 2 2 8 2" xfId="29314"/>
    <cellStyle name="Navadno 3 3 3 2 2 9" xfId="19414"/>
    <cellStyle name="Navadno 3 3 3 2 3" xfId="1106"/>
    <cellStyle name="Navadno 3 3 3 2 3 10" xfId="5330"/>
    <cellStyle name="Navadno 3 3 3 2 3 11" xfId="33640"/>
    <cellStyle name="Navadno 3 3 3 2 3 12" xfId="36126"/>
    <cellStyle name="Navadno 3 3 3 2 3 2" xfId="1458"/>
    <cellStyle name="Navadno 3 3 3 2 3 2 10" xfId="33992"/>
    <cellStyle name="Navadno 3 3 3 2 3 2 11" xfId="36127"/>
    <cellStyle name="Navadno 3 3 3 2 3 2 2" xfId="2162"/>
    <cellStyle name="Navadno 3 3 3 2 3 2 2 10" xfId="36128"/>
    <cellStyle name="Navadno 3 3 3 2 3 2 2 2" xfId="4978"/>
    <cellStyle name="Navadno 3 3 3 2 3 2 2 2 2" xfId="14872"/>
    <cellStyle name="Navadno 3 3 3 2 3 2 2 2 2 2" xfId="29030"/>
    <cellStyle name="Navadno 3 3 3 2 3 2 2 2 3" xfId="19098"/>
    <cellStyle name="Navadno 3 3 3 2 3 2 2 2 3 2" xfId="33256"/>
    <cellStyle name="Navadno 3 3 3 2 3 2 2 2 4" xfId="23356"/>
    <cellStyle name="Navadno 3 3 3 2 3 2 2 2 5" xfId="10646"/>
    <cellStyle name="Navadno 3 3 3 2 3 2 2 2 6" xfId="36129"/>
    <cellStyle name="Navadno 3 3 3 2 3 2 2 3" xfId="3570"/>
    <cellStyle name="Navadno 3 3 3 2 3 2 2 3 2" xfId="13464"/>
    <cellStyle name="Navadno 3 3 3 2 3 2 2 3 2 2" xfId="27622"/>
    <cellStyle name="Navadno 3 3 3 2 3 2 2 3 3" xfId="17690"/>
    <cellStyle name="Navadno 3 3 3 2 3 2 2 3 3 2" xfId="31848"/>
    <cellStyle name="Navadno 3 3 3 2 3 2 2 3 4" xfId="21948"/>
    <cellStyle name="Navadno 3 3 3 2 3 2 2 3 5" xfId="9238"/>
    <cellStyle name="Navadno 3 3 3 2 3 2 2 3 6" xfId="36130"/>
    <cellStyle name="Navadno 3 3 3 2 3 2 2 4" xfId="7830"/>
    <cellStyle name="Navadno 3 3 3 2 3 2 2 4 2" xfId="24772"/>
    <cellStyle name="Navadno 3 3 3 2 3 2 2 5" xfId="12056"/>
    <cellStyle name="Navadno 3 3 3 2 3 2 2 5 2" xfId="26214"/>
    <cellStyle name="Navadno 3 3 3 2 3 2 2 6" xfId="16282"/>
    <cellStyle name="Navadno 3 3 3 2 3 2 2 6 2" xfId="30440"/>
    <cellStyle name="Navadno 3 3 3 2 3 2 2 7" xfId="20540"/>
    <cellStyle name="Navadno 3 3 3 2 3 2 2 8" xfId="6386"/>
    <cellStyle name="Navadno 3 3 3 2 3 2 2 9" xfId="34696"/>
    <cellStyle name="Navadno 3 3 3 2 3 2 3" xfId="4274"/>
    <cellStyle name="Navadno 3 3 3 2 3 2 3 2" xfId="14168"/>
    <cellStyle name="Navadno 3 3 3 2 3 2 3 2 2" xfId="28326"/>
    <cellStyle name="Navadno 3 3 3 2 3 2 3 3" xfId="18394"/>
    <cellStyle name="Navadno 3 3 3 2 3 2 3 3 2" xfId="32552"/>
    <cellStyle name="Navadno 3 3 3 2 3 2 3 4" xfId="22652"/>
    <cellStyle name="Navadno 3 3 3 2 3 2 3 5" xfId="9942"/>
    <cellStyle name="Navadno 3 3 3 2 3 2 3 6" xfId="36131"/>
    <cellStyle name="Navadno 3 3 3 2 3 2 4" xfId="2866"/>
    <cellStyle name="Navadno 3 3 3 2 3 2 4 2" xfId="12760"/>
    <cellStyle name="Navadno 3 3 3 2 3 2 4 2 2" xfId="26918"/>
    <cellStyle name="Navadno 3 3 3 2 3 2 4 3" xfId="16986"/>
    <cellStyle name="Navadno 3 3 3 2 3 2 4 3 2" xfId="31144"/>
    <cellStyle name="Navadno 3 3 3 2 3 2 4 4" xfId="21244"/>
    <cellStyle name="Navadno 3 3 3 2 3 2 4 5" xfId="8534"/>
    <cellStyle name="Navadno 3 3 3 2 3 2 4 6" xfId="36132"/>
    <cellStyle name="Navadno 3 3 3 2 3 2 5" xfId="7126"/>
    <cellStyle name="Navadno 3 3 3 2 3 2 5 2" xfId="24068"/>
    <cellStyle name="Navadno 3 3 3 2 3 2 6" xfId="11352"/>
    <cellStyle name="Navadno 3 3 3 2 3 2 6 2" xfId="25510"/>
    <cellStyle name="Navadno 3 3 3 2 3 2 7" xfId="15578"/>
    <cellStyle name="Navadno 3 3 3 2 3 2 7 2" xfId="29736"/>
    <cellStyle name="Navadno 3 3 3 2 3 2 8" xfId="19836"/>
    <cellStyle name="Navadno 3 3 3 2 3 2 9" xfId="5682"/>
    <cellStyle name="Navadno 3 3 3 2 3 3" xfId="1810"/>
    <cellStyle name="Navadno 3 3 3 2 3 3 10" xfId="36133"/>
    <cellStyle name="Navadno 3 3 3 2 3 3 2" xfId="4626"/>
    <cellStyle name="Navadno 3 3 3 2 3 3 2 2" xfId="14520"/>
    <cellStyle name="Navadno 3 3 3 2 3 3 2 2 2" xfId="28678"/>
    <cellStyle name="Navadno 3 3 3 2 3 3 2 3" xfId="18746"/>
    <cellStyle name="Navadno 3 3 3 2 3 3 2 3 2" xfId="32904"/>
    <cellStyle name="Navadno 3 3 3 2 3 3 2 4" xfId="23004"/>
    <cellStyle name="Navadno 3 3 3 2 3 3 2 5" xfId="10294"/>
    <cellStyle name="Navadno 3 3 3 2 3 3 2 6" xfId="36134"/>
    <cellStyle name="Navadno 3 3 3 2 3 3 3" xfId="3218"/>
    <cellStyle name="Navadno 3 3 3 2 3 3 3 2" xfId="13112"/>
    <cellStyle name="Navadno 3 3 3 2 3 3 3 2 2" xfId="27270"/>
    <cellStyle name="Navadno 3 3 3 2 3 3 3 3" xfId="17338"/>
    <cellStyle name="Navadno 3 3 3 2 3 3 3 3 2" xfId="31496"/>
    <cellStyle name="Navadno 3 3 3 2 3 3 3 4" xfId="21596"/>
    <cellStyle name="Navadno 3 3 3 2 3 3 3 5" xfId="8886"/>
    <cellStyle name="Navadno 3 3 3 2 3 3 3 6" xfId="36135"/>
    <cellStyle name="Navadno 3 3 3 2 3 3 4" xfId="7478"/>
    <cellStyle name="Navadno 3 3 3 2 3 3 4 2" xfId="24420"/>
    <cellStyle name="Navadno 3 3 3 2 3 3 5" xfId="11704"/>
    <cellStyle name="Navadno 3 3 3 2 3 3 5 2" xfId="25862"/>
    <cellStyle name="Navadno 3 3 3 2 3 3 6" xfId="15930"/>
    <cellStyle name="Navadno 3 3 3 2 3 3 6 2" xfId="30088"/>
    <cellStyle name="Navadno 3 3 3 2 3 3 7" xfId="20188"/>
    <cellStyle name="Navadno 3 3 3 2 3 3 8" xfId="6034"/>
    <cellStyle name="Navadno 3 3 3 2 3 3 9" xfId="34344"/>
    <cellStyle name="Navadno 3 3 3 2 3 4" xfId="3922"/>
    <cellStyle name="Navadno 3 3 3 2 3 4 2" xfId="13816"/>
    <cellStyle name="Navadno 3 3 3 2 3 4 2 2" xfId="27974"/>
    <cellStyle name="Navadno 3 3 3 2 3 4 3" xfId="18042"/>
    <cellStyle name="Navadno 3 3 3 2 3 4 3 2" xfId="32200"/>
    <cellStyle name="Navadno 3 3 3 2 3 4 4" xfId="22300"/>
    <cellStyle name="Navadno 3 3 3 2 3 4 5" xfId="9590"/>
    <cellStyle name="Navadno 3 3 3 2 3 4 6" xfId="36136"/>
    <cellStyle name="Navadno 3 3 3 2 3 5" xfId="2514"/>
    <cellStyle name="Navadno 3 3 3 2 3 5 2" xfId="12408"/>
    <cellStyle name="Navadno 3 3 3 2 3 5 2 2" xfId="26566"/>
    <cellStyle name="Navadno 3 3 3 2 3 5 3" xfId="16634"/>
    <cellStyle name="Navadno 3 3 3 2 3 5 3 2" xfId="30792"/>
    <cellStyle name="Navadno 3 3 3 2 3 5 4" xfId="20892"/>
    <cellStyle name="Navadno 3 3 3 2 3 5 5" xfId="8182"/>
    <cellStyle name="Navadno 3 3 3 2 3 5 6" xfId="36137"/>
    <cellStyle name="Navadno 3 3 3 2 3 6" xfId="6774"/>
    <cellStyle name="Navadno 3 3 3 2 3 6 2" xfId="23716"/>
    <cellStyle name="Navadno 3 3 3 2 3 7" xfId="11000"/>
    <cellStyle name="Navadno 3 3 3 2 3 7 2" xfId="25158"/>
    <cellStyle name="Navadno 3 3 3 2 3 8" xfId="15226"/>
    <cellStyle name="Navadno 3 3 3 2 3 8 2" xfId="29384"/>
    <cellStyle name="Navadno 3 3 3 2 3 9" xfId="19484"/>
    <cellStyle name="Navadno 3 3 3 2 4" xfId="1260"/>
    <cellStyle name="Navadno 3 3 3 2 4 10" xfId="33794"/>
    <cellStyle name="Navadno 3 3 3 2 4 11" xfId="36138"/>
    <cellStyle name="Navadno 3 3 3 2 4 2" xfId="1964"/>
    <cellStyle name="Navadno 3 3 3 2 4 2 10" xfId="36139"/>
    <cellStyle name="Navadno 3 3 3 2 4 2 2" xfId="4780"/>
    <cellStyle name="Navadno 3 3 3 2 4 2 2 2" xfId="14674"/>
    <cellStyle name="Navadno 3 3 3 2 4 2 2 2 2" xfId="28832"/>
    <cellStyle name="Navadno 3 3 3 2 4 2 2 3" xfId="18900"/>
    <cellStyle name="Navadno 3 3 3 2 4 2 2 3 2" xfId="33058"/>
    <cellStyle name="Navadno 3 3 3 2 4 2 2 4" xfId="23158"/>
    <cellStyle name="Navadno 3 3 3 2 4 2 2 5" xfId="10448"/>
    <cellStyle name="Navadno 3 3 3 2 4 2 2 6" xfId="36140"/>
    <cellStyle name="Navadno 3 3 3 2 4 2 3" xfId="3372"/>
    <cellStyle name="Navadno 3 3 3 2 4 2 3 2" xfId="13266"/>
    <cellStyle name="Navadno 3 3 3 2 4 2 3 2 2" xfId="27424"/>
    <cellStyle name="Navadno 3 3 3 2 4 2 3 3" xfId="17492"/>
    <cellStyle name="Navadno 3 3 3 2 4 2 3 3 2" xfId="31650"/>
    <cellStyle name="Navadno 3 3 3 2 4 2 3 4" xfId="21750"/>
    <cellStyle name="Navadno 3 3 3 2 4 2 3 5" xfId="9040"/>
    <cellStyle name="Navadno 3 3 3 2 4 2 3 6" xfId="36141"/>
    <cellStyle name="Navadno 3 3 3 2 4 2 4" xfId="7632"/>
    <cellStyle name="Navadno 3 3 3 2 4 2 4 2" xfId="24574"/>
    <cellStyle name="Navadno 3 3 3 2 4 2 5" xfId="11858"/>
    <cellStyle name="Navadno 3 3 3 2 4 2 5 2" xfId="26016"/>
    <cellStyle name="Navadno 3 3 3 2 4 2 6" xfId="16084"/>
    <cellStyle name="Navadno 3 3 3 2 4 2 6 2" xfId="30242"/>
    <cellStyle name="Navadno 3 3 3 2 4 2 7" xfId="20342"/>
    <cellStyle name="Navadno 3 3 3 2 4 2 8" xfId="6188"/>
    <cellStyle name="Navadno 3 3 3 2 4 2 9" xfId="34498"/>
    <cellStyle name="Navadno 3 3 3 2 4 3" xfId="4076"/>
    <cellStyle name="Navadno 3 3 3 2 4 3 2" xfId="13970"/>
    <cellStyle name="Navadno 3 3 3 2 4 3 2 2" xfId="28128"/>
    <cellStyle name="Navadno 3 3 3 2 4 3 3" xfId="18196"/>
    <cellStyle name="Navadno 3 3 3 2 4 3 3 2" xfId="32354"/>
    <cellStyle name="Navadno 3 3 3 2 4 3 4" xfId="22454"/>
    <cellStyle name="Navadno 3 3 3 2 4 3 5" xfId="9744"/>
    <cellStyle name="Navadno 3 3 3 2 4 3 6" xfId="36142"/>
    <cellStyle name="Navadno 3 3 3 2 4 4" xfId="2668"/>
    <cellStyle name="Navadno 3 3 3 2 4 4 2" xfId="12562"/>
    <cellStyle name="Navadno 3 3 3 2 4 4 2 2" xfId="26720"/>
    <cellStyle name="Navadno 3 3 3 2 4 4 3" xfId="16788"/>
    <cellStyle name="Navadno 3 3 3 2 4 4 3 2" xfId="30946"/>
    <cellStyle name="Navadno 3 3 3 2 4 4 4" xfId="21046"/>
    <cellStyle name="Navadno 3 3 3 2 4 4 5" xfId="8336"/>
    <cellStyle name="Navadno 3 3 3 2 4 4 6" xfId="36143"/>
    <cellStyle name="Navadno 3 3 3 2 4 5" xfId="6928"/>
    <cellStyle name="Navadno 3 3 3 2 4 5 2" xfId="23870"/>
    <cellStyle name="Navadno 3 3 3 2 4 6" xfId="11154"/>
    <cellStyle name="Navadno 3 3 3 2 4 6 2" xfId="25312"/>
    <cellStyle name="Navadno 3 3 3 2 4 7" xfId="15380"/>
    <cellStyle name="Navadno 3 3 3 2 4 7 2" xfId="29538"/>
    <cellStyle name="Navadno 3 3 3 2 4 8" xfId="19638"/>
    <cellStyle name="Navadno 3 3 3 2 4 9" xfId="5484"/>
    <cellStyle name="Navadno 3 3 3 2 5" xfId="1612"/>
    <cellStyle name="Navadno 3 3 3 2 5 10" xfId="36144"/>
    <cellStyle name="Navadno 3 3 3 2 5 2" xfId="4428"/>
    <cellStyle name="Navadno 3 3 3 2 5 2 2" xfId="14322"/>
    <cellStyle name="Navadno 3 3 3 2 5 2 2 2" xfId="28480"/>
    <cellStyle name="Navadno 3 3 3 2 5 2 3" xfId="18548"/>
    <cellStyle name="Navadno 3 3 3 2 5 2 3 2" xfId="32706"/>
    <cellStyle name="Navadno 3 3 3 2 5 2 4" xfId="22806"/>
    <cellStyle name="Navadno 3 3 3 2 5 2 5" xfId="10096"/>
    <cellStyle name="Navadno 3 3 3 2 5 2 6" xfId="36145"/>
    <cellStyle name="Navadno 3 3 3 2 5 3" xfId="3020"/>
    <cellStyle name="Navadno 3 3 3 2 5 3 2" xfId="12914"/>
    <cellStyle name="Navadno 3 3 3 2 5 3 2 2" xfId="27072"/>
    <cellStyle name="Navadno 3 3 3 2 5 3 3" xfId="17140"/>
    <cellStyle name="Navadno 3 3 3 2 5 3 3 2" xfId="31298"/>
    <cellStyle name="Navadno 3 3 3 2 5 3 4" xfId="21398"/>
    <cellStyle name="Navadno 3 3 3 2 5 3 5" xfId="8688"/>
    <cellStyle name="Navadno 3 3 3 2 5 3 6" xfId="36146"/>
    <cellStyle name="Navadno 3 3 3 2 5 4" xfId="7280"/>
    <cellStyle name="Navadno 3 3 3 2 5 4 2" xfId="24222"/>
    <cellStyle name="Navadno 3 3 3 2 5 5" xfId="11506"/>
    <cellStyle name="Navadno 3 3 3 2 5 5 2" xfId="25664"/>
    <cellStyle name="Navadno 3 3 3 2 5 6" xfId="15732"/>
    <cellStyle name="Navadno 3 3 3 2 5 6 2" xfId="29890"/>
    <cellStyle name="Navadno 3 3 3 2 5 7" xfId="19990"/>
    <cellStyle name="Navadno 3 3 3 2 5 8" xfId="5836"/>
    <cellStyle name="Navadno 3 3 3 2 5 9" xfId="34146"/>
    <cellStyle name="Navadno 3 3 3 2 6" xfId="3692"/>
    <cellStyle name="Navadno 3 3 3 2 6 2" xfId="13586"/>
    <cellStyle name="Navadno 3 3 3 2 6 2 2" xfId="27744"/>
    <cellStyle name="Navadno 3 3 3 2 6 3" xfId="17812"/>
    <cellStyle name="Navadno 3 3 3 2 6 3 2" xfId="31970"/>
    <cellStyle name="Navadno 3 3 3 2 6 4" xfId="22070"/>
    <cellStyle name="Navadno 3 3 3 2 6 5" xfId="9360"/>
    <cellStyle name="Navadno 3 3 3 2 6 6" xfId="36147"/>
    <cellStyle name="Navadno 3 3 3 2 7" xfId="2284"/>
    <cellStyle name="Navadno 3 3 3 2 7 2" xfId="12178"/>
    <cellStyle name="Navadno 3 3 3 2 7 2 2" xfId="26336"/>
    <cellStyle name="Navadno 3 3 3 2 7 3" xfId="16404"/>
    <cellStyle name="Navadno 3 3 3 2 7 3 2" xfId="30562"/>
    <cellStyle name="Navadno 3 3 3 2 7 4" xfId="20662"/>
    <cellStyle name="Navadno 3 3 3 2 7 5" xfId="7952"/>
    <cellStyle name="Navadno 3 3 3 2 7 6" xfId="36148"/>
    <cellStyle name="Navadno 3 3 3 2 8" xfId="6512"/>
    <cellStyle name="Navadno 3 3 3 2 8 2" xfId="23454"/>
    <cellStyle name="Navadno 3 3 3 2 9" xfId="10738"/>
    <cellStyle name="Navadno 3 3 3 2 9 2" xfId="24896"/>
    <cellStyle name="Navadno 3 3 3 20" xfId="37735"/>
    <cellStyle name="Navadno 3 3 3 3" xfId="907"/>
    <cellStyle name="Navadno 3 3 3 3 10" xfId="19286"/>
    <cellStyle name="Navadno 3 3 3 3 11" xfId="5132"/>
    <cellStyle name="Navadno 3 3 3 3 12" xfId="33442"/>
    <cellStyle name="Navadno 3 3 3 3 13" xfId="36149"/>
    <cellStyle name="Navadno 3 3 3 3 2" xfId="1067"/>
    <cellStyle name="Navadno 3 3 3 3 2 10" xfId="5292"/>
    <cellStyle name="Navadno 3 3 3 3 2 11" xfId="33602"/>
    <cellStyle name="Navadno 3 3 3 3 2 12" xfId="36150"/>
    <cellStyle name="Navadno 3 3 3 3 2 2" xfId="1420"/>
    <cellStyle name="Navadno 3 3 3 3 2 2 10" xfId="33954"/>
    <cellStyle name="Navadno 3 3 3 3 2 2 11" xfId="36151"/>
    <cellStyle name="Navadno 3 3 3 3 2 2 2" xfId="2124"/>
    <cellStyle name="Navadno 3 3 3 3 2 2 2 10" xfId="36152"/>
    <cellStyle name="Navadno 3 3 3 3 2 2 2 2" xfId="4940"/>
    <cellStyle name="Navadno 3 3 3 3 2 2 2 2 2" xfId="14834"/>
    <cellStyle name="Navadno 3 3 3 3 2 2 2 2 2 2" xfId="28992"/>
    <cellStyle name="Navadno 3 3 3 3 2 2 2 2 3" xfId="19060"/>
    <cellStyle name="Navadno 3 3 3 3 2 2 2 2 3 2" xfId="33218"/>
    <cellStyle name="Navadno 3 3 3 3 2 2 2 2 4" xfId="23318"/>
    <cellStyle name="Navadno 3 3 3 3 2 2 2 2 5" xfId="10608"/>
    <cellStyle name="Navadno 3 3 3 3 2 2 2 2 6" xfId="36153"/>
    <cellStyle name="Navadno 3 3 3 3 2 2 2 3" xfId="3532"/>
    <cellStyle name="Navadno 3 3 3 3 2 2 2 3 2" xfId="13426"/>
    <cellStyle name="Navadno 3 3 3 3 2 2 2 3 2 2" xfId="27584"/>
    <cellStyle name="Navadno 3 3 3 3 2 2 2 3 3" xfId="17652"/>
    <cellStyle name="Navadno 3 3 3 3 2 2 2 3 3 2" xfId="31810"/>
    <cellStyle name="Navadno 3 3 3 3 2 2 2 3 4" xfId="21910"/>
    <cellStyle name="Navadno 3 3 3 3 2 2 2 3 5" xfId="9200"/>
    <cellStyle name="Navadno 3 3 3 3 2 2 2 3 6" xfId="36154"/>
    <cellStyle name="Navadno 3 3 3 3 2 2 2 4" xfId="7792"/>
    <cellStyle name="Navadno 3 3 3 3 2 2 2 4 2" xfId="24734"/>
    <cellStyle name="Navadno 3 3 3 3 2 2 2 5" xfId="12018"/>
    <cellStyle name="Navadno 3 3 3 3 2 2 2 5 2" xfId="26176"/>
    <cellStyle name="Navadno 3 3 3 3 2 2 2 6" xfId="16244"/>
    <cellStyle name="Navadno 3 3 3 3 2 2 2 6 2" xfId="30402"/>
    <cellStyle name="Navadno 3 3 3 3 2 2 2 7" xfId="20502"/>
    <cellStyle name="Navadno 3 3 3 3 2 2 2 8" xfId="6348"/>
    <cellStyle name="Navadno 3 3 3 3 2 2 2 9" xfId="34658"/>
    <cellStyle name="Navadno 3 3 3 3 2 2 3" xfId="4236"/>
    <cellStyle name="Navadno 3 3 3 3 2 2 3 2" xfId="14130"/>
    <cellStyle name="Navadno 3 3 3 3 2 2 3 2 2" xfId="28288"/>
    <cellStyle name="Navadno 3 3 3 3 2 2 3 3" xfId="18356"/>
    <cellStyle name="Navadno 3 3 3 3 2 2 3 3 2" xfId="32514"/>
    <cellStyle name="Navadno 3 3 3 3 2 2 3 4" xfId="22614"/>
    <cellStyle name="Navadno 3 3 3 3 2 2 3 5" xfId="9904"/>
    <cellStyle name="Navadno 3 3 3 3 2 2 3 6" xfId="36155"/>
    <cellStyle name="Navadno 3 3 3 3 2 2 4" xfId="2828"/>
    <cellStyle name="Navadno 3 3 3 3 2 2 4 2" xfId="12722"/>
    <cellStyle name="Navadno 3 3 3 3 2 2 4 2 2" xfId="26880"/>
    <cellStyle name="Navadno 3 3 3 3 2 2 4 3" xfId="16948"/>
    <cellStyle name="Navadno 3 3 3 3 2 2 4 3 2" xfId="31106"/>
    <cellStyle name="Navadno 3 3 3 3 2 2 4 4" xfId="21206"/>
    <cellStyle name="Navadno 3 3 3 3 2 2 4 5" xfId="8496"/>
    <cellStyle name="Navadno 3 3 3 3 2 2 4 6" xfId="36156"/>
    <cellStyle name="Navadno 3 3 3 3 2 2 5" xfId="7088"/>
    <cellStyle name="Navadno 3 3 3 3 2 2 5 2" xfId="24030"/>
    <cellStyle name="Navadno 3 3 3 3 2 2 6" xfId="11314"/>
    <cellStyle name="Navadno 3 3 3 3 2 2 6 2" xfId="25472"/>
    <cellStyle name="Navadno 3 3 3 3 2 2 7" xfId="15540"/>
    <cellStyle name="Navadno 3 3 3 3 2 2 7 2" xfId="29698"/>
    <cellStyle name="Navadno 3 3 3 3 2 2 8" xfId="19798"/>
    <cellStyle name="Navadno 3 3 3 3 2 2 9" xfId="5644"/>
    <cellStyle name="Navadno 3 3 3 3 2 3" xfId="1772"/>
    <cellStyle name="Navadno 3 3 3 3 2 3 10" xfId="36157"/>
    <cellStyle name="Navadno 3 3 3 3 2 3 2" xfId="4588"/>
    <cellStyle name="Navadno 3 3 3 3 2 3 2 2" xfId="14482"/>
    <cellStyle name="Navadno 3 3 3 3 2 3 2 2 2" xfId="28640"/>
    <cellStyle name="Navadno 3 3 3 3 2 3 2 3" xfId="18708"/>
    <cellStyle name="Navadno 3 3 3 3 2 3 2 3 2" xfId="32866"/>
    <cellStyle name="Navadno 3 3 3 3 2 3 2 4" xfId="22966"/>
    <cellStyle name="Navadno 3 3 3 3 2 3 2 5" xfId="10256"/>
    <cellStyle name="Navadno 3 3 3 3 2 3 2 6" xfId="36158"/>
    <cellStyle name="Navadno 3 3 3 3 2 3 3" xfId="3180"/>
    <cellStyle name="Navadno 3 3 3 3 2 3 3 2" xfId="13074"/>
    <cellStyle name="Navadno 3 3 3 3 2 3 3 2 2" xfId="27232"/>
    <cellStyle name="Navadno 3 3 3 3 2 3 3 3" xfId="17300"/>
    <cellStyle name="Navadno 3 3 3 3 2 3 3 3 2" xfId="31458"/>
    <cellStyle name="Navadno 3 3 3 3 2 3 3 4" xfId="21558"/>
    <cellStyle name="Navadno 3 3 3 3 2 3 3 5" xfId="8848"/>
    <cellStyle name="Navadno 3 3 3 3 2 3 3 6" xfId="36159"/>
    <cellStyle name="Navadno 3 3 3 3 2 3 4" xfId="7440"/>
    <cellStyle name="Navadno 3 3 3 3 2 3 4 2" xfId="24382"/>
    <cellStyle name="Navadno 3 3 3 3 2 3 5" xfId="11666"/>
    <cellStyle name="Navadno 3 3 3 3 2 3 5 2" xfId="25824"/>
    <cellStyle name="Navadno 3 3 3 3 2 3 6" xfId="15892"/>
    <cellStyle name="Navadno 3 3 3 3 2 3 6 2" xfId="30050"/>
    <cellStyle name="Navadno 3 3 3 3 2 3 7" xfId="20150"/>
    <cellStyle name="Navadno 3 3 3 3 2 3 8" xfId="5996"/>
    <cellStyle name="Navadno 3 3 3 3 2 3 9" xfId="34306"/>
    <cellStyle name="Navadno 3 3 3 3 2 4" xfId="3884"/>
    <cellStyle name="Navadno 3 3 3 3 2 4 2" xfId="13778"/>
    <cellStyle name="Navadno 3 3 3 3 2 4 2 2" xfId="27936"/>
    <cellStyle name="Navadno 3 3 3 3 2 4 3" xfId="18004"/>
    <cellStyle name="Navadno 3 3 3 3 2 4 3 2" xfId="32162"/>
    <cellStyle name="Navadno 3 3 3 3 2 4 4" xfId="22262"/>
    <cellStyle name="Navadno 3 3 3 3 2 4 5" xfId="9552"/>
    <cellStyle name="Navadno 3 3 3 3 2 4 6" xfId="36160"/>
    <cellStyle name="Navadno 3 3 3 3 2 5" xfId="2476"/>
    <cellStyle name="Navadno 3 3 3 3 2 5 2" xfId="12370"/>
    <cellStyle name="Navadno 3 3 3 3 2 5 2 2" xfId="26528"/>
    <cellStyle name="Navadno 3 3 3 3 2 5 3" xfId="16596"/>
    <cellStyle name="Navadno 3 3 3 3 2 5 3 2" xfId="30754"/>
    <cellStyle name="Navadno 3 3 3 3 2 5 4" xfId="20854"/>
    <cellStyle name="Navadno 3 3 3 3 2 5 5" xfId="8144"/>
    <cellStyle name="Navadno 3 3 3 3 2 5 6" xfId="36161"/>
    <cellStyle name="Navadno 3 3 3 3 2 6" xfId="6736"/>
    <cellStyle name="Navadno 3 3 3 3 2 6 2" xfId="23678"/>
    <cellStyle name="Navadno 3 3 3 3 2 7" xfId="10962"/>
    <cellStyle name="Navadno 3 3 3 3 2 7 2" xfId="25120"/>
    <cellStyle name="Navadno 3 3 3 3 2 8" xfId="15188"/>
    <cellStyle name="Navadno 3 3 3 3 2 8 2" xfId="29346"/>
    <cellStyle name="Navadno 3 3 3 3 2 9" xfId="19446"/>
    <cellStyle name="Navadno 3 3 3 3 3" xfId="1292"/>
    <cellStyle name="Navadno 3 3 3 3 3 10" xfId="33826"/>
    <cellStyle name="Navadno 3 3 3 3 3 11" xfId="36162"/>
    <cellStyle name="Navadno 3 3 3 3 3 2" xfId="1996"/>
    <cellStyle name="Navadno 3 3 3 3 3 2 10" xfId="36163"/>
    <cellStyle name="Navadno 3 3 3 3 3 2 2" xfId="4812"/>
    <cellStyle name="Navadno 3 3 3 3 3 2 2 2" xfId="14706"/>
    <cellStyle name="Navadno 3 3 3 3 3 2 2 2 2" xfId="28864"/>
    <cellStyle name="Navadno 3 3 3 3 3 2 2 3" xfId="18932"/>
    <cellStyle name="Navadno 3 3 3 3 3 2 2 3 2" xfId="33090"/>
    <cellStyle name="Navadno 3 3 3 3 3 2 2 4" xfId="23190"/>
    <cellStyle name="Navadno 3 3 3 3 3 2 2 5" xfId="10480"/>
    <cellStyle name="Navadno 3 3 3 3 3 2 2 6" xfId="36164"/>
    <cellStyle name="Navadno 3 3 3 3 3 2 3" xfId="3404"/>
    <cellStyle name="Navadno 3 3 3 3 3 2 3 2" xfId="13298"/>
    <cellStyle name="Navadno 3 3 3 3 3 2 3 2 2" xfId="27456"/>
    <cellStyle name="Navadno 3 3 3 3 3 2 3 3" xfId="17524"/>
    <cellStyle name="Navadno 3 3 3 3 3 2 3 3 2" xfId="31682"/>
    <cellStyle name="Navadno 3 3 3 3 3 2 3 4" xfId="21782"/>
    <cellStyle name="Navadno 3 3 3 3 3 2 3 5" xfId="9072"/>
    <cellStyle name="Navadno 3 3 3 3 3 2 3 6" xfId="36165"/>
    <cellStyle name="Navadno 3 3 3 3 3 2 4" xfId="7664"/>
    <cellStyle name="Navadno 3 3 3 3 3 2 4 2" xfId="24606"/>
    <cellStyle name="Navadno 3 3 3 3 3 2 5" xfId="11890"/>
    <cellStyle name="Navadno 3 3 3 3 3 2 5 2" xfId="26048"/>
    <cellStyle name="Navadno 3 3 3 3 3 2 6" xfId="16116"/>
    <cellStyle name="Navadno 3 3 3 3 3 2 6 2" xfId="30274"/>
    <cellStyle name="Navadno 3 3 3 3 3 2 7" xfId="20374"/>
    <cellStyle name="Navadno 3 3 3 3 3 2 8" xfId="6220"/>
    <cellStyle name="Navadno 3 3 3 3 3 2 9" xfId="34530"/>
    <cellStyle name="Navadno 3 3 3 3 3 3" xfId="4108"/>
    <cellStyle name="Navadno 3 3 3 3 3 3 2" xfId="14002"/>
    <cellStyle name="Navadno 3 3 3 3 3 3 2 2" xfId="28160"/>
    <cellStyle name="Navadno 3 3 3 3 3 3 3" xfId="18228"/>
    <cellStyle name="Navadno 3 3 3 3 3 3 3 2" xfId="32386"/>
    <cellStyle name="Navadno 3 3 3 3 3 3 4" xfId="22486"/>
    <cellStyle name="Navadno 3 3 3 3 3 3 5" xfId="9776"/>
    <cellStyle name="Navadno 3 3 3 3 3 3 6" xfId="36166"/>
    <cellStyle name="Navadno 3 3 3 3 3 4" xfId="2700"/>
    <cellStyle name="Navadno 3 3 3 3 3 4 2" xfId="12594"/>
    <cellStyle name="Navadno 3 3 3 3 3 4 2 2" xfId="26752"/>
    <cellStyle name="Navadno 3 3 3 3 3 4 3" xfId="16820"/>
    <cellStyle name="Navadno 3 3 3 3 3 4 3 2" xfId="30978"/>
    <cellStyle name="Navadno 3 3 3 3 3 4 4" xfId="21078"/>
    <cellStyle name="Navadno 3 3 3 3 3 4 5" xfId="8368"/>
    <cellStyle name="Navadno 3 3 3 3 3 4 6" xfId="36167"/>
    <cellStyle name="Navadno 3 3 3 3 3 5" xfId="6960"/>
    <cellStyle name="Navadno 3 3 3 3 3 5 2" xfId="23902"/>
    <cellStyle name="Navadno 3 3 3 3 3 6" xfId="11186"/>
    <cellStyle name="Navadno 3 3 3 3 3 6 2" xfId="25344"/>
    <cellStyle name="Navadno 3 3 3 3 3 7" xfId="15412"/>
    <cellStyle name="Navadno 3 3 3 3 3 7 2" xfId="29570"/>
    <cellStyle name="Navadno 3 3 3 3 3 8" xfId="19670"/>
    <cellStyle name="Navadno 3 3 3 3 3 9" xfId="5516"/>
    <cellStyle name="Navadno 3 3 3 3 4" xfId="1644"/>
    <cellStyle name="Navadno 3 3 3 3 4 10" xfId="36168"/>
    <cellStyle name="Navadno 3 3 3 3 4 2" xfId="4460"/>
    <cellStyle name="Navadno 3 3 3 3 4 2 2" xfId="14354"/>
    <cellStyle name="Navadno 3 3 3 3 4 2 2 2" xfId="28512"/>
    <cellStyle name="Navadno 3 3 3 3 4 2 3" xfId="18580"/>
    <cellStyle name="Navadno 3 3 3 3 4 2 3 2" xfId="32738"/>
    <cellStyle name="Navadno 3 3 3 3 4 2 4" xfId="22838"/>
    <cellStyle name="Navadno 3 3 3 3 4 2 5" xfId="10128"/>
    <cellStyle name="Navadno 3 3 3 3 4 2 6" xfId="36169"/>
    <cellStyle name="Navadno 3 3 3 3 4 3" xfId="3052"/>
    <cellStyle name="Navadno 3 3 3 3 4 3 2" xfId="12946"/>
    <cellStyle name="Navadno 3 3 3 3 4 3 2 2" xfId="27104"/>
    <cellStyle name="Navadno 3 3 3 3 4 3 3" xfId="17172"/>
    <cellStyle name="Navadno 3 3 3 3 4 3 3 2" xfId="31330"/>
    <cellStyle name="Navadno 3 3 3 3 4 3 4" xfId="21430"/>
    <cellStyle name="Navadno 3 3 3 3 4 3 5" xfId="8720"/>
    <cellStyle name="Navadno 3 3 3 3 4 3 6" xfId="36170"/>
    <cellStyle name="Navadno 3 3 3 3 4 4" xfId="7312"/>
    <cellStyle name="Navadno 3 3 3 3 4 4 2" xfId="24254"/>
    <cellStyle name="Navadno 3 3 3 3 4 5" xfId="11538"/>
    <cellStyle name="Navadno 3 3 3 3 4 5 2" xfId="25696"/>
    <cellStyle name="Navadno 3 3 3 3 4 6" xfId="15764"/>
    <cellStyle name="Navadno 3 3 3 3 4 6 2" xfId="29922"/>
    <cellStyle name="Navadno 3 3 3 3 4 7" xfId="20022"/>
    <cellStyle name="Navadno 3 3 3 3 4 8" xfId="5868"/>
    <cellStyle name="Navadno 3 3 3 3 4 9" xfId="34178"/>
    <cellStyle name="Navadno 3 3 3 3 5" xfId="3724"/>
    <cellStyle name="Navadno 3 3 3 3 5 2" xfId="13618"/>
    <cellStyle name="Navadno 3 3 3 3 5 2 2" xfId="27776"/>
    <cellStyle name="Navadno 3 3 3 3 5 3" xfId="17844"/>
    <cellStyle name="Navadno 3 3 3 3 5 3 2" xfId="32002"/>
    <cellStyle name="Navadno 3 3 3 3 5 4" xfId="22102"/>
    <cellStyle name="Navadno 3 3 3 3 5 5" xfId="9392"/>
    <cellStyle name="Navadno 3 3 3 3 5 6" xfId="36171"/>
    <cellStyle name="Navadno 3 3 3 3 6" xfId="2316"/>
    <cellStyle name="Navadno 3 3 3 3 6 2" xfId="12210"/>
    <cellStyle name="Navadno 3 3 3 3 6 2 2" xfId="26368"/>
    <cellStyle name="Navadno 3 3 3 3 6 3" xfId="16436"/>
    <cellStyle name="Navadno 3 3 3 3 6 3 2" xfId="30594"/>
    <cellStyle name="Navadno 3 3 3 3 6 4" xfId="20694"/>
    <cellStyle name="Navadno 3 3 3 3 6 5" xfId="7984"/>
    <cellStyle name="Navadno 3 3 3 3 6 6" xfId="36172"/>
    <cellStyle name="Navadno 3 3 3 3 7" xfId="6576"/>
    <cellStyle name="Navadno 3 3 3 3 7 2" xfId="23518"/>
    <cellStyle name="Navadno 3 3 3 3 8" xfId="10802"/>
    <cellStyle name="Navadno 3 3 3 3 8 2" xfId="24960"/>
    <cellStyle name="Navadno 3 3 3 3 9" xfId="15028"/>
    <cellStyle name="Navadno 3 3 3 3 9 2" xfId="29186"/>
    <cellStyle name="Navadno 3 3 3 4" xfId="838"/>
    <cellStyle name="Navadno 3 3 3 4 10" xfId="19254"/>
    <cellStyle name="Navadno 3 3 3 4 11" xfId="5068"/>
    <cellStyle name="Navadno 3 3 3 4 12" xfId="33378"/>
    <cellStyle name="Navadno 3 3 3 4 13" xfId="36173"/>
    <cellStyle name="Navadno 3 3 3 4 2" xfId="1003"/>
    <cellStyle name="Navadno 3 3 3 4 2 10" xfId="5228"/>
    <cellStyle name="Navadno 3 3 3 4 2 11" xfId="33538"/>
    <cellStyle name="Navadno 3 3 3 4 2 12" xfId="36174"/>
    <cellStyle name="Navadno 3 3 3 4 2 2" xfId="1356"/>
    <cellStyle name="Navadno 3 3 3 4 2 2 10" xfId="33890"/>
    <cellStyle name="Navadno 3 3 3 4 2 2 11" xfId="36175"/>
    <cellStyle name="Navadno 3 3 3 4 2 2 2" xfId="2060"/>
    <cellStyle name="Navadno 3 3 3 4 2 2 2 10" xfId="36176"/>
    <cellStyle name="Navadno 3 3 3 4 2 2 2 2" xfId="4876"/>
    <cellStyle name="Navadno 3 3 3 4 2 2 2 2 2" xfId="14770"/>
    <cellStyle name="Navadno 3 3 3 4 2 2 2 2 2 2" xfId="28928"/>
    <cellStyle name="Navadno 3 3 3 4 2 2 2 2 3" xfId="18996"/>
    <cellStyle name="Navadno 3 3 3 4 2 2 2 2 3 2" xfId="33154"/>
    <cellStyle name="Navadno 3 3 3 4 2 2 2 2 4" xfId="23254"/>
    <cellStyle name="Navadno 3 3 3 4 2 2 2 2 5" xfId="10544"/>
    <cellStyle name="Navadno 3 3 3 4 2 2 2 2 6" xfId="36177"/>
    <cellStyle name="Navadno 3 3 3 4 2 2 2 3" xfId="3468"/>
    <cellStyle name="Navadno 3 3 3 4 2 2 2 3 2" xfId="13362"/>
    <cellStyle name="Navadno 3 3 3 4 2 2 2 3 2 2" xfId="27520"/>
    <cellStyle name="Navadno 3 3 3 4 2 2 2 3 3" xfId="17588"/>
    <cellStyle name="Navadno 3 3 3 4 2 2 2 3 3 2" xfId="31746"/>
    <cellStyle name="Navadno 3 3 3 4 2 2 2 3 4" xfId="21846"/>
    <cellStyle name="Navadno 3 3 3 4 2 2 2 3 5" xfId="9136"/>
    <cellStyle name="Navadno 3 3 3 4 2 2 2 3 6" xfId="36178"/>
    <cellStyle name="Navadno 3 3 3 4 2 2 2 4" xfId="7728"/>
    <cellStyle name="Navadno 3 3 3 4 2 2 2 4 2" xfId="24670"/>
    <cellStyle name="Navadno 3 3 3 4 2 2 2 5" xfId="11954"/>
    <cellStyle name="Navadno 3 3 3 4 2 2 2 5 2" xfId="26112"/>
    <cellStyle name="Navadno 3 3 3 4 2 2 2 6" xfId="16180"/>
    <cellStyle name="Navadno 3 3 3 4 2 2 2 6 2" xfId="30338"/>
    <cellStyle name="Navadno 3 3 3 4 2 2 2 7" xfId="20438"/>
    <cellStyle name="Navadno 3 3 3 4 2 2 2 8" xfId="6284"/>
    <cellStyle name="Navadno 3 3 3 4 2 2 2 9" xfId="34594"/>
    <cellStyle name="Navadno 3 3 3 4 2 2 3" xfId="4172"/>
    <cellStyle name="Navadno 3 3 3 4 2 2 3 2" xfId="14066"/>
    <cellStyle name="Navadno 3 3 3 4 2 2 3 2 2" xfId="28224"/>
    <cellStyle name="Navadno 3 3 3 4 2 2 3 3" xfId="18292"/>
    <cellStyle name="Navadno 3 3 3 4 2 2 3 3 2" xfId="32450"/>
    <cellStyle name="Navadno 3 3 3 4 2 2 3 4" xfId="22550"/>
    <cellStyle name="Navadno 3 3 3 4 2 2 3 5" xfId="9840"/>
    <cellStyle name="Navadno 3 3 3 4 2 2 3 6" xfId="36179"/>
    <cellStyle name="Navadno 3 3 3 4 2 2 4" xfId="2764"/>
    <cellStyle name="Navadno 3 3 3 4 2 2 4 2" xfId="12658"/>
    <cellStyle name="Navadno 3 3 3 4 2 2 4 2 2" xfId="26816"/>
    <cellStyle name="Navadno 3 3 3 4 2 2 4 3" xfId="16884"/>
    <cellStyle name="Navadno 3 3 3 4 2 2 4 3 2" xfId="31042"/>
    <cellStyle name="Navadno 3 3 3 4 2 2 4 4" xfId="21142"/>
    <cellStyle name="Navadno 3 3 3 4 2 2 4 5" xfId="8432"/>
    <cellStyle name="Navadno 3 3 3 4 2 2 4 6" xfId="36180"/>
    <cellStyle name="Navadno 3 3 3 4 2 2 5" xfId="7024"/>
    <cellStyle name="Navadno 3 3 3 4 2 2 5 2" xfId="23966"/>
    <cellStyle name="Navadno 3 3 3 4 2 2 6" xfId="11250"/>
    <cellStyle name="Navadno 3 3 3 4 2 2 6 2" xfId="25408"/>
    <cellStyle name="Navadno 3 3 3 4 2 2 7" xfId="15476"/>
    <cellStyle name="Navadno 3 3 3 4 2 2 7 2" xfId="29634"/>
    <cellStyle name="Navadno 3 3 3 4 2 2 8" xfId="19734"/>
    <cellStyle name="Navadno 3 3 3 4 2 2 9" xfId="5580"/>
    <cellStyle name="Navadno 3 3 3 4 2 3" xfId="1708"/>
    <cellStyle name="Navadno 3 3 3 4 2 3 10" xfId="36181"/>
    <cellStyle name="Navadno 3 3 3 4 2 3 2" xfId="4524"/>
    <cellStyle name="Navadno 3 3 3 4 2 3 2 2" xfId="14418"/>
    <cellStyle name="Navadno 3 3 3 4 2 3 2 2 2" xfId="28576"/>
    <cellStyle name="Navadno 3 3 3 4 2 3 2 3" xfId="18644"/>
    <cellStyle name="Navadno 3 3 3 4 2 3 2 3 2" xfId="32802"/>
    <cellStyle name="Navadno 3 3 3 4 2 3 2 4" xfId="22902"/>
    <cellStyle name="Navadno 3 3 3 4 2 3 2 5" xfId="10192"/>
    <cellStyle name="Navadno 3 3 3 4 2 3 2 6" xfId="36182"/>
    <cellStyle name="Navadno 3 3 3 4 2 3 3" xfId="3116"/>
    <cellStyle name="Navadno 3 3 3 4 2 3 3 2" xfId="13010"/>
    <cellStyle name="Navadno 3 3 3 4 2 3 3 2 2" xfId="27168"/>
    <cellStyle name="Navadno 3 3 3 4 2 3 3 3" xfId="17236"/>
    <cellStyle name="Navadno 3 3 3 4 2 3 3 3 2" xfId="31394"/>
    <cellStyle name="Navadno 3 3 3 4 2 3 3 4" xfId="21494"/>
    <cellStyle name="Navadno 3 3 3 4 2 3 3 5" xfId="8784"/>
    <cellStyle name="Navadno 3 3 3 4 2 3 3 6" xfId="36183"/>
    <cellStyle name="Navadno 3 3 3 4 2 3 4" xfId="7376"/>
    <cellStyle name="Navadno 3 3 3 4 2 3 4 2" xfId="24318"/>
    <cellStyle name="Navadno 3 3 3 4 2 3 5" xfId="11602"/>
    <cellStyle name="Navadno 3 3 3 4 2 3 5 2" xfId="25760"/>
    <cellStyle name="Navadno 3 3 3 4 2 3 6" xfId="15828"/>
    <cellStyle name="Navadno 3 3 3 4 2 3 6 2" xfId="29986"/>
    <cellStyle name="Navadno 3 3 3 4 2 3 7" xfId="20086"/>
    <cellStyle name="Navadno 3 3 3 4 2 3 8" xfId="5932"/>
    <cellStyle name="Navadno 3 3 3 4 2 3 9" xfId="34242"/>
    <cellStyle name="Navadno 3 3 3 4 2 4" xfId="3820"/>
    <cellStyle name="Navadno 3 3 3 4 2 4 2" xfId="13714"/>
    <cellStyle name="Navadno 3 3 3 4 2 4 2 2" xfId="27872"/>
    <cellStyle name="Navadno 3 3 3 4 2 4 3" xfId="17940"/>
    <cellStyle name="Navadno 3 3 3 4 2 4 3 2" xfId="32098"/>
    <cellStyle name="Navadno 3 3 3 4 2 4 4" xfId="22198"/>
    <cellStyle name="Navadno 3 3 3 4 2 4 5" xfId="9488"/>
    <cellStyle name="Navadno 3 3 3 4 2 4 6" xfId="36184"/>
    <cellStyle name="Navadno 3 3 3 4 2 5" xfId="2412"/>
    <cellStyle name="Navadno 3 3 3 4 2 5 2" xfId="12306"/>
    <cellStyle name="Navadno 3 3 3 4 2 5 2 2" xfId="26464"/>
    <cellStyle name="Navadno 3 3 3 4 2 5 3" xfId="16532"/>
    <cellStyle name="Navadno 3 3 3 4 2 5 3 2" xfId="30690"/>
    <cellStyle name="Navadno 3 3 3 4 2 5 4" xfId="20790"/>
    <cellStyle name="Navadno 3 3 3 4 2 5 5" xfId="8080"/>
    <cellStyle name="Navadno 3 3 3 4 2 5 6" xfId="36185"/>
    <cellStyle name="Navadno 3 3 3 4 2 6" xfId="6672"/>
    <cellStyle name="Navadno 3 3 3 4 2 6 2" xfId="23614"/>
    <cellStyle name="Navadno 3 3 3 4 2 7" xfId="10898"/>
    <cellStyle name="Navadno 3 3 3 4 2 7 2" xfId="25056"/>
    <cellStyle name="Navadno 3 3 3 4 2 8" xfId="15124"/>
    <cellStyle name="Navadno 3 3 3 4 2 8 2" xfId="29282"/>
    <cellStyle name="Navadno 3 3 3 4 2 9" xfId="19382"/>
    <cellStyle name="Navadno 3 3 3 4 3" xfId="1228"/>
    <cellStyle name="Navadno 3 3 3 4 3 10" xfId="33762"/>
    <cellStyle name="Navadno 3 3 3 4 3 11" xfId="36186"/>
    <cellStyle name="Navadno 3 3 3 4 3 2" xfId="1932"/>
    <cellStyle name="Navadno 3 3 3 4 3 2 10" xfId="36187"/>
    <cellStyle name="Navadno 3 3 3 4 3 2 2" xfId="4748"/>
    <cellStyle name="Navadno 3 3 3 4 3 2 2 2" xfId="14642"/>
    <cellStyle name="Navadno 3 3 3 4 3 2 2 2 2" xfId="28800"/>
    <cellStyle name="Navadno 3 3 3 4 3 2 2 3" xfId="18868"/>
    <cellStyle name="Navadno 3 3 3 4 3 2 2 3 2" xfId="33026"/>
    <cellStyle name="Navadno 3 3 3 4 3 2 2 4" xfId="23126"/>
    <cellStyle name="Navadno 3 3 3 4 3 2 2 5" xfId="10416"/>
    <cellStyle name="Navadno 3 3 3 4 3 2 2 6" xfId="36188"/>
    <cellStyle name="Navadno 3 3 3 4 3 2 3" xfId="3340"/>
    <cellStyle name="Navadno 3 3 3 4 3 2 3 2" xfId="13234"/>
    <cellStyle name="Navadno 3 3 3 4 3 2 3 2 2" xfId="27392"/>
    <cellStyle name="Navadno 3 3 3 4 3 2 3 3" xfId="17460"/>
    <cellStyle name="Navadno 3 3 3 4 3 2 3 3 2" xfId="31618"/>
    <cellStyle name="Navadno 3 3 3 4 3 2 3 4" xfId="21718"/>
    <cellStyle name="Navadno 3 3 3 4 3 2 3 5" xfId="9008"/>
    <cellStyle name="Navadno 3 3 3 4 3 2 3 6" xfId="36189"/>
    <cellStyle name="Navadno 3 3 3 4 3 2 4" xfId="7600"/>
    <cellStyle name="Navadno 3 3 3 4 3 2 4 2" xfId="24542"/>
    <cellStyle name="Navadno 3 3 3 4 3 2 5" xfId="11826"/>
    <cellStyle name="Navadno 3 3 3 4 3 2 5 2" xfId="25984"/>
    <cellStyle name="Navadno 3 3 3 4 3 2 6" xfId="16052"/>
    <cellStyle name="Navadno 3 3 3 4 3 2 6 2" xfId="30210"/>
    <cellStyle name="Navadno 3 3 3 4 3 2 7" xfId="20310"/>
    <cellStyle name="Navadno 3 3 3 4 3 2 8" xfId="6156"/>
    <cellStyle name="Navadno 3 3 3 4 3 2 9" xfId="34466"/>
    <cellStyle name="Navadno 3 3 3 4 3 3" xfId="4044"/>
    <cellStyle name="Navadno 3 3 3 4 3 3 2" xfId="13938"/>
    <cellStyle name="Navadno 3 3 3 4 3 3 2 2" xfId="28096"/>
    <cellStyle name="Navadno 3 3 3 4 3 3 3" xfId="18164"/>
    <cellStyle name="Navadno 3 3 3 4 3 3 3 2" xfId="32322"/>
    <cellStyle name="Navadno 3 3 3 4 3 3 4" xfId="22422"/>
    <cellStyle name="Navadno 3 3 3 4 3 3 5" xfId="9712"/>
    <cellStyle name="Navadno 3 3 3 4 3 3 6" xfId="36190"/>
    <cellStyle name="Navadno 3 3 3 4 3 4" xfId="2636"/>
    <cellStyle name="Navadno 3 3 3 4 3 4 2" xfId="12530"/>
    <cellStyle name="Navadno 3 3 3 4 3 4 2 2" xfId="26688"/>
    <cellStyle name="Navadno 3 3 3 4 3 4 3" xfId="16756"/>
    <cellStyle name="Navadno 3 3 3 4 3 4 3 2" xfId="30914"/>
    <cellStyle name="Navadno 3 3 3 4 3 4 4" xfId="21014"/>
    <cellStyle name="Navadno 3 3 3 4 3 4 5" xfId="8304"/>
    <cellStyle name="Navadno 3 3 3 4 3 4 6" xfId="36191"/>
    <cellStyle name="Navadno 3 3 3 4 3 5" xfId="6896"/>
    <cellStyle name="Navadno 3 3 3 4 3 5 2" xfId="23838"/>
    <cellStyle name="Navadno 3 3 3 4 3 6" xfId="11122"/>
    <cellStyle name="Navadno 3 3 3 4 3 6 2" xfId="25280"/>
    <cellStyle name="Navadno 3 3 3 4 3 7" xfId="15348"/>
    <cellStyle name="Navadno 3 3 3 4 3 7 2" xfId="29506"/>
    <cellStyle name="Navadno 3 3 3 4 3 8" xfId="19606"/>
    <cellStyle name="Navadno 3 3 3 4 3 9" xfId="5452"/>
    <cellStyle name="Navadno 3 3 3 4 4" xfId="1580"/>
    <cellStyle name="Navadno 3 3 3 4 4 10" xfId="36192"/>
    <cellStyle name="Navadno 3 3 3 4 4 2" xfId="4396"/>
    <cellStyle name="Navadno 3 3 3 4 4 2 2" xfId="14290"/>
    <cellStyle name="Navadno 3 3 3 4 4 2 2 2" xfId="28448"/>
    <cellStyle name="Navadno 3 3 3 4 4 2 3" xfId="18516"/>
    <cellStyle name="Navadno 3 3 3 4 4 2 3 2" xfId="32674"/>
    <cellStyle name="Navadno 3 3 3 4 4 2 4" xfId="22774"/>
    <cellStyle name="Navadno 3 3 3 4 4 2 5" xfId="10064"/>
    <cellStyle name="Navadno 3 3 3 4 4 2 6" xfId="36193"/>
    <cellStyle name="Navadno 3 3 3 4 4 3" xfId="2988"/>
    <cellStyle name="Navadno 3 3 3 4 4 3 2" xfId="12882"/>
    <cellStyle name="Navadno 3 3 3 4 4 3 2 2" xfId="27040"/>
    <cellStyle name="Navadno 3 3 3 4 4 3 3" xfId="17108"/>
    <cellStyle name="Navadno 3 3 3 4 4 3 3 2" xfId="31266"/>
    <cellStyle name="Navadno 3 3 3 4 4 3 4" xfId="21366"/>
    <cellStyle name="Navadno 3 3 3 4 4 3 5" xfId="8656"/>
    <cellStyle name="Navadno 3 3 3 4 4 3 6" xfId="36194"/>
    <cellStyle name="Navadno 3 3 3 4 4 4" xfId="7248"/>
    <cellStyle name="Navadno 3 3 3 4 4 4 2" xfId="24190"/>
    <cellStyle name="Navadno 3 3 3 4 4 5" xfId="11474"/>
    <cellStyle name="Navadno 3 3 3 4 4 5 2" xfId="25632"/>
    <cellStyle name="Navadno 3 3 3 4 4 6" xfId="15700"/>
    <cellStyle name="Navadno 3 3 3 4 4 6 2" xfId="29858"/>
    <cellStyle name="Navadno 3 3 3 4 4 7" xfId="19958"/>
    <cellStyle name="Navadno 3 3 3 4 4 8" xfId="5804"/>
    <cellStyle name="Navadno 3 3 3 4 4 9" xfId="34114"/>
    <cellStyle name="Navadno 3 3 3 4 5" xfId="3660"/>
    <cellStyle name="Navadno 3 3 3 4 5 2" xfId="13554"/>
    <cellStyle name="Navadno 3 3 3 4 5 2 2" xfId="27712"/>
    <cellStyle name="Navadno 3 3 3 4 5 3" xfId="17780"/>
    <cellStyle name="Navadno 3 3 3 4 5 3 2" xfId="31938"/>
    <cellStyle name="Navadno 3 3 3 4 5 4" xfId="22038"/>
    <cellStyle name="Navadno 3 3 3 4 5 5" xfId="9328"/>
    <cellStyle name="Navadno 3 3 3 4 5 6" xfId="36195"/>
    <cellStyle name="Navadno 3 3 3 4 6" xfId="2252"/>
    <cellStyle name="Navadno 3 3 3 4 6 2" xfId="12146"/>
    <cellStyle name="Navadno 3 3 3 4 6 2 2" xfId="26304"/>
    <cellStyle name="Navadno 3 3 3 4 6 3" xfId="16372"/>
    <cellStyle name="Navadno 3 3 3 4 6 3 2" xfId="30530"/>
    <cellStyle name="Navadno 3 3 3 4 6 4" xfId="20630"/>
    <cellStyle name="Navadno 3 3 3 4 6 5" xfId="7920"/>
    <cellStyle name="Navadno 3 3 3 4 6 6" xfId="36196"/>
    <cellStyle name="Navadno 3 3 3 4 7" xfId="6544"/>
    <cellStyle name="Navadno 3 3 3 4 7 2" xfId="23486"/>
    <cellStyle name="Navadno 3 3 3 4 8" xfId="10770"/>
    <cellStyle name="Navadno 3 3 3 4 8 2" xfId="24928"/>
    <cellStyle name="Navadno 3 3 3 4 9" xfId="14996"/>
    <cellStyle name="Navadno 3 3 3 4 9 2" xfId="29154"/>
    <cellStyle name="Navadno 3 3 3 5" xfId="940"/>
    <cellStyle name="Navadno 3 3 3 5 10" xfId="5165"/>
    <cellStyle name="Navadno 3 3 3 5 11" xfId="33475"/>
    <cellStyle name="Navadno 3 3 3 5 12" xfId="36197"/>
    <cellStyle name="Navadno 3 3 3 5 2" xfId="1325"/>
    <cellStyle name="Navadno 3 3 3 5 2 10" xfId="33859"/>
    <cellStyle name="Navadno 3 3 3 5 2 11" xfId="36198"/>
    <cellStyle name="Navadno 3 3 3 5 2 2" xfId="2029"/>
    <cellStyle name="Navadno 3 3 3 5 2 2 10" xfId="36199"/>
    <cellStyle name="Navadno 3 3 3 5 2 2 2" xfId="4845"/>
    <cellStyle name="Navadno 3 3 3 5 2 2 2 2" xfId="14739"/>
    <cellStyle name="Navadno 3 3 3 5 2 2 2 2 2" xfId="28897"/>
    <cellStyle name="Navadno 3 3 3 5 2 2 2 3" xfId="18965"/>
    <cellStyle name="Navadno 3 3 3 5 2 2 2 3 2" xfId="33123"/>
    <cellStyle name="Navadno 3 3 3 5 2 2 2 4" xfId="23223"/>
    <cellStyle name="Navadno 3 3 3 5 2 2 2 5" xfId="10513"/>
    <cellStyle name="Navadno 3 3 3 5 2 2 2 6" xfId="36200"/>
    <cellStyle name="Navadno 3 3 3 5 2 2 3" xfId="3437"/>
    <cellStyle name="Navadno 3 3 3 5 2 2 3 2" xfId="13331"/>
    <cellStyle name="Navadno 3 3 3 5 2 2 3 2 2" xfId="27489"/>
    <cellStyle name="Navadno 3 3 3 5 2 2 3 3" xfId="17557"/>
    <cellStyle name="Navadno 3 3 3 5 2 2 3 3 2" xfId="31715"/>
    <cellStyle name="Navadno 3 3 3 5 2 2 3 4" xfId="21815"/>
    <cellStyle name="Navadno 3 3 3 5 2 2 3 5" xfId="9105"/>
    <cellStyle name="Navadno 3 3 3 5 2 2 3 6" xfId="36201"/>
    <cellStyle name="Navadno 3 3 3 5 2 2 4" xfId="7697"/>
    <cellStyle name="Navadno 3 3 3 5 2 2 4 2" xfId="24639"/>
    <cellStyle name="Navadno 3 3 3 5 2 2 5" xfId="11923"/>
    <cellStyle name="Navadno 3 3 3 5 2 2 5 2" xfId="26081"/>
    <cellStyle name="Navadno 3 3 3 5 2 2 6" xfId="16149"/>
    <cellStyle name="Navadno 3 3 3 5 2 2 6 2" xfId="30307"/>
    <cellStyle name="Navadno 3 3 3 5 2 2 7" xfId="20407"/>
    <cellStyle name="Navadno 3 3 3 5 2 2 8" xfId="6253"/>
    <cellStyle name="Navadno 3 3 3 5 2 2 9" xfId="34563"/>
    <cellStyle name="Navadno 3 3 3 5 2 3" xfId="4141"/>
    <cellStyle name="Navadno 3 3 3 5 2 3 2" xfId="14035"/>
    <cellStyle name="Navadno 3 3 3 5 2 3 2 2" xfId="28193"/>
    <cellStyle name="Navadno 3 3 3 5 2 3 3" xfId="18261"/>
    <cellStyle name="Navadno 3 3 3 5 2 3 3 2" xfId="32419"/>
    <cellStyle name="Navadno 3 3 3 5 2 3 4" xfId="22519"/>
    <cellStyle name="Navadno 3 3 3 5 2 3 5" xfId="9809"/>
    <cellStyle name="Navadno 3 3 3 5 2 3 6" xfId="36202"/>
    <cellStyle name="Navadno 3 3 3 5 2 4" xfId="2733"/>
    <cellStyle name="Navadno 3 3 3 5 2 4 2" xfId="12627"/>
    <cellStyle name="Navadno 3 3 3 5 2 4 2 2" xfId="26785"/>
    <cellStyle name="Navadno 3 3 3 5 2 4 3" xfId="16853"/>
    <cellStyle name="Navadno 3 3 3 5 2 4 3 2" xfId="31011"/>
    <cellStyle name="Navadno 3 3 3 5 2 4 4" xfId="21111"/>
    <cellStyle name="Navadno 3 3 3 5 2 4 5" xfId="8401"/>
    <cellStyle name="Navadno 3 3 3 5 2 4 6" xfId="36203"/>
    <cellStyle name="Navadno 3 3 3 5 2 5" xfId="6993"/>
    <cellStyle name="Navadno 3 3 3 5 2 5 2" xfId="23935"/>
    <cellStyle name="Navadno 3 3 3 5 2 6" xfId="11219"/>
    <cellStyle name="Navadno 3 3 3 5 2 6 2" xfId="25377"/>
    <cellStyle name="Navadno 3 3 3 5 2 7" xfId="15445"/>
    <cellStyle name="Navadno 3 3 3 5 2 7 2" xfId="29603"/>
    <cellStyle name="Navadno 3 3 3 5 2 8" xfId="19703"/>
    <cellStyle name="Navadno 3 3 3 5 2 9" xfId="5549"/>
    <cellStyle name="Navadno 3 3 3 5 3" xfId="1677"/>
    <cellStyle name="Navadno 3 3 3 5 3 10" xfId="36204"/>
    <cellStyle name="Navadno 3 3 3 5 3 2" xfId="4493"/>
    <cellStyle name="Navadno 3 3 3 5 3 2 2" xfId="14387"/>
    <cellStyle name="Navadno 3 3 3 5 3 2 2 2" xfId="28545"/>
    <cellStyle name="Navadno 3 3 3 5 3 2 3" xfId="18613"/>
    <cellStyle name="Navadno 3 3 3 5 3 2 3 2" xfId="32771"/>
    <cellStyle name="Navadno 3 3 3 5 3 2 4" xfId="22871"/>
    <cellStyle name="Navadno 3 3 3 5 3 2 5" xfId="10161"/>
    <cellStyle name="Navadno 3 3 3 5 3 2 6" xfId="36205"/>
    <cellStyle name="Navadno 3 3 3 5 3 3" xfId="3085"/>
    <cellStyle name="Navadno 3 3 3 5 3 3 2" xfId="12979"/>
    <cellStyle name="Navadno 3 3 3 5 3 3 2 2" xfId="27137"/>
    <cellStyle name="Navadno 3 3 3 5 3 3 3" xfId="17205"/>
    <cellStyle name="Navadno 3 3 3 5 3 3 3 2" xfId="31363"/>
    <cellStyle name="Navadno 3 3 3 5 3 3 4" xfId="21463"/>
    <cellStyle name="Navadno 3 3 3 5 3 3 5" xfId="8753"/>
    <cellStyle name="Navadno 3 3 3 5 3 3 6" xfId="36206"/>
    <cellStyle name="Navadno 3 3 3 5 3 4" xfId="7345"/>
    <cellStyle name="Navadno 3 3 3 5 3 4 2" xfId="24287"/>
    <cellStyle name="Navadno 3 3 3 5 3 5" xfId="11571"/>
    <cellStyle name="Navadno 3 3 3 5 3 5 2" xfId="25729"/>
    <cellStyle name="Navadno 3 3 3 5 3 6" xfId="15797"/>
    <cellStyle name="Navadno 3 3 3 5 3 6 2" xfId="29955"/>
    <cellStyle name="Navadno 3 3 3 5 3 7" xfId="20055"/>
    <cellStyle name="Navadno 3 3 3 5 3 8" xfId="5901"/>
    <cellStyle name="Navadno 3 3 3 5 3 9" xfId="34211"/>
    <cellStyle name="Navadno 3 3 3 5 4" xfId="3757"/>
    <cellStyle name="Navadno 3 3 3 5 4 2" xfId="13651"/>
    <cellStyle name="Navadno 3 3 3 5 4 2 2" xfId="27809"/>
    <cellStyle name="Navadno 3 3 3 5 4 3" xfId="17877"/>
    <cellStyle name="Navadno 3 3 3 5 4 3 2" xfId="32035"/>
    <cellStyle name="Navadno 3 3 3 5 4 4" xfId="22135"/>
    <cellStyle name="Navadno 3 3 3 5 4 5" xfId="9425"/>
    <cellStyle name="Navadno 3 3 3 5 4 6" xfId="36207"/>
    <cellStyle name="Navadno 3 3 3 5 5" xfId="2349"/>
    <cellStyle name="Navadno 3 3 3 5 5 2" xfId="12243"/>
    <cellStyle name="Navadno 3 3 3 5 5 2 2" xfId="26401"/>
    <cellStyle name="Navadno 3 3 3 5 5 3" xfId="16469"/>
    <cellStyle name="Navadno 3 3 3 5 5 3 2" xfId="30627"/>
    <cellStyle name="Navadno 3 3 3 5 5 4" xfId="20727"/>
    <cellStyle name="Navadno 3 3 3 5 5 5" xfId="8017"/>
    <cellStyle name="Navadno 3 3 3 5 5 6" xfId="36208"/>
    <cellStyle name="Navadno 3 3 3 5 6" xfId="6609"/>
    <cellStyle name="Navadno 3 3 3 5 6 2" xfId="23551"/>
    <cellStyle name="Navadno 3 3 3 5 7" xfId="10835"/>
    <cellStyle name="Navadno 3 3 3 5 7 2" xfId="24993"/>
    <cellStyle name="Navadno 3 3 3 5 8" xfId="15061"/>
    <cellStyle name="Navadno 3 3 3 5 8 2" xfId="29219"/>
    <cellStyle name="Navadno 3 3 3 5 9" xfId="19319"/>
    <cellStyle name="Navadno 3 3 3 6" xfId="972"/>
    <cellStyle name="Navadno 3 3 3 6 10" xfId="5197"/>
    <cellStyle name="Navadno 3 3 3 6 11" xfId="33507"/>
    <cellStyle name="Navadno 3 3 3 6 12" xfId="36209"/>
    <cellStyle name="Navadno 3 3 3 6 2" xfId="1197"/>
    <cellStyle name="Navadno 3 3 3 6 2 10" xfId="33731"/>
    <cellStyle name="Navadno 3 3 3 6 2 11" xfId="36210"/>
    <cellStyle name="Navadno 3 3 3 6 2 2" xfId="1901"/>
    <cellStyle name="Navadno 3 3 3 6 2 2 10" xfId="36211"/>
    <cellStyle name="Navadno 3 3 3 6 2 2 2" xfId="4717"/>
    <cellStyle name="Navadno 3 3 3 6 2 2 2 2" xfId="14611"/>
    <cellStyle name="Navadno 3 3 3 6 2 2 2 2 2" xfId="28769"/>
    <cellStyle name="Navadno 3 3 3 6 2 2 2 3" xfId="18837"/>
    <cellStyle name="Navadno 3 3 3 6 2 2 2 3 2" xfId="32995"/>
    <cellStyle name="Navadno 3 3 3 6 2 2 2 4" xfId="23095"/>
    <cellStyle name="Navadno 3 3 3 6 2 2 2 5" xfId="10385"/>
    <cellStyle name="Navadno 3 3 3 6 2 2 2 6" xfId="36212"/>
    <cellStyle name="Navadno 3 3 3 6 2 2 3" xfId="3309"/>
    <cellStyle name="Navadno 3 3 3 6 2 2 3 2" xfId="13203"/>
    <cellStyle name="Navadno 3 3 3 6 2 2 3 2 2" xfId="27361"/>
    <cellStyle name="Navadno 3 3 3 6 2 2 3 3" xfId="17429"/>
    <cellStyle name="Navadno 3 3 3 6 2 2 3 3 2" xfId="31587"/>
    <cellStyle name="Navadno 3 3 3 6 2 2 3 4" xfId="21687"/>
    <cellStyle name="Navadno 3 3 3 6 2 2 3 5" xfId="8977"/>
    <cellStyle name="Navadno 3 3 3 6 2 2 3 6" xfId="36213"/>
    <cellStyle name="Navadno 3 3 3 6 2 2 4" xfId="7569"/>
    <cellStyle name="Navadno 3 3 3 6 2 2 4 2" xfId="24511"/>
    <cellStyle name="Navadno 3 3 3 6 2 2 5" xfId="11795"/>
    <cellStyle name="Navadno 3 3 3 6 2 2 5 2" xfId="25953"/>
    <cellStyle name="Navadno 3 3 3 6 2 2 6" xfId="16021"/>
    <cellStyle name="Navadno 3 3 3 6 2 2 6 2" xfId="30179"/>
    <cellStyle name="Navadno 3 3 3 6 2 2 7" xfId="20279"/>
    <cellStyle name="Navadno 3 3 3 6 2 2 8" xfId="6125"/>
    <cellStyle name="Navadno 3 3 3 6 2 2 9" xfId="34435"/>
    <cellStyle name="Navadno 3 3 3 6 2 3" xfId="4013"/>
    <cellStyle name="Navadno 3 3 3 6 2 3 2" xfId="13907"/>
    <cellStyle name="Navadno 3 3 3 6 2 3 2 2" xfId="28065"/>
    <cellStyle name="Navadno 3 3 3 6 2 3 3" xfId="18133"/>
    <cellStyle name="Navadno 3 3 3 6 2 3 3 2" xfId="32291"/>
    <cellStyle name="Navadno 3 3 3 6 2 3 4" xfId="22391"/>
    <cellStyle name="Navadno 3 3 3 6 2 3 5" xfId="9681"/>
    <cellStyle name="Navadno 3 3 3 6 2 3 6" xfId="36214"/>
    <cellStyle name="Navadno 3 3 3 6 2 4" xfId="2605"/>
    <cellStyle name="Navadno 3 3 3 6 2 4 2" xfId="12499"/>
    <cellStyle name="Navadno 3 3 3 6 2 4 2 2" xfId="26657"/>
    <cellStyle name="Navadno 3 3 3 6 2 4 3" xfId="16725"/>
    <cellStyle name="Navadno 3 3 3 6 2 4 3 2" xfId="30883"/>
    <cellStyle name="Navadno 3 3 3 6 2 4 4" xfId="20983"/>
    <cellStyle name="Navadno 3 3 3 6 2 4 5" xfId="8273"/>
    <cellStyle name="Navadno 3 3 3 6 2 4 6" xfId="36215"/>
    <cellStyle name="Navadno 3 3 3 6 2 5" xfId="6865"/>
    <cellStyle name="Navadno 3 3 3 6 2 5 2" xfId="23807"/>
    <cellStyle name="Navadno 3 3 3 6 2 6" xfId="11091"/>
    <cellStyle name="Navadno 3 3 3 6 2 6 2" xfId="25249"/>
    <cellStyle name="Navadno 3 3 3 6 2 7" xfId="15317"/>
    <cellStyle name="Navadno 3 3 3 6 2 7 2" xfId="29475"/>
    <cellStyle name="Navadno 3 3 3 6 2 8" xfId="19575"/>
    <cellStyle name="Navadno 3 3 3 6 2 9" xfId="5421"/>
    <cellStyle name="Navadno 3 3 3 6 3" xfId="1549"/>
    <cellStyle name="Navadno 3 3 3 6 3 10" xfId="36216"/>
    <cellStyle name="Navadno 3 3 3 6 3 2" xfId="4365"/>
    <cellStyle name="Navadno 3 3 3 6 3 2 2" xfId="14259"/>
    <cellStyle name="Navadno 3 3 3 6 3 2 2 2" xfId="28417"/>
    <cellStyle name="Navadno 3 3 3 6 3 2 3" xfId="18485"/>
    <cellStyle name="Navadno 3 3 3 6 3 2 3 2" xfId="32643"/>
    <cellStyle name="Navadno 3 3 3 6 3 2 4" xfId="22743"/>
    <cellStyle name="Navadno 3 3 3 6 3 2 5" xfId="10033"/>
    <cellStyle name="Navadno 3 3 3 6 3 2 6" xfId="36217"/>
    <cellStyle name="Navadno 3 3 3 6 3 3" xfId="2957"/>
    <cellStyle name="Navadno 3 3 3 6 3 3 2" xfId="12851"/>
    <cellStyle name="Navadno 3 3 3 6 3 3 2 2" xfId="27009"/>
    <cellStyle name="Navadno 3 3 3 6 3 3 3" xfId="17077"/>
    <cellStyle name="Navadno 3 3 3 6 3 3 3 2" xfId="31235"/>
    <cellStyle name="Navadno 3 3 3 6 3 3 4" xfId="21335"/>
    <cellStyle name="Navadno 3 3 3 6 3 3 5" xfId="8625"/>
    <cellStyle name="Navadno 3 3 3 6 3 3 6" xfId="36218"/>
    <cellStyle name="Navadno 3 3 3 6 3 4" xfId="7217"/>
    <cellStyle name="Navadno 3 3 3 6 3 4 2" xfId="24159"/>
    <cellStyle name="Navadno 3 3 3 6 3 5" xfId="11443"/>
    <cellStyle name="Navadno 3 3 3 6 3 5 2" xfId="25601"/>
    <cellStyle name="Navadno 3 3 3 6 3 6" xfId="15669"/>
    <cellStyle name="Navadno 3 3 3 6 3 6 2" xfId="29827"/>
    <cellStyle name="Navadno 3 3 3 6 3 7" xfId="19927"/>
    <cellStyle name="Navadno 3 3 3 6 3 8" xfId="5773"/>
    <cellStyle name="Navadno 3 3 3 6 3 9" xfId="34083"/>
    <cellStyle name="Navadno 3 3 3 6 4" xfId="3789"/>
    <cellStyle name="Navadno 3 3 3 6 4 2" xfId="13683"/>
    <cellStyle name="Navadno 3 3 3 6 4 2 2" xfId="27841"/>
    <cellStyle name="Navadno 3 3 3 6 4 3" xfId="17909"/>
    <cellStyle name="Navadno 3 3 3 6 4 3 2" xfId="32067"/>
    <cellStyle name="Navadno 3 3 3 6 4 4" xfId="22167"/>
    <cellStyle name="Navadno 3 3 3 6 4 5" xfId="9457"/>
    <cellStyle name="Navadno 3 3 3 6 4 6" xfId="36219"/>
    <cellStyle name="Navadno 3 3 3 6 5" xfId="2381"/>
    <cellStyle name="Navadno 3 3 3 6 5 2" xfId="12275"/>
    <cellStyle name="Navadno 3 3 3 6 5 2 2" xfId="26433"/>
    <cellStyle name="Navadno 3 3 3 6 5 3" xfId="16501"/>
    <cellStyle name="Navadno 3 3 3 6 5 3 2" xfId="30659"/>
    <cellStyle name="Navadno 3 3 3 6 5 4" xfId="20759"/>
    <cellStyle name="Navadno 3 3 3 6 5 5" xfId="8049"/>
    <cellStyle name="Navadno 3 3 3 6 5 6" xfId="36220"/>
    <cellStyle name="Navadno 3 3 3 6 6" xfId="6641"/>
    <cellStyle name="Navadno 3 3 3 6 6 2" xfId="23583"/>
    <cellStyle name="Navadno 3 3 3 6 7" xfId="10867"/>
    <cellStyle name="Navadno 3 3 3 6 7 2" xfId="25025"/>
    <cellStyle name="Navadno 3 3 3 6 8" xfId="15093"/>
    <cellStyle name="Navadno 3 3 3 6 8 2" xfId="29251"/>
    <cellStyle name="Navadno 3 3 3 6 9" xfId="19351"/>
    <cellStyle name="Navadno 3 3 3 7" xfId="1134"/>
    <cellStyle name="Navadno 3 3 3 7 10" xfId="5358"/>
    <cellStyle name="Navadno 3 3 3 7 11" xfId="33668"/>
    <cellStyle name="Navadno 3 3 3 7 12" xfId="36221"/>
    <cellStyle name="Navadno 3 3 3 7 2" xfId="1486"/>
    <cellStyle name="Navadno 3 3 3 7 2 10" xfId="34020"/>
    <cellStyle name="Navadno 3 3 3 7 2 11" xfId="36222"/>
    <cellStyle name="Navadno 3 3 3 7 2 2" xfId="2190"/>
    <cellStyle name="Navadno 3 3 3 7 2 2 10" xfId="36223"/>
    <cellStyle name="Navadno 3 3 3 7 2 2 2" xfId="5006"/>
    <cellStyle name="Navadno 3 3 3 7 2 2 2 2" xfId="14900"/>
    <cellStyle name="Navadno 3 3 3 7 2 2 2 2 2" xfId="29058"/>
    <cellStyle name="Navadno 3 3 3 7 2 2 2 3" xfId="19126"/>
    <cellStyle name="Navadno 3 3 3 7 2 2 2 3 2" xfId="33284"/>
    <cellStyle name="Navadno 3 3 3 7 2 2 2 4" xfId="23384"/>
    <cellStyle name="Navadno 3 3 3 7 2 2 2 5" xfId="10674"/>
    <cellStyle name="Navadno 3 3 3 7 2 2 2 6" xfId="36224"/>
    <cellStyle name="Navadno 3 3 3 7 2 2 3" xfId="3598"/>
    <cellStyle name="Navadno 3 3 3 7 2 2 3 2" xfId="13492"/>
    <cellStyle name="Navadno 3 3 3 7 2 2 3 2 2" xfId="27650"/>
    <cellStyle name="Navadno 3 3 3 7 2 2 3 3" xfId="17718"/>
    <cellStyle name="Navadno 3 3 3 7 2 2 3 3 2" xfId="31876"/>
    <cellStyle name="Navadno 3 3 3 7 2 2 3 4" xfId="21976"/>
    <cellStyle name="Navadno 3 3 3 7 2 2 3 5" xfId="9266"/>
    <cellStyle name="Navadno 3 3 3 7 2 2 3 6" xfId="36225"/>
    <cellStyle name="Navadno 3 3 3 7 2 2 4" xfId="7858"/>
    <cellStyle name="Navadno 3 3 3 7 2 2 4 2" xfId="24800"/>
    <cellStyle name="Navadno 3 3 3 7 2 2 5" xfId="12084"/>
    <cellStyle name="Navadno 3 3 3 7 2 2 5 2" xfId="26242"/>
    <cellStyle name="Navadno 3 3 3 7 2 2 6" xfId="16310"/>
    <cellStyle name="Navadno 3 3 3 7 2 2 6 2" xfId="30468"/>
    <cellStyle name="Navadno 3 3 3 7 2 2 7" xfId="20568"/>
    <cellStyle name="Navadno 3 3 3 7 2 2 8" xfId="6414"/>
    <cellStyle name="Navadno 3 3 3 7 2 2 9" xfId="34724"/>
    <cellStyle name="Navadno 3 3 3 7 2 3" xfId="4302"/>
    <cellStyle name="Navadno 3 3 3 7 2 3 2" xfId="14196"/>
    <cellStyle name="Navadno 3 3 3 7 2 3 2 2" xfId="28354"/>
    <cellStyle name="Navadno 3 3 3 7 2 3 3" xfId="18422"/>
    <cellStyle name="Navadno 3 3 3 7 2 3 3 2" xfId="32580"/>
    <cellStyle name="Navadno 3 3 3 7 2 3 4" xfId="22680"/>
    <cellStyle name="Navadno 3 3 3 7 2 3 5" xfId="9970"/>
    <cellStyle name="Navadno 3 3 3 7 2 3 6" xfId="36226"/>
    <cellStyle name="Navadno 3 3 3 7 2 4" xfId="2894"/>
    <cellStyle name="Navadno 3 3 3 7 2 4 2" xfId="12788"/>
    <cellStyle name="Navadno 3 3 3 7 2 4 2 2" xfId="26946"/>
    <cellStyle name="Navadno 3 3 3 7 2 4 3" xfId="17014"/>
    <cellStyle name="Navadno 3 3 3 7 2 4 3 2" xfId="31172"/>
    <cellStyle name="Navadno 3 3 3 7 2 4 4" xfId="21272"/>
    <cellStyle name="Navadno 3 3 3 7 2 4 5" xfId="8562"/>
    <cellStyle name="Navadno 3 3 3 7 2 4 6" xfId="36227"/>
    <cellStyle name="Navadno 3 3 3 7 2 5" xfId="7154"/>
    <cellStyle name="Navadno 3 3 3 7 2 5 2" xfId="24096"/>
    <cellStyle name="Navadno 3 3 3 7 2 6" xfId="11380"/>
    <cellStyle name="Navadno 3 3 3 7 2 6 2" xfId="25538"/>
    <cellStyle name="Navadno 3 3 3 7 2 7" xfId="15606"/>
    <cellStyle name="Navadno 3 3 3 7 2 7 2" xfId="29764"/>
    <cellStyle name="Navadno 3 3 3 7 2 8" xfId="19864"/>
    <cellStyle name="Navadno 3 3 3 7 2 9" xfId="5710"/>
    <cellStyle name="Navadno 3 3 3 7 3" xfId="1838"/>
    <cellStyle name="Navadno 3 3 3 7 3 10" xfId="36228"/>
    <cellStyle name="Navadno 3 3 3 7 3 2" xfId="4654"/>
    <cellStyle name="Navadno 3 3 3 7 3 2 2" xfId="14548"/>
    <cellStyle name="Navadno 3 3 3 7 3 2 2 2" xfId="28706"/>
    <cellStyle name="Navadno 3 3 3 7 3 2 3" xfId="18774"/>
    <cellStyle name="Navadno 3 3 3 7 3 2 3 2" xfId="32932"/>
    <cellStyle name="Navadno 3 3 3 7 3 2 4" xfId="23032"/>
    <cellStyle name="Navadno 3 3 3 7 3 2 5" xfId="10322"/>
    <cellStyle name="Navadno 3 3 3 7 3 2 6" xfId="36229"/>
    <cellStyle name="Navadno 3 3 3 7 3 3" xfId="3246"/>
    <cellStyle name="Navadno 3 3 3 7 3 3 2" xfId="13140"/>
    <cellStyle name="Navadno 3 3 3 7 3 3 2 2" xfId="27298"/>
    <cellStyle name="Navadno 3 3 3 7 3 3 3" xfId="17366"/>
    <cellStyle name="Navadno 3 3 3 7 3 3 3 2" xfId="31524"/>
    <cellStyle name="Navadno 3 3 3 7 3 3 4" xfId="21624"/>
    <cellStyle name="Navadno 3 3 3 7 3 3 5" xfId="8914"/>
    <cellStyle name="Navadno 3 3 3 7 3 3 6" xfId="36230"/>
    <cellStyle name="Navadno 3 3 3 7 3 4" xfId="7506"/>
    <cellStyle name="Navadno 3 3 3 7 3 4 2" xfId="24448"/>
    <cellStyle name="Navadno 3 3 3 7 3 5" xfId="11732"/>
    <cellStyle name="Navadno 3 3 3 7 3 5 2" xfId="25890"/>
    <cellStyle name="Navadno 3 3 3 7 3 6" xfId="15958"/>
    <cellStyle name="Navadno 3 3 3 7 3 6 2" xfId="30116"/>
    <cellStyle name="Navadno 3 3 3 7 3 7" xfId="20216"/>
    <cellStyle name="Navadno 3 3 3 7 3 8" xfId="6062"/>
    <cellStyle name="Navadno 3 3 3 7 3 9" xfId="34372"/>
    <cellStyle name="Navadno 3 3 3 7 4" xfId="3950"/>
    <cellStyle name="Navadno 3 3 3 7 4 2" xfId="13844"/>
    <cellStyle name="Navadno 3 3 3 7 4 2 2" xfId="28002"/>
    <cellStyle name="Navadno 3 3 3 7 4 3" xfId="18070"/>
    <cellStyle name="Navadno 3 3 3 7 4 3 2" xfId="32228"/>
    <cellStyle name="Navadno 3 3 3 7 4 4" xfId="22328"/>
    <cellStyle name="Navadno 3 3 3 7 4 5" xfId="9618"/>
    <cellStyle name="Navadno 3 3 3 7 4 6" xfId="36231"/>
    <cellStyle name="Navadno 3 3 3 7 5" xfId="2542"/>
    <cellStyle name="Navadno 3 3 3 7 5 2" xfId="12436"/>
    <cellStyle name="Navadno 3 3 3 7 5 2 2" xfId="26594"/>
    <cellStyle name="Navadno 3 3 3 7 5 3" xfId="16662"/>
    <cellStyle name="Navadno 3 3 3 7 5 3 2" xfId="30820"/>
    <cellStyle name="Navadno 3 3 3 7 5 4" xfId="20920"/>
    <cellStyle name="Navadno 3 3 3 7 5 5" xfId="8210"/>
    <cellStyle name="Navadno 3 3 3 7 5 6" xfId="36232"/>
    <cellStyle name="Navadno 3 3 3 7 6" xfId="6802"/>
    <cellStyle name="Navadno 3 3 3 7 6 2" xfId="23744"/>
    <cellStyle name="Navadno 3 3 3 7 7" xfId="11028"/>
    <cellStyle name="Navadno 3 3 3 7 7 2" xfId="25186"/>
    <cellStyle name="Navadno 3 3 3 7 8" xfId="15254"/>
    <cellStyle name="Navadno 3 3 3 7 8 2" xfId="29412"/>
    <cellStyle name="Navadno 3 3 3 7 9" xfId="19512"/>
    <cellStyle name="Navadno 3 3 3 8" xfId="1165"/>
    <cellStyle name="Navadno 3 3 3 8 10" xfId="33699"/>
    <cellStyle name="Navadno 3 3 3 8 11" xfId="36233"/>
    <cellStyle name="Navadno 3 3 3 8 2" xfId="1869"/>
    <cellStyle name="Navadno 3 3 3 8 2 10" xfId="36234"/>
    <cellStyle name="Navadno 3 3 3 8 2 2" xfId="4685"/>
    <cellStyle name="Navadno 3 3 3 8 2 2 2" xfId="14579"/>
    <cellStyle name="Navadno 3 3 3 8 2 2 2 2" xfId="28737"/>
    <cellStyle name="Navadno 3 3 3 8 2 2 3" xfId="18805"/>
    <cellStyle name="Navadno 3 3 3 8 2 2 3 2" xfId="32963"/>
    <cellStyle name="Navadno 3 3 3 8 2 2 4" xfId="23063"/>
    <cellStyle name="Navadno 3 3 3 8 2 2 5" xfId="10353"/>
    <cellStyle name="Navadno 3 3 3 8 2 2 6" xfId="36235"/>
    <cellStyle name="Navadno 3 3 3 8 2 3" xfId="3277"/>
    <cellStyle name="Navadno 3 3 3 8 2 3 2" xfId="13171"/>
    <cellStyle name="Navadno 3 3 3 8 2 3 2 2" xfId="27329"/>
    <cellStyle name="Navadno 3 3 3 8 2 3 3" xfId="17397"/>
    <cellStyle name="Navadno 3 3 3 8 2 3 3 2" xfId="31555"/>
    <cellStyle name="Navadno 3 3 3 8 2 3 4" xfId="21655"/>
    <cellStyle name="Navadno 3 3 3 8 2 3 5" xfId="8945"/>
    <cellStyle name="Navadno 3 3 3 8 2 3 6" xfId="36236"/>
    <cellStyle name="Navadno 3 3 3 8 2 4" xfId="7537"/>
    <cellStyle name="Navadno 3 3 3 8 2 4 2" xfId="24479"/>
    <cellStyle name="Navadno 3 3 3 8 2 5" xfId="11763"/>
    <cellStyle name="Navadno 3 3 3 8 2 5 2" xfId="25921"/>
    <cellStyle name="Navadno 3 3 3 8 2 6" xfId="15989"/>
    <cellStyle name="Navadno 3 3 3 8 2 6 2" xfId="30147"/>
    <cellStyle name="Navadno 3 3 3 8 2 7" xfId="20247"/>
    <cellStyle name="Navadno 3 3 3 8 2 8" xfId="6093"/>
    <cellStyle name="Navadno 3 3 3 8 2 9" xfId="34403"/>
    <cellStyle name="Navadno 3 3 3 8 3" xfId="3981"/>
    <cellStyle name="Navadno 3 3 3 8 3 2" xfId="13875"/>
    <cellStyle name="Navadno 3 3 3 8 3 2 2" xfId="28033"/>
    <cellStyle name="Navadno 3 3 3 8 3 3" xfId="18101"/>
    <cellStyle name="Navadno 3 3 3 8 3 3 2" xfId="32259"/>
    <cellStyle name="Navadno 3 3 3 8 3 4" xfId="22359"/>
    <cellStyle name="Navadno 3 3 3 8 3 5" xfId="9649"/>
    <cellStyle name="Navadno 3 3 3 8 3 6" xfId="36237"/>
    <cellStyle name="Navadno 3 3 3 8 4" xfId="2573"/>
    <cellStyle name="Navadno 3 3 3 8 4 2" xfId="12467"/>
    <cellStyle name="Navadno 3 3 3 8 4 2 2" xfId="26625"/>
    <cellStyle name="Navadno 3 3 3 8 4 3" xfId="16693"/>
    <cellStyle name="Navadno 3 3 3 8 4 3 2" xfId="30851"/>
    <cellStyle name="Navadno 3 3 3 8 4 4" xfId="20951"/>
    <cellStyle name="Navadno 3 3 3 8 4 5" xfId="8241"/>
    <cellStyle name="Navadno 3 3 3 8 4 6" xfId="36238"/>
    <cellStyle name="Navadno 3 3 3 8 5" xfId="6833"/>
    <cellStyle name="Navadno 3 3 3 8 5 2" xfId="23775"/>
    <cellStyle name="Navadno 3 3 3 8 6" xfId="11059"/>
    <cellStyle name="Navadno 3 3 3 8 6 2" xfId="25217"/>
    <cellStyle name="Navadno 3 3 3 8 7" xfId="15285"/>
    <cellStyle name="Navadno 3 3 3 8 7 2" xfId="29443"/>
    <cellStyle name="Navadno 3 3 3 8 8" xfId="19543"/>
    <cellStyle name="Navadno 3 3 3 8 9" xfId="5389"/>
    <cellStyle name="Navadno 3 3 3 9" xfId="1517"/>
    <cellStyle name="Navadno 3 3 3 9 10" xfId="36239"/>
    <cellStyle name="Navadno 3 3 3 9 2" xfId="4333"/>
    <cellStyle name="Navadno 3 3 3 9 2 2" xfId="14227"/>
    <cellStyle name="Navadno 3 3 3 9 2 2 2" xfId="28385"/>
    <cellStyle name="Navadno 3 3 3 9 2 3" xfId="18453"/>
    <cellStyle name="Navadno 3 3 3 9 2 3 2" xfId="32611"/>
    <cellStyle name="Navadno 3 3 3 9 2 4" xfId="22711"/>
    <cellStyle name="Navadno 3 3 3 9 2 5" xfId="10001"/>
    <cellStyle name="Navadno 3 3 3 9 2 6" xfId="36240"/>
    <cellStyle name="Navadno 3 3 3 9 3" xfId="2925"/>
    <cellStyle name="Navadno 3 3 3 9 3 2" xfId="12819"/>
    <cellStyle name="Navadno 3 3 3 9 3 2 2" xfId="26977"/>
    <cellStyle name="Navadno 3 3 3 9 3 3" xfId="17045"/>
    <cellStyle name="Navadno 3 3 3 9 3 3 2" xfId="31203"/>
    <cellStyle name="Navadno 3 3 3 9 3 4" xfId="21303"/>
    <cellStyle name="Navadno 3 3 3 9 3 5" xfId="8593"/>
    <cellStyle name="Navadno 3 3 3 9 3 6" xfId="36241"/>
    <cellStyle name="Navadno 3 3 3 9 4" xfId="7185"/>
    <cellStyle name="Navadno 3 3 3 9 4 2" xfId="24127"/>
    <cellStyle name="Navadno 3 3 3 9 5" xfId="11411"/>
    <cellStyle name="Navadno 3 3 3 9 5 2" xfId="25569"/>
    <cellStyle name="Navadno 3 3 3 9 6" xfId="15637"/>
    <cellStyle name="Navadno 3 3 3 9 6 2" xfId="29795"/>
    <cellStyle name="Navadno 3 3 3 9 7" xfId="19895"/>
    <cellStyle name="Navadno 3 3 3 9 8" xfId="5741"/>
    <cellStyle name="Navadno 3 3 3 9 9" xfId="34051"/>
    <cellStyle name="Navadno 3 3 4" xfId="857"/>
    <cellStyle name="Navadno 3 3 4 10" xfId="14948"/>
    <cellStyle name="Navadno 3 3 4 10 2" xfId="29106"/>
    <cellStyle name="Navadno 3 3 4 11" xfId="19206"/>
    <cellStyle name="Navadno 3 3 4 12" xfId="5084"/>
    <cellStyle name="Navadno 3 3 4 13" xfId="33394"/>
    <cellStyle name="Navadno 3 3 4 14" xfId="36242"/>
    <cellStyle name="Navadno 3 3 4 2" xfId="1019"/>
    <cellStyle name="Navadno 3 3 4 2 10" xfId="5244"/>
    <cellStyle name="Navadno 3 3 4 2 11" xfId="33554"/>
    <cellStyle name="Navadno 3 3 4 2 12" xfId="36243"/>
    <cellStyle name="Navadno 3 3 4 2 2" xfId="1372"/>
    <cellStyle name="Navadno 3 3 4 2 2 10" xfId="33906"/>
    <cellStyle name="Navadno 3 3 4 2 2 11" xfId="36244"/>
    <cellStyle name="Navadno 3 3 4 2 2 2" xfId="2076"/>
    <cellStyle name="Navadno 3 3 4 2 2 2 10" xfId="36245"/>
    <cellStyle name="Navadno 3 3 4 2 2 2 2" xfId="4892"/>
    <cellStyle name="Navadno 3 3 4 2 2 2 2 2" xfId="14786"/>
    <cellStyle name="Navadno 3 3 4 2 2 2 2 2 2" xfId="28944"/>
    <cellStyle name="Navadno 3 3 4 2 2 2 2 3" xfId="19012"/>
    <cellStyle name="Navadno 3 3 4 2 2 2 2 3 2" xfId="33170"/>
    <cellStyle name="Navadno 3 3 4 2 2 2 2 4" xfId="23270"/>
    <cellStyle name="Navadno 3 3 4 2 2 2 2 5" xfId="10560"/>
    <cellStyle name="Navadno 3 3 4 2 2 2 2 6" xfId="36246"/>
    <cellStyle name="Navadno 3 3 4 2 2 2 3" xfId="3484"/>
    <cellStyle name="Navadno 3 3 4 2 2 2 3 2" xfId="13378"/>
    <cellStyle name="Navadno 3 3 4 2 2 2 3 2 2" xfId="27536"/>
    <cellStyle name="Navadno 3 3 4 2 2 2 3 3" xfId="17604"/>
    <cellStyle name="Navadno 3 3 4 2 2 2 3 3 2" xfId="31762"/>
    <cellStyle name="Navadno 3 3 4 2 2 2 3 4" xfId="21862"/>
    <cellStyle name="Navadno 3 3 4 2 2 2 3 5" xfId="9152"/>
    <cellStyle name="Navadno 3 3 4 2 2 2 3 6" xfId="36247"/>
    <cellStyle name="Navadno 3 3 4 2 2 2 4" xfId="7744"/>
    <cellStyle name="Navadno 3 3 4 2 2 2 4 2" xfId="24686"/>
    <cellStyle name="Navadno 3 3 4 2 2 2 5" xfId="11970"/>
    <cellStyle name="Navadno 3 3 4 2 2 2 5 2" xfId="26128"/>
    <cellStyle name="Navadno 3 3 4 2 2 2 6" xfId="16196"/>
    <cellStyle name="Navadno 3 3 4 2 2 2 6 2" xfId="30354"/>
    <cellStyle name="Navadno 3 3 4 2 2 2 7" xfId="20454"/>
    <cellStyle name="Navadno 3 3 4 2 2 2 8" xfId="6300"/>
    <cellStyle name="Navadno 3 3 4 2 2 2 9" xfId="34610"/>
    <cellStyle name="Navadno 3 3 4 2 2 3" xfId="4188"/>
    <cellStyle name="Navadno 3 3 4 2 2 3 2" xfId="14082"/>
    <cellStyle name="Navadno 3 3 4 2 2 3 2 2" xfId="28240"/>
    <cellStyle name="Navadno 3 3 4 2 2 3 3" xfId="18308"/>
    <cellStyle name="Navadno 3 3 4 2 2 3 3 2" xfId="32466"/>
    <cellStyle name="Navadno 3 3 4 2 2 3 4" xfId="22566"/>
    <cellStyle name="Navadno 3 3 4 2 2 3 5" xfId="9856"/>
    <cellStyle name="Navadno 3 3 4 2 2 3 6" xfId="36248"/>
    <cellStyle name="Navadno 3 3 4 2 2 4" xfId="2780"/>
    <cellStyle name="Navadno 3 3 4 2 2 4 2" xfId="12674"/>
    <cellStyle name="Navadno 3 3 4 2 2 4 2 2" xfId="26832"/>
    <cellStyle name="Navadno 3 3 4 2 2 4 3" xfId="16900"/>
    <cellStyle name="Navadno 3 3 4 2 2 4 3 2" xfId="31058"/>
    <cellStyle name="Navadno 3 3 4 2 2 4 4" xfId="21158"/>
    <cellStyle name="Navadno 3 3 4 2 2 4 5" xfId="8448"/>
    <cellStyle name="Navadno 3 3 4 2 2 4 6" xfId="36249"/>
    <cellStyle name="Navadno 3 3 4 2 2 5" xfId="7040"/>
    <cellStyle name="Navadno 3 3 4 2 2 5 2" xfId="23982"/>
    <cellStyle name="Navadno 3 3 4 2 2 6" xfId="11266"/>
    <cellStyle name="Navadno 3 3 4 2 2 6 2" xfId="25424"/>
    <cellStyle name="Navadno 3 3 4 2 2 7" xfId="15492"/>
    <cellStyle name="Navadno 3 3 4 2 2 7 2" xfId="29650"/>
    <cellStyle name="Navadno 3 3 4 2 2 8" xfId="19750"/>
    <cellStyle name="Navadno 3 3 4 2 2 9" xfId="5596"/>
    <cellStyle name="Navadno 3 3 4 2 3" xfId="1724"/>
    <cellStyle name="Navadno 3 3 4 2 3 10" xfId="36250"/>
    <cellStyle name="Navadno 3 3 4 2 3 2" xfId="4540"/>
    <cellStyle name="Navadno 3 3 4 2 3 2 2" xfId="14434"/>
    <cellStyle name="Navadno 3 3 4 2 3 2 2 2" xfId="28592"/>
    <cellStyle name="Navadno 3 3 4 2 3 2 3" xfId="18660"/>
    <cellStyle name="Navadno 3 3 4 2 3 2 3 2" xfId="32818"/>
    <cellStyle name="Navadno 3 3 4 2 3 2 4" xfId="22918"/>
    <cellStyle name="Navadno 3 3 4 2 3 2 5" xfId="10208"/>
    <cellStyle name="Navadno 3 3 4 2 3 2 6" xfId="36251"/>
    <cellStyle name="Navadno 3 3 4 2 3 3" xfId="3132"/>
    <cellStyle name="Navadno 3 3 4 2 3 3 2" xfId="13026"/>
    <cellStyle name="Navadno 3 3 4 2 3 3 2 2" xfId="27184"/>
    <cellStyle name="Navadno 3 3 4 2 3 3 3" xfId="17252"/>
    <cellStyle name="Navadno 3 3 4 2 3 3 3 2" xfId="31410"/>
    <cellStyle name="Navadno 3 3 4 2 3 3 4" xfId="21510"/>
    <cellStyle name="Navadno 3 3 4 2 3 3 5" xfId="8800"/>
    <cellStyle name="Navadno 3 3 4 2 3 3 6" xfId="36252"/>
    <cellStyle name="Navadno 3 3 4 2 3 4" xfId="7392"/>
    <cellStyle name="Navadno 3 3 4 2 3 4 2" xfId="24334"/>
    <cellStyle name="Navadno 3 3 4 2 3 5" xfId="11618"/>
    <cellStyle name="Navadno 3 3 4 2 3 5 2" xfId="25776"/>
    <cellStyle name="Navadno 3 3 4 2 3 6" xfId="15844"/>
    <cellStyle name="Navadno 3 3 4 2 3 6 2" xfId="30002"/>
    <cellStyle name="Navadno 3 3 4 2 3 7" xfId="20102"/>
    <cellStyle name="Navadno 3 3 4 2 3 8" xfId="5948"/>
    <cellStyle name="Navadno 3 3 4 2 3 9" xfId="34258"/>
    <cellStyle name="Navadno 3 3 4 2 4" xfId="3836"/>
    <cellStyle name="Navadno 3 3 4 2 4 2" xfId="13730"/>
    <cellStyle name="Navadno 3 3 4 2 4 2 2" xfId="27888"/>
    <cellStyle name="Navadno 3 3 4 2 4 3" xfId="17956"/>
    <cellStyle name="Navadno 3 3 4 2 4 3 2" xfId="32114"/>
    <cellStyle name="Navadno 3 3 4 2 4 4" xfId="22214"/>
    <cellStyle name="Navadno 3 3 4 2 4 5" xfId="9504"/>
    <cellStyle name="Navadno 3 3 4 2 4 6" xfId="36253"/>
    <cellStyle name="Navadno 3 3 4 2 5" xfId="2428"/>
    <cellStyle name="Navadno 3 3 4 2 5 2" xfId="12322"/>
    <cellStyle name="Navadno 3 3 4 2 5 2 2" xfId="26480"/>
    <cellStyle name="Navadno 3 3 4 2 5 3" xfId="16548"/>
    <cellStyle name="Navadno 3 3 4 2 5 3 2" xfId="30706"/>
    <cellStyle name="Navadno 3 3 4 2 5 4" xfId="20806"/>
    <cellStyle name="Navadno 3 3 4 2 5 5" xfId="8096"/>
    <cellStyle name="Navadno 3 3 4 2 5 6" xfId="36254"/>
    <cellStyle name="Navadno 3 3 4 2 6" xfId="6688"/>
    <cellStyle name="Navadno 3 3 4 2 6 2" xfId="23630"/>
    <cellStyle name="Navadno 3 3 4 2 7" xfId="10914"/>
    <cellStyle name="Navadno 3 3 4 2 7 2" xfId="25072"/>
    <cellStyle name="Navadno 3 3 4 2 8" xfId="15140"/>
    <cellStyle name="Navadno 3 3 4 2 8 2" xfId="29298"/>
    <cellStyle name="Navadno 3 3 4 2 9" xfId="19398"/>
    <cellStyle name="Navadno 3 3 4 3" xfId="1114"/>
    <cellStyle name="Navadno 3 3 4 3 10" xfId="5338"/>
    <cellStyle name="Navadno 3 3 4 3 11" xfId="33648"/>
    <cellStyle name="Navadno 3 3 4 3 12" xfId="36255"/>
    <cellStyle name="Navadno 3 3 4 3 2" xfId="1466"/>
    <cellStyle name="Navadno 3 3 4 3 2 10" xfId="34000"/>
    <cellStyle name="Navadno 3 3 4 3 2 11" xfId="36256"/>
    <cellStyle name="Navadno 3 3 4 3 2 2" xfId="2170"/>
    <cellStyle name="Navadno 3 3 4 3 2 2 10" xfId="36257"/>
    <cellStyle name="Navadno 3 3 4 3 2 2 2" xfId="4986"/>
    <cellStyle name="Navadno 3 3 4 3 2 2 2 2" xfId="14880"/>
    <cellStyle name="Navadno 3 3 4 3 2 2 2 2 2" xfId="29038"/>
    <cellStyle name="Navadno 3 3 4 3 2 2 2 3" xfId="19106"/>
    <cellStyle name="Navadno 3 3 4 3 2 2 2 3 2" xfId="33264"/>
    <cellStyle name="Navadno 3 3 4 3 2 2 2 4" xfId="23364"/>
    <cellStyle name="Navadno 3 3 4 3 2 2 2 5" xfId="10654"/>
    <cellStyle name="Navadno 3 3 4 3 2 2 2 6" xfId="36258"/>
    <cellStyle name="Navadno 3 3 4 3 2 2 3" xfId="3578"/>
    <cellStyle name="Navadno 3 3 4 3 2 2 3 2" xfId="13472"/>
    <cellStyle name="Navadno 3 3 4 3 2 2 3 2 2" xfId="27630"/>
    <cellStyle name="Navadno 3 3 4 3 2 2 3 3" xfId="17698"/>
    <cellStyle name="Navadno 3 3 4 3 2 2 3 3 2" xfId="31856"/>
    <cellStyle name="Navadno 3 3 4 3 2 2 3 4" xfId="21956"/>
    <cellStyle name="Navadno 3 3 4 3 2 2 3 5" xfId="9246"/>
    <cellStyle name="Navadno 3 3 4 3 2 2 3 6" xfId="36259"/>
    <cellStyle name="Navadno 3 3 4 3 2 2 4" xfId="7838"/>
    <cellStyle name="Navadno 3 3 4 3 2 2 4 2" xfId="24780"/>
    <cellStyle name="Navadno 3 3 4 3 2 2 5" xfId="12064"/>
    <cellStyle name="Navadno 3 3 4 3 2 2 5 2" xfId="26222"/>
    <cellStyle name="Navadno 3 3 4 3 2 2 6" xfId="16290"/>
    <cellStyle name="Navadno 3 3 4 3 2 2 6 2" xfId="30448"/>
    <cellStyle name="Navadno 3 3 4 3 2 2 7" xfId="20548"/>
    <cellStyle name="Navadno 3 3 4 3 2 2 8" xfId="6394"/>
    <cellStyle name="Navadno 3 3 4 3 2 2 9" xfId="34704"/>
    <cellStyle name="Navadno 3 3 4 3 2 3" xfId="4282"/>
    <cellStyle name="Navadno 3 3 4 3 2 3 2" xfId="14176"/>
    <cellStyle name="Navadno 3 3 4 3 2 3 2 2" xfId="28334"/>
    <cellStyle name="Navadno 3 3 4 3 2 3 3" xfId="18402"/>
    <cellStyle name="Navadno 3 3 4 3 2 3 3 2" xfId="32560"/>
    <cellStyle name="Navadno 3 3 4 3 2 3 4" xfId="22660"/>
    <cellStyle name="Navadno 3 3 4 3 2 3 5" xfId="9950"/>
    <cellStyle name="Navadno 3 3 4 3 2 3 6" xfId="36260"/>
    <cellStyle name="Navadno 3 3 4 3 2 4" xfId="2874"/>
    <cellStyle name="Navadno 3 3 4 3 2 4 2" xfId="12768"/>
    <cellStyle name="Navadno 3 3 4 3 2 4 2 2" xfId="26926"/>
    <cellStyle name="Navadno 3 3 4 3 2 4 3" xfId="16994"/>
    <cellStyle name="Navadno 3 3 4 3 2 4 3 2" xfId="31152"/>
    <cellStyle name="Navadno 3 3 4 3 2 4 4" xfId="21252"/>
    <cellStyle name="Navadno 3 3 4 3 2 4 5" xfId="8542"/>
    <cellStyle name="Navadno 3 3 4 3 2 4 6" xfId="36261"/>
    <cellStyle name="Navadno 3 3 4 3 2 5" xfId="7134"/>
    <cellStyle name="Navadno 3 3 4 3 2 5 2" xfId="24076"/>
    <cellStyle name="Navadno 3 3 4 3 2 6" xfId="11360"/>
    <cellStyle name="Navadno 3 3 4 3 2 6 2" xfId="25518"/>
    <cellStyle name="Navadno 3 3 4 3 2 7" xfId="15586"/>
    <cellStyle name="Navadno 3 3 4 3 2 7 2" xfId="29744"/>
    <cellStyle name="Navadno 3 3 4 3 2 8" xfId="19844"/>
    <cellStyle name="Navadno 3 3 4 3 2 9" xfId="5690"/>
    <cellStyle name="Navadno 3 3 4 3 3" xfId="1818"/>
    <cellStyle name="Navadno 3 3 4 3 3 10" xfId="36262"/>
    <cellStyle name="Navadno 3 3 4 3 3 2" xfId="4634"/>
    <cellStyle name="Navadno 3 3 4 3 3 2 2" xfId="14528"/>
    <cellStyle name="Navadno 3 3 4 3 3 2 2 2" xfId="28686"/>
    <cellStyle name="Navadno 3 3 4 3 3 2 3" xfId="18754"/>
    <cellStyle name="Navadno 3 3 4 3 3 2 3 2" xfId="32912"/>
    <cellStyle name="Navadno 3 3 4 3 3 2 4" xfId="23012"/>
    <cellStyle name="Navadno 3 3 4 3 3 2 5" xfId="10302"/>
    <cellStyle name="Navadno 3 3 4 3 3 2 6" xfId="36263"/>
    <cellStyle name="Navadno 3 3 4 3 3 3" xfId="3226"/>
    <cellStyle name="Navadno 3 3 4 3 3 3 2" xfId="13120"/>
    <cellStyle name="Navadno 3 3 4 3 3 3 2 2" xfId="27278"/>
    <cellStyle name="Navadno 3 3 4 3 3 3 3" xfId="17346"/>
    <cellStyle name="Navadno 3 3 4 3 3 3 3 2" xfId="31504"/>
    <cellStyle name="Navadno 3 3 4 3 3 3 4" xfId="21604"/>
    <cellStyle name="Navadno 3 3 4 3 3 3 5" xfId="8894"/>
    <cellStyle name="Navadno 3 3 4 3 3 3 6" xfId="36264"/>
    <cellStyle name="Navadno 3 3 4 3 3 4" xfId="7486"/>
    <cellStyle name="Navadno 3 3 4 3 3 4 2" xfId="24428"/>
    <cellStyle name="Navadno 3 3 4 3 3 5" xfId="11712"/>
    <cellStyle name="Navadno 3 3 4 3 3 5 2" xfId="25870"/>
    <cellStyle name="Navadno 3 3 4 3 3 6" xfId="15938"/>
    <cellStyle name="Navadno 3 3 4 3 3 6 2" xfId="30096"/>
    <cellStyle name="Navadno 3 3 4 3 3 7" xfId="20196"/>
    <cellStyle name="Navadno 3 3 4 3 3 8" xfId="6042"/>
    <cellStyle name="Navadno 3 3 4 3 3 9" xfId="34352"/>
    <cellStyle name="Navadno 3 3 4 3 4" xfId="3930"/>
    <cellStyle name="Navadno 3 3 4 3 4 2" xfId="13824"/>
    <cellStyle name="Navadno 3 3 4 3 4 2 2" xfId="27982"/>
    <cellStyle name="Navadno 3 3 4 3 4 3" xfId="18050"/>
    <cellStyle name="Navadno 3 3 4 3 4 3 2" xfId="32208"/>
    <cellStyle name="Navadno 3 3 4 3 4 4" xfId="22308"/>
    <cellStyle name="Navadno 3 3 4 3 4 5" xfId="9598"/>
    <cellStyle name="Navadno 3 3 4 3 4 6" xfId="36265"/>
    <cellStyle name="Navadno 3 3 4 3 5" xfId="2522"/>
    <cellStyle name="Navadno 3 3 4 3 5 2" xfId="12416"/>
    <cellStyle name="Navadno 3 3 4 3 5 2 2" xfId="26574"/>
    <cellStyle name="Navadno 3 3 4 3 5 3" xfId="16642"/>
    <cellStyle name="Navadno 3 3 4 3 5 3 2" xfId="30800"/>
    <cellStyle name="Navadno 3 3 4 3 5 4" xfId="20900"/>
    <cellStyle name="Navadno 3 3 4 3 5 5" xfId="8190"/>
    <cellStyle name="Navadno 3 3 4 3 5 6" xfId="36266"/>
    <cellStyle name="Navadno 3 3 4 3 6" xfId="6782"/>
    <cellStyle name="Navadno 3 3 4 3 6 2" xfId="23724"/>
    <cellStyle name="Navadno 3 3 4 3 7" xfId="11008"/>
    <cellStyle name="Navadno 3 3 4 3 7 2" xfId="25166"/>
    <cellStyle name="Navadno 3 3 4 3 8" xfId="15234"/>
    <cellStyle name="Navadno 3 3 4 3 8 2" xfId="29392"/>
    <cellStyle name="Navadno 3 3 4 3 9" xfId="19492"/>
    <cellStyle name="Navadno 3 3 4 4" xfId="1244"/>
    <cellStyle name="Navadno 3 3 4 4 10" xfId="33778"/>
    <cellStyle name="Navadno 3 3 4 4 11" xfId="36267"/>
    <cellStyle name="Navadno 3 3 4 4 2" xfId="1948"/>
    <cellStyle name="Navadno 3 3 4 4 2 10" xfId="36268"/>
    <cellStyle name="Navadno 3 3 4 4 2 2" xfId="4764"/>
    <cellStyle name="Navadno 3 3 4 4 2 2 2" xfId="14658"/>
    <cellStyle name="Navadno 3 3 4 4 2 2 2 2" xfId="28816"/>
    <cellStyle name="Navadno 3 3 4 4 2 2 3" xfId="18884"/>
    <cellStyle name="Navadno 3 3 4 4 2 2 3 2" xfId="33042"/>
    <cellStyle name="Navadno 3 3 4 4 2 2 4" xfId="23142"/>
    <cellStyle name="Navadno 3 3 4 4 2 2 5" xfId="10432"/>
    <cellStyle name="Navadno 3 3 4 4 2 2 6" xfId="36269"/>
    <cellStyle name="Navadno 3 3 4 4 2 3" xfId="3356"/>
    <cellStyle name="Navadno 3 3 4 4 2 3 2" xfId="13250"/>
    <cellStyle name="Navadno 3 3 4 4 2 3 2 2" xfId="27408"/>
    <cellStyle name="Navadno 3 3 4 4 2 3 3" xfId="17476"/>
    <cellStyle name="Navadno 3 3 4 4 2 3 3 2" xfId="31634"/>
    <cellStyle name="Navadno 3 3 4 4 2 3 4" xfId="21734"/>
    <cellStyle name="Navadno 3 3 4 4 2 3 5" xfId="9024"/>
    <cellStyle name="Navadno 3 3 4 4 2 3 6" xfId="36270"/>
    <cellStyle name="Navadno 3 3 4 4 2 4" xfId="7616"/>
    <cellStyle name="Navadno 3 3 4 4 2 4 2" xfId="24558"/>
    <cellStyle name="Navadno 3 3 4 4 2 5" xfId="11842"/>
    <cellStyle name="Navadno 3 3 4 4 2 5 2" xfId="26000"/>
    <cellStyle name="Navadno 3 3 4 4 2 6" xfId="16068"/>
    <cellStyle name="Navadno 3 3 4 4 2 6 2" xfId="30226"/>
    <cellStyle name="Navadno 3 3 4 4 2 7" xfId="20326"/>
    <cellStyle name="Navadno 3 3 4 4 2 8" xfId="6172"/>
    <cellStyle name="Navadno 3 3 4 4 2 9" xfId="34482"/>
    <cellStyle name="Navadno 3 3 4 4 3" xfId="4060"/>
    <cellStyle name="Navadno 3 3 4 4 3 2" xfId="13954"/>
    <cellStyle name="Navadno 3 3 4 4 3 2 2" xfId="28112"/>
    <cellStyle name="Navadno 3 3 4 4 3 3" xfId="18180"/>
    <cellStyle name="Navadno 3 3 4 4 3 3 2" xfId="32338"/>
    <cellStyle name="Navadno 3 3 4 4 3 4" xfId="22438"/>
    <cellStyle name="Navadno 3 3 4 4 3 5" xfId="9728"/>
    <cellStyle name="Navadno 3 3 4 4 3 6" xfId="36271"/>
    <cellStyle name="Navadno 3 3 4 4 4" xfId="2652"/>
    <cellStyle name="Navadno 3 3 4 4 4 2" xfId="12546"/>
    <cellStyle name="Navadno 3 3 4 4 4 2 2" xfId="26704"/>
    <cellStyle name="Navadno 3 3 4 4 4 3" xfId="16772"/>
    <cellStyle name="Navadno 3 3 4 4 4 3 2" xfId="30930"/>
    <cellStyle name="Navadno 3 3 4 4 4 4" xfId="21030"/>
    <cellStyle name="Navadno 3 3 4 4 4 5" xfId="8320"/>
    <cellStyle name="Navadno 3 3 4 4 4 6" xfId="36272"/>
    <cellStyle name="Navadno 3 3 4 4 5" xfId="6912"/>
    <cellStyle name="Navadno 3 3 4 4 5 2" xfId="23854"/>
    <cellStyle name="Navadno 3 3 4 4 6" xfId="11138"/>
    <cellStyle name="Navadno 3 3 4 4 6 2" xfId="25296"/>
    <cellStyle name="Navadno 3 3 4 4 7" xfId="15364"/>
    <cellStyle name="Navadno 3 3 4 4 7 2" xfId="29522"/>
    <cellStyle name="Navadno 3 3 4 4 8" xfId="19622"/>
    <cellStyle name="Navadno 3 3 4 4 9" xfId="5468"/>
    <cellStyle name="Navadno 3 3 4 5" xfId="1596"/>
    <cellStyle name="Navadno 3 3 4 5 10" xfId="36273"/>
    <cellStyle name="Navadno 3 3 4 5 2" xfId="4412"/>
    <cellStyle name="Navadno 3 3 4 5 2 2" xfId="14306"/>
    <cellStyle name="Navadno 3 3 4 5 2 2 2" xfId="28464"/>
    <cellStyle name="Navadno 3 3 4 5 2 3" xfId="18532"/>
    <cellStyle name="Navadno 3 3 4 5 2 3 2" xfId="32690"/>
    <cellStyle name="Navadno 3 3 4 5 2 4" xfId="22790"/>
    <cellStyle name="Navadno 3 3 4 5 2 5" xfId="10080"/>
    <cellStyle name="Navadno 3 3 4 5 2 6" xfId="36274"/>
    <cellStyle name="Navadno 3 3 4 5 3" xfId="3004"/>
    <cellStyle name="Navadno 3 3 4 5 3 2" xfId="12898"/>
    <cellStyle name="Navadno 3 3 4 5 3 2 2" xfId="27056"/>
    <cellStyle name="Navadno 3 3 4 5 3 3" xfId="17124"/>
    <cellStyle name="Navadno 3 3 4 5 3 3 2" xfId="31282"/>
    <cellStyle name="Navadno 3 3 4 5 3 4" xfId="21382"/>
    <cellStyle name="Navadno 3 3 4 5 3 5" xfId="8672"/>
    <cellStyle name="Navadno 3 3 4 5 3 6" xfId="36275"/>
    <cellStyle name="Navadno 3 3 4 5 4" xfId="7264"/>
    <cellStyle name="Navadno 3 3 4 5 4 2" xfId="24206"/>
    <cellStyle name="Navadno 3 3 4 5 5" xfId="11490"/>
    <cellStyle name="Navadno 3 3 4 5 5 2" xfId="25648"/>
    <cellStyle name="Navadno 3 3 4 5 6" xfId="15716"/>
    <cellStyle name="Navadno 3 3 4 5 6 2" xfId="29874"/>
    <cellStyle name="Navadno 3 3 4 5 7" xfId="19974"/>
    <cellStyle name="Navadno 3 3 4 5 8" xfId="5820"/>
    <cellStyle name="Navadno 3 3 4 5 9" xfId="34130"/>
    <cellStyle name="Navadno 3 3 4 6" xfId="3676"/>
    <cellStyle name="Navadno 3 3 4 6 2" xfId="13570"/>
    <cellStyle name="Navadno 3 3 4 6 2 2" xfId="27728"/>
    <cellStyle name="Navadno 3 3 4 6 3" xfId="17796"/>
    <cellStyle name="Navadno 3 3 4 6 3 2" xfId="31954"/>
    <cellStyle name="Navadno 3 3 4 6 4" xfId="22054"/>
    <cellStyle name="Navadno 3 3 4 6 5" xfId="9344"/>
    <cellStyle name="Navadno 3 3 4 6 6" xfId="36276"/>
    <cellStyle name="Navadno 3 3 4 7" xfId="2268"/>
    <cellStyle name="Navadno 3 3 4 7 2" xfId="12162"/>
    <cellStyle name="Navadno 3 3 4 7 2 2" xfId="26320"/>
    <cellStyle name="Navadno 3 3 4 7 3" xfId="16388"/>
    <cellStyle name="Navadno 3 3 4 7 3 2" xfId="30546"/>
    <cellStyle name="Navadno 3 3 4 7 4" xfId="20646"/>
    <cellStyle name="Navadno 3 3 4 7 5" xfId="7936"/>
    <cellStyle name="Navadno 3 3 4 7 6" xfId="36277"/>
    <cellStyle name="Navadno 3 3 4 8" xfId="6496"/>
    <cellStyle name="Navadno 3 3 4 8 2" xfId="23438"/>
    <cellStyle name="Navadno 3 3 4 9" xfId="10722"/>
    <cellStyle name="Navadno 3 3 4 9 2" xfId="24880"/>
    <cellStyle name="Navadno 3 3 5" xfId="891"/>
    <cellStyle name="Navadno 3 3 5 10" xfId="19270"/>
    <cellStyle name="Navadno 3 3 5 11" xfId="5116"/>
    <cellStyle name="Navadno 3 3 5 12" xfId="33426"/>
    <cellStyle name="Navadno 3 3 5 13" xfId="36278"/>
    <cellStyle name="Navadno 3 3 5 2" xfId="1051"/>
    <cellStyle name="Navadno 3 3 5 2 10" xfId="5276"/>
    <cellStyle name="Navadno 3 3 5 2 11" xfId="33586"/>
    <cellStyle name="Navadno 3 3 5 2 12" xfId="36279"/>
    <cellStyle name="Navadno 3 3 5 2 2" xfId="1404"/>
    <cellStyle name="Navadno 3 3 5 2 2 10" xfId="33938"/>
    <cellStyle name="Navadno 3 3 5 2 2 11" xfId="36280"/>
    <cellStyle name="Navadno 3 3 5 2 2 2" xfId="2108"/>
    <cellStyle name="Navadno 3 3 5 2 2 2 10" xfId="36281"/>
    <cellStyle name="Navadno 3 3 5 2 2 2 2" xfId="4924"/>
    <cellStyle name="Navadno 3 3 5 2 2 2 2 2" xfId="14818"/>
    <cellStyle name="Navadno 3 3 5 2 2 2 2 2 2" xfId="28976"/>
    <cellStyle name="Navadno 3 3 5 2 2 2 2 3" xfId="19044"/>
    <cellStyle name="Navadno 3 3 5 2 2 2 2 3 2" xfId="33202"/>
    <cellStyle name="Navadno 3 3 5 2 2 2 2 4" xfId="23302"/>
    <cellStyle name="Navadno 3 3 5 2 2 2 2 5" xfId="10592"/>
    <cellStyle name="Navadno 3 3 5 2 2 2 2 6" xfId="36282"/>
    <cellStyle name="Navadno 3 3 5 2 2 2 3" xfId="3516"/>
    <cellStyle name="Navadno 3 3 5 2 2 2 3 2" xfId="13410"/>
    <cellStyle name="Navadno 3 3 5 2 2 2 3 2 2" xfId="27568"/>
    <cellStyle name="Navadno 3 3 5 2 2 2 3 3" xfId="17636"/>
    <cellStyle name="Navadno 3 3 5 2 2 2 3 3 2" xfId="31794"/>
    <cellStyle name="Navadno 3 3 5 2 2 2 3 4" xfId="21894"/>
    <cellStyle name="Navadno 3 3 5 2 2 2 3 5" xfId="9184"/>
    <cellStyle name="Navadno 3 3 5 2 2 2 3 6" xfId="36283"/>
    <cellStyle name="Navadno 3 3 5 2 2 2 4" xfId="7776"/>
    <cellStyle name="Navadno 3 3 5 2 2 2 4 2" xfId="24718"/>
    <cellStyle name="Navadno 3 3 5 2 2 2 5" xfId="12002"/>
    <cellStyle name="Navadno 3 3 5 2 2 2 5 2" xfId="26160"/>
    <cellStyle name="Navadno 3 3 5 2 2 2 6" xfId="16228"/>
    <cellStyle name="Navadno 3 3 5 2 2 2 6 2" xfId="30386"/>
    <cellStyle name="Navadno 3 3 5 2 2 2 7" xfId="20486"/>
    <cellStyle name="Navadno 3 3 5 2 2 2 8" xfId="6332"/>
    <cellStyle name="Navadno 3 3 5 2 2 2 9" xfId="34642"/>
    <cellStyle name="Navadno 3 3 5 2 2 3" xfId="4220"/>
    <cellStyle name="Navadno 3 3 5 2 2 3 2" xfId="14114"/>
    <cellStyle name="Navadno 3 3 5 2 2 3 2 2" xfId="28272"/>
    <cellStyle name="Navadno 3 3 5 2 2 3 3" xfId="18340"/>
    <cellStyle name="Navadno 3 3 5 2 2 3 3 2" xfId="32498"/>
    <cellStyle name="Navadno 3 3 5 2 2 3 4" xfId="22598"/>
    <cellStyle name="Navadno 3 3 5 2 2 3 5" xfId="9888"/>
    <cellStyle name="Navadno 3 3 5 2 2 3 6" xfId="36284"/>
    <cellStyle name="Navadno 3 3 5 2 2 4" xfId="2812"/>
    <cellStyle name="Navadno 3 3 5 2 2 4 2" xfId="12706"/>
    <cellStyle name="Navadno 3 3 5 2 2 4 2 2" xfId="26864"/>
    <cellStyle name="Navadno 3 3 5 2 2 4 3" xfId="16932"/>
    <cellStyle name="Navadno 3 3 5 2 2 4 3 2" xfId="31090"/>
    <cellStyle name="Navadno 3 3 5 2 2 4 4" xfId="21190"/>
    <cellStyle name="Navadno 3 3 5 2 2 4 5" xfId="8480"/>
    <cellStyle name="Navadno 3 3 5 2 2 4 6" xfId="36285"/>
    <cellStyle name="Navadno 3 3 5 2 2 5" xfId="7072"/>
    <cellStyle name="Navadno 3 3 5 2 2 5 2" xfId="24014"/>
    <cellStyle name="Navadno 3 3 5 2 2 6" xfId="11298"/>
    <cellStyle name="Navadno 3 3 5 2 2 6 2" xfId="25456"/>
    <cellStyle name="Navadno 3 3 5 2 2 7" xfId="15524"/>
    <cellStyle name="Navadno 3 3 5 2 2 7 2" xfId="29682"/>
    <cellStyle name="Navadno 3 3 5 2 2 8" xfId="19782"/>
    <cellStyle name="Navadno 3 3 5 2 2 9" xfId="5628"/>
    <cellStyle name="Navadno 3 3 5 2 3" xfId="1756"/>
    <cellStyle name="Navadno 3 3 5 2 3 10" xfId="36286"/>
    <cellStyle name="Navadno 3 3 5 2 3 2" xfId="4572"/>
    <cellStyle name="Navadno 3 3 5 2 3 2 2" xfId="14466"/>
    <cellStyle name="Navadno 3 3 5 2 3 2 2 2" xfId="28624"/>
    <cellStyle name="Navadno 3 3 5 2 3 2 3" xfId="18692"/>
    <cellStyle name="Navadno 3 3 5 2 3 2 3 2" xfId="32850"/>
    <cellStyle name="Navadno 3 3 5 2 3 2 4" xfId="22950"/>
    <cellStyle name="Navadno 3 3 5 2 3 2 5" xfId="10240"/>
    <cellStyle name="Navadno 3 3 5 2 3 2 6" xfId="36287"/>
    <cellStyle name="Navadno 3 3 5 2 3 3" xfId="3164"/>
    <cellStyle name="Navadno 3 3 5 2 3 3 2" xfId="13058"/>
    <cellStyle name="Navadno 3 3 5 2 3 3 2 2" xfId="27216"/>
    <cellStyle name="Navadno 3 3 5 2 3 3 3" xfId="17284"/>
    <cellStyle name="Navadno 3 3 5 2 3 3 3 2" xfId="31442"/>
    <cellStyle name="Navadno 3 3 5 2 3 3 4" xfId="21542"/>
    <cellStyle name="Navadno 3 3 5 2 3 3 5" xfId="8832"/>
    <cellStyle name="Navadno 3 3 5 2 3 3 6" xfId="36288"/>
    <cellStyle name="Navadno 3 3 5 2 3 4" xfId="7424"/>
    <cellStyle name="Navadno 3 3 5 2 3 4 2" xfId="24366"/>
    <cellStyle name="Navadno 3 3 5 2 3 5" xfId="11650"/>
    <cellStyle name="Navadno 3 3 5 2 3 5 2" xfId="25808"/>
    <cellStyle name="Navadno 3 3 5 2 3 6" xfId="15876"/>
    <cellStyle name="Navadno 3 3 5 2 3 6 2" xfId="30034"/>
    <cellStyle name="Navadno 3 3 5 2 3 7" xfId="20134"/>
    <cellStyle name="Navadno 3 3 5 2 3 8" xfId="5980"/>
    <cellStyle name="Navadno 3 3 5 2 3 9" xfId="34290"/>
    <cellStyle name="Navadno 3 3 5 2 4" xfId="3868"/>
    <cellStyle name="Navadno 3 3 5 2 4 2" xfId="13762"/>
    <cellStyle name="Navadno 3 3 5 2 4 2 2" xfId="27920"/>
    <cellStyle name="Navadno 3 3 5 2 4 3" xfId="17988"/>
    <cellStyle name="Navadno 3 3 5 2 4 3 2" xfId="32146"/>
    <cellStyle name="Navadno 3 3 5 2 4 4" xfId="22246"/>
    <cellStyle name="Navadno 3 3 5 2 4 5" xfId="9536"/>
    <cellStyle name="Navadno 3 3 5 2 4 6" xfId="36289"/>
    <cellStyle name="Navadno 3 3 5 2 5" xfId="2460"/>
    <cellStyle name="Navadno 3 3 5 2 5 2" xfId="12354"/>
    <cellStyle name="Navadno 3 3 5 2 5 2 2" xfId="26512"/>
    <cellStyle name="Navadno 3 3 5 2 5 3" xfId="16580"/>
    <cellStyle name="Navadno 3 3 5 2 5 3 2" xfId="30738"/>
    <cellStyle name="Navadno 3 3 5 2 5 4" xfId="20838"/>
    <cellStyle name="Navadno 3 3 5 2 5 5" xfId="8128"/>
    <cellStyle name="Navadno 3 3 5 2 5 6" xfId="36290"/>
    <cellStyle name="Navadno 3 3 5 2 6" xfId="6720"/>
    <cellStyle name="Navadno 3 3 5 2 6 2" xfId="23662"/>
    <cellStyle name="Navadno 3 3 5 2 7" xfId="10946"/>
    <cellStyle name="Navadno 3 3 5 2 7 2" xfId="25104"/>
    <cellStyle name="Navadno 3 3 5 2 8" xfId="15172"/>
    <cellStyle name="Navadno 3 3 5 2 8 2" xfId="29330"/>
    <cellStyle name="Navadno 3 3 5 2 9" xfId="19430"/>
    <cellStyle name="Navadno 3 3 5 3" xfId="1276"/>
    <cellStyle name="Navadno 3 3 5 3 10" xfId="33810"/>
    <cellStyle name="Navadno 3 3 5 3 11" xfId="36291"/>
    <cellStyle name="Navadno 3 3 5 3 2" xfId="1980"/>
    <cellStyle name="Navadno 3 3 5 3 2 10" xfId="36292"/>
    <cellStyle name="Navadno 3 3 5 3 2 2" xfId="4796"/>
    <cellStyle name="Navadno 3 3 5 3 2 2 2" xfId="14690"/>
    <cellStyle name="Navadno 3 3 5 3 2 2 2 2" xfId="28848"/>
    <cellStyle name="Navadno 3 3 5 3 2 2 3" xfId="18916"/>
    <cellStyle name="Navadno 3 3 5 3 2 2 3 2" xfId="33074"/>
    <cellStyle name="Navadno 3 3 5 3 2 2 4" xfId="23174"/>
    <cellStyle name="Navadno 3 3 5 3 2 2 5" xfId="10464"/>
    <cellStyle name="Navadno 3 3 5 3 2 2 6" xfId="36293"/>
    <cellStyle name="Navadno 3 3 5 3 2 3" xfId="3388"/>
    <cellStyle name="Navadno 3 3 5 3 2 3 2" xfId="13282"/>
    <cellStyle name="Navadno 3 3 5 3 2 3 2 2" xfId="27440"/>
    <cellStyle name="Navadno 3 3 5 3 2 3 3" xfId="17508"/>
    <cellStyle name="Navadno 3 3 5 3 2 3 3 2" xfId="31666"/>
    <cellStyle name="Navadno 3 3 5 3 2 3 4" xfId="21766"/>
    <cellStyle name="Navadno 3 3 5 3 2 3 5" xfId="9056"/>
    <cellStyle name="Navadno 3 3 5 3 2 3 6" xfId="36294"/>
    <cellStyle name="Navadno 3 3 5 3 2 4" xfId="7648"/>
    <cellStyle name="Navadno 3 3 5 3 2 4 2" xfId="24590"/>
    <cellStyle name="Navadno 3 3 5 3 2 5" xfId="11874"/>
    <cellStyle name="Navadno 3 3 5 3 2 5 2" xfId="26032"/>
    <cellStyle name="Navadno 3 3 5 3 2 6" xfId="16100"/>
    <cellStyle name="Navadno 3 3 5 3 2 6 2" xfId="30258"/>
    <cellStyle name="Navadno 3 3 5 3 2 7" xfId="20358"/>
    <cellStyle name="Navadno 3 3 5 3 2 8" xfId="6204"/>
    <cellStyle name="Navadno 3 3 5 3 2 9" xfId="34514"/>
    <cellStyle name="Navadno 3 3 5 3 3" xfId="4092"/>
    <cellStyle name="Navadno 3 3 5 3 3 2" xfId="13986"/>
    <cellStyle name="Navadno 3 3 5 3 3 2 2" xfId="28144"/>
    <cellStyle name="Navadno 3 3 5 3 3 3" xfId="18212"/>
    <cellStyle name="Navadno 3 3 5 3 3 3 2" xfId="32370"/>
    <cellStyle name="Navadno 3 3 5 3 3 4" xfId="22470"/>
    <cellStyle name="Navadno 3 3 5 3 3 5" xfId="9760"/>
    <cellStyle name="Navadno 3 3 5 3 3 6" xfId="36295"/>
    <cellStyle name="Navadno 3 3 5 3 4" xfId="2684"/>
    <cellStyle name="Navadno 3 3 5 3 4 2" xfId="12578"/>
    <cellStyle name="Navadno 3 3 5 3 4 2 2" xfId="26736"/>
    <cellStyle name="Navadno 3 3 5 3 4 3" xfId="16804"/>
    <cellStyle name="Navadno 3 3 5 3 4 3 2" xfId="30962"/>
    <cellStyle name="Navadno 3 3 5 3 4 4" xfId="21062"/>
    <cellStyle name="Navadno 3 3 5 3 4 5" xfId="8352"/>
    <cellStyle name="Navadno 3 3 5 3 4 6" xfId="36296"/>
    <cellStyle name="Navadno 3 3 5 3 5" xfId="6944"/>
    <cellStyle name="Navadno 3 3 5 3 5 2" xfId="23886"/>
    <cellStyle name="Navadno 3 3 5 3 6" xfId="11170"/>
    <cellStyle name="Navadno 3 3 5 3 6 2" xfId="25328"/>
    <cellStyle name="Navadno 3 3 5 3 7" xfId="15396"/>
    <cellStyle name="Navadno 3 3 5 3 7 2" xfId="29554"/>
    <cellStyle name="Navadno 3 3 5 3 8" xfId="19654"/>
    <cellStyle name="Navadno 3 3 5 3 9" xfId="5500"/>
    <cellStyle name="Navadno 3 3 5 4" xfId="1628"/>
    <cellStyle name="Navadno 3 3 5 4 10" xfId="36297"/>
    <cellStyle name="Navadno 3 3 5 4 2" xfId="4444"/>
    <cellStyle name="Navadno 3 3 5 4 2 2" xfId="14338"/>
    <cellStyle name="Navadno 3 3 5 4 2 2 2" xfId="28496"/>
    <cellStyle name="Navadno 3 3 5 4 2 3" xfId="18564"/>
    <cellStyle name="Navadno 3 3 5 4 2 3 2" xfId="32722"/>
    <cellStyle name="Navadno 3 3 5 4 2 4" xfId="22822"/>
    <cellStyle name="Navadno 3 3 5 4 2 5" xfId="10112"/>
    <cellStyle name="Navadno 3 3 5 4 2 6" xfId="36298"/>
    <cellStyle name="Navadno 3 3 5 4 3" xfId="3036"/>
    <cellStyle name="Navadno 3 3 5 4 3 2" xfId="12930"/>
    <cellStyle name="Navadno 3 3 5 4 3 2 2" xfId="27088"/>
    <cellStyle name="Navadno 3 3 5 4 3 3" xfId="17156"/>
    <cellStyle name="Navadno 3 3 5 4 3 3 2" xfId="31314"/>
    <cellStyle name="Navadno 3 3 5 4 3 4" xfId="21414"/>
    <cellStyle name="Navadno 3 3 5 4 3 5" xfId="8704"/>
    <cellStyle name="Navadno 3 3 5 4 3 6" xfId="36299"/>
    <cellStyle name="Navadno 3 3 5 4 4" xfId="7296"/>
    <cellStyle name="Navadno 3 3 5 4 4 2" xfId="24238"/>
    <cellStyle name="Navadno 3 3 5 4 5" xfId="11522"/>
    <cellStyle name="Navadno 3 3 5 4 5 2" xfId="25680"/>
    <cellStyle name="Navadno 3 3 5 4 6" xfId="15748"/>
    <cellStyle name="Navadno 3 3 5 4 6 2" xfId="29906"/>
    <cellStyle name="Navadno 3 3 5 4 7" xfId="20006"/>
    <cellStyle name="Navadno 3 3 5 4 8" xfId="5852"/>
    <cellStyle name="Navadno 3 3 5 4 9" xfId="34162"/>
    <cellStyle name="Navadno 3 3 5 5" xfId="3708"/>
    <cellStyle name="Navadno 3 3 5 5 2" xfId="13602"/>
    <cellStyle name="Navadno 3 3 5 5 2 2" xfId="27760"/>
    <cellStyle name="Navadno 3 3 5 5 3" xfId="17828"/>
    <cellStyle name="Navadno 3 3 5 5 3 2" xfId="31986"/>
    <cellStyle name="Navadno 3 3 5 5 4" xfId="22086"/>
    <cellStyle name="Navadno 3 3 5 5 5" xfId="9376"/>
    <cellStyle name="Navadno 3 3 5 5 6" xfId="36300"/>
    <cellStyle name="Navadno 3 3 5 6" xfId="2300"/>
    <cellStyle name="Navadno 3 3 5 6 2" xfId="12194"/>
    <cellStyle name="Navadno 3 3 5 6 2 2" xfId="26352"/>
    <cellStyle name="Navadno 3 3 5 6 3" xfId="16420"/>
    <cellStyle name="Navadno 3 3 5 6 3 2" xfId="30578"/>
    <cellStyle name="Navadno 3 3 5 6 4" xfId="20678"/>
    <cellStyle name="Navadno 3 3 5 6 5" xfId="7968"/>
    <cellStyle name="Navadno 3 3 5 6 6" xfId="36301"/>
    <cellStyle name="Navadno 3 3 5 7" xfId="6560"/>
    <cellStyle name="Navadno 3 3 5 7 2" xfId="23502"/>
    <cellStyle name="Navadno 3 3 5 8" xfId="10786"/>
    <cellStyle name="Navadno 3 3 5 8 2" xfId="24944"/>
    <cellStyle name="Navadno 3 3 5 9" xfId="15012"/>
    <cellStyle name="Navadno 3 3 5 9 2" xfId="29170"/>
    <cellStyle name="Navadno 3 3 6" xfId="822"/>
    <cellStyle name="Navadno 3 3 6 10" xfId="19238"/>
    <cellStyle name="Navadno 3 3 6 11" xfId="5052"/>
    <cellStyle name="Navadno 3 3 6 12" xfId="33362"/>
    <cellStyle name="Navadno 3 3 6 13" xfId="36302"/>
    <cellStyle name="Navadno 3 3 6 2" xfId="987"/>
    <cellStyle name="Navadno 3 3 6 2 10" xfId="5212"/>
    <cellStyle name="Navadno 3 3 6 2 11" xfId="33522"/>
    <cellStyle name="Navadno 3 3 6 2 12" xfId="36303"/>
    <cellStyle name="Navadno 3 3 6 2 2" xfId="1340"/>
    <cellStyle name="Navadno 3 3 6 2 2 10" xfId="33874"/>
    <cellStyle name="Navadno 3 3 6 2 2 11" xfId="36304"/>
    <cellStyle name="Navadno 3 3 6 2 2 2" xfId="2044"/>
    <cellStyle name="Navadno 3 3 6 2 2 2 10" xfId="36305"/>
    <cellStyle name="Navadno 3 3 6 2 2 2 2" xfId="4860"/>
    <cellStyle name="Navadno 3 3 6 2 2 2 2 2" xfId="14754"/>
    <cellStyle name="Navadno 3 3 6 2 2 2 2 2 2" xfId="28912"/>
    <cellStyle name="Navadno 3 3 6 2 2 2 2 3" xfId="18980"/>
    <cellStyle name="Navadno 3 3 6 2 2 2 2 3 2" xfId="33138"/>
    <cellStyle name="Navadno 3 3 6 2 2 2 2 4" xfId="23238"/>
    <cellStyle name="Navadno 3 3 6 2 2 2 2 5" xfId="10528"/>
    <cellStyle name="Navadno 3 3 6 2 2 2 2 6" xfId="36306"/>
    <cellStyle name="Navadno 3 3 6 2 2 2 3" xfId="3452"/>
    <cellStyle name="Navadno 3 3 6 2 2 2 3 2" xfId="13346"/>
    <cellStyle name="Navadno 3 3 6 2 2 2 3 2 2" xfId="27504"/>
    <cellStyle name="Navadno 3 3 6 2 2 2 3 3" xfId="17572"/>
    <cellStyle name="Navadno 3 3 6 2 2 2 3 3 2" xfId="31730"/>
    <cellStyle name="Navadno 3 3 6 2 2 2 3 4" xfId="21830"/>
    <cellStyle name="Navadno 3 3 6 2 2 2 3 5" xfId="9120"/>
    <cellStyle name="Navadno 3 3 6 2 2 2 3 6" xfId="36307"/>
    <cellStyle name="Navadno 3 3 6 2 2 2 4" xfId="7712"/>
    <cellStyle name="Navadno 3 3 6 2 2 2 4 2" xfId="24654"/>
    <cellStyle name="Navadno 3 3 6 2 2 2 5" xfId="11938"/>
    <cellStyle name="Navadno 3 3 6 2 2 2 5 2" xfId="26096"/>
    <cellStyle name="Navadno 3 3 6 2 2 2 6" xfId="16164"/>
    <cellStyle name="Navadno 3 3 6 2 2 2 6 2" xfId="30322"/>
    <cellStyle name="Navadno 3 3 6 2 2 2 7" xfId="20422"/>
    <cellStyle name="Navadno 3 3 6 2 2 2 8" xfId="6268"/>
    <cellStyle name="Navadno 3 3 6 2 2 2 9" xfId="34578"/>
    <cellStyle name="Navadno 3 3 6 2 2 3" xfId="4156"/>
    <cellStyle name="Navadno 3 3 6 2 2 3 2" xfId="14050"/>
    <cellStyle name="Navadno 3 3 6 2 2 3 2 2" xfId="28208"/>
    <cellStyle name="Navadno 3 3 6 2 2 3 3" xfId="18276"/>
    <cellStyle name="Navadno 3 3 6 2 2 3 3 2" xfId="32434"/>
    <cellStyle name="Navadno 3 3 6 2 2 3 4" xfId="22534"/>
    <cellStyle name="Navadno 3 3 6 2 2 3 5" xfId="9824"/>
    <cellStyle name="Navadno 3 3 6 2 2 3 6" xfId="36308"/>
    <cellStyle name="Navadno 3 3 6 2 2 4" xfId="2748"/>
    <cellStyle name="Navadno 3 3 6 2 2 4 2" xfId="12642"/>
    <cellStyle name="Navadno 3 3 6 2 2 4 2 2" xfId="26800"/>
    <cellStyle name="Navadno 3 3 6 2 2 4 3" xfId="16868"/>
    <cellStyle name="Navadno 3 3 6 2 2 4 3 2" xfId="31026"/>
    <cellStyle name="Navadno 3 3 6 2 2 4 4" xfId="21126"/>
    <cellStyle name="Navadno 3 3 6 2 2 4 5" xfId="8416"/>
    <cellStyle name="Navadno 3 3 6 2 2 4 6" xfId="36309"/>
    <cellStyle name="Navadno 3 3 6 2 2 5" xfId="7008"/>
    <cellStyle name="Navadno 3 3 6 2 2 5 2" xfId="23950"/>
    <cellStyle name="Navadno 3 3 6 2 2 6" xfId="11234"/>
    <cellStyle name="Navadno 3 3 6 2 2 6 2" xfId="25392"/>
    <cellStyle name="Navadno 3 3 6 2 2 7" xfId="15460"/>
    <cellStyle name="Navadno 3 3 6 2 2 7 2" xfId="29618"/>
    <cellStyle name="Navadno 3 3 6 2 2 8" xfId="19718"/>
    <cellStyle name="Navadno 3 3 6 2 2 9" xfId="5564"/>
    <cellStyle name="Navadno 3 3 6 2 3" xfId="1692"/>
    <cellStyle name="Navadno 3 3 6 2 3 10" xfId="36310"/>
    <cellStyle name="Navadno 3 3 6 2 3 2" xfId="4508"/>
    <cellStyle name="Navadno 3 3 6 2 3 2 2" xfId="14402"/>
    <cellStyle name="Navadno 3 3 6 2 3 2 2 2" xfId="28560"/>
    <cellStyle name="Navadno 3 3 6 2 3 2 3" xfId="18628"/>
    <cellStyle name="Navadno 3 3 6 2 3 2 3 2" xfId="32786"/>
    <cellStyle name="Navadno 3 3 6 2 3 2 4" xfId="22886"/>
    <cellStyle name="Navadno 3 3 6 2 3 2 5" xfId="10176"/>
    <cellStyle name="Navadno 3 3 6 2 3 2 6" xfId="36311"/>
    <cellStyle name="Navadno 3 3 6 2 3 3" xfId="3100"/>
    <cellStyle name="Navadno 3 3 6 2 3 3 2" xfId="12994"/>
    <cellStyle name="Navadno 3 3 6 2 3 3 2 2" xfId="27152"/>
    <cellStyle name="Navadno 3 3 6 2 3 3 3" xfId="17220"/>
    <cellStyle name="Navadno 3 3 6 2 3 3 3 2" xfId="31378"/>
    <cellStyle name="Navadno 3 3 6 2 3 3 4" xfId="21478"/>
    <cellStyle name="Navadno 3 3 6 2 3 3 5" xfId="8768"/>
    <cellStyle name="Navadno 3 3 6 2 3 3 6" xfId="36312"/>
    <cellStyle name="Navadno 3 3 6 2 3 4" xfId="7360"/>
    <cellStyle name="Navadno 3 3 6 2 3 4 2" xfId="24302"/>
    <cellStyle name="Navadno 3 3 6 2 3 5" xfId="11586"/>
    <cellStyle name="Navadno 3 3 6 2 3 5 2" xfId="25744"/>
    <cellStyle name="Navadno 3 3 6 2 3 6" xfId="15812"/>
    <cellStyle name="Navadno 3 3 6 2 3 6 2" xfId="29970"/>
    <cellStyle name="Navadno 3 3 6 2 3 7" xfId="20070"/>
    <cellStyle name="Navadno 3 3 6 2 3 8" xfId="5916"/>
    <cellStyle name="Navadno 3 3 6 2 3 9" xfId="34226"/>
    <cellStyle name="Navadno 3 3 6 2 4" xfId="3804"/>
    <cellStyle name="Navadno 3 3 6 2 4 2" xfId="13698"/>
    <cellStyle name="Navadno 3 3 6 2 4 2 2" xfId="27856"/>
    <cellStyle name="Navadno 3 3 6 2 4 3" xfId="17924"/>
    <cellStyle name="Navadno 3 3 6 2 4 3 2" xfId="32082"/>
    <cellStyle name="Navadno 3 3 6 2 4 4" xfId="22182"/>
    <cellStyle name="Navadno 3 3 6 2 4 5" xfId="9472"/>
    <cellStyle name="Navadno 3 3 6 2 4 6" xfId="36313"/>
    <cellStyle name="Navadno 3 3 6 2 5" xfId="2396"/>
    <cellStyle name="Navadno 3 3 6 2 5 2" xfId="12290"/>
    <cellStyle name="Navadno 3 3 6 2 5 2 2" xfId="26448"/>
    <cellStyle name="Navadno 3 3 6 2 5 3" xfId="16516"/>
    <cellStyle name="Navadno 3 3 6 2 5 3 2" xfId="30674"/>
    <cellStyle name="Navadno 3 3 6 2 5 4" xfId="20774"/>
    <cellStyle name="Navadno 3 3 6 2 5 5" xfId="8064"/>
    <cellStyle name="Navadno 3 3 6 2 5 6" xfId="36314"/>
    <cellStyle name="Navadno 3 3 6 2 6" xfId="6656"/>
    <cellStyle name="Navadno 3 3 6 2 6 2" xfId="23598"/>
    <cellStyle name="Navadno 3 3 6 2 7" xfId="10882"/>
    <cellStyle name="Navadno 3 3 6 2 7 2" xfId="25040"/>
    <cellStyle name="Navadno 3 3 6 2 8" xfId="15108"/>
    <cellStyle name="Navadno 3 3 6 2 8 2" xfId="29266"/>
    <cellStyle name="Navadno 3 3 6 2 9" xfId="19366"/>
    <cellStyle name="Navadno 3 3 6 3" xfId="1212"/>
    <cellStyle name="Navadno 3 3 6 3 10" xfId="33746"/>
    <cellStyle name="Navadno 3 3 6 3 11" xfId="36315"/>
    <cellStyle name="Navadno 3 3 6 3 2" xfId="1916"/>
    <cellStyle name="Navadno 3 3 6 3 2 10" xfId="36316"/>
    <cellStyle name="Navadno 3 3 6 3 2 2" xfId="4732"/>
    <cellStyle name="Navadno 3 3 6 3 2 2 2" xfId="14626"/>
    <cellStyle name="Navadno 3 3 6 3 2 2 2 2" xfId="28784"/>
    <cellStyle name="Navadno 3 3 6 3 2 2 3" xfId="18852"/>
    <cellStyle name="Navadno 3 3 6 3 2 2 3 2" xfId="33010"/>
    <cellStyle name="Navadno 3 3 6 3 2 2 4" xfId="23110"/>
    <cellStyle name="Navadno 3 3 6 3 2 2 5" xfId="10400"/>
    <cellStyle name="Navadno 3 3 6 3 2 2 6" xfId="36317"/>
    <cellStyle name="Navadno 3 3 6 3 2 3" xfId="3324"/>
    <cellStyle name="Navadno 3 3 6 3 2 3 2" xfId="13218"/>
    <cellStyle name="Navadno 3 3 6 3 2 3 2 2" xfId="27376"/>
    <cellStyle name="Navadno 3 3 6 3 2 3 3" xfId="17444"/>
    <cellStyle name="Navadno 3 3 6 3 2 3 3 2" xfId="31602"/>
    <cellStyle name="Navadno 3 3 6 3 2 3 4" xfId="21702"/>
    <cellStyle name="Navadno 3 3 6 3 2 3 5" xfId="8992"/>
    <cellStyle name="Navadno 3 3 6 3 2 3 6" xfId="36318"/>
    <cellStyle name="Navadno 3 3 6 3 2 4" xfId="7584"/>
    <cellStyle name="Navadno 3 3 6 3 2 4 2" xfId="24526"/>
    <cellStyle name="Navadno 3 3 6 3 2 5" xfId="11810"/>
    <cellStyle name="Navadno 3 3 6 3 2 5 2" xfId="25968"/>
    <cellStyle name="Navadno 3 3 6 3 2 6" xfId="16036"/>
    <cellStyle name="Navadno 3 3 6 3 2 6 2" xfId="30194"/>
    <cellStyle name="Navadno 3 3 6 3 2 7" xfId="20294"/>
    <cellStyle name="Navadno 3 3 6 3 2 8" xfId="6140"/>
    <cellStyle name="Navadno 3 3 6 3 2 9" xfId="34450"/>
    <cellStyle name="Navadno 3 3 6 3 3" xfId="4028"/>
    <cellStyle name="Navadno 3 3 6 3 3 2" xfId="13922"/>
    <cellStyle name="Navadno 3 3 6 3 3 2 2" xfId="28080"/>
    <cellStyle name="Navadno 3 3 6 3 3 3" xfId="18148"/>
    <cellStyle name="Navadno 3 3 6 3 3 3 2" xfId="32306"/>
    <cellStyle name="Navadno 3 3 6 3 3 4" xfId="22406"/>
    <cellStyle name="Navadno 3 3 6 3 3 5" xfId="9696"/>
    <cellStyle name="Navadno 3 3 6 3 3 6" xfId="36319"/>
    <cellStyle name="Navadno 3 3 6 3 4" xfId="2620"/>
    <cellStyle name="Navadno 3 3 6 3 4 2" xfId="12514"/>
    <cellStyle name="Navadno 3 3 6 3 4 2 2" xfId="26672"/>
    <cellStyle name="Navadno 3 3 6 3 4 3" xfId="16740"/>
    <cellStyle name="Navadno 3 3 6 3 4 3 2" xfId="30898"/>
    <cellStyle name="Navadno 3 3 6 3 4 4" xfId="20998"/>
    <cellStyle name="Navadno 3 3 6 3 4 5" xfId="8288"/>
    <cellStyle name="Navadno 3 3 6 3 4 6" xfId="36320"/>
    <cellStyle name="Navadno 3 3 6 3 5" xfId="6880"/>
    <cellStyle name="Navadno 3 3 6 3 5 2" xfId="23822"/>
    <cellStyle name="Navadno 3 3 6 3 6" xfId="11106"/>
    <cellStyle name="Navadno 3 3 6 3 6 2" xfId="25264"/>
    <cellStyle name="Navadno 3 3 6 3 7" xfId="15332"/>
    <cellStyle name="Navadno 3 3 6 3 7 2" xfId="29490"/>
    <cellStyle name="Navadno 3 3 6 3 8" xfId="19590"/>
    <cellStyle name="Navadno 3 3 6 3 9" xfId="5436"/>
    <cellStyle name="Navadno 3 3 6 4" xfId="1564"/>
    <cellStyle name="Navadno 3 3 6 4 10" xfId="36321"/>
    <cellStyle name="Navadno 3 3 6 4 2" xfId="4380"/>
    <cellStyle name="Navadno 3 3 6 4 2 2" xfId="14274"/>
    <cellStyle name="Navadno 3 3 6 4 2 2 2" xfId="28432"/>
    <cellStyle name="Navadno 3 3 6 4 2 3" xfId="18500"/>
    <cellStyle name="Navadno 3 3 6 4 2 3 2" xfId="32658"/>
    <cellStyle name="Navadno 3 3 6 4 2 4" xfId="22758"/>
    <cellStyle name="Navadno 3 3 6 4 2 5" xfId="10048"/>
    <cellStyle name="Navadno 3 3 6 4 2 6" xfId="36322"/>
    <cellStyle name="Navadno 3 3 6 4 3" xfId="2972"/>
    <cellStyle name="Navadno 3 3 6 4 3 2" xfId="12866"/>
    <cellStyle name="Navadno 3 3 6 4 3 2 2" xfId="27024"/>
    <cellStyle name="Navadno 3 3 6 4 3 3" xfId="17092"/>
    <cellStyle name="Navadno 3 3 6 4 3 3 2" xfId="31250"/>
    <cellStyle name="Navadno 3 3 6 4 3 4" xfId="21350"/>
    <cellStyle name="Navadno 3 3 6 4 3 5" xfId="8640"/>
    <cellStyle name="Navadno 3 3 6 4 3 6" xfId="36323"/>
    <cellStyle name="Navadno 3 3 6 4 4" xfId="7232"/>
    <cellStyle name="Navadno 3 3 6 4 4 2" xfId="24174"/>
    <cellStyle name="Navadno 3 3 6 4 5" xfId="11458"/>
    <cellStyle name="Navadno 3 3 6 4 5 2" xfId="25616"/>
    <cellStyle name="Navadno 3 3 6 4 6" xfId="15684"/>
    <cellStyle name="Navadno 3 3 6 4 6 2" xfId="29842"/>
    <cellStyle name="Navadno 3 3 6 4 7" xfId="19942"/>
    <cellStyle name="Navadno 3 3 6 4 8" xfId="5788"/>
    <cellStyle name="Navadno 3 3 6 4 9" xfId="34098"/>
    <cellStyle name="Navadno 3 3 6 5" xfId="3644"/>
    <cellStyle name="Navadno 3 3 6 5 2" xfId="13538"/>
    <cellStyle name="Navadno 3 3 6 5 2 2" xfId="27696"/>
    <cellStyle name="Navadno 3 3 6 5 3" xfId="17764"/>
    <cellStyle name="Navadno 3 3 6 5 3 2" xfId="31922"/>
    <cellStyle name="Navadno 3 3 6 5 4" xfId="22022"/>
    <cellStyle name="Navadno 3 3 6 5 5" xfId="9312"/>
    <cellStyle name="Navadno 3 3 6 5 6" xfId="36324"/>
    <cellStyle name="Navadno 3 3 6 6" xfId="2236"/>
    <cellStyle name="Navadno 3 3 6 6 2" xfId="12130"/>
    <cellStyle name="Navadno 3 3 6 6 2 2" xfId="26288"/>
    <cellStyle name="Navadno 3 3 6 6 3" xfId="16356"/>
    <cellStyle name="Navadno 3 3 6 6 3 2" xfId="30514"/>
    <cellStyle name="Navadno 3 3 6 6 4" xfId="20614"/>
    <cellStyle name="Navadno 3 3 6 6 5" xfId="7904"/>
    <cellStyle name="Navadno 3 3 6 6 6" xfId="36325"/>
    <cellStyle name="Navadno 3 3 6 7" xfId="6528"/>
    <cellStyle name="Navadno 3 3 6 7 2" xfId="23470"/>
    <cellStyle name="Navadno 3 3 6 8" xfId="10754"/>
    <cellStyle name="Navadno 3 3 6 8 2" xfId="24912"/>
    <cellStyle name="Navadno 3 3 6 9" xfId="14980"/>
    <cellStyle name="Navadno 3 3 6 9 2" xfId="29138"/>
    <cellStyle name="Navadno 3 3 7" xfId="924"/>
    <cellStyle name="Navadno 3 3 7 10" xfId="5149"/>
    <cellStyle name="Navadno 3 3 7 11" xfId="33459"/>
    <cellStyle name="Navadno 3 3 7 12" xfId="36326"/>
    <cellStyle name="Navadno 3 3 7 2" xfId="1309"/>
    <cellStyle name="Navadno 3 3 7 2 10" xfId="33843"/>
    <cellStyle name="Navadno 3 3 7 2 11" xfId="36327"/>
    <cellStyle name="Navadno 3 3 7 2 2" xfId="2013"/>
    <cellStyle name="Navadno 3 3 7 2 2 10" xfId="36328"/>
    <cellStyle name="Navadno 3 3 7 2 2 2" xfId="4829"/>
    <cellStyle name="Navadno 3 3 7 2 2 2 2" xfId="14723"/>
    <cellStyle name="Navadno 3 3 7 2 2 2 2 2" xfId="28881"/>
    <cellStyle name="Navadno 3 3 7 2 2 2 3" xfId="18949"/>
    <cellStyle name="Navadno 3 3 7 2 2 2 3 2" xfId="33107"/>
    <cellStyle name="Navadno 3 3 7 2 2 2 4" xfId="23207"/>
    <cellStyle name="Navadno 3 3 7 2 2 2 5" xfId="10497"/>
    <cellStyle name="Navadno 3 3 7 2 2 2 6" xfId="36329"/>
    <cellStyle name="Navadno 3 3 7 2 2 3" xfId="3421"/>
    <cellStyle name="Navadno 3 3 7 2 2 3 2" xfId="13315"/>
    <cellStyle name="Navadno 3 3 7 2 2 3 2 2" xfId="27473"/>
    <cellStyle name="Navadno 3 3 7 2 2 3 3" xfId="17541"/>
    <cellStyle name="Navadno 3 3 7 2 2 3 3 2" xfId="31699"/>
    <cellStyle name="Navadno 3 3 7 2 2 3 4" xfId="21799"/>
    <cellStyle name="Navadno 3 3 7 2 2 3 5" xfId="9089"/>
    <cellStyle name="Navadno 3 3 7 2 2 3 6" xfId="36330"/>
    <cellStyle name="Navadno 3 3 7 2 2 4" xfId="7681"/>
    <cellStyle name="Navadno 3 3 7 2 2 4 2" xfId="24623"/>
    <cellStyle name="Navadno 3 3 7 2 2 5" xfId="11907"/>
    <cellStyle name="Navadno 3 3 7 2 2 5 2" xfId="26065"/>
    <cellStyle name="Navadno 3 3 7 2 2 6" xfId="16133"/>
    <cellStyle name="Navadno 3 3 7 2 2 6 2" xfId="30291"/>
    <cellStyle name="Navadno 3 3 7 2 2 7" xfId="20391"/>
    <cellStyle name="Navadno 3 3 7 2 2 8" xfId="6237"/>
    <cellStyle name="Navadno 3 3 7 2 2 9" xfId="34547"/>
    <cellStyle name="Navadno 3 3 7 2 3" xfId="4125"/>
    <cellStyle name="Navadno 3 3 7 2 3 2" xfId="14019"/>
    <cellStyle name="Navadno 3 3 7 2 3 2 2" xfId="28177"/>
    <cellStyle name="Navadno 3 3 7 2 3 3" xfId="18245"/>
    <cellStyle name="Navadno 3 3 7 2 3 3 2" xfId="32403"/>
    <cellStyle name="Navadno 3 3 7 2 3 4" xfId="22503"/>
    <cellStyle name="Navadno 3 3 7 2 3 5" xfId="9793"/>
    <cellStyle name="Navadno 3 3 7 2 3 6" xfId="36331"/>
    <cellStyle name="Navadno 3 3 7 2 4" xfId="2717"/>
    <cellStyle name="Navadno 3 3 7 2 4 2" xfId="12611"/>
    <cellStyle name="Navadno 3 3 7 2 4 2 2" xfId="26769"/>
    <cellStyle name="Navadno 3 3 7 2 4 3" xfId="16837"/>
    <cellStyle name="Navadno 3 3 7 2 4 3 2" xfId="30995"/>
    <cellStyle name="Navadno 3 3 7 2 4 4" xfId="21095"/>
    <cellStyle name="Navadno 3 3 7 2 4 5" xfId="8385"/>
    <cellStyle name="Navadno 3 3 7 2 4 6" xfId="36332"/>
    <cellStyle name="Navadno 3 3 7 2 5" xfId="6977"/>
    <cellStyle name="Navadno 3 3 7 2 5 2" xfId="23919"/>
    <cellStyle name="Navadno 3 3 7 2 6" xfId="11203"/>
    <cellStyle name="Navadno 3 3 7 2 6 2" xfId="25361"/>
    <cellStyle name="Navadno 3 3 7 2 7" xfId="15429"/>
    <cellStyle name="Navadno 3 3 7 2 7 2" xfId="29587"/>
    <cellStyle name="Navadno 3 3 7 2 8" xfId="19687"/>
    <cellStyle name="Navadno 3 3 7 2 9" xfId="5533"/>
    <cellStyle name="Navadno 3 3 7 3" xfId="1661"/>
    <cellStyle name="Navadno 3 3 7 3 10" xfId="36333"/>
    <cellStyle name="Navadno 3 3 7 3 2" xfId="4477"/>
    <cellStyle name="Navadno 3 3 7 3 2 2" xfId="14371"/>
    <cellStyle name="Navadno 3 3 7 3 2 2 2" xfId="28529"/>
    <cellStyle name="Navadno 3 3 7 3 2 3" xfId="18597"/>
    <cellStyle name="Navadno 3 3 7 3 2 3 2" xfId="32755"/>
    <cellStyle name="Navadno 3 3 7 3 2 4" xfId="22855"/>
    <cellStyle name="Navadno 3 3 7 3 2 5" xfId="10145"/>
    <cellStyle name="Navadno 3 3 7 3 2 6" xfId="36334"/>
    <cellStyle name="Navadno 3 3 7 3 3" xfId="3069"/>
    <cellStyle name="Navadno 3 3 7 3 3 2" xfId="12963"/>
    <cellStyle name="Navadno 3 3 7 3 3 2 2" xfId="27121"/>
    <cellStyle name="Navadno 3 3 7 3 3 3" xfId="17189"/>
    <cellStyle name="Navadno 3 3 7 3 3 3 2" xfId="31347"/>
    <cellStyle name="Navadno 3 3 7 3 3 4" xfId="21447"/>
    <cellStyle name="Navadno 3 3 7 3 3 5" xfId="8737"/>
    <cellStyle name="Navadno 3 3 7 3 3 6" xfId="36335"/>
    <cellStyle name="Navadno 3 3 7 3 4" xfId="7329"/>
    <cellStyle name="Navadno 3 3 7 3 4 2" xfId="24271"/>
    <cellStyle name="Navadno 3 3 7 3 5" xfId="11555"/>
    <cellStyle name="Navadno 3 3 7 3 5 2" xfId="25713"/>
    <cellStyle name="Navadno 3 3 7 3 6" xfId="15781"/>
    <cellStyle name="Navadno 3 3 7 3 6 2" xfId="29939"/>
    <cellStyle name="Navadno 3 3 7 3 7" xfId="20039"/>
    <cellStyle name="Navadno 3 3 7 3 8" xfId="5885"/>
    <cellStyle name="Navadno 3 3 7 3 9" xfId="34195"/>
    <cellStyle name="Navadno 3 3 7 4" xfId="3741"/>
    <cellStyle name="Navadno 3 3 7 4 2" xfId="13635"/>
    <cellStyle name="Navadno 3 3 7 4 2 2" xfId="27793"/>
    <cellStyle name="Navadno 3 3 7 4 3" xfId="17861"/>
    <cellStyle name="Navadno 3 3 7 4 3 2" xfId="32019"/>
    <cellStyle name="Navadno 3 3 7 4 4" xfId="22119"/>
    <cellStyle name="Navadno 3 3 7 4 5" xfId="9409"/>
    <cellStyle name="Navadno 3 3 7 4 6" xfId="36336"/>
    <cellStyle name="Navadno 3 3 7 5" xfId="2333"/>
    <cellStyle name="Navadno 3 3 7 5 2" xfId="12227"/>
    <cellStyle name="Navadno 3 3 7 5 2 2" xfId="26385"/>
    <cellStyle name="Navadno 3 3 7 5 3" xfId="16453"/>
    <cellStyle name="Navadno 3 3 7 5 3 2" xfId="30611"/>
    <cellStyle name="Navadno 3 3 7 5 4" xfId="20711"/>
    <cellStyle name="Navadno 3 3 7 5 5" xfId="8001"/>
    <cellStyle name="Navadno 3 3 7 5 6" xfId="36337"/>
    <cellStyle name="Navadno 3 3 7 6" xfId="6593"/>
    <cellStyle name="Navadno 3 3 7 6 2" xfId="23535"/>
    <cellStyle name="Navadno 3 3 7 7" xfId="10819"/>
    <cellStyle name="Navadno 3 3 7 7 2" xfId="24977"/>
    <cellStyle name="Navadno 3 3 7 8" xfId="15045"/>
    <cellStyle name="Navadno 3 3 7 8 2" xfId="29203"/>
    <cellStyle name="Navadno 3 3 7 9" xfId="19303"/>
    <cellStyle name="Navadno 3 3 8" xfId="956"/>
    <cellStyle name="Navadno 3 3 8 10" xfId="5181"/>
    <cellStyle name="Navadno 3 3 8 11" xfId="33491"/>
    <cellStyle name="Navadno 3 3 8 12" xfId="36338"/>
    <cellStyle name="Navadno 3 3 8 2" xfId="1181"/>
    <cellStyle name="Navadno 3 3 8 2 10" xfId="33715"/>
    <cellStyle name="Navadno 3 3 8 2 11" xfId="36339"/>
    <cellStyle name="Navadno 3 3 8 2 2" xfId="1885"/>
    <cellStyle name="Navadno 3 3 8 2 2 10" xfId="36340"/>
    <cellStyle name="Navadno 3 3 8 2 2 2" xfId="4701"/>
    <cellStyle name="Navadno 3 3 8 2 2 2 2" xfId="14595"/>
    <cellStyle name="Navadno 3 3 8 2 2 2 2 2" xfId="28753"/>
    <cellStyle name="Navadno 3 3 8 2 2 2 3" xfId="18821"/>
    <cellStyle name="Navadno 3 3 8 2 2 2 3 2" xfId="32979"/>
    <cellStyle name="Navadno 3 3 8 2 2 2 4" xfId="23079"/>
    <cellStyle name="Navadno 3 3 8 2 2 2 5" xfId="10369"/>
    <cellStyle name="Navadno 3 3 8 2 2 2 6" xfId="36341"/>
    <cellStyle name="Navadno 3 3 8 2 2 3" xfId="3293"/>
    <cellStyle name="Navadno 3 3 8 2 2 3 2" xfId="13187"/>
    <cellStyle name="Navadno 3 3 8 2 2 3 2 2" xfId="27345"/>
    <cellStyle name="Navadno 3 3 8 2 2 3 3" xfId="17413"/>
    <cellStyle name="Navadno 3 3 8 2 2 3 3 2" xfId="31571"/>
    <cellStyle name="Navadno 3 3 8 2 2 3 4" xfId="21671"/>
    <cellStyle name="Navadno 3 3 8 2 2 3 5" xfId="8961"/>
    <cellStyle name="Navadno 3 3 8 2 2 3 6" xfId="36342"/>
    <cellStyle name="Navadno 3 3 8 2 2 4" xfId="7553"/>
    <cellStyle name="Navadno 3 3 8 2 2 4 2" xfId="24495"/>
    <cellStyle name="Navadno 3 3 8 2 2 5" xfId="11779"/>
    <cellStyle name="Navadno 3 3 8 2 2 5 2" xfId="25937"/>
    <cellStyle name="Navadno 3 3 8 2 2 6" xfId="16005"/>
    <cellStyle name="Navadno 3 3 8 2 2 6 2" xfId="30163"/>
    <cellStyle name="Navadno 3 3 8 2 2 7" xfId="20263"/>
    <cellStyle name="Navadno 3 3 8 2 2 8" xfId="6109"/>
    <cellStyle name="Navadno 3 3 8 2 2 9" xfId="34419"/>
    <cellStyle name="Navadno 3 3 8 2 3" xfId="3997"/>
    <cellStyle name="Navadno 3 3 8 2 3 2" xfId="13891"/>
    <cellStyle name="Navadno 3 3 8 2 3 2 2" xfId="28049"/>
    <cellStyle name="Navadno 3 3 8 2 3 3" xfId="18117"/>
    <cellStyle name="Navadno 3 3 8 2 3 3 2" xfId="32275"/>
    <cellStyle name="Navadno 3 3 8 2 3 4" xfId="22375"/>
    <cellStyle name="Navadno 3 3 8 2 3 5" xfId="9665"/>
    <cellStyle name="Navadno 3 3 8 2 3 6" xfId="36343"/>
    <cellStyle name="Navadno 3 3 8 2 4" xfId="2589"/>
    <cellStyle name="Navadno 3 3 8 2 4 2" xfId="12483"/>
    <cellStyle name="Navadno 3 3 8 2 4 2 2" xfId="26641"/>
    <cellStyle name="Navadno 3 3 8 2 4 3" xfId="16709"/>
    <cellStyle name="Navadno 3 3 8 2 4 3 2" xfId="30867"/>
    <cellStyle name="Navadno 3 3 8 2 4 4" xfId="20967"/>
    <cellStyle name="Navadno 3 3 8 2 4 5" xfId="8257"/>
    <cellStyle name="Navadno 3 3 8 2 4 6" xfId="36344"/>
    <cellStyle name="Navadno 3 3 8 2 5" xfId="6849"/>
    <cellStyle name="Navadno 3 3 8 2 5 2" xfId="23791"/>
    <cellStyle name="Navadno 3 3 8 2 6" xfId="11075"/>
    <cellStyle name="Navadno 3 3 8 2 6 2" xfId="25233"/>
    <cellStyle name="Navadno 3 3 8 2 7" xfId="15301"/>
    <cellStyle name="Navadno 3 3 8 2 7 2" xfId="29459"/>
    <cellStyle name="Navadno 3 3 8 2 8" xfId="19559"/>
    <cellStyle name="Navadno 3 3 8 2 9" xfId="5405"/>
    <cellStyle name="Navadno 3 3 8 3" xfId="1533"/>
    <cellStyle name="Navadno 3 3 8 3 10" xfId="36345"/>
    <cellStyle name="Navadno 3 3 8 3 2" xfId="4349"/>
    <cellStyle name="Navadno 3 3 8 3 2 2" xfId="14243"/>
    <cellStyle name="Navadno 3 3 8 3 2 2 2" xfId="28401"/>
    <cellStyle name="Navadno 3 3 8 3 2 3" xfId="18469"/>
    <cellStyle name="Navadno 3 3 8 3 2 3 2" xfId="32627"/>
    <cellStyle name="Navadno 3 3 8 3 2 4" xfId="22727"/>
    <cellStyle name="Navadno 3 3 8 3 2 5" xfId="10017"/>
    <cellStyle name="Navadno 3 3 8 3 2 6" xfId="36346"/>
    <cellStyle name="Navadno 3 3 8 3 3" xfId="2941"/>
    <cellStyle name="Navadno 3 3 8 3 3 2" xfId="12835"/>
    <cellStyle name="Navadno 3 3 8 3 3 2 2" xfId="26993"/>
    <cellStyle name="Navadno 3 3 8 3 3 3" xfId="17061"/>
    <cellStyle name="Navadno 3 3 8 3 3 3 2" xfId="31219"/>
    <cellStyle name="Navadno 3 3 8 3 3 4" xfId="21319"/>
    <cellStyle name="Navadno 3 3 8 3 3 5" xfId="8609"/>
    <cellStyle name="Navadno 3 3 8 3 3 6" xfId="36347"/>
    <cellStyle name="Navadno 3 3 8 3 4" xfId="7201"/>
    <cellStyle name="Navadno 3 3 8 3 4 2" xfId="24143"/>
    <cellStyle name="Navadno 3 3 8 3 5" xfId="11427"/>
    <cellStyle name="Navadno 3 3 8 3 5 2" xfId="25585"/>
    <cellStyle name="Navadno 3 3 8 3 6" xfId="15653"/>
    <cellStyle name="Navadno 3 3 8 3 6 2" xfId="29811"/>
    <cellStyle name="Navadno 3 3 8 3 7" xfId="19911"/>
    <cellStyle name="Navadno 3 3 8 3 8" xfId="5757"/>
    <cellStyle name="Navadno 3 3 8 3 9" xfId="34067"/>
    <cellStyle name="Navadno 3 3 8 4" xfId="3773"/>
    <cellStyle name="Navadno 3 3 8 4 2" xfId="13667"/>
    <cellStyle name="Navadno 3 3 8 4 2 2" xfId="27825"/>
    <cellStyle name="Navadno 3 3 8 4 3" xfId="17893"/>
    <cellStyle name="Navadno 3 3 8 4 3 2" xfId="32051"/>
    <cellStyle name="Navadno 3 3 8 4 4" xfId="22151"/>
    <cellStyle name="Navadno 3 3 8 4 5" xfId="9441"/>
    <cellStyle name="Navadno 3 3 8 4 6" xfId="36348"/>
    <cellStyle name="Navadno 3 3 8 5" xfId="2365"/>
    <cellStyle name="Navadno 3 3 8 5 2" xfId="12259"/>
    <cellStyle name="Navadno 3 3 8 5 2 2" xfId="26417"/>
    <cellStyle name="Navadno 3 3 8 5 3" xfId="16485"/>
    <cellStyle name="Navadno 3 3 8 5 3 2" xfId="30643"/>
    <cellStyle name="Navadno 3 3 8 5 4" xfId="20743"/>
    <cellStyle name="Navadno 3 3 8 5 5" xfId="8033"/>
    <cellStyle name="Navadno 3 3 8 5 6" xfId="36349"/>
    <cellStyle name="Navadno 3 3 8 6" xfId="6625"/>
    <cellStyle name="Navadno 3 3 8 6 2" xfId="23567"/>
    <cellStyle name="Navadno 3 3 8 7" xfId="10851"/>
    <cellStyle name="Navadno 3 3 8 7 2" xfId="25009"/>
    <cellStyle name="Navadno 3 3 8 8" xfId="15077"/>
    <cellStyle name="Navadno 3 3 8 8 2" xfId="29235"/>
    <cellStyle name="Navadno 3 3 8 9" xfId="19335"/>
    <cellStyle name="Navadno 3 3 9" xfId="1125"/>
    <cellStyle name="Navadno 3 3 9 10" xfId="5349"/>
    <cellStyle name="Navadno 3 3 9 11" xfId="33659"/>
    <cellStyle name="Navadno 3 3 9 12" xfId="36350"/>
    <cellStyle name="Navadno 3 3 9 2" xfId="1477"/>
    <cellStyle name="Navadno 3 3 9 2 10" xfId="34011"/>
    <cellStyle name="Navadno 3 3 9 2 11" xfId="36351"/>
    <cellStyle name="Navadno 3 3 9 2 2" xfId="2181"/>
    <cellStyle name="Navadno 3 3 9 2 2 10" xfId="36352"/>
    <cellStyle name="Navadno 3 3 9 2 2 2" xfId="4997"/>
    <cellStyle name="Navadno 3 3 9 2 2 2 2" xfId="14891"/>
    <cellStyle name="Navadno 3 3 9 2 2 2 2 2" xfId="29049"/>
    <cellStyle name="Navadno 3 3 9 2 2 2 3" xfId="19117"/>
    <cellStyle name="Navadno 3 3 9 2 2 2 3 2" xfId="33275"/>
    <cellStyle name="Navadno 3 3 9 2 2 2 4" xfId="23375"/>
    <cellStyle name="Navadno 3 3 9 2 2 2 5" xfId="10665"/>
    <cellStyle name="Navadno 3 3 9 2 2 2 6" xfId="36353"/>
    <cellStyle name="Navadno 3 3 9 2 2 3" xfId="3589"/>
    <cellStyle name="Navadno 3 3 9 2 2 3 2" xfId="13483"/>
    <cellStyle name="Navadno 3 3 9 2 2 3 2 2" xfId="27641"/>
    <cellStyle name="Navadno 3 3 9 2 2 3 3" xfId="17709"/>
    <cellStyle name="Navadno 3 3 9 2 2 3 3 2" xfId="31867"/>
    <cellStyle name="Navadno 3 3 9 2 2 3 4" xfId="21967"/>
    <cellStyle name="Navadno 3 3 9 2 2 3 5" xfId="9257"/>
    <cellStyle name="Navadno 3 3 9 2 2 3 6" xfId="36354"/>
    <cellStyle name="Navadno 3 3 9 2 2 4" xfId="7849"/>
    <cellStyle name="Navadno 3 3 9 2 2 4 2" xfId="24791"/>
    <cellStyle name="Navadno 3 3 9 2 2 5" xfId="12075"/>
    <cellStyle name="Navadno 3 3 9 2 2 5 2" xfId="26233"/>
    <cellStyle name="Navadno 3 3 9 2 2 6" xfId="16301"/>
    <cellStyle name="Navadno 3 3 9 2 2 6 2" xfId="30459"/>
    <cellStyle name="Navadno 3 3 9 2 2 7" xfId="20559"/>
    <cellStyle name="Navadno 3 3 9 2 2 8" xfId="6405"/>
    <cellStyle name="Navadno 3 3 9 2 2 9" xfId="34715"/>
    <cellStyle name="Navadno 3 3 9 2 3" xfId="4293"/>
    <cellStyle name="Navadno 3 3 9 2 3 2" xfId="14187"/>
    <cellStyle name="Navadno 3 3 9 2 3 2 2" xfId="28345"/>
    <cellStyle name="Navadno 3 3 9 2 3 3" xfId="18413"/>
    <cellStyle name="Navadno 3 3 9 2 3 3 2" xfId="32571"/>
    <cellStyle name="Navadno 3 3 9 2 3 4" xfId="22671"/>
    <cellStyle name="Navadno 3 3 9 2 3 5" xfId="9961"/>
    <cellStyle name="Navadno 3 3 9 2 3 6" xfId="36355"/>
    <cellStyle name="Navadno 3 3 9 2 4" xfId="2885"/>
    <cellStyle name="Navadno 3 3 9 2 4 2" xfId="12779"/>
    <cellStyle name="Navadno 3 3 9 2 4 2 2" xfId="26937"/>
    <cellStyle name="Navadno 3 3 9 2 4 3" xfId="17005"/>
    <cellStyle name="Navadno 3 3 9 2 4 3 2" xfId="31163"/>
    <cellStyle name="Navadno 3 3 9 2 4 4" xfId="21263"/>
    <cellStyle name="Navadno 3 3 9 2 4 5" xfId="8553"/>
    <cellStyle name="Navadno 3 3 9 2 4 6" xfId="36356"/>
    <cellStyle name="Navadno 3 3 9 2 5" xfId="7145"/>
    <cellStyle name="Navadno 3 3 9 2 5 2" xfId="24087"/>
    <cellStyle name="Navadno 3 3 9 2 6" xfId="11371"/>
    <cellStyle name="Navadno 3 3 9 2 6 2" xfId="25529"/>
    <cellStyle name="Navadno 3 3 9 2 7" xfId="15597"/>
    <cellStyle name="Navadno 3 3 9 2 7 2" xfId="29755"/>
    <cellStyle name="Navadno 3 3 9 2 8" xfId="19855"/>
    <cellStyle name="Navadno 3 3 9 2 9" xfId="5701"/>
    <cellStyle name="Navadno 3 3 9 3" xfId="1829"/>
    <cellStyle name="Navadno 3 3 9 3 10" xfId="36357"/>
    <cellStyle name="Navadno 3 3 9 3 2" xfId="4645"/>
    <cellStyle name="Navadno 3 3 9 3 2 2" xfId="14539"/>
    <cellStyle name="Navadno 3 3 9 3 2 2 2" xfId="28697"/>
    <cellStyle name="Navadno 3 3 9 3 2 3" xfId="18765"/>
    <cellStyle name="Navadno 3 3 9 3 2 3 2" xfId="32923"/>
    <cellStyle name="Navadno 3 3 9 3 2 4" xfId="23023"/>
    <cellStyle name="Navadno 3 3 9 3 2 5" xfId="10313"/>
    <cellStyle name="Navadno 3 3 9 3 2 6" xfId="36358"/>
    <cellStyle name="Navadno 3 3 9 3 3" xfId="3237"/>
    <cellStyle name="Navadno 3 3 9 3 3 2" xfId="13131"/>
    <cellStyle name="Navadno 3 3 9 3 3 2 2" xfId="27289"/>
    <cellStyle name="Navadno 3 3 9 3 3 3" xfId="17357"/>
    <cellStyle name="Navadno 3 3 9 3 3 3 2" xfId="31515"/>
    <cellStyle name="Navadno 3 3 9 3 3 4" xfId="21615"/>
    <cellStyle name="Navadno 3 3 9 3 3 5" xfId="8905"/>
    <cellStyle name="Navadno 3 3 9 3 3 6" xfId="36359"/>
    <cellStyle name="Navadno 3 3 9 3 4" xfId="7497"/>
    <cellStyle name="Navadno 3 3 9 3 4 2" xfId="24439"/>
    <cellStyle name="Navadno 3 3 9 3 5" xfId="11723"/>
    <cellStyle name="Navadno 3 3 9 3 5 2" xfId="25881"/>
    <cellStyle name="Navadno 3 3 9 3 6" xfId="15949"/>
    <cellStyle name="Navadno 3 3 9 3 6 2" xfId="30107"/>
    <cellStyle name="Navadno 3 3 9 3 7" xfId="20207"/>
    <cellStyle name="Navadno 3 3 9 3 8" xfId="6053"/>
    <cellStyle name="Navadno 3 3 9 3 9" xfId="34363"/>
    <cellStyle name="Navadno 3 3 9 4" xfId="3941"/>
    <cellStyle name="Navadno 3 3 9 4 2" xfId="13835"/>
    <cellStyle name="Navadno 3 3 9 4 2 2" xfId="27993"/>
    <cellStyle name="Navadno 3 3 9 4 3" xfId="18061"/>
    <cellStyle name="Navadno 3 3 9 4 3 2" xfId="32219"/>
    <cellStyle name="Navadno 3 3 9 4 4" xfId="22319"/>
    <cellStyle name="Navadno 3 3 9 4 5" xfId="9609"/>
    <cellStyle name="Navadno 3 3 9 4 6" xfId="36360"/>
    <cellStyle name="Navadno 3 3 9 5" xfId="2533"/>
    <cellStyle name="Navadno 3 3 9 5 2" xfId="12427"/>
    <cellStyle name="Navadno 3 3 9 5 2 2" xfId="26585"/>
    <cellStyle name="Navadno 3 3 9 5 3" xfId="16653"/>
    <cellStyle name="Navadno 3 3 9 5 3 2" xfId="30811"/>
    <cellStyle name="Navadno 3 3 9 5 4" xfId="20911"/>
    <cellStyle name="Navadno 3 3 9 5 5" xfId="8201"/>
    <cellStyle name="Navadno 3 3 9 5 6" xfId="36361"/>
    <cellStyle name="Navadno 3 3 9 6" xfId="6793"/>
    <cellStyle name="Navadno 3 3 9 6 2" xfId="23735"/>
    <cellStyle name="Navadno 3 3 9 7" xfId="11019"/>
    <cellStyle name="Navadno 3 3 9 7 2" xfId="25177"/>
    <cellStyle name="Navadno 3 3 9 8" xfId="15245"/>
    <cellStyle name="Navadno 3 3 9 8 2" xfId="29403"/>
    <cellStyle name="Navadno 3 3 9 9" xfId="19503"/>
    <cellStyle name="Navadno 3 4" xfId="795"/>
    <cellStyle name="Navadno 3 4 10" xfId="1505"/>
    <cellStyle name="Navadno 3 4 10 10" xfId="36362"/>
    <cellStyle name="Navadno 3 4 10 2" xfId="4321"/>
    <cellStyle name="Navadno 3 4 10 2 2" xfId="14215"/>
    <cellStyle name="Navadno 3 4 10 2 2 2" xfId="28373"/>
    <cellStyle name="Navadno 3 4 10 2 3" xfId="18441"/>
    <cellStyle name="Navadno 3 4 10 2 3 2" xfId="32599"/>
    <cellStyle name="Navadno 3 4 10 2 4" xfId="22699"/>
    <cellStyle name="Navadno 3 4 10 2 5" xfId="9989"/>
    <cellStyle name="Navadno 3 4 10 2 6" xfId="36363"/>
    <cellStyle name="Navadno 3 4 10 3" xfId="2913"/>
    <cellStyle name="Navadno 3 4 10 3 2" xfId="12807"/>
    <cellStyle name="Navadno 3 4 10 3 2 2" xfId="26965"/>
    <cellStyle name="Navadno 3 4 10 3 3" xfId="17033"/>
    <cellStyle name="Navadno 3 4 10 3 3 2" xfId="31191"/>
    <cellStyle name="Navadno 3 4 10 3 4" xfId="21291"/>
    <cellStyle name="Navadno 3 4 10 3 5" xfId="8581"/>
    <cellStyle name="Navadno 3 4 10 3 6" xfId="36364"/>
    <cellStyle name="Navadno 3 4 10 4" xfId="7173"/>
    <cellStyle name="Navadno 3 4 10 4 2" xfId="24115"/>
    <cellStyle name="Navadno 3 4 10 5" xfId="11399"/>
    <cellStyle name="Navadno 3 4 10 5 2" xfId="25557"/>
    <cellStyle name="Navadno 3 4 10 6" xfId="15625"/>
    <cellStyle name="Navadno 3 4 10 6 2" xfId="29783"/>
    <cellStyle name="Navadno 3 4 10 7" xfId="19883"/>
    <cellStyle name="Navadno 3 4 10 8" xfId="5729"/>
    <cellStyle name="Navadno 3 4 10 9" xfId="34039"/>
    <cellStyle name="Navadno 3 4 11" xfId="3617"/>
    <cellStyle name="Navadno 3 4 11 2" xfId="9285"/>
    <cellStyle name="Navadno 3 4 11 2 2" xfId="24819"/>
    <cellStyle name="Navadno 3 4 11 3" xfId="13511"/>
    <cellStyle name="Navadno 3 4 11 3 2" xfId="27669"/>
    <cellStyle name="Navadno 3 4 11 4" xfId="17737"/>
    <cellStyle name="Navadno 3 4 11 4 2" xfId="31895"/>
    <cellStyle name="Navadno 3 4 11 5" xfId="21995"/>
    <cellStyle name="Navadno 3 4 11 6" xfId="6433"/>
    <cellStyle name="Navadno 3 4 11 7" xfId="36365"/>
    <cellStyle name="Navadno 3 4 12" xfId="2209"/>
    <cellStyle name="Navadno 3 4 12 2" xfId="12103"/>
    <cellStyle name="Navadno 3 4 12 2 2" xfId="26261"/>
    <cellStyle name="Navadno 3 4 12 3" xfId="16329"/>
    <cellStyle name="Navadno 3 4 12 3 2" xfId="30487"/>
    <cellStyle name="Navadno 3 4 12 4" xfId="20587"/>
    <cellStyle name="Navadno 3 4 12 5" xfId="7877"/>
    <cellStyle name="Navadno 3 4 12 6" xfId="36366"/>
    <cellStyle name="Navadno 3 4 13" xfId="6469"/>
    <cellStyle name="Navadno 3 4 13 2" xfId="23411"/>
    <cellStyle name="Navadno 3 4 14" xfId="10695"/>
    <cellStyle name="Navadno 3 4 14 2" xfId="24853"/>
    <cellStyle name="Navadno 3 4 15" xfId="14921"/>
    <cellStyle name="Navadno 3 4 15 2" xfId="29079"/>
    <cellStyle name="Navadno 3 4 16" xfId="19145"/>
    <cellStyle name="Navadno 3 4 16 2" xfId="33303"/>
    <cellStyle name="Navadno 3 4 17" xfId="19179"/>
    <cellStyle name="Navadno 3 4 18" xfId="5025"/>
    <cellStyle name="Navadno 3 4 19" xfId="33335"/>
    <cellStyle name="Navadno 3 4 2" xfId="811"/>
    <cellStyle name="Navadno 3 4 2 10" xfId="3633"/>
    <cellStyle name="Navadno 3 4 2 10 2" xfId="9301"/>
    <cellStyle name="Navadno 3 4 2 10 2 2" xfId="24835"/>
    <cellStyle name="Navadno 3 4 2 10 3" xfId="13527"/>
    <cellStyle name="Navadno 3 4 2 10 3 2" xfId="27685"/>
    <cellStyle name="Navadno 3 4 2 10 4" xfId="17753"/>
    <cellStyle name="Navadno 3 4 2 10 4 2" xfId="31911"/>
    <cellStyle name="Navadno 3 4 2 10 5" xfId="22011"/>
    <cellStyle name="Navadno 3 4 2 10 6" xfId="6449"/>
    <cellStyle name="Navadno 3 4 2 10 7" xfId="36367"/>
    <cellStyle name="Navadno 3 4 2 11" xfId="2225"/>
    <cellStyle name="Navadno 3 4 2 11 2" xfId="12119"/>
    <cellStyle name="Navadno 3 4 2 11 2 2" xfId="26277"/>
    <cellStyle name="Navadno 3 4 2 11 3" xfId="16345"/>
    <cellStyle name="Navadno 3 4 2 11 3 2" xfId="30503"/>
    <cellStyle name="Navadno 3 4 2 11 4" xfId="20603"/>
    <cellStyle name="Navadno 3 4 2 11 5" xfId="7893"/>
    <cellStyle name="Navadno 3 4 2 11 6" xfId="36368"/>
    <cellStyle name="Navadno 3 4 2 12" xfId="6485"/>
    <cellStyle name="Navadno 3 4 2 12 2" xfId="23427"/>
    <cellStyle name="Navadno 3 4 2 13" xfId="10711"/>
    <cellStyle name="Navadno 3 4 2 13 2" xfId="24869"/>
    <cellStyle name="Navadno 3 4 2 14" xfId="14937"/>
    <cellStyle name="Navadno 3 4 2 14 2" xfId="29095"/>
    <cellStyle name="Navadno 3 4 2 15" xfId="19161"/>
    <cellStyle name="Navadno 3 4 2 15 2" xfId="33319"/>
    <cellStyle name="Navadno 3 4 2 16" xfId="19195"/>
    <cellStyle name="Navadno 3 4 2 17" xfId="5041"/>
    <cellStyle name="Navadno 3 4 2 18" xfId="33351"/>
    <cellStyle name="Navadno 3 4 2 19" xfId="36369"/>
    <cellStyle name="Navadno 3 4 2 2" xfId="880"/>
    <cellStyle name="Navadno 3 4 2 2 10" xfId="14969"/>
    <cellStyle name="Navadno 3 4 2 2 10 2" xfId="29127"/>
    <cellStyle name="Navadno 3 4 2 2 11" xfId="19227"/>
    <cellStyle name="Navadno 3 4 2 2 12" xfId="5105"/>
    <cellStyle name="Navadno 3 4 2 2 13" xfId="33415"/>
    <cellStyle name="Navadno 3 4 2 2 14" xfId="36370"/>
    <cellStyle name="Navadno 3 4 2 2 2" xfId="1040"/>
    <cellStyle name="Navadno 3 4 2 2 2 10" xfId="5265"/>
    <cellStyle name="Navadno 3 4 2 2 2 11" xfId="33575"/>
    <cellStyle name="Navadno 3 4 2 2 2 12" xfId="36371"/>
    <cellStyle name="Navadno 3 4 2 2 2 2" xfId="1393"/>
    <cellStyle name="Navadno 3 4 2 2 2 2 10" xfId="33927"/>
    <cellStyle name="Navadno 3 4 2 2 2 2 11" xfId="36372"/>
    <cellStyle name="Navadno 3 4 2 2 2 2 2" xfId="2097"/>
    <cellStyle name="Navadno 3 4 2 2 2 2 2 10" xfId="36373"/>
    <cellStyle name="Navadno 3 4 2 2 2 2 2 2" xfId="4913"/>
    <cellStyle name="Navadno 3 4 2 2 2 2 2 2 2" xfId="14807"/>
    <cellStyle name="Navadno 3 4 2 2 2 2 2 2 2 2" xfId="28965"/>
    <cellStyle name="Navadno 3 4 2 2 2 2 2 2 3" xfId="19033"/>
    <cellStyle name="Navadno 3 4 2 2 2 2 2 2 3 2" xfId="33191"/>
    <cellStyle name="Navadno 3 4 2 2 2 2 2 2 4" xfId="23291"/>
    <cellStyle name="Navadno 3 4 2 2 2 2 2 2 5" xfId="10581"/>
    <cellStyle name="Navadno 3 4 2 2 2 2 2 2 6" xfId="36374"/>
    <cellStyle name="Navadno 3 4 2 2 2 2 2 3" xfId="3505"/>
    <cellStyle name="Navadno 3 4 2 2 2 2 2 3 2" xfId="13399"/>
    <cellStyle name="Navadno 3 4 2 2 2 2 2 3 2 2" xfId="27557"/>
    <cellStyle name="Navadno 3 4 2 2 2 2 2 3 3" xfId="17625"/>
    <cellStyle name="Navadno 3 4 2 2 2 2 2 3 3 2" xfId="31783"/>
    <cellStyle name="Navadno 3 4 2 2 2 2 2 3 4" xfId="21883"/>
    <cellStyle name="Navadno 3 4 2 2 2 2 2 3 5" xfId="9173"/>
    <cellStyle name="Navadno 3 4 2 2 2 2 2 3 6" xfId="36375"/>
    <cellStyle name="Navadno 3 4 2 2 2 2 2 4" xfId="7765"/>
    <cellStyle name="Navadno 3 4 2 2 2 2 2 4 2" xfId="24707"/>
    <cellStyle name="Navadno 3 4 2 2 2 2 2 5" xfId="11991"/>
    <cellStyle name="Navadno 3 4 2 2 2 2 2 5 2" xfId="26149"/>
    <cellStyle name="Navadno 3 4 2 2 2 2 2 6" xfId="16217"/>
    <cellStyle name="Navadno 3 4 2 2 2 2 2 6 2" xfId="30375"/>
    <cellStyle name="Navadno 3 4 2 2 2 2 2 7" xfId="20475"/>
    <cellStyle name="Navadno 3 4 2 2 2 2 2 8" xfId="6321"/>
    <cellStyle name="Navadno 3 4 2 2 2 2 2 9" xfId="34631"/>
    <cellStyle name="Navadno 3 4 2 2 2 2 3" xfId="4209"/>
    <cellStyle name="Navadno 3 4 2 2 2 2 3 2" xfId="14103"/>
    <cellStyle name="Navadno 3 4 2 2 2 2 3 2 2" xfId="28261"/>
    <cellStyle name="Navadno 3 4 2 2 2 2 3 3" xfId="18329"/>
    <cellStyle name="Navadno 3 4 2 2 2 2 3 3 2" xfId="32487"/>
    <cellStyle name="Navadno 3 4 2 2 2 2 3 4" xfId="22587"/>
    <cellStyle name="Navadno 3 4 2 2 2 2 3 5" xfId="9877"/>
    <cellStyle name="Navadno 3 4 2 2 2 2 3 6" xfId="36376"/>
    <cellStyle name="Navadno 3 4 2 2 2 2 4" xfId="2801"/>
    <cellStyle name="Navadno 3 4 2 2 2 2 4 2" xfId="12695"/>
    <cellStyle name="Navadno 3 4 2 2 2 2 4 2 2" xfId="26853"/>
    <cellStyle name="Navadno 3 4 2 2 2 2 4 3" xfId="16921"/>
    <cellStyle name="Navadno 3 4 2 2 2 2 4 3 2" xfId="31079"/>
    <cellStyle name="Navadno 3 4 2 2 2 2 4 4" xfId="21179"/>
    <cellStyle name="Navadno 3 4 2 2 2 2 4 5" xfId="8469"/>
    <cellStyle name="Navadno 3 4 2 2 2 2 4 6" xfId="36377"/>
    <cellStyle name="Navadno 3 4 2 2 2 2 5" xfId="7061"/>
    <cellStyle name="Navadno 3 4 2 2 2 2 5 2" xfId="24003"/>
    <cellStyle name="Navadno 3 4 2 2 2 2 6" xfId="11287"/>
    <cellStyle name="Navadno 3 4 2 2 2 2 6 2" xfId="25445"/>
    <cellStyle name="Navadno 3 4 2 2 2 2 7" xfId="15513"/>
    <cellStyle name="Navadno 3 4 2 2 2 2 7 2" xfId="29671"/>
    <cellStyle name="Navadno 3 4 2 2 2 2 8" xfId="19771"/>
    <cellStyle name="Navadno 3 4 2 2 2 2 9" xfId="5617"/>
    <cellStyle name="Navadno 3 4 2 2 2 3" xfId="1745"/>
    <cellStyle name="Navadno 3 4 2 2 2 3 10" xfId="36378"/>
    <cellStyle name="Navadno 3 4 2 2 2 3 2" xfId="4561"/>
    <cellStyle name="Navadno 3 4 2 2 2 3 2 2" xfId="14455"/>
    <cellStyle name="Navadno 3 4 2 2 2 3 2 2 2" xfId="28613"/>
    <cellStyle name="Navadno 3 4 2 2 2 3 2 3" xfId="18681"/>
    <cellStyle name="Navadno 3 4 2 2 2 3 2 3 2" xfId="32839"/>
    <cellStyle name="Navadno 3 4 2 2 2 3 2 4" xfId="22939"/>
    <cellStyle name="Navadno 3 4 2 2 2 3 2 5" xfId="10229"/>
    <cellStyle name="Navadno 3 4 2 2 2 3 2 6" xfId="36379"/>
    <cellStyle name="Navadno 3 4 2 2 2 3 3" xfId="3153"/>
    <cellStyle name="Navadno 3 4 2 2 2 3 3 2" xfId="13047"/>
    <cellStyle name="Navadno 3 4 2 2 2 3 3 2 2" xfId="27205"/>
    <cellStyle name="Navadno 3 4 2 2 2 3 3 3" xfId="17273"/>
    <cellStyle name="Navadno 3 4 2 2 2 3 3 3 2" xfId="31431"/>
    <cellStyle name="Navadno 3 4 2 2 2 3 3 4" xfId="21531"/>
    <cellStyle name="Navadno 3 4 2 2 2 3 3 5" xfId="8821"/>
    <cellStyle name="Navadno 3 4 2 2 2 3 3 6" xfId="36380"/>
    <cellStyle name="Navadno 3 4 2 2 2 3 4" xfId="7413"/>
    <cellStyle name="Navadno 3 4 2 2 2 3 4 2" xfId="24355"/>
    <cellStyle name="Navadno 3 4 2 2 2 3 5" xfId="11639"/>
    <cellStyle name="Navadno 3 4 2 2 2 3 5 2" xfId="25797"/>
    <cellStyle name="Navadno 3 4 2 2 2 3 6" xfId="15865"/>
    <cellStyle name="Navadno 3 4 2 2 2 3 6 2" xfId="30023"/>
    <cellStyle name="Navadno 3 4 2 2 2 3 7" xfId="20123"/>
    <cellStyle name="Navadno 3 4 2 2 2 3 8" xfId="5969"/>
    <cellStyle name="Navadno 3 4 2 2 2 3 9" xfId="34279"/>
    <cellStyle name="Navadno 3 4 2 2 2 4" xfId="3857"/>
    <cellStyle name="Navadno 3 4 2 2 2 4 2" xfId="13751"/>
    <cellStyle name="Navadno 3 4 2 2 2 4 2 2" xfId="27909"/>
    <cellStyle name="Navadno 3 4 2 2 2 4 3" xfId="17977"/>
    <cellStyle name="Navadno 3 4 2 2 2 4 3 2" xfId="32135"/>
    <cellStyle name="Navadno 3 4 2 2 2 4 4" xfId="22235"/>
    <cellStyle name="Navadno 3 4 2 2 2 4 5" xfId="9525"/>
    <cellStyle name="Navadno 3 4 2 2 2 4 6" xfId="36381"/>
    <cellStyle name="Navadno 3 4 2 2 2 5" xfId="2449"/>
    <cellStyle name="Navadno 3 4 2 2 2 5 2" xfId="12343"/>
    <cellStyle name="Navadno 3 4 2 2 2 5 2 2" xfId="26501"/>
    <cellStyle name="Navadno 3 4 2 2 2 5 3" xfId="16569"/>
    <cellStyle name="Navadno 3 4 2 2 2 5 3 2" xfId="30727"/>
    <cellStyle name="Navadno 3 4 2 2 2 5 4" xfId="20827"/>
    <cellStyle name="Navadno 3 4 2 2 2 5 5" xfId="8117"/>
    <cellStyle name="Navadno 3 4 2 2 2 5 6" xfId="36382"/>
    <cellStyle name="Navadno 3 4 2 2 2 6" xfId="6709"/>
    <cellStyle name="Navadno 3 4 2 2 2 6 2" xfId="23651"/>
    <cellStyle name="Navadno 3 4 2 2 2 7" xfId="10935"/>
    <cellStyle name="Navadno 3 4 2 2 2 7 2" xfId="25093"/>
    <cellStyle name="Navadno 3 4 2 2 2 8" xfId="15161"/>
    <cellStyle name="Navadno 3 4 2 2 2 8 2" xfId="29319"/>
    <cellStyle name="Navadno 3 4 2 2 2 9" xfId="19419"/>
    <cellStyle name="Navadno 3 4 2 2 3" xfId="1116"/>
    <cellStyle name="Navadno 3 4 2 2 3 10" xfId="5340"/>
    <cellStyle name="Navadno 3 4 2 2 3 11" xfId="33650"/>
    <cellStyle name="Navadno 3 4 2 2 3 12" xfId="36383"/>
    <cellStyle name="Navadno 3 4 2 2 3 2" xfId="1468"/>
    <cellStyle name="Navadno 3 4 2 2 3 2 10" xfId="34002"/>
    <cellStyle name="Navadno 3 4 2 2 3 2 11" xfId="36384"/>
    <cellStyle name="Navadno 3 4 2 2 3 2 2" xfId="2172"/>
    <cellStyle name="Navadno 3 4 2 2 3 2 2 10" xfId="36385"/>
    <cellStyle name="Navadno 3 4 2 2 3 2 2 2" xfId="4988"/>
    <cellStyle name="Navadno 3 4 2 2 3 2 2 2 2" xfId="14882"/>
    <cellStyle name="Navadno 3 4 2 2 3 2 2 2 2 2" xfId="29040"/>
    <cellStyle name="Navadno 3 4 2 2 3 2 2 2 3" xfId="19108"/>
    <cellStyle name="Navadno 3 4 2 2 3 2 2 2 3 2" xfId="33266"/>
    <cellStyle name="Navadno 3 4 2 2 3 2 2 2 4" xfId="23366"/>
    <cellStyle name="Navadno 3 4 2 2 3 2 2 2 5" xfId="10656"/>
    <cellStyle name="Navadno 3 4 2 2 3 2 2 2 6" xfId="36386"/>
    <cellStyle name="Navadno 3 4 2 2 3 2 2 3" xfId="3580"/>
    <cellStyle name="Navadno 3 4 2 2 3 2 2 3 2" xfId="13474"/>
    <cellStyle name="Navadno 3 4 2 2 3 2 2 3 2 2" xfId="27632"/>
    <cellStyle name="Navadno 3 4 2 2 3 2 2 3 3" xfId="17700"/>
    <cellStyle name="Navadno 3 4 2 2 3 2 2 3 3 2" xfId="31858"/>
    <cellStyle name="Navadno 3 4 2 2 3 2 2 3 4" xfId="21958"/>
    <cellStyle name="Navadno 3 4 2 2 3 2 2 3 5" xfId="9248"/>
    <cellStyle name="Navadno 3 4 2 2 3 2 2 3 6" xfId="36387"/>
    <cellStyle name="Navadno 3 4 2 2 3 2 2 4" xfId="7840"/>
    <cellStyle name="Navadno 3 4 2 2 3 2 2 4 2" xfId="24782"/>
    <cellStyle name="Navadno 3 4 2 2 3 2 2 5" xfId="12066"/>
    <cellStyle name="Navadno 3 4 2 2 3 2 2 5 2" xfId="26224"/>
    <cellStyle name="Navadno 3 4 2 2 3 2 2 6" xfId="16292"/>
    <cellStyle name="Navadno 3 4 2 2 3 2 2 6 2" xfId="30450"/>
    <cellStyle name="Navadno 3 4 2 2 3 2 2 7" xfId="20550"/>
    <cellStyle name="Navadno 3 4 2 2 3 2 2 8" xfId="6396"/>
    <cellStyle name="Navadno 3 4 2 2 3 2 2 9" xfId="34706"/>
    <cellStyle name="Navadno 3 4 2 2 3 2 3" xfId="4284"/>
    <cellStyle name="Navadno 3 4 2 2 3 2 3 2" xfId="14178"/>
    <cellStyle name="Navadno 3 4 2 2 3 2 3 2 2" xfId="28336"/>
    <cellStyle name="Navadno 3 4 2 2 3 2 3 3" xfId="18404"/>
    <cellStyle name="Navadno 3 4 2 2 3 2 3 3 2" xfId="32562"/>
    <cellStyle name="Navadno 3 4 2 2 3 2 3 4" xfId="22662"/>
    <cellStyle name="Navadno 3 4 2 2 3 2 3 5" xfId="9952"/>
    <cellStyle name="Navadno 3 4 2 2 3 2 3 6" xfId="36388"/>
    <cellStyle name="Navadno 3 4 2 2 3 2 4" xfId="2876"/>
    <cellStyle name="Navadno 3 4 2 2 3 2 4 2" xfId="12770"/>
    <cellStyle name="Navadno 3 4 2 2 3 2 4 2 2" xfId="26928"/>
    <cellStyle name="Navadno 3 4 2 2 3 2 4 3" xfId="16996"/>
    <cellStyle name="Navadno 3 4 2 2 3 2 4 3 2" xfId="31154"/>
    <cellStyle name="Navadno 3 4 2 2 3 2 4 4" xfId="21254"/>
    <cellStyle name="Navadno 3 4 2 2 3 2 4 5" xfId="8544"/>
    <cellStyle name="Navadno 3 4 2 2 3 2 4 6" xfId="36389"/>
    <cellStyle name="Navadno 3 4 2 2 3 2 5" xfId="7136"/>
    <cellStyle name="Navadno 3 4 2 2 3 2 5 2" xfId="24078"/>
    <cellStyle name="Navadno 3 4 2 2 3 2 6" xfId="11362"/>
    <cellStyle name="Navadno 3 4 2 2 3 2 6 2" xfId="25520"/>
    <cellStyle name="Navadno 3 4 2 2 3 2 7" xfId="15588"/>
    <cellStyle name="Navadno 3 4 2 2 3 2 7 2" xfId="29746"/>
    <cellStyle name="Navadno 3 4 2 2 3 2 8" xfId="19846"/>
    <cellStyle name="Navadno 3 4 2 2 3 2 9" xfId="5692"/>
    <cellStyle name="Navadno 3 4 2 2 3 3" xfId="1820"/>
    <cellStyle name="Navadno 3 4 2 2 3 3 10" xfId="36390"/>
    <cellStyle name="Navadno 3 4 2 2 3 3 2" xfId="4636"/>
    <cellStyle name="Navadno 3 4 2 2 3 3 2 2" xfId="14530"/>
    <cellStyle name="Navadno 3 4 2 2 3 3 2 2 2" xfId="28688"/>
    <cellStyle name="Navadno 3 4 2 2 3 3 2 3" xfId="18756"/>
    <cellStyle name="Navadno 3 4 2 2 3 3 2 3 2" xfId="32914"/>
    <cellStyle name="Navadno 3 4 2 2 3 3 2 4" xfId="23014"/>
    <cellStyle name="Navadno 3 4 2 2 3 3 2 5" xfId="10304"/>
    <cellStyle name="Navadno 3 4 2 2 3 3 2 6" xfId="36391"/>
    <cellStyle name="Navadno 3 4 2 2 3 3 3" xfId="3228"/>
    <cellStyle name="Navadno 3 4 2 2 3 3 3 2" xfId="13122"/>
    <cellStyle name="Navadno 3 4 2 2 3 3 3 2 2" xfId="27280"/>
    <cellStyle name="Navadno 3 4 2 2 3 3 3 3" xfId="17348"/>
    <cellStyle name="Navadno 3 4 2 2 3 3 3 3 2" xfId="31506"/>
    <cellStyle name="Navadno 3 4 2 2 3 3 3 4" xfId="21606"/>
    <cellStyle name="Navadno 3 4 2 2 3 3 3 5" xfId="8896"/>
    <cellStyle name="Navadno 3 4 2 2 3 3 3 6" xfId="36392"/>
    <cellStyle name="Navadno 3 4 2 2 3 3 4" xfId="7488"/>
    <cellStyle name="Navadno 3 4 2 2 3 3 4 2" xfId="24430"/>
    <cellStyle name="Navadno 3 4 2 2 3 3 5" xfId="11714"/>
    <cellStyle name="Navadno 3 4 2 2 3 3 5 2" xfId="25872"/>
    <cellStyle name="Navadno 3 4 2 2 3 3 6" xfId="15940"/>
    <cellStyle name="Navadno 3 4 2 2 3 3 6 2" xfId="30098"/>
    <cellStyle name="Navadno 3 4 2 2 3 3 7" xfId="20198"/>
    <cellStyle name="Navadno 3 4 2 2 3 3 8" xfId="6044"/>
    <cellStyle name="Navadno 3 4 2 2 3 3 9" xfId="34354"/>
    <cellStyle name="Navadno 3 4 2 2 3 4" xfId="3932"/>
    <cellStyle name="Navadno 3 4 2 2 3 4 2" xfId="13826"/>
    <cellStyle name="Navadno 3 4 2 2 3 4 2 2" xfId="27984"/>
    <cellStyle name="Navadno 3 4 2 2 3 4 3" xfId="18052"/>
    <cellStyle name="Navadno 3 4 2 2 3 4 3 2" xfId="32210"/>
    <cellStyle name="Navadno 3 4 2 2 3 4 4" xfId="22310"/>
    <cellStyle name="Navadno 3 4 2 2 3 4 5" xfId="9600"/>
    <cellStyle name="Navadno 3 4 2 2 3 4 6" xfId="36393"/>
    <cellStyle name="Navadno 3 4 2 2 3 5" xfId="2524"/>
    <cellStyle name="Navadno 3 4 2 2 3 5 2" xfId="12418"/>
    <cellStyle name="Navadno 3 4 2 2 3 5 2 2" xfId="26576"/>
    <cellStyle name="Navadno 3 4 2 2 3 5 3" xfId="16644"/>
    <cellStyle name="Navadno 3 4 2 2 3 5 3 2" xfId="30802"/>
    <cellStyle name="Navadno 3 4 2 2 3 5 4" xfId="20902"/>
    <cellStyle name="Navadno 3 4 2 2 3 5 5" xfId="8192"/>
    <cellStyle name="Navadno 3 4 2 2 3 5 6" xfId="36394"/>
    <cellStyle name="Navadno 3 4 2 2 3 6" xfId="6784"/>
    <cellStyle name="Navadno 3 4 2 2 3 6 2" xfId="23726"/>
    <cellStyle name="Navadno 3 4 2 2 3 7" xfId="11010"/>
    <cellStyle name="Navadno 3 4 2 2 3 7 2" xfId="25168"/>
    <cellStyle name="Navadno 3 4 2 2 3 8" xfId="15236"/>
    <cellStyle name="Navadno 3 4 2 2 3 8 2" xfId="29394"/>
    <cellStyle name="Navadno 3 4 2 2 3 9" xfId="19494"/>
    <cellStyle name="Navadno 3 4 2 2 4" xfId="1265"/>
    <cellStyle name="Navadno 3 4 2 2 4 10" xfId="33799"/>
    <cellStyle name="Navadno 3 4 2 2 4 11" xfId="36395"/>
    <cellStyle name="Navadno 3 4 2 2 4 2" xfId="1969"/>
    <cellStyle name="Navadno 3 4 2 2 4 2 10" xfId="36396"/>
    <cellStyle name="Navadno 3 4 2 2 4 2 2" xfId="4785"/>
    <cellStyle name="Navadno 3 4 2 2 4 2 2 2" xfId="14679"/>
    <cellStyle name="Navadno 3 4 2 2 4 2 2 2 2" xfId="28837"/>
    <cellStyle name="Navadno 3 4 2 2 4 2 2 3" xfId="18905"/>
    <cellStyle name="Navadno 3 4 2 2 4 2 2 3 2" xfId="33063"/>
    <cellStyle name="Navadno 3 4 2 2 4 2 2 4" xfId="23163"/>
    <cellStyle name="Navadno 3 4 2 2 4 2 2 5" xfId="10453"/>
    <cellStyle name="Navadno 3 4 2 2 4 2 2 6" xfId="36397"/>
    <cellStyle name="Navadno 3 4 2 2 4 2 3" xfId="3377"/>
    <cellStyle name="Navadno 3 4 2 2 4 2 3 2" xfId="13271"/>
    <cellStyle name="Navadno 3 4 2 2 4 2 3 2 2" xfId="27429"/>
    <cellStyle name="Navadno 3 4 2 2 4 2 3 3" xfId="17497"/>
    <cellStyle name="Navadno 3 4 2 2 4 2 3 3 2" xfId="31655"/>
    <cellStyle name="Navadno 3 4 2 2 4 2 3 4" xfId="21755"/>
    <cellStyle name="Navadno 3 4 2 2 4 2 3 5" xfId="9045"/>
    <cellStyle name="Navadno 3 4 2 2 4 2 3 6" xfId="36398"/>
    <cellStyle name="Navadno 3 4 2 2 4 2 4" xfId="7637"/>
    <cellStyle name="Navadno 3 4 2 2 4 2 4 2" xfId="24579"/>
    <cellStyle name="Navadno 3 4 2 2 4 2 5" xfId="11863"/>
    <cellStyle name="Navadno 3 4 2 2 4 2 5 2" xfId="26021"/>
    <cellStyle name="Navadno 3 4 2 2 4 2 6" xfId="16089"/>
    <cellStyle name="Navadno 3 4 2 2 4 2 6 2" xfId="30247"/>
    <cellStyle name="Navadno 3 4 2 2 4 2 7" xfId="20347"/>
    <cellStyle name="Navadno 3 4 2 2 4 2 8" xfId="6193"/>
    <cellStyle name="Navadno 3 4 2 2 4 2 9" xfId="34503"/>
    <cellStyle name="Navadno 3 4 2 2 4 3" xfId="4081"/>
    <cellStyle name="Navadno 3 4 2 2 4 3 2" xfId="13975"/>
    <cellStyle name="Navadno 3 4 2 2 4 3 2 2" xfId="28133"/>
    <cellStyle name="Navadno 3 4 2 2 4 3 3" xfId="18201"/>
    <cellStyle name="Navadno 3 4 2 2 4 3 3 2" xfId="32359"/>
    <cellStyle name="Navadno 3 4 2 2 4 3 4" xfId="22459"/>
    <cellStyle name="Navadno 3 4 2 2 4 3 5" xfId="9749"/>
    <cellStyle name="Navadno 3 4 2 2 4 3 6" xfId="36399"/>
    <cellStyle name="Navadno 3 4 2 2 4 4" xfId="2673"/>
    <cellStyle name="Navadno 3 4 2 2 4 4 2" xfId="12567"/>
    <cellStyle name="Navadno 3 4 2 2 4 4 2 2" xfId="26725"/>
    <cellStyle name="Navadno 3 4 2 2 4 4 3" xfId="16793"/>
    <cellStyle name="Navadno 3 4 2 2 4 4 3 2" xfId="30951"/>
    <cellStyle name="Navadno 3 4 2 2 4 4 4" xfId="21051"/>
    <cellStyle name="Navadno 3 4 2 2 4 4 5" xfId="8341"/>
    <cellStyle name="Navadno 3 4 2 2 4 4 6" xfId="36400"/>
    <cellStyle name="Navadno 3 4 2 2 4 5" xfId="6933"/>
    <cellStyle name="Navadno 3 4 2 2 4 5 2" xfId="23875"/>
    <cellStyle name="Navadno 3 4 2 2 4 6" xfId="11159"/>
    <cellStyle name="Navadno 3 4 2 2 4 6 2" xfId="25317"/>
    <cellStyle name="Navadno 3 4 2 2 4 7" xfId="15385"/>
    <cellStyle name="Navadno 3 4 2 2 4 7 2" xfId="29543"/>
    <cellStyle name="Navadno 3 4 2 2 4 8" xfId="19643"/>
    <cellStyle name="Navadno 3 4 2 2 4 9" xfId="5489"/>
    <cellStyle name="Navadno 3 4 2 2 5" xfId="1617"/>
    <cellStyle name="Navadno 3 4 2 2 5 10" xfId="36401"/>
    <cellStyle name="Navadno 3 4 2 2 5 2" xfId="4433"/>
    <cellStyle name="Navadno 3 4 2 2 5 2 2" xfId="14327"/>
    <cellStyle name="Navadno 3 4 2 2 5 2 2 2" xfId="28485"/>
    <cellStyle name="Navadno 3 4 2 2 5 2 3" xfId="18553"/>
    <cellStyle name="Navadno 3 4 2 2 5 2 3 2" xfId="32711"/>
    <cellStyle name="Navadno 3 4 2 2 5 2 4" xfId="22811"/>
    <cellStyle name="Navadno 3 4 2 2 5 2 5" xfId="10101"/>
    <cellStyle name="Navadno 3 4 2 2 5 2 6" xfId="36402"/>
    <cellStyle name="Navadno 3 4 2 2 5 3" xfId="3025"/>
    <cellStyle name="Navadno 3 4 2 2 5 3 2" xfId="12919"/>
    <cellStyle name="Navadno 3 4 2 2 5 3 2 2" xfId="27077"/>
    <cellStyle name="Navadno 3 4 2 2 5 3 3" xfId="17145"/>
    <cellStyle name="Navadno 3 4 2 2 5 3 3 2" xfId="31303"/>
    <cellStyle name="Navadno 3 4 2 2 5 3 4" xfId="21403"/>
    <cellStyle name="Navadno 3 4 2 2 5 3 5" xfId="8693"/>
    <cellStyle name="Navadno 3 4 2 2 5 3 6" xfId="36403"/>
    <cellStyle name="Navadno 3 4 2 2 5 4" xfId="7285"/>
    <cellStyle name="Navadno 3 4 2 2 5 4 2" xfId="24227"/>
    <cellStyle name="Navadno 3 4 2 2 5 5" xfId="11511"/>
    <cellStyle name="Navadno 3 4 2 2 5 5 2" xfId="25669"/>
    <cellStyle name="Navadno 3 4 2 2 5 6" xfId="15737"/>
    <cellStyle name="Navadno 3 4 2 2 5 6 2" xfId="29895"/>
    <cellStyle name="Navadno 3 4 2 2 5 7" xfId="19995"/>
    <cellStyle name="Navadno 3 4 2 2 5 8" xfId="5841"/>
    <cellStyle name="Navadno 3 4 2 2 5 9" xfId="34151"/>
    <cellStyle name="Navadno 3 4 2 2 6" xfId="3697"/>
    <cellStyle name="Navadno 3 4 2 2 6 2" xfId="13591"/>
    <cellStyle name="Navadno 3 4 2 2 6 2 2" xfId="27749"/>
    <cellStyle name="Navadno 3 4 2 2 6 3" xfId="17817"/>
    <cellStyle name="Navadno 3 4 2 2 6 3 2" xfId="31975"/>
    <cellStyle name="Navadno 3 4 2 2 6 4" xfId="22075"/>
    <cellStyle name="Navadno 3 4 2 2 6 5" xfId="9365"/>
    <cellStyle name="Navadno 3 4 2 2 6 6" xfId="36404"/>
    <cellStyle name="Navadno 3 4 2 2 7" xfId="2289"/>
    <cellStyle name="Navadno 3 4 2 2 7 2" xfId="12183"/>
    <cellStyle name="Navadno 3 4 2 2 7 2 2" xfId="26341"/>
    <cellStyle name="Navadno 3 4 2 2 7 3" xfId="16409"/>
    <cellStyle name="Navadno 3 4 2 2 7 3 2" xfId="30567"/>
    <cellStyle name="Navadno 3 4 2 2 7 4" xfId="20667"/>
    <cellStyle name="Navadno 3 4 2 2 7 5" xfId="7957"/>
    <cellStyle name="Navadno 3 4 2 2 7 6" xfId="36405"/>
    <cellStyle name="Navadno 3 4 2 2 8" xfId="6517"/>
    <cellStyle name="Navadno 3 4 2 2 8 2" xfId="23459"/>
    <cellStyle name="Navadno 3 4 2 2 9" xfId="10743"/>
    <cellStyle name="Navadno 3 4 2 2 9 2" xfId="24901"/>
    <cellStyle name="Navadno 3 4 2 20" xfId="38084"/>
    <cellStyle name="Navadno 3 4 2 3" xfId="912"/>
    <cellStyle name="Navadno 3 4 2 3 10" xfId="19291"/>
    <cellStyle name="Navadno 3 4 2 3 11" xfId="5137"/>
    <cellStyle name="Navadno 3 4 2 3 12" xfId="33447"/>
    <cellStyle name="Navadno 3 4 2 3 13" xfId="36406"/>
    <cellStyle name="Navadno 3 4 2 3 2" xfId="1072"/>
    <cellStyle name="Navadno 3 4 2 3 2 10" xfId="5297"/>
    <cellStyle name="Navadno 3 4 2 3 2 11" xfId="33607"/>
    <cellStyle name="Navadno 3 4 2 3 2 12" xfId="36407"/>
    <cellStyle name="Navadno 3 4 2 3 2 2" xfId="1425"/>
    <cellStyle name="Navadno 3 4 2 3 2 2 10" xfId="33959"/>
    <cellStyle name="Navadno 3 4 2 3 2 2 11" xfId="36408"/>
    <cellStyle name="Navadno 3 4 2 3 2 2 2" xfId="2129"/>
    <cellStyle name="Navadno 3 4 2 3 2 2 2 10" xfId="36409"/>
    <cellStyle name="Navadno 3 4 2 3 2 2 2 2" xfId="4945"/>
    <cellStyle name="Navadno 3 4 2 3 2 2 2 2 2" xfId="14839"/>
    <cellStyle name="Navadno 3 4 2 3 2 2 2 2 2 2" xfId="28997"/>
    <cellStyle name="Navadno 3 4 2 3 2 2 2 2 3" xfId="19065"/>
    <cellStyle name="Navadno 3 4 2 3 2 2 2 2 3 2" xfId="33223"/>
    <cellStyle name="Navadno 3 4 2 3 2 2 2 2 4" xfId="23323"/>
    <cellStyle name="Navadno 3 4 2 3 2 2 2 2 5" xfId="10613"/>
    <cellStyle name="Navadno 3 4 2 3 2 2 2 2 6" xfId="36410"/>
    <cellStyle name="Navadno 3 4 2 3 2 2 2 3" xfId="3537"/>
    <cellStyle name="Navadno 3 4 2 3 2 2 2 3 2" xfId="13431"/>
    <cellStyle name="Navadno 3 4 2 3 2 2 2 3 2 2" xfId="27589"/>
    <cellStyle name="Navadno 3 4 2 3 2 2 2 3 3" xfId="17657"/>
    <cellStyle name="Navadno 3 4 2 3 2 2 2 3 3 2" xfId="31815"/>
    <cellStyle name="Navadno 3 4 2 3 2 2 2 3 4" xfId="21915"/>
    <cellStyle name="Navadno 3 4 2 3 2 2 2 3 5" xfId="9205"/>
    <cellStyle name="Navadno 3 4 2 3 2 2 2 3 6" xfId="36411"/>
    <cellStyle name="Navadno 3 4 2 3 2 2 2 4" xfId="7797"/>
    <cellStyle name="Navadno 3 4 2 3 2 2 2 4 2" xfId="24739"/>
    <cellStyle name="Navadno 3 4 2 3 2 2 2 5" xfId="12023"/>
    <cellStyle name="Navadno 3 4 2 3 2 2 2 5 2" xfId="26181"/>
    <cellStyle name="Navadno 3 4 2 3 2 2 2 6" xfId="16249"/>
    <cellStyle name="Navadno 3 4 2 3 2 2 2 6 2" xfId="30407"/>
    <cellStyle name="Navadno 3 4 2 3 2 2 2 7" xfId="20507"/>
    <cellStyle name="Navadno 3 4 2 3 2 2 2 8" xfId="6353"/>
    <cellStyle name="Navadno 3 4 2 3 2 2 2 9" xfId="34663"/>
    <cellStyle name="Navadno 3 4 2 3 2 2 3" xfId="4241"/>
    <cellStyle name="Navadno 3 4 2 3 2 2 3 2" xfId="14135"/>
    <cellStyle name="Navadno 3 4 2 3 2 2 3 2 2" xfId="28293"/>
    <cellStyle name="Navadno 3 4 2 3 2 2 3 3" xfId="18361"/>
    <cellStyle name="Navadno 3 4 2 3 2 2 3 3 2" xfId="32519"/>
    <cellStyle name="Navadno 3 4 2 3 2 2 3 4" xfId="22619"/>
    <cellStyle name="Navadno 3 4 2 3 2 2 3 5" xfId="9909"/>
    <cellStyle name="Navadno 3 4 2 3 2 2 3 6" xfId="36412"/>
    <cellStyle name="Navadno 3 4 2 3 2 2 4" xfId="2833"/>
    <cellStyle name="Navadno 3 4 2 3 2 2 4 2" xfId="12727"/>
    <cellStyle name="Navadno 3 4 2 3 2 2 4 2 2" xfId="26885"/>
    <cellStyle name="Navadno 3 4 2 3 2 2 4 3" xfId="16953"/>
    <cellStyle name="Navadno 3 4 2 3 2 2 4 3 2" xfId="31111"/>
    <cellStyle name="Navadno 3 4 2 3 2 2 4 4" xfId="21211"/>
    <cellStyle name="Navadno 3 4 2 3 2 2 4 5" xfId="8501"/>
    <cellStyle name="Navadno 3 4 2 3 2 2 4 6" xfId="36413"/>
    <cellStyle name="Navadno 3 4 2 3 2 2 5" xfId="7093"/>
    <cellStyle name="Navadno 3 4 2 3 2 2 5 2" xfId="24035"/>
    <cellStyle name="Navadno 3 4 2 3 2 2 6" xfId="11319"/>
    <cellStyle name="Navadno 3 4 2 3 2 2 6 2" xfId="25477"/>
    <cellStyle name="Navadno 3 4 2 3 2 2 7" xfId="15545"/>
    <cellStyle name="Navadno 3 4 2 3 2 2 7 2" xfId="29703"/>
    <cellStyle name="Navadno 3 4 2 3 2 2 8" xfId="19803"/>
    <cellStyle name="Navadno 3 4 2 3 2 2 9" xfId="5649"/>
    <cellStyle name="Navadno 3 4 2 3 2 3" xfId="1777"/>
    <cellStyle name="Navadno 3 4 2 3 2 3 10" xfId="36414"/>
    <cellStyle name="Navadno 3 4 2 3 2 3 2" xfId="4593"/>
    <cellStyle name="Navadno 3 4 2 3 2 3 2 2" xfId="14487"/>
    <cellStyle name="Navadno 3 4 2 3 2 3 2 2 2" xfId="28645"/>
    <cellStyle name="Navadno 3 4 2 3 2 3 2 3" xfId="18713"/>
    <cellStyle name="Navadno 3 4 2 3 2 3 2 3 2" xfId="32871"/>
    <cellStyle name="Navadno 3 4 2 3 2 3 2 4" xfId="22971"/>
    <cellStyle name="Navadno 3 4 2 3 2 3 2 5" xfId="10261"/>
    <cellStyle name="Navadno 3 4 2 3 2 3 2 6" xfId="36415"/>
    <cellStyle name="Navadno 3 4 2 3 2 3 3" xfId="3185"/>
    <cellStyle name="Navadno 3 4 2 3 2 3 3 2" xfId="13079"/>
    <cellStyle name="Navadno 3 4 2 3 2 3 3 2 2" xfId="27237"/>
    <cellStyle name="Navadno 3 4 2 3 2 3 3 3" xfId="17305"/>
    <cellStyle name="Navadno 3 4 2 3 2 3 3 3 2" xfId="31463"/>
    <cellStyle name="Navadno 3 4 2 3 2 3 3 4" xfId="21563"/>
    <cellStyle name="Navadno 3 4 2 3 2 3 3 5" xfId="8853"/>
    <cellStyle name="Navadno 3 4 2 3 2 3 3 6" xfId="36416"/>
    <cellStyle name="Navadno 3 4 2 3 2 3 4" xfId="7445"/>
    <cellStyle name="Navadno 3 4 2 3 2 3 4 2" xfId="24387"/>
    <cellStyle name="Navadno 3 4 2 3 2 3 5" xfId="11671"/>
    <cellStyle name="Navadno 3 4 2 3 2 3 5 2" xfId="25829"/>
    <cellStyle name="Navadno 3 4 2 3 2 3 6" xfId="15897"/>
    <cellStyle name="Navadno 3 4 2 3 2 3 6 2" xfId="30055"/>
    <cellStyle name="Navadno 3 4 2 3 2 3 7" xfId="20155"/>
    <cellStyle name="Navadno 3 4 2 3 2 3 8" xfId="6001"/>
    <cellStyle name="Navadno 3 4 2 3 2 3 9" xfId="34311"/>
    <cellStyle name="Navadno 3 4 2 3 2 4" xfId="3889"/>
    <cellStyle name="Navadno 3 4 2 3 2 4 2" xfId="13783"/>
    <cellStyle name="Navadno 3 4 2 3 2 4 2 2" xfId="27941"/>
    <cellStyle name="Navadno 3 4 2 3 2 4 3" xfId="18009"/>
    <cellStyle name="Navadno 3 4 2 3 2 4 3 2" xfId="32167"/>
    <cellStyle name="Navadno 3 4 2 3 2 4 4" xfId="22267"/>
    <cellStyle name="Navadno 3 4 2 3 2 4 5" xfId="9557"/>
    <cellStyle name="Navadno 3 4 2 3 2 4 6" xfId="36417"/>
    <cellStyle name="Navadno 3 4 2 3 2 5" xfId="2481"/>
    <cellStyle name="Navadno 3 4 2 3 2 5 2" xfId="12375"/>
    <cellStyle name="Navadno 3 4 2 3 2 5 2 2" xfId="26533"/>
    <cellStyle name="Navadno 3 4 2 3 2 5 3" xfId="16601"/>
    <cellStyle name="Navadno 3 4 2 3 2 5 3 2" xfId="30759"/>
    <cellStyle name="Navadno 3 4 2 3 2 5 4" xfId="20859"/>
    <cellStyle name="Navadno 3 4 2 3 2 5 5" xfId="8149"/>
    <cellStyle name="Navadno 3 4 2 3 2 5 6" xfId="36418"/>
    <cellStyle name="Navadno 3 4 2 3 2 6" xfId="6741"/>
    <cellStyle name="Navadno 3 4 2 3 2 6 2" xfId="23683"/>
    <cellStyle name="Navadno 3 4 2 3 2 7" xfId="10967"/>
    <cellStyle name="Navadno 3 4 2 3 2 7 2" xfId="25125"/>
    <cellStyle name="Navadno 3 4 2 3 2 8" xfId="15193"/>
    <cellStyle name="Navadno 3 4 2 3 2 8 2" xfId="29351"/>
    <cellStyle name="Navadno 3 4 2 3 2 9" xfId="19451"/>
    <cellStyle name="Navadno 3 4 2 3 3" xfId="1297"/>
    <cellStyle name="Navadno 3 4 2 3 3 10" xfId="33831"/>
    <cellStyle name="Navadno 3 4 2 3 3 11" xfId="36419"/>
    <cellStyle name="Navadno 3 4 2 3 3 2" xfId="2001"/>
    <cellStyle name="Navadno 3 4 2 3 3 2 10" xfId="36420"/>
    <cellStyle name="Navadno 3 4 2 3 3 2 2" xfId="4817"/>
    <cellStyle name="Navadno 3 4 2 3 3 2 2 2" xfId="14711"/>
    <cellStyle name="Navadno 3 4 2 3 3 2 2 2 2" xfId="28869"/>
    <cellStyle name="Navadno 3 4 2 3 3 2 2 3" xfId="18937"/>
    <cellStyle name="Navadno 3 4 2 3 3 2 2 3 2" xfId="33095"/>
    <cellStyle name="Navadno 3 4 2 3 3 2 2 4" xfId="23195"/>
    <cellStyle name="Navadno 3 4 2 3 3 2 2 5" xfId="10485"/>
    <cellStyle name="Navadno 3 4 2 3 3 2 2 6" xfId="36421"/>
    <cellStyle name="Navadno 3 4 2 3 3 2 3" xfId="3409"/>
    <cellStyle name="Navadno 3 4 2 3 3 2 3 2" xfId="13303"/>
    <cellStyle name="Navadno 3 4 2 3 3 2 3 2 2" xfId="27461"/>
    <cellStyle name="Navadno 3 4 2 3 3 2 3 3" xfId="17529"/>
    <cellStyle name="Navadno 3 4 2 3 3 2 3 3 2" xfId="31687"/>
    <cellStyle name="Navadno 3 4 2 3 3 2 3 4" xfId="21787"/>
    <cellStyle name="Navadno 3 4 2 3 3 2 3 5" xfId="9077"/>
    <cellStyle name="Navadno 3 4 2 3 3 2 3 6" xfId="36422"/>
    <cellStyle name="Navadno 3 4 2 3 3 2 4" xfId="7669"/>
    <cellStyle name="Navadno 3 4 2 3 3 2 4 2" xfId="24611"/>
    <cellStyle name="Navadno 3 4 2 3 3 2 5" xfId="11895"/>
    <cellStyle name="Navadno 3 4 2 3 3 2 5 2" xfId="26053"/>
    <cellStyle name="Navadno 3 4 2 3 3 2 6" xfId="16121"/>
    <cellStyle name="Navadno 3 4 2 3 3 2 6 2" xfId="30279"/>
    <cellStyle name="Navadno 3 4 2 3 3 2 7" xfId="20379"/>
    <cellStyle name="Navadno 3 4 2 3 3 2 8" xfId="6225"/>
    <cellStyle name="Navadno 3 4 2 3 3 2 9" xfId="34535"/>
    <cellStyle name="Navadno 3 4 2 3 3 3" xfId="4113"/>
    <cellStyle name="Navadno 3 4 2 3 3 3 2" xfId="14007"/>
    <cellStyle name="Navadno 3 4 2 3 3 3 2 2" xfId="28165"/>
    <cellStyle name="Navadno 3 4 2 3 3 3 3" xfId="18233"/>
    <cellStyle name="Navadno 3 4 2 3 3 3 3 2" xfId="32391"/>
    <cellStyle name="Navadno 3 4 2 3 3 3 4" xfId="22491"/>
    <cellStyle name="Navadno 3 4 2 3 3 3 5" xfId="9781"/>
    <cellStyle name="Navadno 3 4 2 3 3 3 6" xfId="36423"/>
    <cellStyle name="Navadno 3 4 2 3 3 4" xfId="2705"/>
    <cellStyle name="Navadno 3 4 2 3 3 4 2" xfId="12599"/>
    <cellStyle name="Navadno 3 4 2 3 3 4 2 2" xfId="26757"/>
    <cellStyle name="Navadno 3 4 2 3 3 4 3" xfId="16825"/>
    <cellStyle name="Navadno 3 4 2 3 3 4 3 2" xfId="30983"/>
    <cellStyle name="Navadno 3 4 2 3 3 4 4" xfId="21083"/>
    <cellStyle name="Navadno 3 4 2 3 3 4 5" xfId="8373"/>
    <cellStyle name="Navadno 3 4 2 3 3 4 6" xfId="36424"/>
    <cellStyle name="Navadno 3 4 2 3 3 5" xfId="6965"/>
    <cellStyle name="Navadno 3 4 2 3 3 5 2" xfId="23907"/>
    <cellStyle name="Navadno 3 4 2 3 3 6" xfId="11191"/>
    <cellStyle name="Navadno 3 4 2 3 3 6 2" xfId="25349"/>
    <cellStyle name="Navadno 3 4 2 3 3 7" xfId="15417"/>
    <cellStyle name="Navadno 3 4 2 3 3 7 2" xfId="29575"/>
    <cellStyle name="Navadno 3 4 2 3 3 8" xfId="19675"/>
    <cellStyle name="Navadno 3 4 2 3 3 9" xfId="5521"/>
    <cellStyle name="Navadno 3 4 2 3 4" xfId="1649"/>
    <cellStyle name="Navadno 3 4 2 3 4 10" xfId="36425"/>
    <cellStyle name="Navadno 3 4 2 3 4 2" xfId="4465"/>
    <cellStyle name="Navadno 3 4 2 3 4 2 2" xfId="14359"/>
    <cellStyle name="Navadno 3 4 2 3 4 2 2 2" xfId="28517"/>
    <cellStyle name="Navadno 3 4 2 3 4 2 3" xfId="18585"/>
    <cellStyle name="Navadno 3 4 2 3 4 2 3 2" xfId="32743"/>
    <cellStyle name="Navadno 3 4 2 3 4 2 4" xfId="22843"/>
    <cellStyle name="Navadno 3 4 2 3 4 2 5" xfId="10133"/>
    <cellStyle name="Navadno 3 4 2 3 4 2 6" xfId="36426"/>
    <cellStyle name="Navadno 3 4 2 3 4 3" xfId="3057"/>
    <cellStyle name="Navadno 3 4 2 3 4 3 2" xfId="12951"/>
    <cellStyle name="Navadno 3 4 2 3 4 3 2 2" xfId="27109"/>
    <cellStyle name="Navadno 3 4 2 3 4 3 3" xfId="17177"/>
    <cellStyle name="Navadno 3 4 2 3 4 3 3 2" xfId="31335"/>
    <cellStyle name="Navadno 3 4 2 3 4 3 4" xfId="21435"/>
    <cellStyle name="Navadno 3 4 2 3 4 3 5" xfId="8725"/>
    <cellStyle name="Navadno 3 4 2 3 4 3 6" xfId="36427"/>
    <cellStyle name="Navadno 3 4 2 3 4 4" xfId="7317"/>
    <cellStyle name="Navadno 3 4 2 3 4 4 2" xfId="24259"/>
    <cellStyle name="Navadno 3 4 2 3 4 5" xfId="11543"/>
    <cellStyle name="Navadno 3 4 2 3 4 5 2" xfId="25701"/>
    <cellStyle name="Navadno 3 4 2 3 4 6" xfId="15769"/>
    <cellStyle name="Navadno 3 4 2 3 4 6 2" xfId="29927"/>
    <cellStyle name="Navadno 3 4 2 3 4 7" xfId="20027"/>
    <cellStyle name="Navadno 3 4 2 3 4 8" xfId="5873"/>
    <cellStyle name="Navadno 3 4 2 3 4 9" xfId="34183"/>
    <cellStyle name="Navadno 3 4 2 3 5" xfId="3729"/>
    <cellStyle name="Navadno 3 4 2 3 5 2" xfId="13623"/>
    <cellStyle name="Navadno 3 4 2 3 5 2 2" xfId="27781"/>
    <cellStyle name="Navadno 3 4 2 3 5 3" xfId="17849"/>
    <cellStyle name="Navadno 3 4 2 3 5 3 2" xfId="32007"/>
    <cellStyle name="Navadno 3 4 2 3 5 4" xfId="22107"/>
    <cellStyle name="Navadno 3 4 2 3 5 5" xfId="9397"/>
    <cellStyle name="Navadno 3 4 2 3 5 6" xfId="36428"/>
    <cellStyle name="Navadno 3 4 2 3 6" xfId="2321"/>
    <cellStyle name="Navadno 3 4 2 3 6 2" xfId="12215"/>
    <cellStyle name="Navadno 3 4 2 3 6 2 2" xfId="26373"/>
    <cellStyle name="Navadno 3 4 2 3 6 3" xfId="16441"/>
    <cellStyle name="Navadno 3 4 2 3 6 3 2" xfId="30599"/>
    <cellStyle name="Navadno 3 4 2 3 6 4" xfId="20699"/>
    <cellStyle name="Navadno 3 4 2 3 6 5" xfId="7989"/>
    <cellStyle name="Navadno 3 4 2 3 6 6" xfId="36429"/>
    <cellStyle name="Navadno 3 4 2 3 7" xfId="6581"/>
    <cellStyle name="Navadno 3 4 2 3 7 2" xfId="23523"/>
    <cellStyle name="Navadno 3 4 2 3 8" xfId="10807"/>
    <cellStyle name="Navadno 3 4 2 3 8 2" xfId="24965"/>
    <cellStyle name="Navadno 3 4 2 3 9" xfId="15033"/>
    <cellStyle name="Navadno 3 4 2 3 9 2" xfId="29191"/>
    <cellStyle name="Navadno 3 4 2 4" xfId="843"/>
    <cellStyle name="Navadno 3 4 2 4 10" xfId="19259"/>
    <cellStyle name="Navadno 3 4 2 4 11" xfId="5073"/>
    <cellStyle name="Navadno 3 4 2 4 12" xfId="33383"/>
    <cellStyle name="Navadno 3 4 2 4 13" xfId="36430"/>
    <cellStyle name="Navadno 3 4 2 4 2" xfId="1008"/>
    <cellStyle name="Navadno 3 4 2 4 2 10" xfId="5233"/>
    <cellStyle name="Navadno 3 4 2 4 2 11" xfId="33543"/>
    <cellStyle name="Navadno 3 4 2 4 2 12" xfId="36431"/>
    <cellStyle name="Navadno 3 4 2 4 2 2" xfId="1361"/>
    <cellStyle name="Navadno 3 4 2 4 2 2 10" xfId="33895"/>
    <cellStyle name="Navadno 3 4 2 4 2 2 11" xfId="36432"/>
    <cellStyle name="Navadno 3 4 2 4 2 2 2" xfId="2065"/>
    <cellStyle name="Navadno 3 4 2 4 2 2 2 10" xfId="36433"/>
    <cellStyle name="Navadno 3 4 2 4 2 2 2 2" xfId="4881"/>
    <cellStyle name="Navadno 3 4 2 4 2 2 2 2 2" xfId="14775"/>
    <cellStyle name="Navadno 3 4 2 4 2 2 2 2 2 2" xfId="28933"/>
    <cellStyle name="Navadno 3 4 2 4 2 2 2 2 3" xfId="19001"/>
    <cellStyle name="Navadno 3 4 2 4 2 2 2 2 3 2" xfId="33159"/>
    <cellStyle name="Navadno 3 4 2 4 2 2 2 2 4" xfId="23259"/>
    <cellStyle name="Navadno 3 4 2 4 2 2 2 2 5" xfId="10549"/>
    <cellStyle name="Navadno 3 4 2 4 2 2 2 2 6" xfId="36434"/>
    <cellStyle name="Navadno 3 4 2 4 2 2 2 3" xfId="3473"/>
    <cellStyle name="Navadno 3 4 2 4 2 2 2 3 2" xfId="13367"/>
    <cellStyle name="Navadno 3 4 2 4 2 2 2 3 2 2" xfId="27525"/>
    <cellStyle name="Navadno 3 4 2 4 2 2 2 3 3" xfId="17593"/>
    <cellStyle name="Navadno 3 4 2 4 2 2 2 3 3 2" xfId="31751"/>
    <cellStyle name="Navadno 3 4 2 4 2 2 2 3 4" xfId="21851"/>
    <cellStyle name="Navadno 3 4 2 4 2 2 2 3 5" xfId="9141"/>
    <cellStyle name="Navadno 3 4 2 4 2 2 2 3 6" xfId="36435"/>
    <cellStyle name="Navadno 3 4 2 4 2 2 2 4" xfId="7733"/>
    <cellStyle name="Navadno 3 4 2 4 2 2 2 4 2" xfId="24675"/>
    <cellStyle name="Navadno 3 4 2 4 2 2 2 5" xfId="11959"/>
    <cellStyle name="Navadno 3 4 2 4 2 2 2 5 2" xfId="26117"/>
    <cellStyle name="Navadno 3 4 2 4 2 2 2 6" xfId="16185"/>
    <cellStyle name="Navadno 3 4 2 4 2 2 2 6 2" xfId="30343"/>
    <cellStyle name="Navadno 3 4 2 4 2 2 2 7" xfId="20443"/>
    <cellStyle name="Navadno 3 4 2 4 2 2 2 8" xfId="6289"/>
    <cellStyle name="Navadno 3 4 2 4 2 2 2 9" xfId="34599"/>
    <cellStyle name="Navadno 3 4 2 4 2 2 3" xfId="4177"/>
    <cellStyle name="Navadno 3 4 2 4 2 2 3 2" xfId="14071"/>
    <cellStyle name="Navadno 3 4 2 4 2 2 3 2 2" xfId="28229"/>
    <cellStyle name="Navadno 3 4 2 4 2 2 3 3" xfId="18297"/>
    <cellStyle name="Navadno 3 4 2 4 2 2 3 3 2" xfId="32455"/>
    <cellStyle name="Navadno 3 4 2 4 2 2 3 4" xfId="22555"/>
    <cellStyle name="Navadno 3 4 2 4 2 2 3 5" xfId="9845"/>
    <cellStyle name="Navadno 3 4 2 4 2 2 3 6" xfId="36436"/>
    <cellStyle name="Navadno 3 4 2 4 2 2 4" xfId="2769"/>
    <cellStyle name="Navadno 3 4 2 4 2 2 4 2" xfId="12663"/>
    <cellStyle name="Navadno 3 4 2 4 2 2 4 2 2" xfId="26821"/>
    <cellStyle name="Navadno 3 4 2 4 2 2 4 3" xfId="16889"/>
    <cellStyle name="Navadno 3 4 2 4 2 2 4 3 2" xfId="31047"/>
    <cellStyle name="Navadno 3 4 2 4 2 2 4 4" xfId="21147"/>
    <cellStyle name="Navadno 3 4 2 4 2 2 4 5" xfId="8437"/>
    <cellStyle name="Navadno 3 4 2 4 2 2 4 6" xfId="36437"/>
    <cellStyle name="Navadno 3 4 2 4 2 2 5" xfId="7029"/>
    <cellStyle name="Navadno 3 4 2 4 2 2 5 2" xfId="23971"/>
    <cellStyle name="Navadno 3 4 2 4 2 2 6" xfId="11255"/>
    <cellStyle name="Navadno 3 4 2 4 2 2 6 2" xfId="25413"/>
    <cellStyle name="Navadno 3 4 2 4 2 2 7" xfId="15481"/>
    <cellStyle name="Navadno 3 4 2 4 2 2 7 2" xfId="29639"/>
    <cellStyle name="Navadno 3 4 2 4 2 2 8" xfId="19739"/>
    <cellStyle name="Navadno 3 4 2 4 2 2 9" xfId="5585"/>
    <cellStyle name="Navadno 3 4 2 4 2 3" xfId="1713"/>
    <cellStyle name="Navadno 3 4 2 4 2 3 10" xfId="36438"/>
    <cellStyle name="Navadno 3 4 2 4 2 3 2" xfId="4529"/>
    <cellStyle name="Navadno 3 4 2 4 2 3 2 2" xfId="14423"/>
    <cellStyle name="Navadno 3 4 2 4 2 3 2 2 2" xfId="28581"/>
    <cellStyle name="Navadno 3 4 2 4 2 3 2 3" xfId="18649"/>
    <cellStyle name="Navadno 3 4 2 4 2 3 2 3 2" xfId="32807"/>
    <cellStyle name="Navadno 3 4 2 4 2 3 2 4" xfId="22907"/>
    <cellStyle name="Navadno 3 4 2 4 2 3 2 5" xfId="10197"/>
    <cellStyle name="Navadno 3 4 2 4 2 3 2 6" xfId="36439"/>
    <cellStyle name="Navadno 3 4 2 4 2 3 3" xfId="3121"/>
    <cellStyle name="Navadno 3 4 2 4 2 3 3 2" xfId="13015"/>
    <cellStyle name="Navadno 3 4 2 4 2 3 3 2 2" xfId="27173"/>
    <cellStyle name="Navadno 3 4 2 4 2 3 3 3" xfId="17241"/>
    <cellStyle name="Navadno 3 4 2 4 2 3 3 3 2" xfId="31399"/>
    <cellStyle name="Navadno 3 4 2 4 2 3 3 4" xfId="21499"/>
    <cellStyle name="Navadno 3 4 2 4 2 3 3 5" xfId="8789"/>
    <cellStyle name="Navadno 3 4 2 4 2 3 3 6" xfId="36440"/>
    <cellStyle name="Navadno 3 4 2 4 2 3 4" xfId="7381"/>
    <cellStyle name="Navadno 3 4 2 4 2 3 4 2" xfId="24323"/>
    <cellStyle name="Navadno 3 4 2 4 2 3 5" xfId="11607"/>
    <cellStyle name="Navadno 3 4 2 4 2 3 5 2" xfId="25765"/>
    <cellStyle name="Navadno 3 4 2 4 2 3 6" xfId="15833"/>
    <cellStyle name="Navadno 3 4 2 4 2 3 6 2" xfId="29991"/>
    <cellStyle name="Navadno 3 4 2 4 2 3 7" xfId="20091"/>
    <cellStyle name="Navadno 3 4 2 4 2 3 8" xfId="5937"/>
    <cellStyle name="Navadno 3 4 2 4 2 3 9" xfId="34247"/>
    <cellStyle name="Navadno 3 4 2 4 2 4" xfId="3825"/>
    <cellStyle name="Navadno 3 4 2 4 2 4 2" xfId="13719"/>
    <cellStyle name="Navadno 3 4 2 4 2 4 2 2" xfId="27877"/>
    <cellStyle name="Navadno 3 4 2 4 2 4 3" xfId="17945"/>
    <cellStyle name="Navadno 3 4 2 4 2 4 3 2" xfId="32103"/>
    <cellStyle name="Navadno 3 4 2 4 2 4 4" xfId="22203"/>
    <cellStyle name="Navadno 3 4 2 4 2 4 5" xfId="9493"/>
    <cellStyle name="Navadno 3 4 2 4 2 4 6" xfId="36441"/>
    <cellStyle name="Navadno 3 4 2 4 2 5" xfId="2417"/>
    <cellStyle name="Navadno 3 4 2 4 2 5 2" xfId="12311"/>
    <cellStyle name="Navadno 3 4 2 4 2 5 2 2" xfId="26469"/>
    <cellStyle name="Navadno 3 4 2 4 2 5 3" xfId="16537"/>
    <cellStyle name="Navadno 3 4 2 4 2 5 3 2" xfId="30695"/>
    <cellStyle name="Navadno 3 4 2 4 2 5 4" xfId="20795"/>
    <cellStyle name="Navadno 3 4 2 4 2 5 5" xfId="8085"/>
    <cellStyle name="Navadno 3 4 2 4 2 5 6" xfId="36442"/>
    <cellStyle name="Navadno 3 4 2 4 2 6" xfId="6677"/>
    <cellStyle name="Navadno 3 4 2 4 2 6 2" xfId="23619"/>
    <cellStyle name="Navadno 3 4 2 4 2 7" xfId="10903"/>
    <cellStyle name="Navadno 3 4 2 4 2 7 2" xfId="25061"/>
    <cellStyle name="Navadno 3 4 2 4 2 8" xfId="15129"/>
    <cellStyle name="Navadno 3 4 2 4 2 8 2" xfId="29287"/>
    <cellStyle name="Navadno 3 4 2 4 2 9" xfId="19387"/>
    <cellStyle name="Navadno 3 4 2 4 3" xfId="1233"/>
    <cellStyle name="Navadno 3 4 2 4 3 10" xfId="33767"/>
    <cellStyle name="Navadno 3 4 2 4 3 11" xfId="36443"/>
    <cellStyle name="Navadno 3 4 2 4 3 2" xfId="1937"/>
    <cellStyle name="Navadno 3 4 2 4 3 2 10" xfId="36444"/>
    <cellStyle name="Navadno 3 4 2 4 3 2 2" xfId="4753"/>
    <cellStyle name="Navadno 3 4 2 4 3 2 2 2" xfId="14647"/>
    <cellStyle name="Navadno 3 4 2 4 3 2 2 2 2" xfId="28805"/>
    <cellStyle name="Navadno 3 4 2 4 3 2 2 3" xfId="18873"/>
    <cellStyle name="Navadno 3 4 2 4 3 2 2 3 2" xfId="33031"/>
    <cellStyle name="Navadno 3 4 2 4 3 2 2 4" xfId="23131"/>
    <cellStyle name="Navadno 3 4 2 4 3 2 2 5" xfId="10421"/>
    <cellStyle name="Navadno 3 4 2 4 3 2 2 6" xfId="36445"/>
    <cellStyle name="Navadno 3 4 2 4 3 2 3" xfId="3345"/>
    <cellStyle name="Navadno 3 4 2 4 3 2 3 2" xfId="13239"/>
    <cellStyle name="Navadno 3 4 2 4 3 2 3 2 2" xfId="27397"/>
    <cellStyle name="Navadno 3 4 2 4 3 2 3 3" xfId="17465"/>
    <cellStyle name="Navadno 3 4 2 4 3 2 3 3 2" xfId="31623"/>
    <cellStyle name="Navadno 3 4 2 4 3 2 3 4" xfId="21723"/>
    <cellStyle name="Navadno 3 4 2 4 3 2 3 5" xfId="9013"/>
    <cellStyle name="Navadno 3 4 2 4 3 2 3 6" xfId="36446"/>
    <cellStyle name="Navadno 3 4 2 4 3 2 4" xfId="7605"/>
    <cellStyle name="Navadno 3 4 2 4 3 2 4 2" xfId="24547"/>
    <cellStyle name="Navadno 3 4 2 4 3 2 5" xfId="11831"/>
    <cellStyle name="Navadno 3 4 2 4 3 2 5 2" xfId="25989"/>
    <cellStyle name="Navadno 3 4 2 4 3 2 6" xfId="16057"/>
    <cellStyle name="Navadno 3 4 2 4 3 2 6 2" xfId="30215"/>
    <cellStyle name="Navadno 3 4 2 4 3 2 7" xfId="20315"/>
    <cellStyle name="Navadno 3 4 2 4 3 2 8" xfId="6161"/>
    <cellStyle name="Navadno 3 4 2 4 3 2 9" xfId="34471"/>
    <cellStyle name="Navadno 3 4 2 4 3 3" xfId="4049"/>
    <cellStyle name="Navadno 3 4 2 4 3 3 2" xfId="13943"/>
    <cellStyle name="Navadno 3 4 2 4 3 3 2 2" xfId="28101"/>
    <cellStyle name="Navadno 3 4 2 4 3 3 3" xfId="18169"/>
    <cellStyle name="Navadno 3 4 2 4 3 3 3 2" xfId="32327"/>
    <cellStyle name="Navadno 3 4 2 4 3 3 4" xfId="22427"/>
    <cellStyle name="Navadno 3 4 2 4 3 3 5" xfId="9717"/>
    <cellStyle name="Navadno 3 4 2 4 3 3 6" xfId="36447"/>
    <cellStyle name="Navadno 3 4 2 4 3 4" xfId="2641"/>
    <cellStyle name="Navadno 3 4 2 4 3 4 2" xfId="12535"/>
    <cellStyle name="Navadno 3 4 2 4 3 4 2 2" xfId="26693"/>
    <cellStyle name="Navadno 3 4 2 4 3 4 3" xfId="16761"/>
    <cellStyle name="Navadno 3 4 2 4 3 4 3 2" xfId="30919"/>
    <cellStyle name="Navadno 3 4 2 4 3 4 4" xfId="21019"/>
    <cellStyle name="Navadno 3 4 2 4 3 4 5" xfId="8309"/>
    <cellStyle name="Navadno 3 4 2 4 3 4 6" xfId="36448"/>
    <cellStyle name="Navadno 3 4 2 4 3 5" xfId="6901"/>
    <cellStyle name="Navadno 3 4 2 4 3 5 2" xfId="23843"/>
    <cellStyle name="Navadno 3 4 2 4 3 6" xfId="11127"/>
    <cellStyle name="Navadno 3 4 2 4 3 6 2" xfId="25285"/>
    <cellStyle name="Navadno 3 4 2 4 3 7" xfId="15353"/>
    <cellStyle name="Navadno 3 4 2 4 3 7 2" xfId="29511"/>
    <cellStyle name="Navadno 3 4 2 4 3 8" xfId="19611"/>
    <cellStyle name="Navadno 3 4 2 4 3 9" xfId="5457"/>
    <cellStyle name="Navadno 3 4 2 4 4" xfId="1585"/>
    <cellStyle name="Navadno 3 4 2 4 4 10" xfId="36449"/>
    <cellStyle name="Navadno 3 4 2 4 4 2" xfId="4401"/>
    <cellStyle name="Navadno 3 4 2 4 4 2 2" xfId="14295"/>
    <cellStyle name="Navadno 3 4 2 4 4 2 2 2" xfId="28453"/>
    <cellStyle name="Navadno 3 4 2 4 4 2 3" xfId="18521"/>
    <cellStyle name="Navadno 3 4 2 4 4 2 3 2" xfId="32679"/>
    <cellStyle name="Navadno 3 4 2 4 4 2 4" xfId="22779"/>
    <cellStyle name="Navadno 3 4 2 4 4 2 5" xfId="10069"/>
    <cellStyle name="Navadno 3 4 2 4 4 2 6" xfId="36450"/>
    <cellStyle name="Navadno 3 4 2 4 4 3" xfId="2993"/>
    <cellStyle name="Navadno 3 4 2 4 4 3 2" xfId="12887"/>
    <cellStyle name="Navadno 3 4 2 4 4 3 2 2" xfId="27045"/>
    <cellStyle name="Navadno 3 4 2 4 4 3 3" xfId="17113"/>
    <cellStyle name="Navadno 3 4 2 4 4 3 3 2" xfId="31271"/>
    <cellStyle name="Navadno 3 4 2 4 4 3 4" xfId="21371"/>
    <cellStyle name="Navadno 3 4 2 4 4 3 5" xfId="8661"/>
    <cellStyle name="Navadno 3 4 2 4 4 3 6" xfId="36451"/>
    <cellStyle name="Navadno 3 4 2 4 4 4" xfId="7253"/>
    <cellStyle name="Navadno 3 4 2 4 4 4 2" xfId="24195"/>
    <cellStyle name="Navadno 3 4 2 4 4 5" xfId="11479"/>
    <cellStyle name="Navadno 3 4 2 4 4 5 2" xfId="25637"/>
    <cellStyle name="Navadno 3 4 2 4 4 6" xfId="15705"/>
    <cellStyle name="Navadno 3 4 2 4 4 6 2" xfId="29863"/>
    <cellStyle name="Navadno 3 4 2 4 4 7" xfId="19963"/>
    <cellStyle name="Navadno 3 4 2 4 4 8" xfId="5809"/>
    <cellStyle name="Navadno 3 4 2 4 4 9" xfId="34119"/>
    <cellStyle name="Navadno 3 4 2 4 5" xfId="3665"/>
    <cellStyle name="Navadno 3 4 2 4 5 2" xfId="13559"/>
    <cellStyle name="Navadno 3 4 2 4 5 2 2" xfId="27717"/>
    <cellStyle name="Navadno 3 4 2 4 5 3" xfId="17785"/>
    <cellStyle name="Navadno 3 4 2 4 5 3 2" xfId="31943"/>
    <cellStyle name="Navadno 3 4 2 4 5 4" xfId="22043"/>
    <cellStyle name="Navadno 3 4 2 4 5 5" xfId="9333"/>
    <cellStyle name="Navadno 3 4 2 4 5 6" xfId="36452"/>
    <cellStyle name="Navadno 3 4 2 4 6" xfId="2257"/>
    <cellStyle name="Navadno 3 4 2 4 6 2" xfId="12151"/>
    <cellStyle name="Navadno 3 4 2 4 6 2 2" xfId="26309"/>
    <cellStyle name="Navadno 3 4 2 4 6 3" xfId="16377"/>
    <cellStyle name="Navadno 3 4 2 4 6 3 2" xfId="30535"/>
    <cellStyle name="Navadno 3 4 2 4 6 4" xfId="20635"/>
    <cellStyle name="Navadno 3 4 2 4 6 5" xfId="7925"/>
    <cellStyle name="Navadno 3 4 2 4 6 6" xfId="36453"/>
    <cellStyle name="Navadno 3 4 2 4 7" xfId="6549"/>
    <cellStyle name="Navadno 3 4 2 4 7 2" xfId="23491"/>
    <cellStyle name="Navadno 3 4 2 4 8" xfId="10775"/>
    <cellStyle name="Navadno 3 4 2 4 8 2" xfId="24933"/>
    <cellStyle name="Navadno 3 4 2 4 9" xfId="15001"/>
    <cellStyle name="Navadno 3 4 2 4 9 2" xfId="29159"/>
    <cellStyle name="Navadno 3 4 2 5" xfId="944"/>
    <cellStyle name="Navadno 3 4 2 5 10" xfId="5169"/>
    <cellStyle name="Navadno 3 4 2 5 11" xfId="33479"/>
    <cellStyle name="Navadno 3 4 2 5 12" xfId="36454"/>
    <cellStyle name="Navadno 3 4 2 5 2" xfId="1329"/>
    <cellStyle name="Navadno 3 4 2 5 2 10" xfId="33863"/>
    <cellStyle name="Navadno 3 4 2 5 2 11" xfId="36455"/>
    <cellStyle name="Navadno 3 4 2 5 2 2" xfId="2033"/>
    <cellStyle name="Navadno 3 4 2 5 2 2 10" xfId="36456"/>
    <cellStyle name="Navadno 3 4 2 5 2 2 2" xfId="4849"/>
    <cellStyle name="Navadno 3 4 2 5 2 2 2 2" xfId="14743"/>
    <cellStyle name="Navadno 3 4 2 5 2 2 2 2 2" xfId="28901"/>
    <cellStyle name="Navadno 3 4 2 5 2 2 2 3" xfId="18969"/>
    <cellStyle name="Navadno 3 4 2 5 2 2 2 3 2" xfId="33127"/>
    <cellStyle name="Navadno 3 4 2 5 2 2 2 4" xfId="23227"/>
    <cellStyle name="Navadno 3 4 2 5 2 2 2 5" xfId="10517"/>
    <cellStyle name="Navadno 3 4 2 5 2 2 2 6" xfId="36457"/>
    <cellStyle name="Navadno 3 4 2 5 2 2 3" xfId="3441"/>
    <cellStyle name="Navadno 3 4 2 5 2 2 3 2" xfId="13335"/>
    <cellStyle name="Navadno 3 4 2 5 2 2 3 2 2" xfId="27493"/>
    <cellStyle name="Navadno 3 4 2 5 2 2 3 3" xfId="17561"/>
    <cellStyle name="Navadno 3 4 2 5 2 2 3 3 2" xfId="31719"/>
    <cellStyle name="Navadno 3 4 2 5 2 2 3 4" xfId="21819"/>
    <cellStyle name="Navadno 3 4 2 5 2 2 3 5" xfId="9109"/>
    <cellStyle name="Navadno 3 4 2 5 2 2 3 6" xfId="36458"/>
    <cellStyle name="Navadno 3 4 2 5 2 2 4" xfId="7701"/>
    <cellStyle name="Navadno 3 4 2 5 2 2 4 2" xfId="24643"/>
    <cellStyle name="Navadno 3 4 2 5 2 2 5" xfId="11927"/>
    <cellStyle name="Navadno 3 4 2 5 2 2 5 2" xfId="26085"/>
    <cellStyle name="Navadno 3 4 2 5 2 2 6" xfId="16153"/>
    <cellStyle name="Navadno 3 4 2 5 2 2 6 2" xfId="30311"/>
    <cellStyle name="Navadno 3 4 2 5 2 2 7" xfId="20411"/>
    <cellStyle name="Navadno 3 4 2 5 2 2 8" xfId="6257"/>
    <cellStyle name="Navadno 3 4 2 5 2 2 9" xfId="34567"/>
    <cellStyle name="Navadno 3 4 2 5 2 3" xfId="4145"/>
    <cellStyle name="Navadno 3 4 2 5 2 3 2" xfId="14039"/>
    <cellStyle name="Navadno 3 4 2 5 2 3 2 2" xfId="28197"/>
    <cellStyle name="Navadno 3 4 2 5 2 3 3" xfId="18265"/>
    <cellStyle name="Navadno 3 4 2 5 2 3 3 2" xfId="32423"/>
    <cellStyle name="Navadno 3 4 2 5 2 3 4" xfId="22523"/>
    <cellStyle name="Navadno 3 4 2 5 2 3 5" xfId="9813"/>
    <cellStyle name="Navadno 3 4 2 5 2 3 6" xfId="36459"/>
    <cellStyle name="Navadno 3 4 2 5 2 4" xfId="2737"/>
    <cellStyle name="Navadno 3 4 2 5 2 4 2" xfId="12631"/>
    <cellStyle name="Navadno 3 4 2 5 2 4 2 2" xfId="26789"/>
    <cellStyle name="Navadno 3 4 2 5 2 4 3" xfId="16857"/>
    <cellStyle name="Navadno 3 4 2 5 2 4 3 2" xfId="31015"/>
    <cellStyle name="Navadno 3 4 2 5 2 4 4" xfId="21115"/>
    <cellStyle name="Navadno 3 4 2 5 2 4 5" xfId="8405"/>
    <cellStyle name="Navadno 3 4 2 5 2 4 6" xfId="36460"/>
    <cellStyle name="Navadno 3 4 2 5 2 5" xfId="6997"/>
    <cellStyle name="Navadno 3 4 2 5 2 5 2" xfId="23939"/>
    <cellStyle name="Navadno 3 4 2 5 2 6" xfId="11223"/>
    <cellStyle name="Navadno 3 4 2 5 2 6 2" xfId="25381"/>
    <cellStyle name="Navadno 3 4 2 5 2 7" xfId="15449"/>
    <cellStyle name="Navadno 3 4 2 5 2 7 2" xfId="29607"/>
    <cellStyle name="Navadno 3 4 2 5 2 8" xfId="19707"/>
    <cellStyle name="Navadno 3 4 2 5 2 9" xfId="5553"/>
    <cellStyle name="Navadno 3 4 2 5 3" xfId="1681"/>
    <cellStyle name="Navadno 3 4 2 5 3 10" xfId="36461"/>
    <cellStyle name="Navadno 3 4 2 5 3 2" xfId="4497"/>
    <cellStyle name="Navadno 3 4 2 5 3 2 2" xfId="14391"/>
    <cellStyle name="Navadno 3 4 2 5 3 2 2 2" xfId="28549"/>
    <cellStyle name="Navadno 3 4 2 5 3 2 3" xfId="18617"/>
    <cellStyle name="Navadno 3 4 2 5 3 2 3 2" xfId="32775"/>
    <cellStyle name="Navadno 3 4 2 5 3 2 4" xfId="22875"/>
    <cellStyle name="Navadno 3 4 2 5 3 2 5" xfId="10165"/>
    <cellStyle name="Navadno 3 4 2 5 3 2 6" xfId="36462"/>
    <cellStyle name="Navadno 3 4 2 5 3 3" xfId="3089"/>
    <cellStyle name="Navadno 3 4 2 5 3 3 2" xfId="12983"/>
    <cellStyle name="Navadno 3 4 2 5 3 3 2 2" xfId="27141"/>
    <cellStyle name="Navadno 3 4 2 5 3 3 3" xfId="17209"/>
    <cellStyle name="Navadno 3 4 2 5 3 3 3 2" xfId="31367"/>
    <cellStyle name="Navadno 3 4 2 5 3 3 4" xfId="21467"/>
    <cellStyle name="Navadno 3 4 2 5 3 3 5" xfId="8757"/>
    <cellStyle name="Navadno 3 4 2 5 3 3 6" xfId="36463"/>
    <cellStyle name="Navadno 3 4 2 5 3 4" xfId="7349"/>
    <cellStyle name="Navadno 3 4 2 5 3 4 2" xfId="24291"/>
    <cellStyle name="Navadno 3 4 2 5 3 5" xfId="11575"/>
    <cellStyle name="Navadno 3 4 2 5 3 5 2" xfId="25733"/>
    <cellStyle name="Navadno 3 4 2 5 3 6" xfId="15801"/>
    <cellStyle name="Navadno 3 4 2 5 3 6 2" xfId="29959"/>
    <cellStyle name="Navadno 3 4 2 5 3 7" xfId="20059"/>
    <cellStyle name="Navadno 3 4 2 5 3 8" xfId="5905"/>
    <cellStyle name="Navadno 3 4 2 5 3 9" xfId="34215"/>
    <cellStyle name="Navadno 3 4 2 5 4" xfId="3761"/>
    <cellStyle name="Navadno 3 4 2 5 4 2" xfId="13655"/>
    <cellStyle name="Navadno 3 4 2 5 4 2 2" xfId="27813"/>
    <cellStyle name="Navadno 3 4 2 5 4 3" xfId="17881"/>
    <cellStyle name="Navadno 3 4 2 5 4 3 2" xfId="32039"/>
    <cellStyle name="Navadno 3 4 2 5 4 4" xfId="22139"/>
    <cellStyle name="Navadno 3 4 2 5 4 5" xfId="9429"/>
    <cellStyle name="Navadno 3 4 2 5 4 6" xfId="36464"/>
    <cellStyle name="Navadno 3 4 2 5 5" xfId="2353"/>
    <cellStyle name="Navadno 3 4 2 5 5 2" xfId="12247"/>
    <cellStyle name="Navadno 3 4 2 5 5 2 2" xfId="26405"/>
    <cellStyle name="Navadno 3 4 2 5 5 3" xfId="16473"/>
    <cellStyle name="Navadno 3 4 2 5 5 3 2" xfId="30631"/>
    <cellStyle name="Navadno 3 4 2 5 5 4" xfId="20731"/>
    <cellStyle name="Navadno 3 4 2 5 5 5" xfId="8021"/>
    <cellStyle name="Navadno 3 4 2 5 5 6" xfId="36465"/>
    <cellStyle name="Navadno 3 4 2 5 6" xfId="6613"/>
    <cellStyle name="Navadno 3 4 2 5 6 2" xfId="23555"/>
    <cellStyle name="Navadno 3 4 2 5 7" xfId="10839"/>
    <cellStyle name="Navadno 3 4 2 5 7 2" xfId="24997"/>
    <cellStyle name="Navadno 3 4 2 5 8" xfId="15065"/>
    <cellStyle name="Navadno 3 4 2 5 8 2" xfId="29223"/>
    <cellStyle name="Navadno 3 4 2 5 9" xfId="19323"/>
    <cellStyle name="Navadno 3 4 2 6" xfId="976"/>
    <cellStyle name="Navadno 3 4 2 6 10" xfId="5201"/>
    <cellStyle name="Navadno 3 4 2 6 11" xfId="33511"/>
    <cellStyle name="Navadno 3 4 2 6 12" xfId="36466"/>
    <cellStyle name="Navadno 3 4 2 6 2" xfId="1201"/>
    <cellStyle name="Navadno 3 4 2 6 2 10" xfId="33735"/>
    <cellStyle name="Navadno 3 4 2 6 2 11" xfId="36467"/>
    <cellStyle name="Navadno 3 4 2 6 2 2" xfId="1905"/>
    <cellStyle name="Navadno 3 4 2 6 2 2 10" xfId="36468"/>
    <cellStyle name="Navadno 3 4 2 6 2 2 2" xfId="4721"/>
    <cellStyle name="Navadno 3 4 2 6 2 2 2 2" xfId="14615"/>
    <cellStyle name="Navadno 3 4 2 6 2 2 2 2 2" xfId="28773"/>
    <cellStyle name="Navadno 3 4 2 6 2 2 2 3" xfId="18841"/>
    <cellStyle name="Navadno 3 4 2 6 2 2 2 3 2" xfId="32999"/>
    <cellStyle name="Navadno 3 4 2 6 2 2 2 4" xfId="23099"/>
    <cellStyle name="Navadno 3 4 2 6 2 2 2 5" xfId="10389"/>
    <cellStyle name="Navadno 3 4 2 6 2 2 2 6" xfId="36469"/>
    <cellStyle name="Navadno 3 4 2 6 2 2 3" xfId="3313"/>
    <cellStyle name="Navadno 3 4 2 6 2 2 3 2" xfId="13207"/>
    <cellStyle name="Navadno 3 4 2 6 2 2 3 2 2" xfId="27365"/>
    <cellStyle name="Navadno 3 4 2 6 2 2 3 3" xfId="17433"/>
    <cellStyle name="Navadno 3 4 2 6 2 2 3 3 2" xfId="31591"/>
    <cellStyle name="Navadno 3 4 2 6 2 2 3 4" xfId="21691"/>
    <cellStyle name="Navadno 3 4 2 6 2 2 3 5" xfId="8981"/>
    <cellStyle name="Navadno 3 4 2 6 2 2 3 6" xfId="36470"/>
    <cellStyle name="Navadno 3 4 2 6 2 2 4" xfId="7573"/>
    <cellStyle name="Navadno 3 4 2 6 2 2 4 2" xfId="24515"/>
    <cellStyle name="Navadno 3 4 2 6 2 2 5" xfId="11799"/>
    <cellStyle name="Navadno 3 4 2 6 2 2 5 2" xfId="25957"/>
    <cellStyle name="Navadno 3 4 2 6 2 2 6" xfId="16025"/>
    <cellStyle name="Navadno 3 4 2 6 2 2 6 2" xfId="30183"/>
    <cellStyle name="Navadno 3 4 2 6 2 2 7" xfId="20283"/>
    <cellStyle name="Navadno 3 4 2 6 2 2 8" xfId="6129"/>
    <cellStyle name="Navadno 3 4 2 6 2 2 9" xfId="34439"/>
    <cellStyle name="Navadno 3 4 2 6 2 3" xfId="4017"/>
    <cellStyle name="Navadno 3 4 2 6 2 3 2" xfId="13911"/>
    <cellStyle name="Navadno 3 4 2 6 2 3 2 2" xfId="28069"/>
    <cellStyle name="Navadno 3 4 2 6 2 3 3" xfId="18137"/>
    <cellStyle name="Navadno 3 4 2 6 2 3 3 2" xfId="32295"/>
    <cellStyle name="Navadno 3 4 2 6 2 3 4" xfId="22395"/>
    <cellStyle name="Navadno 3 4 2 6 2 3 5" xfId="9685"/>
    <cellStyle name="Navadno 3 4 2 6 2 3 6" xfId="36471"/>
    <cellStyle name="Navadno 3 4 2 6 2 4" xfId="2609"/>
    <cellStyle name="Navadno 3 4 2 6 2 4 2" xfId="12503"/>
    <cellStyle name="Navadno 3 4 2 6 2 4 2 2" xfId="26661"/>
    <cellStyle name="Navadno 3 4 2 6 2 4 3" xfId="16729"/>
    <cellStyle name="Navadno 3 4 2 6 2 4 3 2" xfId="30887"/>
    <cellStyle name="Navadno 3 4 2 6 2 4 4" xfId="20987"/>
    <cellStyle name="Navadno 3 4 2 6 2 4 5" xfId="8277"/>
    <cellStyle name="Navadno 3 4 2 6 2 4 6" xfId="36472"/>
    <cellStyle name="Navadno 3 4 2 6 2 5" xfId="6869"/>
    <cellStyle name="Navadno 3 4 2 6 2 5 2" xfId="23811"/>
    <cellStyle name="Navadno 3 4 2 6 2 6" xfId="11095"/>
    <cellStyle name="Navadno 3 4 2 6 2 6 2" xfId="25253"/>
    <cellStyle name="Navadno 3 4 2 6 2 7" xfId="15321"/>
    <cellStyle name="Navadno 3 4 2 6 2 7 2" xfId="29479"/>
    <cellStyle name="Navadno 3 4 2 6 2 8" xfId="19579"/>
    <cellStyle name="Navadno 3 4 2 6 2 9" xfId="5425"/>
    <cellStyle name="Navadno 3 4 2 6 3" xfId="1553"/>
    <cellStyle name="Navadno 3 4 2 6 3 10" xfId="36473"/>
    <cellStyle name="Navadno 3 4 2 6 3 2" xfId="4369"/>
    <cellStyle name="Navadno 3 4 2 6 3 2 2" xfId="14263"/>
    <cellStyle name="Navadno 3 4 2 6 3 2 2 2" xfId="28421"/>
    <cellStyle name="Navadno 3 4 2 6 3 2 3" xfId="18489"/>
    <cellStyle name="Navadno 3 4 2 6 3 2 3 2" xfId="32647"/>
    <cellStyle name="Navadno 3 4 2 6 3 2 4" xfId="22747"/>
    <cellStyle name="Navadno 3 4 2 6 3 2 5" xfId="10037"/>
    <cellStyle name="Navadno 3 4 2 6 3 2 6" xfId="36474"/>
    <cellStyle name="Navadno 3 4 2 6 3 3" xfId="2961"/>
    <cellStyle name="Navadno 3 4 2 6 3 3 2" xfId="12855"/>
    <cellStyle name="Navadno 3 4 2 6 3 3 2 2" xfId="27013"/>
    <cellStyle name="Navadno 3 4 2 6 3 3 3" xfId="17081"/>
    <cellStyle name="Navadno 3 4 2 6 3 3 3 2" xfId="31239"/>
    <cellStyle name="Navadno 3 4 2 6 3 3 4" xfId="21339"/>
    <cellStyle name="Navadno 3 4 2 6 3 3 5" xfId="8629"/>
    <cellStyle name="Navadno 3 4 2 6 3 3 6" xfId="36475"/>
    <cellStyle name="Navadno 3 4 2 6 3 4" xfId="7221"/>
    <cellStyle name="Navadno 3 4 2 6 3 4 2" xfId="24163"/>
    <cellStyle name="Navadno 3 4 2 6 3 5" xfId="11447"/>
    <cellStyle name="Navadno 3 4 2 6 3 5 2" xfId="25605"/>
    <cellStyle name="Navadno 3 4 2 6 3 6" xfId="15673"/>
    <cellStyle name="Navadno 3 4 2 6 3 6 2" xfId="29831"/>
    <cellStyle name="Navadno 3 4 2 6 3 7" xfId="19931"/>
    <cellStyle name="Navadno 3 4 2 6 3 8" xfId="5777"/>
    <cellStyle name="Navadno 3 4 2 6 3 9" xfId="34087"/>
    <cellStyle name="Navadno 3 4 2 6 4" xfId="3793"/>
    <cellStyle name="Navadno 3 4 2 6 4 2" xfId="13687"/>
    <cellStyle name="Navadno 3 4 2 6 4 2 2" xfId="27845"/>
    <cellStyle name="Navadno 3 4 2 6 4 3" xfId="17913"/>
    <cellStyle name="Navadno 3 4 2 6 4 3 2" xfId="32071"/>
    <cellStyle name="Navadno 3 4 2 6 4 4" xfId="22171"/>
    <cellStyle name="Navadno 3 4 2 6 4 5" xfId="9461"/>
    <cellStyle name="Navadno 3 4 2 6 4 6" xfId="36476"/>
    <cellStyle name="Navadno 3 4 2 6 5" xfId="2385"/>
    <cellStyle name="Navadno 3 4 2 6 5 2" xfId="12279"/>
    <cellStyle name="Navadno 3 4 2 6 5 2 2" xfId="26437"/>
    <cellStyle name="Navadno 3 4 2 6 5 3" xfId="16505"/>
    <cellStyle name="Navadno 3 4 2 6 5 3 2" xfId="30663"/>
    <cellStyle name="Navadno 3 4 2 6 5 4" xfId="20763"/>
    <cellStyle name="Navadno 3 4 2 6 5 5" xfId="8053"/>
    <cellStyle name="Navadno 3 4 2 6 5 6" xfId="36477"/>
    <cellStyle name="Navadno 3 4 2 6 6" xfId="6645"/>
    <cellStyle name="Navadno 3 4 2 6 6 2" xfId="23587"/>
    <cellStyle name="Navadno 3 4 2 6 7" xfId="10871"/>
    <cellStyle name="Navadno 3 4 2 6 7 2" xfId="25029"/>
    <cellStyle name="Navadno 3 4 2 6 8" xfId="15097"/>
    <cellStyle name="Navadno 3 4 2 6 8 2" xfId="29255"/>
    <cellStyle name="Navadno 3 4 2 6 9" xfId="19355"/>
    <cellStyle name="Navadno 3 4 2 7" xfId="1119"/>
    <cellStyle name="Navadno 3 4 2 7 10" xfId="5343"/>
    <cellStyle name="Navadno 3 4 2 7 11" xfId="33653"/>
    <cellStyle name="Navadno 3 4 2 7 12" xfId="36478"/>
    <cellStyle name="Navadno 3 4 2 7 2" xfId="1471"/>
    <cellStyle name="Navadno 3 4 2 7 2 10" xfId="34005"/>
    <cellStyle name="Navadno 3 4 2 7 2 11" xfId="36479"/>
    <cellStyle name="Navadno 3 4 2 7 2 2" xfId="2175"/>
    <cellStyle name="Navadno 3 4 2 7 2 2 10" xfId="36480"/>
    <cellStyle name="Navadno 3 4 2 7 2 2 2" xfId="4991"/>
    <cellStyle name="Navadno 3 4 2 7 2 2 2 2" xfId="14885"/>
    <cellStyle name="Navadno 3 4 2 7 2 2 2 2 2" xfId="29043"/>
    <cellStyle name="Navadno 3 4 2 7 2 2 2 3" xfId="19111"/>
    <cellStyle name="Navadno 3 4 2 7 2 2 2 3 2" xfId="33269"/>
    <cellStyle name="Navadno 3 4 2 7 2 2 2 4" xfId="23369"/>
    <cellStyle name="Navadno 3 4 2 7 2 2 2 5" xfId="10659"/>
    <cellStyle name="Navadno 3 4 2 7 2 2 2 6" xfId="36481"/>
    <cellStyle name="Navadno 3 4 2 7 2 2 3" xfId="3583"/>
    <cellStyle name="Navadno 3 4 2 7 2 2 3 2" xfId="13477"/>
    <cellStyle name="Navadno 3 4 2 7 2 2 3 2 2" xfId="27635"/>
    <cellStyle name="Navadno 3 4 2 7 2 2 3 3" xfId="17703"/>
    <cellStyle name="Navadno 3 4 2 7 2 2 3 3 2" xfId="31861"/>
    <cellStyle name="Navadno 3 4 2 7 2 2 3 4" xfId="21961"/>
    <cellStyle name="Navadno 3 4 2 7 2 2 3 5" xfId="9251"/>
    <cellStyle name="Navadno 3 4 2 7 2 2 3 6" xfId="36482"/>
    <cellStyle name="Navadno 3 4 2 7 2 2 4" xfId="7843"/>
    <cellStyle name="Navadno 3 4 2 7 2 2 4 2" xfId="24785"/>
    <cellStyle name="Navadno 3 4 2 7 2 2 5" xfId="12069"/>
    <cellStyle name="Navadno 3 4 2 7 2 2 5 2" xfId="26227"/>
    <cellStyle name="Navadno 3 4 2 7 2 2 6" xfId="16295"/>
    <cellStyle name="Navadno 3 4 2 7 2 2 6 2" xfId="30453"/>
    <cellStyle name="Navadno 3 4 2 7 2 2 7" xfId="20553"/>
    <cellStyle name="Navadno 3 4 2 7 2 2 8" xfId="6399"/>
    <cellStyle name="Navadno 3 4 2 7 2 2 9" xfId="34709"/>
    <cellStyle name="Navadno 3 4 2 7 2 3" xfId="4287"/>
    <cellStyle name="Navadno 3 4 2 7 2 3 2" xfId="14181"/>
    <cellStyle name="Navadno 3 4 2 7 2 3 2 2" xfId="28339"/>
    <cellStyle name="Navadno 3 4 2 7 2 3 3" xfId="18407"/>
    <cellStyle name="Navadno 3 4 2 7 2 3 3 2" xfId="32565"/>
    <cellStyle name="Navadno 3 4 2 7 2 3 4" xfId="22665"/>
    <cellStyle name="Navadno 3 4 2 7 2 3 5" xfId="9955"/>
    <cellStyle name="Navadno 3 4 2 7 2 3 6" xfId="36483"/>
    <cellStyle name="Navadno 3 4 2 7 2 4" xfId="2879"/>
    <cellStyle name="Navadno 3 4 2 7 2 4 2" xfId="12773"/>
    <cellStyle name="Navadno 3 4 2 7 2 4 2 2" xfId="26931"/>
    <cellStyle name="Navadno 3 4 2 7 2 4 3" xfId="16999"/>
    <cellStyle name="Navadno 3 4 2 7 2 4 3 2" xfId="31157"/>
    <cellStyle name="Navadno 3 4 2 7 2 4 4" xfId="21257"/>
    <cellStyle name="Navadno 3 4 2 7 2 4 5" xfId="8547"/>
    <cellStyle name="Navadno 3 4 2 7 2 4 6" xfId="36484"/>
    <cellStyle name="Navadno 3 4 2 7 2 5" xfId="7139"/>
    <cellStyle name="Navadno 3 4 2 7 2 5 2" xfId="24081"/>
    <cellStyle name="Navadno 3 4 2 7 2 6" xfId="11365"/>
    <cellStyle name="Navadno 3 4 2 7 2 6 2" xfId="25523"/>
    <cellStyle name="Navadno 3 4 2 7 2 7" xfId="15591"/>
    <cellStyle name="Navadno 3 4 2 7 2 7 2" xfId="29749"/>
    <cellStyle name="Navadno 3 4 2 7 2 8" xfId="19849"/>
    <cellStyle name="Navadno 3 4 2 7 2 9" xfId="5695"/>
    <cellStyle name="Navadno 3 4 2 7 3" xfId="1823"/>
    <cellStyle name="Navadno 3 4 2 7 3 10" xfId="36485"/>
    <cellStyle name="Navadno 3 4 2 7 3 2" xfId="4639"/>
    <cellStyle name="Navadno 3 4 2 7 3 2 2" xfId="14533"/>
    <cellStyle name="Navadno 3 4 2 7 3 2 2 2" xfId="28691"/>
    <cellStyle name="Navadno 3 4 2 7 3 2 3" xfId="18759"/>
    <cellStyle name="Navadno 3 4 2 7 3 2 3 2" xfId="32917"/>
    <cellStyle name="Navadno 3 4 2 7 3 2 4" xfId="23017"/>
    <cellStyle name="Navadno 3 4 2 7 3 2 5" xfId="10307"/>
    <cellStyle name="Navadno 3 4 2 7 3 2 6" xfId="36486"/>
    <cellStyle name="Navadno 3 4 2 7 3 3" xfId="3231"/>
    <cellStyle name="Navadno 3 4 2 7 3 3 2" xfId="13125"/>
    <cellStyle name="Navadno 3 4 2 7 3 3 2 2" xfId="27283"/>
    <cellStyle name="Navadno 3 4 2 7 3 3 3" xfId="17351"/>
    <cellStyle name="Navadno 3 4 2 7 3 3 3 2" xfId="31509"/>
    <cellStyle name="Navadno 3 4 2 7 3 3 4" xfId="21609"/>
    <cellStyle name="Navadno 3 4 2 7 3 3 5" xfId="8899"/>
    <cellStyle name="Navadno 3 4 2 7 3 3 6" xfId="36487"/>
    <cellStyle name="Navadno 3 4 2 7 3 4" xfId="7491"/>
    <cellStyle name="Navadno 3 4 2 7 3 4 2" xfId="24433"/>
    <cellStyle name="Navadno 3 4 2 7 3 5" xfId="11717"/>
    <cellStyle name="Navadno 3 4 2 7 3 5 2" xfId="25875"/>
    <cellStyle name="Navadno 3 4 2 7 3 6" xfId="15943"/>
    <cellStyle name="Navadno 3 4 2 7 3 6 2" xfId="30101"/>
    <cellStyle name="Navadno 3 4 2 7 3 7" xfId="20201"/>
    <cellStyle name="Navadno 3 4 2 7 3 8" xfId="6047"/>
    <cellStyle name="Navadno 3 4 2 7 3 9" xfId="34357"/>
    <cellStyle name="Navadno 3 4 2 7 4" xfId="3935"/>
    <cellStyle name="Navadno 3 4 2 7 4 2" xfId="13829"/>
    <cellStyle name="Navadno 3 4 2 7 4 2 2" xfId="27987"/>
    <cellStyle name="Navadno 3 4 2 7 4 3" xfId="18055"/>
    <cellStyle name="Navadno 3 4 2 7 4 3 2" xfId="32213"/>
    <cellStyle name="Navadno 3 4 2 7 4 4" xfId="22313"/>
    <cellStyle name="Navadno 3 4 2 7 4 5" xfId="9603"/>
    <cellStyle name="Navadno 3 4 2 7 4 6" xfId="36488"/>
    <cellStyle name="Navadno 3 4 2 7 5" xfId="2527"/>
    <cellStyle name="Navadno 3 4 2 7 5 2" xfId="12421"/>
    <cellStyle name="Navadno 3 4 2 7 5 2 2" xfId="26579"/>
    <cellStyle name="Navadno 3 4 2 7 5 3" xfId="16647"/>
    <cellStyle name="Navadno 3 4 2 7 5 3 2" xfId="30805"/>
    <cellStyle name="Navadno 3 4 2 7 5 4" xfId="20905"/>
    <cellStyle name="Navadno 3 4 2 7 5 5" xfId="8195"/>
    <cellStyle name="Navadno 3 4 2 7 5 6" xfId="36489"/>
    <cellStyle name="Navadno 3 4 2 7 6" xfId="6787"/>
    <cellStyle name="Navadno 3 4 2 7 6 2" xfId="23729"/>
    <cellStyle name="Navadno 3 4 2 7 7" xfId="11013"/>
    <cellStyle name="Navadno 3 4 2 7 7 2" xfId="25171"/>
    <cellStyle name="Navadno 3 4 2 7 8" xfId="15239"/>
    <cellStyle name="Navadno 3 4 2 7 8 2" xfId="29397"/>
    <cellStyle name="Navadno 3 4 2 7 9" xfId="19497"/>
    <cellStyle name="Navadno 3 4 2 8" xfId="1169"/>
    <cellStyle name="Navadno 3 4 2 8 10" xfId="33703"/>
    <cellStyle name="Navadno 3 4 2 8 11" xfId="36490"/>
    <cellStyle name="Navadno 3 4 2 8 2" xfId="1873"/>
    <cellStyle name="Navadno 3 4 2 8 2 10" xfId="36491"/>
    <cellStyle name="Navadno 3 4 2 8 2 2" xfId="4689"/>
    <cellStyle name="Navadno 3 4 2 8 2 2 2" xfId="14583"/>
    <cellStyle name="Navadno 3 4 2 8 2 2 2 2" xfId="28741"/>
    <cellStyle name="Navadno 3 4 2 8 2 2 3" xfId="18809"/>
    <cellStyle name="Navadno 3 4 2 8 2 2 3 2" xfId="32967"/>
    <cellStyle name="Navadno 3 4 2 8 2 2 4" xfId="23067"/>
    <cellStyle name="Navadno 3 4 2 8 2 2 5" xfId="10357"/>
    <cellStyle name="Navadno 3 4 2 8 2 2 6" xfId="36492"/>
    <cellStyle name="Navadno 3 4 2 8 2 3" xfId="3281"/>
    <cellStyle name="Navadno 3 4 2 8 2 3 2" xfId="13175"/>
    <cellStyle name="Navadno 3 4 2 8 2 3 2 2" xfId="27333"/>
    <cellStyle name="Navadno 3 4 2 8 2 3 3" xfId="17401"/>
    <cellStyle name="Navadno 3 4 2 8 2 3 3 2" xfId="31559"/>
    <cellStyle name="Navadno 3 4 2 8 2 3 4" xfId="21659"/>
    <cellStyle name="Navadno 3 4 2 8 2 3 5" xfId="8949"/>
    <cellStyle name="Navadno 3 4 2 8 2 3 6" xfId="36493"/>
    <cellStyle name="Navadno 3 4 2 8 2 4" xfId="7541"/>
    <cellStyle name="Navadno 3 4 2 8 2 4 2" xfId="24483"/>
    <cellStyle name="Navadno 3 4 2 8 2 5" xfId="11767"/>
    <cellStyle name="Navadno 3 4 2 8 2 5 2" xfId="25925"/>
    <cellStyle name="Navadno 3 4 2 8 2 6" xfId="15993"/>
    <cellStyle name="Navadno 3 4 2 8 2 6 2" xfId="30151"/>
    <cellStyle name="Navadno 3 4 2 8 2 7" xfId="20251"/>
    <cellStyle name="Navadno 3 4 2 8 2 8" xfId="6097"/>
    <cellStyle name="Navadno 3 4 2 8 2 9" xfId="34407"/>
    <cellStyle name="Navadno 3 4 2 8 3" xfId="3985"/>
    <cellStyle name="Navadno 3 4 2 8 3 2" xfId="13879"/>
    <cellStyle name="Navadno 3 4 2 8 3 2 2" xfId="28037"/>
    <cellStyle name="Navadno 3 4 2 8 3 3" xfId="18105"/>
    <cellStyle name="Navadno 3 4 2 8 3 3 2" xfId="32263"/>
    <cellStyle name="Navadno 3 4 2 8 3 4" xfId="22363"/>
    <cellStyle name="Navadno 3 4 2 8 3 5" xfId="9653"/>
    <cellStyle name="Navadno 3 4 2 8 3 6" xfId="36494"/>
    <cellStyle name="Navadno 3 4 2 8 4" xfId="2577"/>
    <cellStyle name="Navadno 3 4 2 8 4 2" xfId="12471"/>
    <cellStyle name="Navadno 3 4 2 8 4 2 2" xfId="26629"/>
    <cellStyle name="Navadno 3 4 2 8 4 3" xfId="16697"/>
    <cellStyle name="Navadno 3 4 2 8 4 3 2" xfId="30855"/>
    <cellStyle name="Navadno 3 4 2 8 4 4" xfId="20955"/>
    <cellStyle name="Navadno 3 4 2 8 4 5" xfId="8245"/>
    <cellStyle name="Navadno 3 4 2 8 4 6" xfId="36495"/>
    <cellStyle name="Navadno 3 4 2 8 5" xfId="6837"/>
    <cellStyle name="Navadno 3 4 2 8 5 2" xfId="23779"/>
    <cellStyle name="Navadno 3 4 2 8 6" xfId="11063"/>
    <cellStyle name="Navadno 3 4 2 8 6 2" xfId="25221"/>
    <cellStyle name="Navadno 3 4 2 8 7" xfId="15289"/>
    <cellStyle name="Navadno 3 4 2 8 7 2" xfId="29447"/>
    <cellStyle name="Navadno 3 4 2 8 8" xfId="19547"/>
    <cellStyle name="Navadno 3 4 2 8 9" xfId="5393"/>
    <cellStyle name="Navadno 3 4 2 9" xfId="1521"/>
    <cellStyle name="Navadno 3 4 2 9 10" xfId="36496"/>
    <cellStyle name="Navadno 3 4 2 9 2" xfId="4337"/>
    <cellStyle name="Navadno 3 4 2 9 2 2" xfId="14231"/>
    <cellStyle name="Navadno 3 4 2 9 2 2 2" xfId="28389"/>
    <cellStyle name="Navadno 3 4 2 9 2 3" xfId="18457"/>
    <cellStyle name="Navadno 3 4 2 9 2 3 2" xfId="32615"/>
    <cellStyle name="Navadno 3 4 2 9 2 4" xfId="22715"/>
    <cellStyle name="Navadno 3 4 2 9 2 5" xfId="10005"/>
    <cellStyle name="Navadno 3 4 2 9 2 6" xfId="36497"/>
    <cellStyle name="Navadno 3 4 2 9 3" xfId="2929"/>
    <cellStyle name="Navadno 3 4 2 9 3 2" xfId="12823"/>
    <cellStyle name="Navadno 3 4 2 9 3 2 2" xfId="26981"/>
    <cellStyle name="Navadno 3 4 2 9 3 3" xfId="17049"/>
    <cellStyle name="Navadno 3 4 2 9 3 3 2" xfId="31207"/>
    <cellStyle name="Navadno 3 4 2 9 3 4" xfId="21307"/>
    <cellStyle name="Navadno 3 4 2 9 3 5" xfId="8597"/>
    <cellStyle name="Navadno 3 4 2 9 3 6" xfId="36498"/>
    <cellStyle name="Navadno 3 4 2 9 4" xfId="7189"/>
    <cellStyle name="Navadno 3 4 2 9 4 2" xfId="24131"/>
    <cellStyle name="Navadno 3 4 2 9 5" xfId="11415"/>
    <cellStyle name="Navadno 3 4 2 9 5 2" xfId="25573"/>
    <cellStyle name="Navadno 3 4 2 9 6" xfId="15641"/>
    <cellStyle name="Navadno 3 4 2 9 6 2" xfId="29799"/>
    <cellStyle name="Navadno 3 4 2 9 7" xfId="19899"/>
    <cellStyle name="Navadno 3 4 2 9 8" xfId="5745"/>
    <cellStyle name="Navadno 3 4 2 9 9" xfId="34055"/>
    <cellStyle name="Navadno 3 4 20" xfId="36499"/>
    <cellStyle name="Navadno 3 4 21" xfId="37223"/>
    <cellStyle name="Navadno 3 4 3" xfId="864"/>
    <cellStyle name="Navadno 3 4 3 10" xfId="14953"/>
    <cellStyle name="Navadno 3 4 3 10 2" xfId="29111"/>
    <cellStyle name="Navadno 3 4 3 11" xfId="19211"/>
    <cellStyle name="Navadno 3 4 3 12" xfId="5089"/>
    <cellStyle name="Navadno 3 4 3 13" xfId="33399"/>
    <cellStyle name="Navadno 3 4 3 14" xfId="36500"/>
    <cellStyle name="Navadno 3 4 3 2" xfId="1024"/>
    <cellStyle name="Navadno 3 4 3 2 10" xfId="5249"/>
    <cellStyle name="Navadno 3 4 3 2 11" xfId="33559"/>
    <cellStyle name="Navadno 3 4 3 2 12" xfId="36501"/>
    <cellStyle name="Navadno 3 4 3 2 2" xfId="1377"/>
    <cellStyle name="Navadno 3 4 3 2 2 10" xfId="33911"/>
    <cellStyle name="Navadno 3 4 3 2 2 11" xfId="36502"/>
    <cellStyle name="Navadno 3 4 3 2 2 2" xfId="2081"/>
    <cellStyle name="Navadno 3 4 3 2 2 2 10" xfId="36503"/>
    <cellStyle name="Navadno 3 4 3 2 2 2 2" xfId="4897"/>
    <cellStyle name="Navadno 3 4 3 2 2 2 2 2" xfId="14791"/>
    <cellStyle name="Navadno 3 4 3 2 2 2 2 2 2" xfId="28949"/>
    <cellStyle name="Navadno 3 4 3 2 2 2 2 3" xfId="19017"/>
    <cellStyle name="Navadno 3 4 3 2 2 2 2 3 2" xfId="33175"/>
    <cellStyle name="Navadno 3 4 3 2 2 2 2 4" xfId="23275"/>
    <cellStyle name="Navadno 3 4 3 2 2 2 2 5" xfId="10565"/>
    <cellStyle name="Navadno 3 4 3 2 2 2 2 6" xfId="36504"/>
    <cellStyle name="Navadno 3 4 3 2 2 2 3" xfId="3489"/>
    <cellStyle name="Navadno 3 4 3 2 2 2 3 2" xfId="13383"/>
    <cellStyle name="Navadno 3 4 3 2 2 2 3 2 2" xfId="27541"/>
    <cellStyle name="Navadno 3 4 3 2 2 2 3 3" xfId="17609"/>
    <cellStyle name="Navadno 3 4 3 2 2 2 3 3 2" xfId="31767"/>
    <cellStyle name="Navadno 3 4 3 2 2 2 3 4" xfId="21867"/>
    <cellStyle name="Navadno 3 4 3 2 2 2 3 5" xfId="9157"/>
    <cellStyle name="Navadno 3 4 3 2 2 2 3 6" xfId="36505"/>
    <cellStyle name="Navadno 3 4 3 2 2 2 4" xfId="7749"/>
    <cellStyle name="Navadno 3 4 3 2 2 2 4 2" xfId="24691"/>
    <cellStyle name="Navadno 3 4 3 2 2 2 5" xfId="11975"/>
    <cellStyle name="Navadno 3 4 3 2 2 2 5 2" xfId="26133"/>
    <cellStyle name="Navadno 3 4 3 2 2 2 6" xfId="16201"/>
    <cellStyle name="Navadno 3 4 3 2 2 2 6 2" xfId="30359"/>
    <cellStyle name="Navadno 3 4 3 2 2 2 7" xfId="20459"/>
    <cellStyle name="Navadno 3 4 3 2 2 2 8" xfId="6305"/>
    <cellStyle name="Navadno 3 4 3 2 2 2 9" xfId="34615"/>
    <cellStyle name="Navadno 3 4 3 2 2 3" xfId="4193"/>
    <cellStyle name="Navadno 3 4 3 2 2 3 2" xfId="14087"/>
    <cellStyle name="Navadno 3 4 3 2 2 3 2 2" xfId="28245"/>
    <cellStyle name="Navadno 3 4 3 2 2 3 3" xfId="18313"/>
    <cellStyle name="Navadno 3 4 3 2 2 3 3 2" xfId="32471"/>
    <cellStyle name="Navadno 3 4 3 2 2 3 4" xfId="22571"/>
    <cellStyle name="Navadno 3 4 3 2 2 3 5" xfId="9861"/>
    <cellStyle name="Navadno 3 4 3 2 2 3 6" xfId="36506"/>
    <cellStyle name="Navadno 3 4 3 2 2 4" xfId="2785"/>
    <cellStyle name="Navadno 3 4 3 2 2 4 2" xfId="12679"/>
    <cellStyle name="Navadno 3 4 3 2 2 4 2 2" xfId="26837"/>
    <cellStyle name="Navadno 3 4 3 2 2 4 3" xfId="16905"/>
    <cellStyle name="Navadno 3 4 3 2 2 4 3 2" xfId="31063"/>
    <cellStyle name="Navadno 3 4 3 2 2 4 4" xfId="21163"/>
    <cellStyle name="Navadno 3 4 3 2 2 4 5" xfId="8453"/>
    <cellStyle name="Navadno 3 4 3 2 2 4 6" xfId="36507"/>
    <cellStyle name="Navadno 3 4 3 2 2 5" xfId="7045"/>
    <cellStyle name="Navadno 3 4 3 2 2 5 2" xfId="23987"/>
    <cellStyle name="Navadno 3 4 3 2 2 6" xfId="11271"/>
    <cellStyle name="Navadno 3 4 3 2 2 6 2" xfId="25429"/>
    <cellStyle name="Navadno 3 4 3 2 2 7" xfId="15497"/>
    <cellStyle name="Navadno 3 4 3 2 2 7 2" xfId="29655"/>
    <cellStyle name="Navadno 3 4 3 2 2 8" xfId="19755"/>
    <cellStyle name="Navadno 3 4 3 2 2 9" xfId="5601"/>
    <cellStyle name="Navadno 3 4 3 2 3" xfId="1729"/>
    <cellStyle name="Navadno 3 4 3 2 3 10" xfId="36508"/>
    <cellStyle name="Navadno 3 4 3 2 3 2" xfId="4545"/>
    <cellStyle name="Navadno 3 4 3 2 3 2 2" xfId="14439"/>
    <cellStyle name="Navadno 3 4 3 2 3 2 2 2" xfId="28597"/>
    <cellStyle name="Navadno 3 4 3 2 3 2 3" xfId="18665"/>
    <cellStyle name="Navadno 3 4 3 2 3 2 3 2" xfId="32823"/>
    <cellStyle name="Navadno 3 4 3 2 3 2 4" xfId="22923"/>
    <cellStyle name="Navadno 3 4 3 2 3 2 5" xfId="10213"/>
    <cellStyle name="Navadno 3 4 3 2 3 2 6" xfId="36509"/>
    <cellStyle name="Navadno 3 4 3 2 3 3" xfId="3137"/>
    <cellStyle name="Navadno 3 4 3 2 3 3 2" xfId="13031"/>
    <cellStyle name="Navadno 3 4 3 2 3 3 2 2" xfId="27189"/>
    <cellStyle name="Navadno 3 4 3 2 3 3 3" xfId="17257"/>
    <cellStyle name="Navadno 3 4 3 2 3 3 3 2" xfId="31415"/>
    <cellStyle name="Navadno 3 4 3 2 3 3 4" xfId="21515"/>
    <cellStyle name="Navadno 3 4 3 2 3 3 5" xfId="8805"/>
    <cellStyle name="Navadno 3 4 3 2 3 3 6" xfId="36510"/>
    <cellStyle name="Navadno 3 4 3 2 3 4" xfId="7397"/>
    <cellStyle name="Navadno 3 4 3 2 3 4 2" xfId="24339"/>
    <cellStyle name="Navadno 3 4 3 2 3 5" xfId="11623"/>
    <cellStyle name="Navadno 3 4 3 2 3 5 2" xfId="25781"/>
    <cellStyle name="Navadno 3 4 3 2 3 6" xfId="15849"/>
    <cellStyle name="Navadno 3 4 3 2 3 6 2" xfId="30007"/>
    <cellStyle name="Navadno 3 4 3 2 3 7" xfId="20107"/>
    <cellStyle name="Navadno 3 4 3 2 3 8" xfId="5953"/>
    <cellStyle name="Navadno 3 4 3 2 3 9" xfId="34263"/>
    <cellStyle name="Navadno 3 4 3 2 4" xfId="3841"/>
    <cellStyle name="Navadno 3 4 3 2 4 2" xfId="13735"/>
    <cellStyle name="Navadno 3 4 3 2 4 2 2" xfId="27893"/>
    <cellStyle name="Navadno 3 4 3 2 4 3" xfId="17961"/>
    <cellStyle name="Navadno 3 4 3 2 4 3 2" xfId="32119"/>
    <cellStyle name="Navadno 3 4 3 2 4 4" xfId="22219"/>
    <cellStyle name="Navadno 3 4 3 2 4 5" xfId="9509"/>
    <cellStyle name="Navadno 3 4 3 2 4 6" xfId="36511"/>
    <cellStyle name="Navadno 3 4 3 2 5" xfId="2433"/>
    <cellStyle name="Navadno 3 4 3 2 5 2" xfId="12327"/>
    <cellStyle name="Navadno 3 4 3 2 5 2 2" xfId="26485"/>
    <cellStyle name="Navadno 3 4 3 2 5 3" xfId="16553"/>
    <cellStyle name="Navadno 3 4 3 2 5 3 2" xfId="30711"/>
    <cellStyle name="Navadno 3 4 3 2 5 4" xfId="20811"/>
    <cellStyle name="Navadno 3 4 3 2 5 5" xfId="8101"/>
    <cellStyle name="Navadno 3 4 3 2 5 6" xfId="36512"/>
    <cellStyle name="Navadno 3 4 3 2 6" xfId="6693"/>
    <cellStyle name="Navadno 3 4 3 2 6 2" xfId="23635"/>
    <cellStyle name="Navadno 3 4 3 2 7" xfId="10919"/>
    <cellStyle name="Navadno 3 4 3 2 7 2" xfId="25077"/>
    <cellStyle name="Navadno 3 4 3 2 8" xfId="15145"/>
    <cellStyle name="Navadno 3 4 3 2 8 2" xfId="29303"/>
    <cellStyle name="Navadno 3 4 3 2 9" xfId="19403"/>
    <cellStyle name="Navadno 3 4 3 3" xfId="1118"/>
    <cellStyle name="Navadno 3 4 3 3 10" xfId="5342"/>
    <cellStyle name="Navadno 3 4 3 3 11" xfId="33652"/>
    <cellStyle name="Navadno 3 4 3 3 12" xfId="36513"/>
    <cellStyle name="Navadno 3 4 3 3 2" xfId="1470"/>
    <cellStyle name="Navadno 3 4 3 3 2 10" xfId="34004"/>
    <cellStyle name="Navadno 3 4 3 3 2 11" xfId="36514"/>
    <cellStyle name="Navadno 3 4 3 3 2 2" xfId="2174"/>
    <cellStyle name="Navadno 3 4 3 3 2 2 10" xfId="36515"/>
    <cellStyle name="Navadno 3 4 3 3 2 2 2" xfId="4990"/>
    <cellStyle name="Navadno 3 4 3 3 2 2 2 2" xfId="14884"/>
    <cellStyle name="Navadno 3 4 3 3 2 2 2 2 2" xfId="29042"/>
    <cellStyle name="Navadno 3 4 3 3 2 2 2 3" xfId="19110"/>
    <cellStyle name="Navadno 3 4 3 3 2 2 2 3 2" xfId="33268"/>
    <cellStyle name="Navadno 3 4 3 3 2 2 2 4" xfId="23368"/>
    <cellStyle name="Navadno 3 4 3 3 2 2 2 5" xfId="10658"/>
    <cellStyle name="Navadno 3 4 3 3 2 2 2 6" xfId="36516"/>
    <cellStyle name="Navadno 3 4 3 3 2 2 3" xfId="3582"/>
    <cellStyle name="Navadno 3 4 3 3 2 2 3 2" xfId="13476"/>
    <cellStyle name="Navadno 3 4 3 3 2 2 3 2 2" xfId="27634"/>
    <cellStyle name="Navadno 3 4 3 3 2 2 3 3" xfId="17702"/>
    <cellStyle name="Navadno 3 4 3 3 2 2 3 3 2" xfId="31860"/>
    <cellStyle name="Navadno 3 4 3 3 2 2 3 4" xfId="21960"/>
    <cellStyle name="Navadno 3 4 3 3 2 2 3 5" xfId="9250"/>
    <cellStyle name="Navadno 3 4 3 3 2 2 3 6" xfId="36517"/>
    <cellStyle name="Navadno 3 4 3 3 2 2 4" xfId="7842"/>
    <cellStyle name="Navadno 3 4 3 3 2 2 4 2" xfId="24784"/>
    <cellStyle name="Navadno 3 4 3 3 2 2 5" xfId="12068"/>
    <cellStyle name="Navadno 3 4 3 3 2 2 5 2" xfId="26226"/>
    <cellStyle name="Navadno 3 4 3 3 2 2 6" xfId="16294"/>
    <cellStyle name="Navadno 3 4 3 3 2 2 6 2" xfId="30452"/>
    <cellStyle name="Navadno 3 4 3 3 2 2 7" xfId="20552"/>
    <cellStyle name="Navadno 3 4 3 3 2 2 8" xfId="6398"/>
    <cellStyle name="Navadno 3 4 3 3 2 2 9" xfId="34708"/>
    <cellStyle name="Navadno 3 4 3 3 2 3" xfId="4286"/>
    <cellStyle name="Navadno 3 4 3 3 2 3 2" xfId="14180"/>
    <cellStyle name="Navadno 3 4 3 3 2 3 2 2" xfId="28338"/>
    <cellStyle name="Navadno 3 4 3 3 2 3 3" xfId="18406"/>
    <cellStyle name="Navadno 3 4 3 3 2 3 3 2" xfId="32564"/>
    <cellStyle name="Navadno 3 4 3 3 2 3 4" xfId="22664"/>
    <cellStyle name="Navadno 3 4 3 3 2 3 5" xfId="9954"/>
    <cellStyle name="Navadno 3 4 3 3 2 3 6" xfId="36518"/>
    <cellStyle name="Navadno 3 4 3 3 2 4" xfId="2878"/>
    <cellStyle name="Navadno 3 4 3 3 2 4 2" xfId="12772"/>
    <cellStyle name="Navadno 3 4 3 3 2 4 2 2" xfId="26930"/>
    <cellStyle name="Navadno 3 4 3 3 2 4 3" xfId="16998"/>
    <cellStyle name="Navadno 3 4 3 3 2 4 3 2" xfId="31156"/>
    <cellStyle name="Navadno 3 4 3 3 2 4 4" xfId="21256"/>
    <cellStyle name="Navadno 3 4 3 3 2 4 5" xfId="8546"/>
    <cellStyle name="Navadno 3 4 3 3 2 4 6" xfId="36519"/>
    <cellStyle name="Navadno 3 4 3 3 2 5" xfId="7138"/>
    <cellStyle name="Navadno 3 4 3 3 2 5 2" xfId="24080"/>
    <cellStyle name="Navadno 3 4 3 3 2 6" xfId="11364"/>
    <cellStyle name="Navadno 3 4 3 3 2 6 2" xfId="25522"/>
    <cellStyle name="Navadno 3 4 3 3 2 7" xfId="15590"/>
    <cellStyle name="Navadno 3 4 3 3 2 7 2" xfId="29748"/>
    <cellStyle name="Navadno 3 4 3 3 2 8" xfId="19848"/>
    <cellStyle name="Navadno 3 4 3 3 2 9" xfId="5694"/>
    <cellStyle name="Navadno 3 4 3 3 3" xfId="1822"/>
    <cellStyle name="Navadno 3 4 3 3 3 10" xfId="36520"/>
    <cellStyle name="Navadno 3 4 3 3 3 2" xfId="4638"/>
    <cellStyle name="Navadno 3 4 3 3 3 2 2" xfId="14532"/>
    <cellStyle name="Navadno 3 4 3 3 3 2 2 2" xfId="28690"/>
    <cellStyle name="Navadno 3 4 3 3 3 2 3" xfId="18758"/>
    <cellStyle name="Navadno 3 4 3 3 3 2 3 2" xfId="32916"/>
    <cellStyle name="Navadno 3 4 3 3 3 2 4" xfId="23016"/>
    <cellStyle name="Navadno 3 4 3 3 3 2 5" xfId="10306"/>
    <cellStyle name="Navadno 3 4 3 3 3 2 6" xfId="36521"/>
    <cellStyle name="Navadno 3 4 3 3 3 3" xfId="3230"/>
    <cellStyle name="Navadno 3 4 3 3 3 3 2" xfId="13124"/>
    <cellStyle name="Navadno 3 4 3 3 3 3 2 2" xfId="27282"/>
    <cellStyle name="Navadno 3 4 3 3 3 3 3" xfId="17350"/>
    <cellStyle name="Navadno 3 4 3 3 3 3 3 2" xfId="31508"/>
    <cellStyle name="Navadno 3 4 3 3 3 3 4" xfId="21608"/>
    <cellStyle name="Navadno 3 4 3 3 3 3 5" xfId="8898"/>
    <cellStyle name="Navadno 3 4 3 3 3 3 6" xfId="36522"/>
    <cellStyle name="Navadno 3 4 3 3 3 4" xfId="7490"/>
    <cellStyle name="Navadno 3 4 3 3 3 4 2" xfId="24432"/>
    <cellStyle name="Navadno 3 4 3 3 3 5" xfId="11716"/>
    <cellStyle name="Navadno 3 4 3 3 3 5 2" xfId="25874"/>
    <cellStyle name="Navadno 3 4 3 3 3 6" xfId="15942"/>
    <cellStyle name="Navadno 3 4 3 3 3 6 2" xfId="30100"/>
    <cellStyle name="Navadno 3 4 3 3 3 7" xfId="20200"/>
    <cellStyle name="Navadno 3 4 3 3 3 8" xfId="6046"/>
    <cellStyle name="Navadno 3 4 3 3 3 9" xfId="34356"/>
    <cellStyle name="Navadno 3 4 3 3 4" xfId="3934"/>
    <cellStyle name="Navadno 3 4 3 3 4 2" xfId="13828"/>
    <cellStyle name="Navadno 3 4 3 3 4 2 2" xfId="27986"/>
    <cellStyle name="Navadno 3 4 3 3 4 3" xfId="18054"/>
    <cellStyle name="Navadno 3 4 3 3 4 3 2" xfId="32212"/>
    <cellStyle name="Navadno 3 4 3 3 4 4" xfId="22312"/>
    <cellStyle name="Navadno 3 4 3 3 4 5" xfId="9602"/>
    <cellStyle name="Navadno 3 4 3 3 4 6" xfId="36523"/>
    <cellStyle name="Navadno 3 4 3 3 5" xfId="2526"/>
    <cellStyle name="Navadno 3 4 3 3 5 2" xfId="12420"/>
    <cellStyle name="Navadno 3 4 3 3 5 2 2" xfId="26578"/>
    <cellStyle name="Navadno 3 4 3 3 5 3" xfId="16646"/>
    <cellStyle name="Navadno 3 4 3 3 5 3 2" xfId="30804"/>
    <cellStyle name="Navadno 3 4 3 3 5 4" xfId="20904"/>
    <cellStyle name="Navadno 3 4 3 3 5 5" xfId="8194"/>
    <cellStyle name="Navadno 3 4 3 3 5 6" xfId="36524"/>
    <cellStyle name="Navadno 3 4 3 3 6" xfId="6786"/>
    <cellStyle name="Navadno 3 4 3 3 6 2" xfId="23728"/>
    <cellStyle name="Navadno 3 4 3 3 7" xfId="11012"/>
    <cellStyle name="Navadno 3 4 3 3 7 2" xfId="25170"/>
    <cellStyle name="Navadno 3 4 3 3 8" xfId="15238"/>
    <cellStyle name="Navadno 3 4 3 3 8 2" xfId="29396"/>
    <cellStyle name="Navadno 3 4 3 3 9" xfId="19496"/>
    <cellStyle name="Navadno 3 4 3 4" xfId="1249"/>
    <cellStyle name="Navadno 3 4 3 4 10" xfId="33783"/>
    <cellStyle name="Navadno 3 4 3 4 11" xfId="36525"/>
    <cellStyle name="Navadno 3 4 3 4 2" xfId="1953"/>
    <cellStyle name="Navadno 3 4 3 4 2 10" xfId="36526"/>
    <cellStyle name="Navadno 3 4 3 4 2 2" xfId="4769"/>
    <cellStyle name="Navadno 3 4 3 4 2 2 2" xfId="14663"/>
    <cellStyle name="Navadno 3 4 3 4 2 2 2 2" xfId="28821"/>
    <cellStyle name="Navadno 3 4 3 4 2 2 3" xfId="18889"/>
    <cellStyle name="Navadno 3 4 3 4 2 2 3 2" xfId="33047"/>
    <cellStyle name="Navadno 3 4 3 4 2 2 4" xfId="23147"/>
    <cellStyle name="Navadno 3 4 3 4 2 2 5" xfId="10437"/>
    <cellStyle name="Navadno 3 4 3 4 2 2 6" xfId="36527"/>
    <cellStyle name="Navadno 3 4 3 4 2 3" xfId="3361"/>
    <cellStyle name="Navadno 3 4 3 4 2 3 2" xfId="13255"/>
    <cellStyle name="Navadno 3 4 3 4 2 3 2 2" xfId="27413"/>
    <cellStyle name="Navadno 3 4 3 4 2 3 3" xfId="17481"/>
    <cellStyle name="Navadno 3 4 3 4 2 3 3 2" xfId="31639"/>
    <cellStyle name="Navadno 3 4 3 4 2 3 4" xfId="21739"/>
    <cellStyle name="Navadno 3 4 3 4 2 3 5" xfId="9029"/>
    <cellStyle name="Navadno 3 4 3 4 2 3 6" xfId="36528"/>
    <cellStyle name="Navadno 3 4 3 4 2 4" xfId="7621"/>
    <cellStyle name="Navadno 3 4 3 4 2 4 2" xfId="24563"/>
    <cellStyle name="Navadno 3 4 3 4 2 5" xfId="11847"/>
    <cellStyle name="Navadno 3 4 3 4 2 5 2" xfId="26005"/>
    <cellStyle name="Navadno 3 4 3 4 2 6" xfId="16073"/>
    <cellStyle name="Navadno 3 4 3 4 2 6 2" xfId="30231"/>
    <cellStyle name="Navadno 3 4 3 4 2 7" xfId="20331"/>
    <cellStyle name="Navadno 3 4 3 4 2 8" xfId="6177"/>
    <cellStyle name="Navadno 3 4 3 4 2 9" xfId="34487"/>
    <cellStyle name="Navadno 3 4 3 4 3" xfId="4065"/>
    <cellStyle name="Navadno 3 4 3 4 3 2" xfId="13959"/>
    <cellStyle name="Navadno 3 4 3 4 3 2 2" xfId="28117"/>
    <cellStyle name="Navadno 3 4 3 4 3 3" xfId="18185"/>
    <cellStyle name="Navadno 3 4 3 4 3 3 2" xfId="32343"/>
    <cellStyle name="Navadno 3 4 3 4 3 4" xfId="22443"/>
    <cellStyle name="Navadno 3 4 3 4 3 5" xfId="9733"/>
    <cellStyle name="Navadno 3 4 3 4 3 6" xfId="36529"/>
    <cellStyle name="Navadno 3 4 3 4 4" xfId="2657"/>
    <cellStyle name="Navadno 3 4 3 4 4 2" xfId="12551"/>
    <cellStyle name="Navadno 3 4 3 4 4 2 2" xfId="26709"/>
    <cellStyle name="Navadno 3 4 3 4 4 3" xfId="16777"/>
    <cellStyle name="Navadno 3 4 3 4 4 3 2" xfId="30935"/>
    <cellStyle name="Navadno 3 4 3 4 4 4" xfId="21035"/>
    <cellStyle name="Navadno 3 4 3 4 4 5" xfId="8325"/>
    <cellStyle name="Navadno 3 4 3 4 4 6" xfId="36530"/>
    <cellStyle name="Navadno 3 4 3 4 5" xfId="6917"/>
    <cellStyle name="Navadno 3 4 3 4 5 2" xfId="23859"/>
    <cellStyle name="Navadno 3 4 3 4 6" xfId="11143"/>
    <cellStyle name="Navadno 3 4 3 4 6 2" xfId="25301"/>
    <cellStyle name="Navadno 3 4 3 4 7" xfId="15369"/>
    <cellStyle name="Navadno 3 4 3 4 7 2" xfId="29527"/>
    <cellStyle name="Navadno 3 4 3 4 8" xfId="19627"/>
    <cellStyle name="Navadno 3 4 3 4 9" xfId="5473"/>
    <cellStyle name="Navadno 3 4 3 5" xfId="1601"/>
    <cellStyle name="Navadno 3 4 3 5 10" xfId="36531"/>
    <cellStyle name="Navadno 3 4 3 5 2" xfId="4417"/>
    <cellStyle name="Navadno 3 4 3 5 2 2" xfId="14311"/>
    <cellStyle name="Navadno 3 4 3 5 2 2 2" xfId="28469"/>
    <cellStyle name="Navadno 3 4 3 5 2 3" xfId="18537"/>
    <cellStyle name="Navadno 3 4 3 5 2 3 2" xfId="32695"/>
    <cellStyle name="Navadno 3 4 3 5 2 4" xfId="22795"/>
    <cellStyle name="Navadno 3 4 3 5 2 5" xfId="10085"/>
    <cellStyle name="Navadno 3 4 3 5 2 6" xfId="36532"/>
    <cellStyle name="Navadno 3 4 3 5 3" xfId="3009"/>
    <cellStyle name="Navadno 3 4 3 5 3 2" xfId="12903"/>
    <cellStyle name="Navadno 3 4 3 5 3 2 2" xfId="27061"/>
    <cellStyle name="Navadno 3 4 3 5 3 3" xfId="17129"/>
    <cellStyle name="Navadno 3 4 3 5 3 3 2" xfId="31287"/>
    <cellStyle name="Navadno 3 4 3 5 3 4" xfId="21387"/>
    <cellStyle name="Navadno 3 4 3 5 3 5" xfId="8677"/>
    <cellStyle name="Navadno 3 4 3 5 3 6" xfId="36533"/>
    <cellStyle name="Navadno 3 4 3 5 4" xfId="7269"/>
    <cellStyle name="Navadno 3 4 3 5 4 2" xfId="24211"/>
    <cellStyle name="Navadno 3 4 3 5 5" xfId="11495"/>
    <cellStyle name="Navadno 3 4 3 5 5 2" xfId="25653"/>
    <cellStyle name="Navadno 3 4 3 5 6" xfId="15721"/>
    <cellStyle name="Navadno 3 4 3 5 6 2" xfId="29879"/>
    <cellStyle name="Navadno 3 4 3 5 7" xfId="19979"/>
    <cellStyle name="Navadno 3 4 3 5 8" xfId="5825"/>
    <cellStyle name="Navadno 3 4 3 5 9" xfId="34135"/>
    <cellStyle name="Navadno 3 4 3 6" xfId="3681"/>
    <cellStyle name="Navadno 3 4 3 6 2" xfId="13575"/>
    <cellStyle name="Navadno 3 4 3 6 2 2" xfId="27733"/>
    <cellStyle name="Navadno 3 4 3 6 3" xfId="17801"/>
    <cellStyle name="Navadno 3 4 3 6 3 2" xfId="31959"/>
    <cellStyle name="Navadno 3 4 3 6 4" xfId="22059"/>
    <cellStyle name="Navadno 3 4 3 6 5" xfId="9349"/>
    <cellStyle name="Navadno 3 4 3 6 6" xfId="36534"/>
    <cellStyle name="Navadno 3 4 3 7" xfId="2273"/>
    <cellStyle name="Navadno 3 4 3 7 2" xfId="12167"/>
    <cellStyle name="Navadno 3 4 3 7 2 2" xfId="26325"/>
    <cellStyle name="Navadno 3 4 3 7 3" xfId="16393"/>
    <cellStyle name="Navadno 3 4 3 7 3 2" xfId="30551"/>
    <cellStyle name="Navadno 3 4 3 7 4" xfId="20651"/>
    <cellStyle name="Navadno 3 4 3 7 5" xfId="7941"/>
    <cellStyle name="Navadno 3 4 3 7 6" xfId="36535"/>
    <cellStyle name="Navadno 3 4 3 8" xfId="6501"/>
    <cellStyle name="Navadno 3 4 3 8 2" xfId="23443"/>
    <cellStyle name="Navadno 3 4 3 9" xfId="10727"/>
    <cellStyle name="Navadno 3 4 3 9 2" xfId="24885"/>
    <cellStyle name="Navadno 3 4 4" xfId="896"/>
    <cellStyle name="Navadno 3 4 4 10" xfId="19275"/>
    <cellStyle name="Navadno 3 4 4 11" xfId="5121"/>
    <cellStyle name="Navadno 3 4 4 12" xfId="33431"/>
    <cellStyle name="Navadno 3 4 4 13" xfId="36536"/>
    <cellStyle name="Navadno 3 4 4 2" xfId="1056"/>
    <cellStyle name="Navadno 3 4 4 2 10" xfId="5281"/>
    <cellStyle name="Navadno 3 4 4 2 11" xfId="33591"/>
    <cellStyle name="Navadno 3 4 4 2 12" xfId="36537"/>
    <cellStyle name="Navadno 3 4 4 2 2" xfId="1409"/>
    <cellStyle name="Navadno 3 4 4 2 2 10" xfId="33943"/>
    <cellStyle name="Navadno 3 4 4 2 2 11" xfId="36538"/>
    <cellStyle name="Navadno 3 4 4 2 2 2" xfId="2113"/>
    <cellStyle name="Navadno 3 4 4 2 2 2 10" xfId="36539"/>
    <cellStyle name="Navadno 3 4 4 2 2 2 2" xfId="4929"/>
    <cellStyle name="Navadno 3 4 4 2 2 2 2 2" xfId="14823"/>
    <cellStyle name="Navadno 3 4 4 2 2 2 2 2 2" xfId="28981"/>
    <cellStyle name="Navadno 3 4 4 2 2 2 2 3" xfId="19049"/>
    <cellStyle name="Navadno 3 4 4 2 2 2 2 3 2" xfId="33207"/>
    <cellStyle name="Navadno 3 4 4 2 2 2 2 4" xfId="23307"/>
    <cellStyle name="Navadno 3 4 4 2 2 2 2 5" xfId="10597"/>
    <cellStyle name="Navadno 3 4 4 2 2 2 2 6" xfId="36540"/>
    <cellStyle name="Navadno 3 4 4 2 2 2 3" xfId="3521"/>
    <cellStyle name="Navadno 3 4 4 2 2 2 3 2" xfId="13415"/>
    <cellStyle name="Navadno 3 4 4 2 2 2 3 2 2" xfId="27573"/>
    <cellStyle name="Navadno 3 4 4 2 2 2 3 3" xfId="17641"/>
    <cellStyle name="Navadno 3 4 4 2 2 2 3 3 2" xfId="31799"/>
    <cellStyle name="Navadno 3 4 4 2 2 2 3 4" xfId="21899"/>
    <cellStyle name="Navadno 3 4 4 2 2 2 3 5" xfId="9189"/>
    <cellStyle name="Navadno 3 4 4 2 2 2 3 6" xfId="36541"/>
    <cellStyle name="Navadno 3 4 4 2 2 2 4" xfId="7781"/>
    <cellStyle name="Navadno 3 4 4 2 2 2 4 2" xfId="24723"/>
    <cellStyle name="Navadno 3 4 4 2 2 2 5" xfId="12007"/>
    <cellStyle name="Navadno 3 4 4 2 2 2 5 2" xfId="26165"/>
    <cellStyle name="Navadno 3 4 4 2 2 2 6" xfId="16233"/>
    <cellStyle name="Navadno 3 4 4 2 2 2 6 2" xfId="30391"/>
    <cellStyle name="Navadno 3 4 4 2 2 2 7" xfId="20491"/>
    <cellStyle name="Navadno 3 4 4 2 2 2 8" xfId="6337"/>
    <cellStyle name="Navadno 3 4 4 2 2 2 9" xfId="34647"/>
    <cellStyle name="Navadno 3 4 4 2 2 3" xfId="4225"/>
    <cellStyle name="Navadno 3 4 4 2 2 3 2" xfId="14119"/>
    <cellStyle name="Navadno 3 4 4 2 2 3 2 2" xfId="28277"/>
    <cellStyle name="Navadno 3 4 4 2 2 3 3" xfId="18345"/>
    <cellStyle name="Navadno 3 4 4 2 2 3 3 2" xfId="32503"/>
    <cellStyle name="Navadno 3 4 4 2 2 3 4" xfId="22603"/>
    <cellStyle name="Navadno 3 4 4 2 2 3 5" xfId="9893"/>
    <cellStyle name="Navadno 3 4 4 2 2 3 6" xfId="36542"/>
    <cellStyle name="Navadno 3 4 4 2 2 4" xfId="2817"/>
    <cellStyle name="Navadno 3 4 4 2 2 4 2" xfId="12711"/>
    <cellStyle name="Navadno 3 4 4 2 2 4 2 2" xfId="26869"/>
    <cellStyle name="Navadno 3 4 4 2 2 4 3" xfId="16937"/>
    <cellStyle name="Navadno 3 4 4 2 2 4 3 2" xfId="31095"/>
    <cellStyle name="Navadno 3 4 4 2 2 4 4" xfId="21195"/>
    <cellStyle name="Navadno 3 4 4 2 2 4 5" xfId="8485"/>
    <cellStyle name="Navadno 3 4 4 2 2 4 6" xfId="36543"/>
    <cellStyle name="Navadno 3 4 4 2 2 5" xfId="7077"/>
    <cellStyle name="Navadno 3 4 4 2 2 5 2" xfId="24019"/>
    <cellStyle name="Navadno 3 4 4 2 2 6" xfId="11303"/>
    <cellStyle name="Navadno 3 4 4 2 2 6 2" xfId="25461"/>
    <cellStyle name="Navadno 3 4 4 2 2 7" xfId="15529"/>
    <cellStyle name="Navadno 3 4 4 2 2 7 2" xfId="29687"/>
    <cellStyle name="Navadno 3 4 4 2 2 8" xfId="19787"/>
    <cellStyle name="Navadno 3 4 4 2 2 9" xfId="5633"/>
    <cellStyle name="Navadno 3 4 4 2 3" xfId="1761"/>
    <cellStyle name="Navadno 3 4 4 2 3 10" xfId="36544"/>
    <cellStyle name="Navadno 3 4 4 2 3 2" xfId="4577"/>
    <cellStyle name="Navadno 3 4 4 2 3 2 2" xfId="14471"/>
    <cellStyle name="Navadno 3 4 4 2 3 2 2 2" xfId="28629"/>
    <cellStyle name="Navadno 3 4 4 2 3 2 3" xfId="18697"/>
    <cellStyle name="Navadno 3 4 4 2 3 2 3 2" xfId="32855"/>
    <cellStyle name="Navadno 3 4 4 2 3 2 4" xfId="22955"/>
    <cellStyle name="Navadno 3 4 4 2 3 2 5" xfId="10245"/>
    <cellStyle name="Navadno 3 4 4 2 3 2 6" xfId="36545"/>
    <cellStyle name="Navadno 3 4 4 2 3 3" xfId="3169"/>
    <cellStyle name="Navadno 3 4 4 2 3 3 2" xfId="13063"/>
    <cellStyle name="Navadno 3 4 4 2 3 3 2 2" xfId="27221"/>
    <cellStyle name="Navadno 3 4 4 2 3 3 3" xfId="17289"/>
    <cellStyle name="Navadno 3 4 4 2 3 3 3 2" xfId="31447"/>
    <cellStyle name="Navadno 3 4 4 2 3 3 4" xfId="21547"/>
    <cellStyle name="Navadno 3 4 4 2 3 3 5" xfId="8837"/>
    <cellStyle name="Navadno 3 4 4 2 3 3 6" xfId="36546"/>
    <cellStyle name="Navadno 3 4 4 2 3 4" xfId="7429"/>
    <cellStyle name="Navadno 3 4 4 2 3 4 2" xfId="24371"/>
    <cellStyle name="Navadno 3 4 4 2 3 5" xfId="11655"/>
    <cellStyle name="Navadno 3 4 4 2 3 5 2" xfId="25813"/>
    <cellStyle name="Navadno 3 4 4 2 3 6" xfId="15881"/>
    <cellStyle name="Navadno 3 4 4 2 3 6 2" xfId="30039"/>
    <cellStyle name="Navadno 3 4 4 2 3 7" xfId="20139"/>
    <cellStyle name="Navadno 3 4 4 2 3 8" xfId="5985"/>
    <cellStyle name="Navadno 3 4 4 2 3 9" xfId="34295"/>
    <cellStyle name="Navadno 3 4 4 2 4" xfId="3873"/>
    <cellStyle name="Navadno 3 4 4 2 4 2" xfId="13767"/>
    <cellStyle name="Navadno 3 4 4 2 4 2 2" xfId="27925"/>
    <cellStyle name="Navadno 3 4 4 2 4 3" xfId="17993"/>
    <cellStyle name="Navadno 3 4 4 2 4 3 2" xfId="32151"/>
    <cellStyle name="Navadno 3 4 4 2 4 4" xfId="22251"/>
    <cellStyle name="Navadno 3 4 4 2 4 5" xfId="9541"/>
    <cellStyle name="Navadno 3 4 4 2 4 6" xfId="36547"/>
    <cellStyle name="Navadno 3 4 4 2 5" xfId="2465"/>
    <cellStyle name="Navadno 3 4 4 2 5 2" xfId="12359"/>
    <cellStyle name="Navadno 3 4 4 2 5 2 2" xfId="26517"/>
    <cellStyle name="Navadno 3 4 4 2 5 3" xfId="16585"/>
    <cellStyle name="Navadno 3 4 4 2 5 3 2" xfId="30743"/>
    <cellStyle name="Navadno 3 4 4 2 5 4" xfId="20843"/>
    <cellStyle name="Navadno 3 4 4 2 5 5" xfId="8133"/>
    <cellStyle name="Navadno 3 4 4 2 5 6" xfId="36548"/>
    <cellStyle name="Navadno 3 4 4 2 6" xfId="6725"/>
    <cellStyle name="Navadno 3 4 4 2 6 2" xfId="23667"/>
    <cellStyle name="Navadno 3 4 4 2 7" xfId="10951"/>
    <cellStyle name="Navadno 3 4 4 2 7 2" xfId="25109"/>
    <cellStyle name="Navadno 3 4 4 2 8" xfId="15177"/>
    <cellStyle name="Navadno 3 4 4 2 8 2" xfId="29335"/>
    <cellStyle name="Navadno 3 4 4 2 9" xfId="19435"/>
    <cellStyle name="Navadno 3 4 4 3" xfId="1281"/>
    <cellStyle name="Navadno 3 4 4 3 10" xfId="33815"/>
    <cellStyle name="Navadno 3 4 4 3 11" xfId="36549"/>
    <cellStyle name="Navadno 3 4 4 3 2" xfId="1985"/>
    <cellStyle name="Navadno 3 4 4 3 2 10" xfId="36550"/>
    <cellStyle name="Navadno 3 4 4 3 2 2" xfId="4801"/>
    <cellStyle name="Navadno 3 4 4 3 2 2 2" xfId="14695"/>
    <cellStyle name="Navadno 3 4 4 3 2 2 2 2" xfId="28853"/>
    <cellStyle name="Navadno 3 4 4 3 2 2 3" xfId="18921"/>
    <cellStyle name="Navadno 3 4 4 3 2 2 3 2" xfId="33079"/>
    <cellStyle name="Navadno 3 4 4 3 2 2 4" xfId="23179"/>
    <cellStyle name="Navadno 3 4 4 3 2 2 5" xfId="10469"/>
    <cellStyle name="Navadno 3 4 4 3 2 2 6" xfId="36551"/>
    <cellStyle name="Navadno 3 4 4 3 2 3" xfId="3393"/>
    <cellStyle name="Navadno 3 4 4 3 2 3 2" xfId="13287"/>
    <cellStyle name="Navadno 3 4 4 3 2 3 2 2" xfId="27445"/>
    <cellStyle name="Navadno 3 4 4 3 2 3 3" xfId="17513"/>
    <cellStyle name="Navadno 3 4 4 3 2 3 3 2" xfId="31671"/>
    <cellStyle name="Navadno 3 4 4 3 2 3 4" xfId="21771"/>
    <cellStyle name="Navadno 3 4 4 3 2 3 5" xfId="9061"/>
    <cellStyle name="Navadno 3 4 4 3 2 3 6" xfId="36552"/>
    <cellStyle name="Navadno 3 4 4 3 2 4" xfId="7653"/>
    <cellStyle name="Navadno 3 4 4 3 2 4 2" xfId="24595"/>
    <cellStyle name="Navadno 3 4 4 3 2 5" xfId="11879"/>
    <cellStyle name="Navadno 3 4 4 3 2 5 2" xfId="26037"/>
    <cellStyle name="Navadno 3 4 4 3 2 6" xfId="16105"/>
    <cellStyle name="Navadno 3 4 4 3 2 6 2" xfId="30263"/>
    <cellStyle name="Navadno 3 4 4 3 2 7" xfId="20363"/>
    <cellStyle name="Navadno 3 4 4 3 2 8" xfId="6209"/>
    <cellStyle name="Navadno 3 4 4 3 2 9" xfId="34519"/>
    <cellStyle name="Navadno 3 4 4 3 3" xfId="4097"/>
    <cellStyle name="Navadno 3 4 4 3 3 2" xfId="13991"/>
    <cellStyle name="Navadno 3 4 4 3 3 2 2" xfId="28149"/>
    <cellStyle name="Navadno 3 4 4 3 3 3" xfId="18217"/>
    <cellStyle name="Navadno 3 4 4 3 3 3 2" xfId="32375"/>
    <cellStyle name="Navadno 3 4 4 3 3 4" xfId="22475"/>
    <cellStyle name="Navadno 3 4 4 3 3 5" xfId="9765"/>
    <cellStyle name="Navadno 3 4 4 3 3 6" xfId="36553"/>
    <cellStyle name="Navadno 3 4 4 3 4" xfId="2689"/>
    <cellStyle name="Navadno 3 4 4 3 4 2" xfId="12583"/>
    <cellStyle name="Navadno 3 4 4 3 4 2 2" xfId="26741"/>
    <cellStyle name="Navadno 3 4 4 3 4 3" xfId="16809"/>
    <cellStyle name="Navadno 3 4 4 3 4 3 2" xfId="30967"/>
    <cellStyle name="Navadno 3 4 4 3 4 4" xfId="21067"/>
    <cellStyle name="Navadno 3 4 4 3 4 5" xfId="8357"/>
    <cellStyle name="Navadno 3 4 4 3 4 6" xfId="36554"/>
    <cellStyle name="Navadno 3 4 4 3 5" xfId="6949"/>
    <cellStyle name="Navadno 3 4 4 3 5 2" xfId="23891"/>
    <cellStyle name="Navadno 3 4 4 3 6" xfId="11175"/>
    <cellStyle name="Navadno 3 4 4 3 6 2" xfId="25333"/>
    <cellStyle name="Navadno 3 4 4 3 7" xfId="15401"/>
    <cellStyle name="Navadno 3 4 4 3 7 2" xfId="29559"/>
    <cellStyle name="Navadno 3 4 4 3 8" xfId="19659"/>
    <cellStyle name="Navadno 3 4 4 3 9" xfId="5505"/>
    <cellStyle name="Navadno 3 4 4 4" xfId="1633"/>
    <cellStyle name="Navadno 3 4 4 4 10" xfId="36555"/>
    <cellStyle name="Navadno 3 4 4 4 2" xfId="4449"/>
    <cellStyle name="Navadno 3 4 4 4 2 2" xfId="14343"/>
    <cellStyle name="Navadno 3 4 4 4 2 2 2" xfId="28501"/>
    <cellStyle name="Navadno 3 4 4 4 2 3" xfId="18569"/>
    <cellStyle name="Navadno 3 4 4 4 2 3 2" xfId="32727"/>
    <cellStyle name="Navadno 3 4 4 4 2 4" xfId="22827"/>
    <cellStyle name="Navadno 3 4 4 4 2 5" xfId="10117"/>
    <cellStyle name="Navadno 3 4 4 4 2 6" xfId="36556"/>
    <cellStyle name="Navadno 3 4 4 4 3" xfId="3041"/>
    <cellStyle name="Navadno 3 4 4 4 3 2" xfId="12935"/>
    <cellStyle name="Navadno 3 4 4 4 3 2 2" xfId="27093"/>
    <cellStyle name="Navadno 3 4 4 4 3 3" xfId="17161"/>
    <cellStyle name="Navadno 3 4 4 4 3 3 2" xfId="31319"/>
    <cellStyle name="Navadno 3 4 4 4 3 4" xfId="21419"/>
    <cellStyle name="Navadno 3 4 4 4 3 5" xfId="8709"/>
    <cellStyle name="Navadno 3 4 4 4 3 6" xfId="36557"/>
    <cellStyle name="Navadno 3 4 4 4 4" xfId="7301"/>
    <cellStyle name="Navadno 3 4 4 4 4 2" xfId="24243"/>
    <cellStyle name="Navadno 3 4 4 4 5" xfId="11527"/>
    <cellStyle name="Navadno 3 4 4 4 5 2" xfId="25685"/>
    <cellStyle name="Navadno 3 4 4 4 6" xfId="15753"/>
    <cellStyle name="Navadno 3 4 4 4 6 2" xfId="29911"/>
    <cellStyle name="Navadno 3 4 4 4 7" xfId="20011"/>
    <cellStyle name="Navadno 3 4 4 4 8" xfId="5857"/>
    <cellStyle name="Navadno 3 4 4 4 9" xfId="34167"/>
    <cellStyle name="Navadno 3 4 4 5" xfId="3713"/>
    <cellStyle name="Navadno 3 4 4 5 2" xfId="13607"/>
    <cellStyle name="Navadno 3 4 4 5 2 2" xfId="27765"/>
    <cellStyle name="Navadno 3 4 4 5 3" xfId="17833"/>
    <cellStyle name="Navadno 3 4 4 5 3 2" xfId="31991"/>
    <cellStyle name="Navadno 3 4 4 5 4" xfId="22091"/>
    <cellStyle name="Navadno 3 4 4 5 5" xfId="9381"/>
    <cellStyle name="Navadno 3 4 4 5 6" xfId="36558"/>
    <cellStyle name="Navadno 3 4 4 6" xfId="2305"/>
    <cellStyle name="Navadno 3 4 4 6 2" xfId="12199"/>
    <cellStyle name="Navadno 3 4 4 6 2 2" xfId="26357"/>
    <cellStyle name="Navadno 3 4 4 6 3" xfId="16425"/>
    <cellStyle name="Navadno 3 4 4 6 3 2" xfId="30583"/>
    <cellStyle name="Navadno 3 4 4 6 4" xfId="20683"/>
    <cellStyle name="Navadno 3 4 4 6 5" xfId="7973"/>
    <cellStyle name="Navadno 3 4 4 6 6" xfId="36559"/>
    <cellStyle name="Navadno 3 4 4 7" xfId="6565"/>
    <cellStyle name="Navadno 3 4 4 7 2" xfId="23507"/>
    <cellStyle name="Navadno 3 4 4 8" xfId="10791"/>
    <cellStyle name="Navadno 3 4 4 8 2" xfId="24949"/>
    <cellStyle name="Navadno 3 4 4 9" xfId="15017"/>
    <cellStyle name="Navadno 3 4 4 9 2" xfId="29175"/>
    <cellStyle name="Navadno 3 4 5" xfId="827"/>
    <cellStyle name="Navadno 3 4 5 10" xfId="19243"/>
    <cellStyle name="Navadno 3 4 5 11" xfId="5057"/>
    <cellStyle name="Navadno 3 4 5 12" xfId="33367"/>
    <cellStyle name="Navadno 3 4 5 13" xfId="36560"/>
    <cellStyle name="Navadno 3 4 5 2" xfId="992"/>
    <cellStyle name="Navadno 3 4 5 2 10" xfId="5217"/>
    <cellStyle name="Navadno 3 4 5 2 11" xfId="33527"/>
    <cellStyle name="Navadno 3 4 5 2 12" xfId="36561"/>
    <cellStyle name="Navadno 3 4 5 2 2" xfId="1345"/>
    <cellStyle name="Navadno 3 4 5 2 2 10" xfId="33879"/>
    <cellStyle name="Navadno 3 4 5 2 2 11" xfId="36562"/>
    <cellStyle name="Navadno 3 4 5 2 2 2" xfId="2049"/>
    <cellStyle name="Navadno 3 4 5 2 2 2 10" xfId="36563"/>
    <cellStyle name="Navadno 3 4 5 2 2 2 2" xfId="4865"/>
    <cellStyle name="Navadno 3 4 5 2 2 2 2 2" xfId="14759"/>
    <cellStyle name="Navadno 3 4 5 2 2 2 2 2 2" xfId="28917"/>
    <cellStyle name="Navadno 3 4 5 2 2 2 2 3" xfId="18985"/>
    <cellStyle name="Navadno 3 4 5 2 2 2 2 3 2" xfId="33143"/>
    <cellStyle name="Navadno 3 4 5 2 2 2 2 4" xfId="23243"/>
    <cellStyle name="Navadno 3 4 5 2 2 2 2 5" xfId="10533"/>
    <cellStyle name="Navadno 3 4 5 2 2 2 2 6" xfId="36564"/>
    <cellStyle name="Navadno 3 4 5 2 2 2 3" xfId="3457"/>
    <cellStyle name="Navadno 3 4 5 2 2 2 3 2" xfId="13351"/>
    <cellStyle name="Navadno 3 4 5 2 2 2 3 2 2" xfId="27509"/>
    <cellStyle name="Navadno 3 4 5 2 2 2 3 3" xfId="17577"/>
    <cellStyle name="Navadno 3 4 5 2 2 2 3 3 2" xfId="31735"/>
    <cellStyle name="Navadno 3 4 5 2 2 2 3 4" xfId="21835"/>
    <cellStyle name="Navadno 3 4 5 2 2 2 3 5" xfId="9125"/>
    <cellStyle name="Navadno 3 4 5 2 2 2 3 6" xfId="36565"/>
    <cellStyle name="Navadno 3 4 5 2 2 2 4" xfId="7717"/>
    <cellStyle name="Navadno 3 4 5 2 2 2 4 2" xfId="24659"/>
    <cellStyle name="Navadno 3 4 5 2 2 2 5" xfId="11943"/>
    <cellStyle name="Navadno 3 4 5 2 2 2 5 2" xfId="26101"/>
    <cellStyle name="Navadno 3 4 5 2 2 2 6" xfId="16169"/>
    <cellStyle name="Navadno 3 4 5 2 2 2 6 2" xfId="30327"/>
    <cellStyle name="Navadno 3 4 5 2 2 2 7" xfId="20427"/>
    <cellStyle name="Navadno 3 4 5 2 2 2 8" xfId="6273"/>
    <cellStyle name="Navadno 3 4 5 2 2 2 9" xfId="34583"/>
    <cellStyle name="Navadno 3 4 5 2 2 3" xfId="4161"/>
    <cellStyle name="Navadno 3 4 5 2 2 3 2" xfId="14055"/>
    <cellStyle name="Navadno 3 4 5 2 2 3 2 2" xfId="28213"/>
    <cellStyle name="Navadno 3 4 5 2 2 3 3" xfId="18281"/>
    <cellStyle name="Navadno 3 4 5 2 2 3 3 2" xfId="32439"/>
    <cellStyle name="Navadno 3 4 5 2 2 3 4" xfId="22539"/>
    <cellStyle name="Navadno 3 4 5 2 2 3 5" xfId="9829"/>
    <cellStyle name="Navadno 3 4 5 2 2 3 6" xfId="36566"/>
    <cellStyle name="Navadno 3 4 5 2 2 4" xfId="2753"/>
    <cellStyle name="Navadno 3 4 5 2 2 4 2" xfId="12647"/>
    <cellStyle name="Navadno 3 4 5 2 2 4 2 2" xfId="26805"/>
    <cellStyle name="Navadno 3 4 5 2 2 4 3" xfId="16873"/>
    <cellStyle name="Navadno 3 4 5 2 2 4 3 2" xfId="31031"/>
    <cellStyle name="Navadno 3 4 5 2 2 4 4" xfId="21131"/>
    <cellStyle name="Navadno 3 4 5 2 2 4 5" xfId="8421"/>
    <cellStyle name="Navadno 3 4 5 2 2 4 6" xfId="36567"/>
    <cellStyle name="Navadno 3 4 5 2 2 5" xfId="7013"/>
    <cellStyle name="Navadno 3 4 5 2 2 5 2" xfId="23955"/>
    <cellStyle name="Navadno 3 4 5 2 2 6" xfId="11239"/>
    <cellStyle name="Navadno 3 4 5 2 2 6 2" xfId="25397"/>
    <cellStyle name="Navadno 3 4 5 2 2 7" xfId="15465"/>
    <cellStyle name="Navadno 3 4 5 2 2 7 2" xfId="29623"/>
    <cellStyle name="Navadno 3 4 5 2 2 8" xfId="19723"/>
    <cellStyle name="Navadno 3 4 5 2 2 9" xfId="5569"/>
    <cellStyle name="Navadno 3 4 5 2 3" xfId="1697"/>
    <cellStyle name="Navadno 3 4 5 2 3 10" xfId="36568"/>
    <cellStyle name="Navadno 3 4 5 2 3 2" xfId="4513"/>
    <cellStyle name="Navadno 3 4 5 2 3 2 2" xfId="14407"/>
    <cellStyle name="Navadno 3 4 5 2 3 2 2 2" xfId="28565"/>
    <cellStyle name="Navadno 3 4 5 2 3 2 3" xfId="18633"/>
    <cellStyle name="Navadno 3 4 5 2 3 2 3 2" xfId="32791"/>
    <cellStyle name="Navadno 3 4 5 2 3 2 4" xfId="22891"/>
    <cellStyle name="Navadno 3 4 5 2 3 2 5" xfId="10181"/>
    <cellStyle name="Navadno 3 4 5 2 3 2 6" xfId="36569"/>
    <cellStyle name="Navadno 3 4 5 2 3 3" xfId="3105"/>
    <cellStyle name="Navadno 3 4 5 2 3 3 2" xfId="12999"/>
    <cellStyle name="Navadno 3 4 5 2 3 3 2 2" xfId="27157"/>
    <cellStyle name="Navadno 3 4 5 2 3 3 3" xfId="17225"/>
    <cellStyle name="Navadno 3 4 5 2 3 3 3 2" xfId="31383"/>
    <cellStyle name="Navadno 3 4 5 2 3 3 4" xfId="21483"/>
    <cellStyle name="Navadno 3 4 5 2 3 3 5" xfId="8773"/>
    <cellStyle name="Navadno 3 4 5 2 3 3 6" xfId="36570"/>
    <cellStyle name="Navadno 3 4 5 2 3 4" xfId="7365"/>
    <cellStyle name="Navadno 3 4 5 2 3 4 2" xfId="24307"/>
    <cellStyle name="Navadno 3 4 5 2 3 5" xfId="11591"/>
    <cellStyle name="Navadno 3 4 5 2 3 5 2" xfId="25749"/>
    <cellStyle name="Navadno 3 4 5 2 3 6" xfId="15817"/>
    <cellStyle name="Navadno 3 4 5 2 3 6 2" xfId="29975"/>
    <cellStyle name="Navadno 3 4 5 2 3 7" xfId="20075"/>
    <cellStyle name="Navadno 3 4 5 2 3 8" xfId="5921"/>
    <cellStyle name="Navadno 3 4 5 2 3 9" xfId="34231"/>
    <cellStyle name="Navadno 3 4 5 2 4" xfId="3809"/>
    <cellStyle name="Navadno 3 4 5 2 4 2" xfId="13703"/>
    <cellStyle name="Navadno 3 4 5 2 4 2 2" xfId="27861"/>
    <cellStyle name="Navadno 3 4 5 2 4 3" xfId="17929"/>
    <cellStyle name="Navadno 3 4 5 2 4 3 2" xfId="32087"/>
    <cellStyle name="Navadno 3 4 5 2 4 4" xfId="22187"/>
    <cellStyle name="Navadno 3 4 5 2 4 5" xfId="9477"/>
    <cellStyle name="Navadno 3 4 5 2 4 6" xfId="36571"/>
    <cellStyle name="Navadno 3 4 5 2 5" xfId="2401"/>
    <cellStyle name="Navadno 3 4 5 2 5 2" xfId="12295"/>
    <cellStyle name="Navadno 3 4 5 2 5 2 2" xfId="26453"/>
    <cellStyle name="Navadno 3 4 5 2 5 3" xfId="16521"/>
    <cellStyle name="Navadno 3 4 5 2 5 3 2" xfId="30679"/>
    <cellStyle name="Navadno 3 4 5 2 5 4" xfId="20779"/>
    <cellStyle name="Navadno 3 4 5 2 5 5" xfId="8069"/>
    <cellStyle name="Navadno 3 4 5 2 5 6" xfId="36572"/>
    <cellStyle name="Navadno 3 4 5 2 6" xfId="6661"/>
    <cellStyle name="Navadno 3 4 5 2 6 2" xfId="23603"/>
    <cellStyle name="Navadno 3 4 5 2 7" xfId="10887"/>
    <cellStyle name="Navadno 3 4 5 2 7 2" xfId="25045"/>
    <cellStyle name="Navadno 3 4 5 2 8" xfId="15113"/>
    <cellStyle name="Navadno 3 4 5 2 8 2" xfId="29271"/>
    <cellStyle name="Navadno 3 4 5 2 9" xfId="19371"/>
    <cellStyle name="Navadno 3 4 5 3" xfId="1217"/>
    <cellStyle name="Navadno 3 4 5 3 10" xfId="33751"/>
    <cellStyle name="Navadno 3 4 5 3 11" xfId="36573"/>
    <cellStyle name="Navadno 3 4 5 3 2" xfId="1921"/>
    <cellStyle name="Navadno 3 4 5 3 2 10" xfId="36574"/>
    <cellStyle name="Navadno 3 4 5 3 2 2" xfId="4737"/>
    <cellStyle name="Navadno 3 4 5 3 2 2 2" xfId="14631"/>
    <cellStyle name="Navadno 3 4 5 3 2 2 2 2" xfId="28789"/>
    <cellStyle name="Navadno 3 4 5 3 2 2 3" xfId="18857"/>
    <cellStyle name="Navadno 3 4 5 3 2 2 3 2" xfId="33015"/>
    <cellStyle name="Navadno 3 4 5 3 2 2 4" xfId="23115"/>
    <cellStyle name="Navadno 3 4 5 3 2 2 5" xfId="10405"/>
    <cellStyle name="Navadno 3 4 5 3 2 2 6" xfId="36575"/>
    <cellStyle name="Navadno 3 4 5 3 2 3" xfId="3329"/>
    <cellStyle name="Navadno 3 4 5 3 2 3 2" xfId="13223"/>
    <cellStyle name="Navadno 3 4 5 3 2 3 2 2" xfId="27381"/>
    <cellStyle name="Navadno 3 4 5 3 2 3 3" xfId="17449"/>
    <cellStyle name="Navadno 3 4 5 3 2 3 3 2" xfId="31607"/>
    <cellStyle name="Navadno 3 4 5 3 2 3 4" xfId="21707"/>
    <cellStyle name="Navadno 3 4 5 3 2 3 5" xfId="8997"/>
    <cellStyle name="Navadno 3 4 5 3 2 3 6" xfId="36576"/>
    <cellStyle name="Navadno 3 4 5 3 2 4" xfId="7589"/>
    <cellStyle name="Navadno 3 4 5 3 2 4 2" xfId="24531"/>
    <cellStyle name="Navadno 3 4 5 3 2 5" xfId="11815"/>
    <cellStyle name="Navadno 3 4 5 3 2 5 2" xfId="25973"/>
    <cellStyle name="Navadno 3 4 5 3 2 6" xfId="16041"/>
    <cellStyle name="Navadno 3 4 5 3 2 6 2" xfId="30199"/>
    <cellStyle name="Navadno 3 4 5 3 2 7" xfId="20299"/>
    <cellStyle name="Navadno 3 4 5 3 2 8" xfId="6145"/>
    <cellStyle name="Navadno 3 4 5 3 2 9" xfId="34455"/>
    <cellStyle name="Navadno 3 4 5 3 3" xfId="4033"/>
    <cellStyle name="Navadno 3 4 5 3 3 2" xfId="13927"/>
    <cellStyle name="Navadno 3 4 5 3 3 2 2" xfId="28085"/>
    <cellStyle name="Navadno 3 4 5 3 3 3" xfId="18153"/>
    <cellStyle name="Navadno 3 4 5 3 3 3 2" xfId="32311"/>
    <cellStyle name="Navadno 3 4 5 3 3 4" xfId="22411"/>
    <cellStyle name="Navadno 3 4 5 3 3 5" xfId="9701"/>
    <cellStyle name="Navadno 3 4 5 3 3 6" xfId="36577"/>
    <cellStyle name="Navadno 3 4 5 3 4" xfId="2625"/>
    <cellStyle name="Navadno 3 4 5 3 4 2" xfId="12519"/>
    <cellStyle name="Navadno 3 4 5 3 4 2 2" xfId="26677"/>
    <cellStyle name="Navadno 3 4 5 3 4 3" xfId="16745"/>
    <cellStyle name="Navadno 3 4 5 3 4 3 2" xfId="30903"/>
    <cellStyle name="Navadno 3 4 5 3 4 4" xfId="21003"/>
    <cellStyle name="Navadno 3 4 5 3 4 5" xfId="8293"/>
    <cellStyle name="Navadno 3 4 5 3 4 6" xfId="36578"/>
    <cellStyle name="Navadno 3 4 5 3 5" xfId="6885"/>
    <cellStyle name="Navadno 3 4 5 3 5 2" xfId="23827"/>
    <cellStyle name="Navadno 3 4 5 3 6" xfId="11111"/>
    <cellStyle name="Navadno 3 4 5 3 6 2" xfId="25269"/>
    <cellStyle name="Navadno 3 4 5 3 7" xfId="15337"/>
    <cellStyle name="Navadno 3 4 5 3 7 2" xfId="29495"/>
    <cellStyle name="Navadno 3 4 5 3 8" xfId="19595"/>
    <cellStyle name="Navadno 3 4 5 3 9" xfId="5441"/>
    <cellStyle name="Navadno 3 4 5 4" xfId="1569"/>
    <cellStyle name="Navadno 3 4 5 4 10" xfId="36579"/>
    <cellStyle name="Navadno 3 4 5 4 2" xfId="4385"/>
    <cellStyle name="Navadno 3 4 5 4 2 2" xfId="14279"/>
    <cellStyle name="Navadno 3 4 5 4 2 2 2" xfId="28437"/>
    <cellStyle name="Navadno 3 4 5 4 2 3" xfId="18505"/>
    <cellStyle name="Navadno 3 4 5 4 2 3 2" xfId="32663"/>
    <cellStyle name="Navadno 3 4 5 4 2 4" xfId="22763"/>
    <cellStyle name="Navadno 3 4 5 4 2 5" xfId="10053"/>
    <cellStyle name="Navadno 3 4 5 4 2 6" xfId="36580"/>
    <cellStyle name="Navadno 3 4 5 4 3" xfId="2977"/>
    <cellStyle name="Navadno 3 4 5 4 3 2" xfId="12871"/>
    <cellStyle name="Navadno 3 4 5 4 3 2 2" xfId="27029"/>
    <cellStyle name="Navadno 3 4 5 4 3 3" xfId="17097"/>
    <cellStyle name="Navadno 3 4 5 4 3 3 2" xfId="31255"/>
    <cellStyle name="Navadno 3 4 5 4 3 4" xfId="21355"/>
    <cellStyle name="Navadno 3 4 5 4 3 5" xfId="8645"/>
    <cellStyle name="Navadno 3 4 5 4 3 6" xfId="36581"/>
    <cellStyle name="Navadno 3 4 5 4 4" xfId="7237"/>
    <cellStyle name="Navadno 3 4 5 4 4 2" xfId="24179"/>
    <cellStyle name="Navadno 3 4 5 4 5" xfId="11463"/>
    <cellStyle name="Navadno 3 4 5 4 5 2" xfId="25621"/>
    <cellStyle name="Navadno 3 4 5 4 6" xfId="15689"/>
    <cellStyle name="Navadno 3 4 5 4 6 2" xfId="29847"/>
    <cellStyle name="Navadno 3 4 5 4 7" xfId="19947"/>
    <cellStyle name="Navadno 3 4 5 4 8" xfId="5793"/>
    <cellStyle name="Navadno 3 4 5 4 9" xfId="34103"/>
    <cellStyle name="Navadno 3 4 5 5" xfId="3649"/>
    <cellStyle name="Navadno 3 4 5 5 2" xfId="13543"/>
    <cellStyle name="Navadno 3 4 5 5 2 2" xfId="27701"/>
    <cellStyle name="Navadno 3 4 5 5 3" xfId="17769"/>
    <cellStyle name="Navadno 3 4 5 5 3 2" xfId="31927"/>
    <cellStyle name="Navadno 3 4 5 5 4" xfId="22027"/>
    <cellStyle name="Navadno 3 4 5 5 5" xfId="9317"/>
    <cellStyle name="Navadno 3 4 5 5 6" xfId="36582"/>
    <cellStyle name="Navadno 3 4 5 6" xfId="2241"/>
    <cellStyle name="Navadno 3 4 5 6 2" xfId="12135"/>
    <cellStyle name="Navadno 3 4 5 6 2 2" xfId="26293"/>
    <cellStyle name="Navadno 3 4 5 6 3" xfId="16361"/>
    <cellStyle name="Navadno 3 4 5 6 3 2" xfId="30519"/>
    <cellStyle name="Navadno 3 4 5 6 4" xfId="20619"/>
    <cellStyle name="Navadno 3 4 5 6 5" xfId="7909"/>
    <cellStyle name="Navadno 3 4 5 6 6" xfId="36583"/>
    <cellStyle name="Navadno 3 4 5 7" xfId="6533"/>
    <cellStyle name="Navadno 3 4 5 7 2" xfId="23475"/>
    <cellStyle name="Navadno 3 4 5 8" xfId="10759"/>
    <cellStyle name="Navadno 3 4 5 8 2" xfId="24917"/>
    <cellStyle name="Navadno 3 4 5 9" xfId="14985"/>
    <cellStyle name="Navadno 3 4 5 9 2" xfId="29143"/>
    <cellStyle name="Navadno 3 4 6" xfId="928"/>
    <cellStyle name="Navadno 3 4 6 10" xfId="5153"/>
    <cellStyle name="Navadno 3 4 6 11" xfId="33463"/>
    <cellStyle name="Navadno 3 4 6 12" xfId="36584"/>
    <cellStyle name="Navadno 3 4 6 2" xfId="1313"/>
    <cellStyle name="Navadno 3 4 6 2 10" xfId="33847"/>
    <cellStyle name="Navadno 3 4 6 2 11" xfId="36585"/>
    <cellStyle name="Navadno 3 4 6 2 2" xfId="2017"/>
    <cellStyle name="Navadno 3 4 6 2 2 10" xfId="36586"/>
    <cellStyle name="Navadno 3 4 6 2 2 2" xfId="4833"/>
    <cellStyle name="Navadno 3 4 6 2 2 2 2" xfId="14727"/>
    <cellStyle name="Navadno 3 4 6 2 2 2 2 2" xfId="28885"/>
    <cellStyle name="Navadno 3 4 6 2 2 2 3" xfId="18953"/>
    <cellStyle name="Navadno 3 4 6 2 2 2 3 2" xfId="33111"/>
    <cellStyle name="Navadno 3 4 6 2 2 2 4" xfId="23211"/>
    <cellStyle name="Navadno 3 4 6 2 2 2 5" xfId="10501"/>
    <cellStyle name="Navadno 3 4 6 2 2 2 6" xfId="36587"/>
    <cellStyle name="Navadno 3 4 6 2 2 3" xfId="3425"/>
    <cellStyle name="Navadno 3 4 6 2 2 3 2" xfId="13319"/>
    <cellStyle name="Navadno 3 4 6 2 2 3 2 2" xfId="27477"/>
    <cellStyle name="Navadno 3 4 6 2 2 3 3" xfId="17545"/>
    <cellStyle name="Navadno 3 4 6 2 2 3 3 2" xfId="31703"/>
    <cellStyle name="Navadno 3 4 6 2 2 3 4" xfId="21803"/>
    <cellStyle name="Navadno 3 4 6 2 2 3 5" xfId="9093"/>
    <cellStyle name="Navadno 3 4 6 2 2 3 6" xfId="36588"/>
    <cellStyle name="Navadno 3 4 6 2 2 4" xfId="7685"/>
    <cellStyle name="Navadno 3 4 6 2 2 4 2" xfId="24627"/>
    <cellStyle name="Navadno 3 4 6 2 2 5" xfId="11911"/>
    <cellStyle name="Navadno 3 4 6 2 2 5 2" xfId="26069"/>
    <cellStyle name="Navadno 3 4 6 2 2 6" xfId="16137"/>
    <cellStyle name="Navadno 3 4 6 2 2 6 2" xfId="30295"/>
    <cellStyle name="Navadno 3 4 6 2 2 7" xfId="20395"/>
    <cellStyle name="Navadno 3 4 6 2 2 8" xfId="6241"/>
    <cellStyle name="Navadno 3 4 6 2 2 9" xfId="34551"/>
    <cellStyle name="Navadno 3 4 6 2 3" xfId="4129"/>
    <cellStyle name="Navadno 3 4 6 2 3 2" xfId="14023"/>
    <cellStyle name="Navadno 3 4 6 2 3 2 2" xfId="28181"/>
    <cellStyle name="Navadno 3 4 6 2 3 3" xfId="18249"/>
    <cellStyle name="Navadno 3 4 6 2 3 3 2" xfId="32407"/>
    <cellStyle name="Navadno 3 4 6 2 3 4" xfId="22507"/>
    <cellStyle name="Navadno 3 4 6 2 3 5" xfId="9797"/>
    <cellStyle name="Navadno 3 4 6 2 3 6" xfId="36589"/>
    <cellStyle name="Navadno 3 4 6 2 4" xfId="2721"/>
    <cellStyle name="Navadno 3 4 6 2 4 2" xfId="12615"/>
    <cellStyle name="Navadno 3 4 6 2 4 2 2" xfId="26773"/>
    <cellStyle name="Navadno 3 4 6 2 4 3" xfId="16841"/>
    <cellStyle name="Navadno 3 4 6 2 4 3 2" xfId="30999"/>
    <cellStyle name="Navadno 3 4 6 2 4 4" xfId="21099"/>
    <cellStyle name="Navadno 3 4 6 2 4 5" xfId="8389"/>
    <cellStyle name="Navadno 3 4 6 2 4 6" xfId="36590"/>
    <cellStyle name="Navadno 3 4 6 2 5" xfId="6981"/>
    <cellStyle name="Navadno 3 4 6 2 5 2" xfId="23923"/>
    <cellStyle name="Navadno 3 4 6 2 6" xfId="11207"/>
    <cellStyle name="Navadno 3 4 6 2 6 2" xfId="25365"/>
    <cellStyle name="Navadno 3 4 6 2 7" xfId="15433"/>
    <cellStyle name="Navadno 3 4 6 2 7 2" xfId="29591"/>
    <cellStyle name="Navadno 3 4 6 2 8" xfId="19691"/>
    <cellStyle name="Navadno 3 4 6 2 9" xfId="5537"/>
    <cellStyle name="Navadno 3 4 6 3" xfId="1665"/>
    <cellStyle name="Navadno 3 4 6 3 10" xfId="36591"/>
    <cellStyle name="Navadno 3 4 6 3 2" xfId="4481"/>
    <cellStyle name="Navadno 3 4 6 3 2 2" xfId="14375"/>
    <cellStyle name="Navadno 3 4 6 3 2 2 2" xfId="28533"/>
    <cellStyle name="Navadno 3 4 6 3 2 3" xfId="18601"/>
    <cellStyle name="Navadno 3 4 6 3 2 3 2" xfId="32759"/>
    <cellStyle name="Navadno 3 4 6 3 2 4" xfId="22859"/>
    <cellStyle name="Navadno 3 4 6 3 2 5" xfId="10149"/>
    <cellStyle name="Navadno 3 4 6 3 2 6" xfId="36592"/>
    <cellStyle name="Navadno 3 4 6 3 3" xfId="3073"/>
    <cellStyle name="Navadno 3 4 6 3 3 2" xfId="12967"/>
    <cellStyle name="Navadno 3 4 6 3 3 2 2" xfId="27125"/>
    <cellStyle name="Navadno 3 4 6 3 3 3" xfId="17193"/>
    <cellStyle name="Navadno 3 4 6 3 3 3 2" xfId="31351"/>
    <cellStyle name="Navadno 3 4 6 3 3 4" xfId="21451"/>
    <cellStyle name="Navadno 3 4 6 3 3 5" xfId="8741"/>
    <cellStyle name="Navadno 3 4 6 3 3 6" xfId="36593"/>
    <cellStyle name="Navadno 3 4 6 3 4" xfId="7333"/>
    <cellStyle name="Navadno 3 4 6 3 4 2" xfId="24275"/>
    <cellStyle name="Navadno 3 4 6 3 5" xfId="11559"/>
    <cellStyle name="Navadno 3 4 6 3 5 2" xfId="25717"/>
    <cellStyle name="Navadno 3 4 6 3 6" xfId="15785"/>
    <cellStyle name="Navadno 3 4 6 3 6 2" xfId="29943"/>
    <cellStyle name="Navadno 3 4 6 3 7" xfId="20043"/>
    <cellStyle name="Navadno 3 4 6 3 8" xfId="5889"/>
    <cellStyle name="Navadno 3 4 6 3 9" xfId="34199"/>
    <cellStyle name="Navadno 3 4 6 4" xfId="3745"/>
    <cellStyle name="Navadno 3 4 6 4 2" xfId="13639"/>
    <cellStyle name="Navadno 3 4 6 4 2 2" xfId="27797"/>
    <cellStyle name="Navadno 3 4 6 4 3" xfId="17865"/>
    <cellStyle name="Navadno 3 4 6 4 3 2" xfId="32023"/>
    <cellStyle name="Navadno 3 4 6 4 4" xfId="22123"/>
    <cellStyle name="Navadno 3 4 6 4 5" xfId="9413"/>
    <cellStyle name="Navadno 3 4 6 4 6" xfId="36594"/>
    <cellStyle name="Navadno 3 4 6 5" xfId="2337"/>
    <cellStyle name="Navadno 3 4 6 5 2" xfId="12231"/>
    <cellStyle name="Navadno 3 4 6 5 2 2" xfId="26389"/>
    <cellStyle name="Navadno 3 4 6 5 3" xfId="16457"/>
    <cellStyle name="Navadno 3 4 6 5 3 2" xfId="30615"/>
    <cellStyle name="Navadno 3 4 6 5 4" xfId="20715"/>
    <cellStyle name="Navadno 3 4 6 5 5" xfId="8005"/>
    <cellStyle name="Navadno 3 4 6 5 6" xfId="36595"/>
    <cellStyle name="Navadno 3 4 6 6" xfId="6597"/>
    <cellStyle name="Navadno 3 4 6 6 2" xfId="23539"/>
    <cellStyle name="Navadno 3 4 6 7" xfId="10823"/>
    <cellStyle name="Navadno 3 4 6 7 2" xfId="24981"/>
    <cellStyle name="Navadno 3 4 6 8" xfId="15049"/>
    <cellStyle name="Navadno 3 4 6 8 2" xfId="29207"/>
    <cellStyle name="Navadno 3 4 6 9" xfId="19307"/>
    <cellStyle name="Navadno 3 4 7" xfId="960"/>
    <cellStyle name="Navadno 3 4 7 10" xfId="5185"/>
    <cellStyle name="Navadno 3 4 7 11" xfId="33495"/>
    <cellStyle name="Navadno 3 4 7 12" xfId="36596"/>
    <cellStyle name="Navadno 3 4 7 2" xfId="1185"/>
    <cellStyle name="Navadno 3 4 7 2 10" xfId="33719"/>
    <cellStyle name="Navadno 3 4 7 2 11" xfId="36597"/>
    <cellStyle name="Navadno 3 4 7 2 2" xfId="1889"/>
    <cellStyle name="Navadno 3 4 7 2 2 10" xfId="36598"/>
    <cellStyle name="Navadno 3 4 7 2 2 2" xfId="4705"/>
    <cellStyle name="Navadno 3 4 7 2 2 2 2" xfId="14599"/>
    <cellStyle name="Navadno 3 4 7 2 2 2 2 2" xfId="28757"/>
    <cellStyle name="Navadno 3 4 7 2 2 2 3" xfId="18825"/>
    <cellStyle name="Navadno 3 4 7 2 2 2 3 2" xfId="32983"/>
    <cellStyle name="Navadno 3 4 7 2 2 2 4" xfId="23083"/>
    <cellStyle name="Navadno 3 4 7 2 2 2 5" xfId="10373"/>
    <cellStyle name="Navadno 3 4 7 2 2 2 6" xfId="36599"/>
    <cellStyle name="Navadno 3 4 7 2 2 3" xfId="3297"/>
    <cellStyle name="Navadno 3 4 7 2 2 3 2" xfId="13191"/>
    <cellStyle name="Navadno 3 4 7 2 2 3 2 2" xfId="27349"/>
    <cellStyle name="Navadno 3 4 7 2 2 3 3" xfId="17417"/>
    <cellStyle name="Navadno 3 4 7 2 2 3 3 2" xfId="31575"/>
    <cellStyle name="Navadno 3 4 7 2 2 3 4" xfId="21675"/>
    <cellStyle name="Navadno 3 4 7 2 2 3 5" xfId="8965"/>
    <cellStyle name="Navadno 3 4 7 2 2 3 6" xfId="36600"/>
    <cellStyle name="Navadno 3 4 7 2 2 4" xfId="7557"/>
    <cellStyle name="Navadno 3 4 7 2 2 4 2" xfId="24499"/>
    <cellStyle name="Navadno 3 4 7 2 2 5" xfId="11783"/>
    <cellStyle name="Navadno 3 4 7 2 2 5 2" xfId="25941"/>
    <cellStyle name="Navadno 3 4 7 2 2 6" xfId="16009"/>
    <cellStyle name="Navadno 3 4 7 2 2 6 2" xfId="30167"/>
    <cellStyle name="Navadno 3 4 7 2 2 7" xfId="20267"/>
    <cellStyle name="Navadno 3 4 7 2 2 8" xfId="6113"/>
    <cellStyle name="Navadno 3 4 7 2 2 9" xfId="34423"/>
    <cellStyle name="Navadno 3 4 7 2 3" xfId="4001"/>
    <cellStyle name="Navadno 3 4 7 2 3 2" xfId="13895"/>
    <cellStyle name="Navadno 3 4 7 2 3 2 2" xfId="28053"/>
    <cellStyle name="Navadno 3 4 7 2 3 3" xfId="18121"/>
    <cellStyle name="Navadno 3 4 7 2 3 3 2" xfId="32279"/>
    <cellStyle name="Navadno 3 4 7 2 3 4" xfId="22379"/>
    <cellStyle name="Navadno 3 4 7 2 3 5" xfId="9669"/>
    <cellStyle name="Navadno 3 4 7 2 3 6" xfId="36601"/>
    <cellStyle name="Navadno 3 4 7 2 4" xfId="2593"/>
    <cellStyle name="Navadno 3 4 7 2 4 2" xfId="12487"/>
    <cellStyle name="Navadno 3 4 7 2 4 2 2" xfId="26645"/>
    <cellStyle name="Navadno 3 4 7 2 4 3" xfId="16713"/>
    <cellStyle name="Navadno 3 4 7 2 4 3 2" xfId="30871"/>
    <cellStyle name="Navadno 3 4 7 2 4 4" xfId="20971"/>
    <cellStyle name="Navadno 3 4 7 2 4 5" xfId="8261"/>
    <cellStyle name="Navadno 3 4 7 2 4 6" xfId="36602"/>
    <cellStyle name="Navadno 3 4 7 2 5" xfId="6853"/>
    <cellStyle name="Navadno 3 4 7 2 5 2" xfId="23795"/>
    <cellStyle name="Navadno 3 4 7 2 6" xfId="11079"/>
    <cellStyle name="Navadno 3 4 7 2 6 2" xfId="25237"/>
    <cellStyle name="Navadno 3 4 7 2 7" xfId="15305"/>
    <cellStyle name="Navadno 3 4 7 2 7 2" xfId="29463"/>
    <cellStyle name="Navadno 3 4 7 2 8" xfId="19563"/>
    <cellStyle name="Navadno 3 4 7 2 9" xfId="5409"/>
    <cellStyle name="Navadno 3 4 7 3" xfId="1537"/>
    <cellStyle name="Navadno 3 4 7 3 10" xfId="36603"/>
    <cellStyle name="Navadno 3 4 7 3 2" xfId="4353"/>
    <cellStyle name="Navadno 3 4 7 3 2 2" xfId="14247"/>
    <cellStyle name="Navadno 3 4 7 3 2 2 2" xfId="28405"/>
    <cellStyle name="Navadno 3 4 7 3 2 3" xfId="18473"/>
    <cellStyle name="Navadno 3 4 7 3 2 3 2" xfId="32631"/>
    <cellStyle name="Navadno 3 4 7 3 2 4" xfId="22731"/>
    <cellStyle name="Navadno 3 4 7 3 2 5" xfId="10021"/>
    <cellStyle name="Navadno 3 4 7 3 2 6" xfId="36604"/>
    <cellStyle name="Navadno 3 4 7 3 3" xfId="2945"/>
    <cellStyle name="Navadno 3 4 7 3 3 2" xfId="12839"/>
    <cellStyle name="Navadno 3 4 7 3 3 2 2" xfId="26997"/>
    <cellStyle name="Navadno 3 4 7 3 3 3" xfId="17065"/>
    <cellStyle name="Navadno 3 4 7 3 3 3 2" xfId="31223"/>
    <cellStyle name="Navadno 3 4 7 3 3 4" xfId="21323"/>
    <cellStyle name="Navadno 3 4 7 3 3 5" xfId="8613"/>
    <cellStyle name="Navadno 3 4 7 3 3 6" xfId="36605"/>
    <cellStyle name="Navadno 3 4 7 3 4" xfId="7205"/>
    <cellStyle name="Navadno 3 4 7 3 4 2" xfId="24147"/>
    <cellStyle name="Navadno 3 4 7 3 5" xfId="11431"/>
    <cellStyle name="Navadno 3 4 7 3 5 2" xfId="25589"/>
    <cellStyle name="Navadno 3 4 7 3 6" xfId="15657"/>
    <cellStyle name="Navadno 3 4 7 3 6 2" xfId="29815"/>
    <cellStyle name="Navadno 3 4 7 3 7" xfId="19915"/>
    <cellStyle name="Navadno 3 4 7 3 8" xfId="5761"/>
    <cellStyle name="Navadno 3 4 7 3 9" xfId="34071"/>
    <cellStyle name="Navadno 3 4 7 4" xfId="3777"/>
    <cellStyle name="Navadno 3 4 7 4 2" xfId="13671"/>
    <cellStyle name="Navadno 3 4 7 4 2 2" xfId="27829"/>
    <cellStyle name="Navadno 3 4 7 4 3" xfId="17897"/>
    <cellStyle name="Navadno 3 4 7 4 3 2" xfId="32055"/>
    <cellStyle name="Navadno 3 4 7 4 4" xfId="22155"/>
    <cellStyle name="Navadno 3 4 7 4 5" xfId="9445"/>
    <cellStyle name="Navadno 3 4 7 4 6" xfId="36606"/>
    <cellStyle name="Navadno 3 4 7 5" xfId="2369"/>
    <cellStyle name="Navadno 3 4 7 5 2" xfId="12263"/>
    <cellStyle name="Navadno 3 4 7 5 2 2" xfId="26421"/>
    <cellStyle name="Navadno 3 4 7 5 3" xfId="16489"/>
    <cellStyle name="Navadno 3 4 7 5 3 2" xfId="30647"/>
    <cellStyle name="Navadno 3 4 7 5 4" xfId="20747"/>
    <cellStyle name="Navadno 3 4 7 5 5" xfId="8037"/>
    <cellStyle name="Navadno 3 4 7 5 6" xfId="36607"/>
    <cellStyle name="Navadno 3 4 7 6" xfId="6629"/>
    <cellStyle name="Navadno 3 4 7 6 2" xfId="23571"/>
    <cellStyle name="Navadno 3 4 7 7" xfId="10855"/>
    <cellStyle name="Navadno 3 4 7 7 2" xfId="25013"/>
    <cellStyle name="Navadno 3 4 7 8" xfId="15081"/>
    <cellStyle name="Navadno 3 4 7 8 2" xfId="29239"/>
    <cellStyle name="Navadno 3 4 7 9" xfId="19339"/>
    <cellStyle name="Navadno 3 4 8" xfId="1097"/>
    <cellStyle name="Navadno 3 4 8 10" xfId="5321"/>
    <cellStyle name="Navadno 3 4 8 11" xfId="33631"/>
    <cellStyle name="Navadno 3 4 8 12" xfId="36608"/>
    <cellStyle name="Navadno 3 4 8 2" xfId="1449"/>
    <cellStyle name="Navadno 3 4 8 2 10" xfId="33983"/>
    <cellStyle name="Navadno 3 4 8 2 11" xfId="36609"/>
    <cellStyle name="Navadno 3 4 8 2 2" xfId="2153"/>
    <cellStyle name="Navadno 3 4 8 2 2 10" xfId="36610"/>
    <cellStyle name="Navadno 3 4 8 2 2 2" xfId="4969"/>
    <cellStyle name="Navadno 3 4 8 2 2 2 2" xfId="14863"/>
    <cellStyle name="Navadno 3 4 8 2 2 2 2 2" xfId="29021"/>
    <cellStyle name="Navadno 3 4 8 2 2 2 3" xfId="19089"/>
    <cellStyle name="Navadno 3 4 8 2 2 2 3 2" xfId="33247"/>
    <cellStyle name="Navadno 3 4 8 2 2 2 4" xfId="23347"/>
    <cellStyle name="Navadno 3 4 8 2 2 2 5" xfId="10637"/>
    <cellStyle name="Navadno 3 4 8 2 2 2 6" xfId="36611"/>
    <cellStyle name="Navadno 3 4 8 2 2 3" xfId="3561"/>
    <cellStyle name="Navadno 3 4 8 2 2 3 2" xfId="13455"/>
    <cellStyle name="Navadno 3 4 8 2 2 3 2 2" xfId="27613"/>
    <cellStyle name="Navadno 3 4 8 2 2 3 3" xfId="17681"/>
    <cellStyle name="Navadno 3 4 8 2 2 3 3 2" xfId="31839"/>
    <cellStyle name="Navadno 3 4 8 2 2 3 4" xfId="21939"/>
    <cellStyle name="Navadno 3 4 8 2 2 3 5" xfId="9229"/>
    <cellStyle name="Navadno 3 4 8 2 2 3 6" xfId="36612"/>
    <cellStyle name="Navadno 3 4 8 2 2 4" xfId="7821"/>
    <cellStyle name="Navadno 3 4 8 2 2 4 2" xfId="24763"/>
    <cellStyle name="Navadno 3 4 8 2 2 5" xfId="12047"/>
    <cellStyle name="Navadno 3 4 8 2 2 5 2" xfId="26205"/>
    <cellStyle name="Navadno 3 4 8 2 2 6" xfId="16273"/>
    <cellStyle name="Navadno 3 4 8 2 2 6 2" xfId="30431"/>
    <cellStyle name="Navadno 3 4 8 2 2 7" xfId="20531"/>
    <cellStyle name="Navadno 3 4 8 2 2 8" xfId="6377"/>
    <cellStyle name="Navadno 3 4 8 2 2 9" xfId="34687"/>
    <cellStyle name="Navadno 3 4 8 2 3" xfId="4265"/>
    <cellStyle name="Navadno 3 4 8 2 3 2" xfId="14159"/>
    <cellStyle name="Navadno 3 4 8 2 3 2 2" xfId="28317"/>
    <cellStyle name="Navadno 3 4 8 2 3 3" xfId="18385"/>
    <cellStyle name="Navadno 3 4 8 2 3 3 2" xfId="32543"/>
    <cellStyle name="Navadno 3 4 8 2 3 4" xfId="22643"/>
    <cellStyle name="Navadno 3 4 8 2 3 5" xfId="9933"/>
    <cellStyle name="Navadno 3 4 8 2 3 6" xfId="36613"/>
    <cellStyle name="Navadno 3 4 8 2 4" xfId="2857"/>
    <cellStyle name="Navadno 3 4 8 2 4 2" xfId="12751"/>
    <cellStyle name="Navadno 3 4 8 2 4 2 2" xfId="26909"/>
    <cellStyle name="Navadno 3 4 8 2 4 3" xfId="16977"/>
    <cellStyle name="Navadno 3 4 8 2 4 3 2" xfId="31135"/>
    <cellStyle name="Navadno 3 4 8 2 4 4" xfId="21235"/>
    <cellStyle name="Navadno 3 4 8 2 4 5" xfId="8525"/>
    <cellStyle name="Navadno 3 4 8 2 4 6" xfId="36614"/>
    <cellStyle name="Navadno 3 4 8 2 5" xfId="7117"/>
    <cellStyle name="Navadno 3 4 8 2 5 2" xfId="24059"/>
    <cellStyle name="Navadno 3 4 8 2 6" xfId="11343"/>
    <cellStyle name="Navadno 3 4 8 2 6 2" xfId="25501"/>
    <cellStyle name="Navadno 3 4 8 2 7" xfId="15569"/>
    <cellStyle name="Navadno 3 4 8 2 7 2" xfId="29727"/>
    <cellStyle name="Navadno 3 4 8 2 8" xfId="19827"/>
    <cellStyle name="Navadno 3 4 8 2 9" xfId="5673"/>
    <cellStyle name="Navadno 3 4 8 3" xfId="1801"/>
    <cellStyle name="Navadno 3 4 8 3 10" xfId="36615"/>
    <cellStyle name="Navadno 3 4 8 3 2" xfId="4617"/>
    <cellStyle name="Navadno 3 4 8 3 2 2" xfId="14511"/>
    <cellStyle name="Navadno 3 4 8 3 2 2 2" xfId="28669"/>
    <cellStyle name="Navadno 3 4 8 3 2 3" xfId="18737"/>
    <cellStyle name="Navadno 3 4 8 3 2 3 2" xfId="32895"/>
    <cellStyle name="Navadno 3 4 8 3 2 4" xfId="22995"/>
    <cellStyle name="Navadno 3 4 8 3 2 5" xfId="10285"/>
    <cellStyle name="Navadno 3 4 8 3 2 6" xfId="36616"/>
    <cellStyle name="Navadno 3 4 8 3 3" xfId="3209"/>
    <cellStyle name="Navadno 3 4 8 3 3 2" xfId="13103"/>
    <cellStyle name="Navadno 3 4 8 3 3 2 2" xfId="27261"/>
    <cellStyle name="Navadno 3 4 8 3 3 3" xfId="17329"/>
    <cellStyle name="Navadno 3 4 8 3 3 3 2" xfId="31487"/>
    <cellStyle name="Navadno 3 4 8 3 3 4" xfId="21587"/>
    <cellStyle name="Navadno 3 4 8 3 3 5" xfId="8877"/>
    <cellStyle name="Navadno 3 4 8 3 3 6" xfId="36617"/>
    <cellStyle name="Navadno 3 4 8 3 4" xfId="7469"/>
    <cellStyle name="Navadno 3 4 8 3 4 2" xfId="24411"/>
    <cellStyle name="Navadno 3 4 8 3 5" xfId="11695"/>
    <cellStyle name="Navadno 3 4 8 3 5 2" xfId="25853"/>
    <cellStyle name="Navadno 3 4 8 3 6" xfId="15921"/>
    <cellStyle name="Navadno 3 4 8 3 6 2" xfId="30079"/>
    <cellStyle name="Navadno 3 4 8 3 7" xfId="20179"/>
    <cellStyle name="Navadno 3 4 8 3 8" xfId="6025"/>
    <cellStyle name="Navadno 3 4 8 3 9" xfId="34335"/>
    <cellStyle name="Navadno 3 4 8 4" xfId="3913"/>
    <cellStyle name="Navadno 3 4 8 4 2" xfId="13807"/>
    <cellStyle name="Navadno 3 4 8 4 2 2" xfId="27965"/>
    <cellStyle name="Navadno 3 4 8 4 3" xfId="18033"/>
    <cellStyle name="Navadno 3 4 8 4 3 2" xfId="32191"/>
    <cellStyle name="Navadno 3 4 8 4 4" xfId="22291"/>
    <cellStyle name="Navadno 3 4 8 4 5" xfId="9581"/>
    <cellStyle name="Navadno 3 4 8 4 6" xfId="36618"/>
    <cellStyle name="Navadno 3 4 8 5" xfId="2505"/>
    <cellStyle name="Navadno 3 4 8 5 2" xfId="12399"/>
    <cellStyle name="Navadno 3 4 8 5 2 2" xfId="26557"/>
    <cellStyle name="Navadno 3 4 8 5 3" xfId="16625"/>
    <cellStyle name="Navadno 3 4 8 5 3 2" xfId="30783"/>
    <cellStyle name="Navadno 3 4 8 5 4" xfId="20883"/>
    <cellStyle name="Navadno 3 4 8 5 5" xfId="8173"/>
    <cellStyle name="Navadno 3 4 8 5 6" xfId="36619"/>
    <cellStyle name="Navadno 3 4 8 6" xfId="6765"/>
    <cellStyle name="Navadno 3 4 8 6 2" xfId="23707"/>
    <cellStyle name="Navadno 3 4 8 7" xfId="10991"/>
    <cellStyle name="Navadno 3 4 8 7 2" xfId="25149"/>
    <cellStyle name="Navadno 3 4 8 8" xfId="15217"/>
    <cellStyle name="Navadno 3 4 8 8 2" xfId="29375"/>
    <cellStyle name="Navadno 3 4 8 9" xfId="19475"/>
    <cellStyle name="Navadno 3 4 9" xfId="1153"/>
    <cellStyle name="Navadno 3 4 9 10" xfId="33687"/>
    <cellStyle name="Navadno 3 4 9 11" xfId="36620"/>
    <cellStyle name="Navadno 3 4 9 2" xfId="1857"/>
    <cellStyle name="Navadno 3 4 9 2 10" xfId="36621"/>
    <cellStyle name="Navadno 3 4 9 2 2" xfId="4673"/>
    <cellStyle name="Navadno 3 4 9 2 2 2" xfId="14567"/>
    <cellStyle name="Navadno 3 4 9 2 2 2 2" xfId="28725"/>
    <cellStyle name="Navadno 3 4 9 2 2 3" xfId="18793"/>
    <cellStyle name="Navadno 3 4 9 2 2 3 2" xfId="32951"/>
    <cellStyle name="Navadno 3 4 9 2 2 4" xfId="23051"/>
    <cellStyle name="Navadno 3 4 9 2 2 5" xfId="10341"/>
    <cellStyle name="Navadno 3 4 9 2 2 6" xfId="36622"/>
    <cellStyle name="Navadno 3 4 9 2 3" xfId="3265"/>
    <cellStyle name="Navadno 3 4 9 2 3 2" xfId="13159"/>
    <cellStyle name="Navadno 3 4 9 2 3 2 2" xfId="27317"/>
    <cellStyle name="Navadno 3 4 9 2 3 3" xfId="17385"/>
    <cellStyle name="Navadno 3 4 9 2 3 3 2" xfId="31543"/>
    <cellStyle name="Navadno 3 4 9 2 3 4" xfId="21643"/>
    <cellStyle name="Navadno 3 4 9 2 3 5" xfId="8933"/>
    <cellStyle name="Navadno 3 4 9 2 3 6" xfId="36623"/>
    <cellStyle name="Navadno 3 4 9 2 4" xfId="7525"/>
    <cellStyle name="Navadno 3 4 9 2 4 2" xfId="24467"/>
    <cellStyle name="Navadno 3 4 9 2 5" xfId="11751"/>
    <cellStyle name="Navadno 3 4 9 2 5 2" xfId="25909"/>
    <cellStyle name="Navadno 3 4 9 2 6" xfId="15977"/>
    <cellStyle name="Navadno 3 4 9 2 6 2" xfId="30135"/>
    <cellStyle name="Navadno 3 4 9 2 7" xfId="20235"/>
    <cellStyle name="Navadno 3 4 9 2 8" xfId="6081"/>
    <cellStyle name="Navadno 3 4 9 2 9" xfId="34391"/>
    <cellStyle name="Navadno 3 4 9 3" xfId="3969"/>
    <cellStyle name="Navadno 3 4 9 3 2" xfId="13863"/>
    <cellStyle name="Navadno 3 4 9 3 2 2" xfId="28021"/>
    <cellStyle name="Navadno 3 4 9 3 3" xfId="18089"/>
    <cellStyle name="Navadno 3 4 9 3 3 2" xfId="32247"/>
    <cellStyle name="Navadno 3 4 9 3 4" xfId="22347"/>
    <cellStyle name="Navadno 3 4 9 3 5" xfId="9637"/>
    <cellStyle name="Navadno 3 4 9 3 6" xfId="36624"/>
    <cellStyle name="Navadno 3 4 9 4" xfId="2561"/>
    <cellStyle name="Navadno 3 4 9 4 2" xfId="12455"/>
    <cellStyle name="Navadno 3 4 9 4 2 2" xfId="26613"/>
    <cellStyle name="Navadno 3 4 9 4 3" xfId="16681"/>
    <cellStyle name="Navadno 3 4 9 4 3 2" xfId="30839"/>
    <cellStyle name="Navadno 3 4 9 4 4" xfId="20939"/>
    <cellStyle name="Navadno 3 4 9 4 5" xfId="8229"/>
    <cellStyle name="Navadno 3 4 9 4 6" xfId="36625"/>
    <cellStyle name="Navadno 3 4 9 5" xfId="6821"/>
    <cellStyle name="Navadno 3 4 9 5 2" xfId="23763"/>
    <cellStyle name="Navadno 3 4 9 6" xfId="11047"/>
    <cellStyle name="Navadno 3 4 9 6 2" xfId="25205"/>
    <cellStyle name="Navadno 3 4 9 7" xfId="15273"/>
    <cellStyle name="Navadno 3 4 9 7 2" xfId="29431"/>
    <cellStyle name="Navadno 3 4 9 8" xfId="19531"/>
    <cellStyle name="Navadno 3 4 9 9" xfId="5377"/>
    <cellStyle name="Navadno 3 5" xfId="803"/>
    <cellStyle name="Navadno 3 5 10" xfId="3625"/>
    <cellStyle name="Navadno 3 5 10 2" xfId="9293"/>
    <cellStyle name="Navadno 3 5 10 2 2" xfId="24827"/>
    <cellStyle name="Navadno 3 5 10 3" xfId="13519"/>
    <cellStyle name="Navadno 3 5 10 3 2" xfId="27677"/>
    <cellStyle name="Navadno 3 5 10 4" xfId="17745"/>
    <cellStyle name="Navadno 3 5 10 4 2" xfId="31903"/>
    <cellStyle name="Navadno 3 5 10 5" xfId="22003"/>
    <cellStyle name="Navadno 3 5 10 6" xfId="6441"/>
    <cellStyle name="Navadno 3 5 10 7" xfId="36626"/>
    <cellStyle name="Navadno 3 5 11" xfId="2217"/>
    <cellStyle name="Navadno 3 5 11 2" xfId="12111"/>
    <cellStyle name="Navadno 3 5 11 2 2" xfId="26269"/>
    <cellStyle name="Navadno 3 5 11 3" xfId="16337"/>
    <cellStyle name="Navadno 3 5 11 3 2" xfId="30495"/>
    <cellStyle name="Navadno 3 5 11 4" xfId="20595"/>
    <cellStyle name="Navadno 3 5 11 5" xfId="7885"/>
    <cellStyle name="Navadno 3 5 11 6" xfId="36627"/>
    <cellStyle name="Navadno 3 5 12" xfId="6477"/>
    <cellStyle name="Navadno 3 5 12 2" xfId="23419"/>
    <cellStyle name="Navadno 3 5 13" xfId="10703"/>
    <cellStyle name="Navadno 3 5 13 2" xfId="24861"/>
    <cellStyle name="Navadno 3 5 14" xfId="14929"/>
    <cellStyle name="Navadno 3 5 14 2" xfId="29087"/>
    <cellStyle name="Navadno 3 5 15" xfId="19153"/>
    <cellStyle name="Navadno 3 5 15 2" xfId="33311"/>
    <cellStyle name="Navadno 3 5 16" xfId="19187"/>
    <cellStyle name="Navadno 3 5 17" xfId="5033"/>
    <cellStyle name="Navadno 3 5 18" xfId="33343"/>
    <cellStyle name="Navadno 3 5 19" xfId="36628"/>
    <cellStyle name="Navadno 3 5 2" xfId="872"/>
    <cellStyle name="Navadno 3 5 2 10" xfId="14961"/>
    <cellStyle name="Navadno 3 5 2 10 2" xfId="29119"/>
    <cellStyle name="Navadno 3 5 2 11" xfId="19219"/>
    <cellStyle name="Navadno 3 5 2 12" xfId="5097"/>
    <cellStyle name="Navadno 3 5 2 13" xfId="33407"/>
    <cellStyle name="Navadno 3 5 2 14" xfId="36629"/>
    <cellStyle name="Navadno 3 5 2 2" xfId="1032"/>
    <cellStyle name="Navadno 3 5 2 2 10" xfId="5257"/>
    <cellStyle name="Navadno 3 5 2 2 11" xfId="33567"/>
    <cellStyle name="Navadno 3 5 2 2 12" xfId="36630"/>
    <cellStyle name="Navadno 3 5 2 2 2" xfId="1385"/>
    <cellStyle name="Navadno 3 5 2 2 2 10" xfId="33919"/>
    <cellStyle name="Navadno 3 5 2 2 2 11" xfId="36631"/>
    <cellStyle name="Navadno 3 5 2 2 2 2" xfId="2089"/>
    <cellStyle name="Navadno 3 5 2 2 2 2 10" xfId="36632"/>
    <cellStyle name="Navadno 3 5 2 2 2 2 2" xfId="4905"/>
    <cellStyle name="Navadno 3 5 2 2 2 2 2 2" xfId="14799"/>
    <cellStyle name="Navadno 3 5 2 2 2 2 2 2 2" xfId="28957"/>
    <cellStyle name="Navadno 3 5 2 2 2 2 2 3" xfId="19025"/>
    <cellStyle name="Navadno 3 5 2 2 2 2 2 3 2" xfId="33183"/>
    <cellStyle name="Navadno 3 5 2 2 2 2 2 4" xfId="23283"/>
    <cellStyle name="Navadno 3 5 2 2 2 2 2 5" xfId="10573"/>
    <cellStyle name="Navadno 3 5 2 2 2 2 2 6" xfId="36633"/>
    <cellStyle name="Navadno 3 5 2 2 2 2 3" xfId="3497"/>
    <cellStyle name="Navadno 3 5 2 2 2 2 3 2" xfId="13391"/>
    <cellStyle name="Navadno 3 5 2 2 2 2 3 2 2" xfId="27549"/>
    <cellStyle name="Navadno 3 5 2 2 2 2 3 3" xfId="17617"/>
    <cellStyle name="Navadno 3 5 2 2 2 2 3 3 2" xfId="31775"/>
    <cellStyle name="Navadno 3 5 2 2 2 2 3 4" xfId="21875"/>
    <cellStyle name="Navadno 3 5 2 2 2 2 3 5" xfId="9165"/>
    <cellStyle name="Navadno 3 5 2 2 2 2 3 6" xfId="36634"/>
    <cellStyle name="Navadno 3 5 2 2 2 2 4" xfId="7757"/>
    <cellStyle name="Navadno 3 5 2 2 2 2 4 2" xfId="24699"/>
    <cellStyle name="Navadno 3 5 2 2 2 2 5" xfId="11983"/>
    <cellStyle name="Navadno 3 5 2 2 2 2 5 2" xfId="26141"/>
    <cellStyle name="Navadno 3 5 2 2 2 2 6" xfId="16209"/>
    <cellStyle name="Navadno 3 5 2 2 2 2 6 2" xfId="30367"/>
    <cellStyle name="Navadno 3 5 2 2 2 2 7" xfId="20467"/>
    <cellStyle name="Navadno 3 5 2 2 2 2 8" xfId="6313"/>
    <cellStyle name="Navadno 3 5 2 2 2 2 9" xfId="34623"/>
    <cellStyle name="Navadno 3 5 2 2 2 3" xfId="4201"/>
    <cellStyle name="Navadno 3 5 2 2 2 3 2" xfId="14095"/>
    <cellStyle name="Navadno 3 5 2 2 2 3 2 2" xfId="28253"/>
    <cellStyle name="Navadno 3 5 2 2 2 3 3" xfId="18321"/>
    <cellStyle name="Navadno 3 5 2 2 2 3 3 2" xfId="32479"/>
    <cellStyle name="Navadno 3 5 2 2 2 3 4" xfId="22579"/>
    <cellStyle name="Navadno 3 5 2 2 2 3 5" xfId="9869"/>
    <cellStyle name="Navadno 3 5 2 2 2 3 6" xfId="36635"/>
    <cellStyle name="Navadno 3 5 2 2 2 4" xfId="2793"/>
    <cellStyle name="Navadno 3 5 2 2 2 4 2" xfId="12687"/>
    <cellStyle name="Navadno 3 5 2 2 2 4 2 2" xfId="26845"/>
    <cellStyle name="Navadno 3 5 2 2 2 4 3" xfId="16913"/>
    <cellStyle name="Navadno 3 5 2 2 2 4 3 2" xfId="31071"/>
    <cellStyle name="Navadno 3 5 2 2 2 4 4" xfId="21171"/>
    <cellStyle name="Navadno 3 5 2 2 2 4 5" xfId="8461"/>
    <cellStyle name="Navadno 3 5 2 2 2 4 6" xfId="36636"/>
    <cellStyle name="Navadno 3 5 2 2 2 5" xfId="7053"/>
    <cellStyle name="Navadno 3 5 2 2 2 5 2" xfId="23995"/>
    <cellStyle name="Navadno 3 5 2 2 2 6" xfId="11279"/>
    <cellStyle name="Navadno 3 5 2 2 2 6 2" xfId="25437"/>
    <cellStyle name="Navadno 3 5 2 2 2 7" xfId="15505"/>
    <cellStyle name="Navadno 3 5 2 2 2 7 2" xfId="29663"/>
    <cellStyle name="Navadno 3 5 2 2 2 8" xfId="19763"/>
    <cellStyle name="Navadno 3 5 2 2 2 9" xfId="5609"/>
    <cellStyle name="Navadno 3 5 2 2 3" xfId="1737"/>
    <cellStyle name="Navadno 3 5 2 2 3 10" xfId="36637"/>
    <cellStyle name="Navadno 3 5 2 2 3 2" xfId="4553"/>
    <cellStyle name="Navadno 3 5 2 2 3 2 2" xfId="14447"/>
    <cellStyle name="Navadno 3 5 2 2 3 2 2 2" xfId="28605"/>
    <cellStyle name="Navadno 3 5 2 2 3 2 3" xfId="18673"/>
    <cellStyle name="Navadno 3 5 2 2 3 2 3 2" xfId="32831"/>
    <cellStyle name="Navadno 3 5 2 2 3 2 4" xfId="22931"/>
    <cellStyle name="Navadno 3 5 2 2 3 2 5" xfId="10221"/>
    <cellStyle name="Navadno 3 5 2 2 3 2 6" xfId="36638"/>
    <cellStyle name="Navadno 3 5 2 2 3 3" xfId="3145"/>
    <cellStyle name="Navadno 3 5 2 2 3 3 2" xfId="13039"/>
    <cellStyle name="Navadno 3 5 2 2 3 3 2 2" xfId="27197"/>
    <cellStyle name="Navadno 3 5 2 2 3 3 3" xfId="17265"/>
    <cellStyle name="Navadno 3 5 2 2 3 3 3 2" xfId="31423"/>
    <cellStyle name="Navadno 3 5 2 2 3 3 4" xfId="21523"/>
    <cellStyle name="Navadno 3 5 2 2 3 3 5" xfId="8813"/>
    <cellStyle name="Navadno 3 5 2 2 3 3 6" xfId="36639"/>
    <cellStyle name="Navadno 3 5 2 2 3 4" xfId="7405"/>
    <cellStyle name="Navadno 3 5 2 2 3 4 2" xfId="24347"/>
    <cellStyle name="Navadno 3 5 2 2 3 5" xfId="11631"/>
    <cellStyle name="Navadno 3 5 2 2 3 5 2" xfId="25789"/>
    <cellStyle name="Navadno 3 5 2 2 3 6" xfId="15857"/>
    <cellStyle name="Navadno 3 5 2 2 3 6 2" xfId="30015"/>
    <cellStyle name="Navadno 3 5 2 2 3 7" xfId="20115"/>
    <cellStyle name="Navadno 3 5 2 2 3 8" xfId="5961"/>
    <cellStyle name="Navadno 3 5 2 2 3 9" xfId="34271"/>
    <cellStyle name="Navadno 3 5 2 2 4" xfId="3849"/>
    <cellStyle name="Navadno 3 5 2 2 4 2" xfId="13743"/>
    <cellStyle name="Navadno 3 5 2 2 4 2 2" xfId="27901"/>
    <cellStyle name="Navadno 3 5 2 2 4 3" xfId="17969"/>
    <cellStyle name="Navadno 3 5 2 2 4 3 2" xfId="32127"/>
    <cellStyle name="Navadno 3 5 2 2 4 4" xfId="22227"/>
    <cellStyle name="Navadno 3 5 2 2 4 5" xfId="9517"/>
    <cellStyle name="Navadno 3 5 2 2 4 6" xfId="36640"/>
    <cellStyle name="Navadno 3 5 2 2 5" xfId="2441"/>
    <cellStyle name="Navadno 3 5 2 2 5 2" xfId="12335"/>
    <cellStyle name="Navadno 3 5 2 2 5 2 2" xfId="26493"/>
    <cellStyle name="Navadno 3 5 2 2 5 3" xfId="16561"/>
    <cellStyle name="Navadno 3 5 2 2 5 3 2" xfId="30719"/>
    <cellStyle name="Navadno 3 5 2 2 5 4" xfId="20819"/>
    <cellStyle name="Navadno 3 5 2 2 5 5" xfId="8109"/>
    <cellStyle name="Navadno 3 5 2 2 5 6" xfId="36641"/>
    <cellStyle name="Navadno 3 5 2 2 6" xfId="6701"/>
    <cellStyle name="Navadno 3 5 2 2 6 2" xfId="23643"/>
    <cellStyle name="Navadno 3 5 2 2 7" xfId="10927"/>
    <cellStyle name="Navadno 3 5 2 2 7 2" xfId="25085"/>
    <cellStyle name="Navadno 3 5 2 2 8" xfId="15153"/>
    <cellStyle name="Navadno 3 5 2 2 8 2" xfId="29311"/>
    <cellStyle name="Navadno 3 5 2 2 9" xfId="19411"/>
    <cellStyle name="Navadno 3 5 2 3" xfId="1135"/>
    <cellStyle name="Navadno 3 5 2 3 10" xfId="5359"/>
    <cellStyle name="Navadno 3 5 2 3 11" xfId="33669"/>
    <cellStyle name="Navadno 3 5 2 3 12" xfId="36642"/>
    <cellStyle name="Navadno 3 5 2 3 2" xfId="1487"/>
    <cellStyle name="Navadno 3 5 2 3 2 10" xfId="34021"/>
    <cellStyle name="Navadno 3 5 2 3 2 11" xfId="36643"/>
    <cellStyle name="Navadno 3 5 2 3 2 2" xfId="2191"/>
    <cellStyle name="Navadno 3 5 2 3 2 2 10" xfId="36644"/>
    <cellStyle name="Navadno 3 5 2 3 2 2 2" xfId="5007"/>
    <cellStyle name="Navadno 3 5 2 3 2 2 2 2" xfId="14901"/>
    <cellStyle name="Navadno 3 5 2 3 2 2 2 2 2" xfId="29059"/>
    <cellStyle name="Navadno 3 5 2 3 2 2 2 3" xfId="19127"/>
    <cellStyle name="Navadno 3 5 2 3 2 2 2 3 2" xfId="33285"/>
    <cellStyle name="Navadno 3 5 2 3 2 2 2 4" xfId="23385"/>
    <cellStyle name="Navadno 3 5 2 3 2 2 2 5" xfId="10675"/>
    <cellStyle name="Navadno 3 5 2 3 2 2 2 6" xfId="36645"/>
    <cellStyle name="Navadno 3 5 2 3 2 2 3" xfId="3599"/>
    <cellStyle name="Navadno 3 5 2 3 2 2 3 2" xfId="13493"/>
    <cellStyle name="Navadno 3 5 2 3 2 2 3 2 2" xfId="27651"/>
    <cellStyle name="Navadno 3 5 2 3 2 2 3 3" xfId="17719"/>
    <cellStyle name="Navadno 3 5 2 3 2 2 3 3 2" xfId="31877"/>
    <cellStyle name="Navadno 3 5 2 3 2 2 3 4" xfId="21977"/>
    <cellStyle name="Navadno 3 5 2 3 2 2 3 5" xfId="9267"/>
    <cellStyle name="Navadno 3 5 2 3 2 2 3 6" xfId="36646"/>
    <cellStyle name="Navadno 3 5 2 3 2 2 4" xfId="7859"/>
    <cellStyle name="Navadno 3 5 2 3 2 2 4 2" xfId="24801"/>
    <cellStyle name="Navadno 3 5 2 3 2 2 5" xfId="12085"/>
    <cellStyle name="Navadno 3 5 2 3 2 2 5 2" xfId="26243"/>
    <cellStyle name="Navadno 3 5 2 3 2 2 6" xfId="16311"/>
    <cellStyle name="Navadno 3 5 2 3 2 2 6 2" xfId="30469"/>
    <cellStyle name="Navadno 3 5 2 3 2 2 7" xfId="20569"/>
    <cellStyle name="Navadno 3 5 2 3 2 2 8" xfId="6415"/>
    <cellStyle name="Navadno 3 5 2 3 2 2 9" xfId="34725"/>
    <cellStyle name="Navadno 3 5 2 3 2 3" xfId="4303"/>
    <cellStyle name="Navadno 3 5 2 3 2 3 2" xfId="14197"/>
    <cellStyle name="Navadno 3 5 2 3 2 3 2 2" xfId="28355"/>
    <cellStyle name="Navadno 3 5 2 3 2 3 3" xfId="18423"/>
    <cellStyle name="Navadno 3 5 2 3 2 3 3 2" xfId="32581"/>
    <cellStyle name="Navadno 3 5 2 3 2 3 4" xfId="22681"/>
    <cellStyle name="Navadno 3 5 2 3 2 3 5" xfId="9971"/>
    <cellStyle name="Navadno 3 5 2 3 2 3 6" xfId="36647"/>
    <cellStyle name="Navadno 3 5 2 3 2 4" xfId="2895"/>
    <cellStyle name="Navadno 3 5 2 3 2 4 2" xfId="12789"/>
    <cellStyle name="Navadno 3 5 2 3 2 4 2 2" xfId="26947"/>
    <cellStyle name="Navadno 3 5 2 3 2 4 3" xfId="17015"/>
    <cellStyle name="Navadno 3 5 2 3 2 4 3 2" xfId="31173"/>
    <cellStyle name="Navadno 3 5 2 3 2 4 4" xfId="21273"/>
    <cellStyle name="Navadno 3 5 2 3 2 4 5" xfId="8563"/>
    <cellStyle name="Navadno 3 5 2 3 2 4 6" xfId="36648"/>
    <cellStyle name="Navadno 3 5 2 3 2 5" xfId="7155"/>
    <cellStyle name="Navadno 3 5 2 3 2 5 2" xfId="24097"/>
    <cellStyle name="Navadno 3 5 2 3 2 6" xfId="11381"/>
    <cellStyle name="Navadno 3 5 2 3 2 6 2" xfId="25539"/>
    <cellStyle name="Navadno 3 5 2 3 2 7" xfId="15607"/>
    <cellStyle name="Navadno 3 5 2 3 2 7 2" xfId="29765"/>
    <cellStyle name="Navadno 3 5 2 3 2 8" xfId="19865"/>
    <cellStyle name="Navadno 3 5 2 3 2 9" xfId="5711"/>
    <cellStyle name="Navadno 3 5 2 3 3" xfId="1839"/>
    <cellStyle name="Navadno 3 5 2 3 3 10" xfId="36649"/>
    <cellStyle name="Navadno 3 5 2 3 3 2" xfId="4655"/>
    <cellStyle name="Navadno 3 5 2 3 3 2 2" xfId="14549"/>
    <cellStyle name="Navadno 3 5 2 3 3 2 2 2" xfId="28707"/>
    <cellStyle name="Navadno 3 5 2 3 3 2 3" xfId="18775"/>
    <cellStyle name="Navadno 3 5 2 3 3 2 3 2" xfId="32933"/>
    <cellStyle name="Navadno 3 5 2 3 3 2 4" xfId="23033"/>
    <cellStyle name="Navadno 3 5 2 3 3 2 5" xfId="10323"/>
    <cellStyle name="Navadno 3 5 2 3 3 2 6" xfId="36650"/>
    <cellStyle name="Navadno 3 5 2 3 3 3" xfId="3247"/>
    <cellStyle name="Navadno 3 5 2 3 3 3 2" xfId="13141"/>
    <cellStyle name="Navadno 3 5 2 3 3 3 2 2" xfId="27299"/>
    <cellStyle name="Navadno 3 5 2 3 3 3 3" xfId="17367"/>
    <cellStyle name="Navadno 3 5 2 3 3 3 3 2" xfId="31525"/>
    <cellStyle name="Navadno 3 5 2 3 3 3 4" xfId="21625"/>
    <cellStyle name="Navadno 3 5 2 3 3 3 5" xfId="8915"/>
    <cellStyle name="Navadno 3 5 2 3 3 3 6" xfId="36651"/>
    <cellStyle name="Navadno 3 5 2 3 3 4" xfId="7507"/>
    <cellStyle name="Navadno 3 5 2 3 3 4 2" xfId="24449"/>
    <cellStyle name="Navadno 3 5 2 3 3 5" xfId="11733"/>
    <cellStyle name="Navadno 3 5 2 3 3 5 2" xfId="25891"/>
    <cellStyle name="Navadno 3 5 2 3 3 6" xfId="15959"/>
    <cellStyle name="Navadno 3 5 2 3 3 6 2" xfId="30117"/>
    <cellStyle name="Navadno 3 5 2 3 3 7" xfId="20217"/>
    <cellStyle name="Navadno 3 5 2 3 3 8" xfId="6063"/>
    <cellStyle name="Navadno 3 5 2 3 3 9" xfId="34373"/>
    <cellStyle name="Navadno 3 5 2 3 4" xfId="3951"/>
    <cellStyle name="Navadno 3 5 2 3 4 2" xfId="13845"/>
    <cellStyle name="Navadno 3 5 2 3 4 2 2" xfId="28003"/>
    <cellStyle name="Navadno 3 5 2 3 4 3" xfId="18071"/>
    <cellStyle name="Navadno 3 5 2 3 4 3 2" xfId="32229"/>
    <cellStyle name="Navadno 3 5 2 3 4 4" xfId="22329"/>
    <cellStyle name="Navadno 3 5 2 3 4 5" xfId="9619"/>
    <cellStyle name="Navadno 3 5 2 3 4 6" xfId="36652"/>
    <cellStyle name="Navadno 3 5 2 3 5" xfId="2543"/>
    <cellStyle name="Navadno 3 5 2 3 5 2" xfId="12437"/>
    <cellStyle name="Navadno 3 5 2 3 5 2 2" xfId="26595"/>
    <cellStyle name="Navadno 3 5 2 3 5 3" xfId="16663"/>
    <cellStyle name="Navadno 3 5 2 3 5 3 2" xfId="30821"/>
    <cellStyle name="Navadno 3 5 2 3 5 4" xfId="20921"/>
    <cellStyle name="Navadno 3 5 2 3 5 5" xfId="8211"/>
    <cellStyle name="Navadno 3 5 2 3 5 6" xfId="36653"/>
    <cellStyle name="Navadno 3 5 2 3 6" xfId="6803"/>
    <cellStyle name="Navadno 3 5 2 3 6 2" xfId="23745"/>
    <cellStyle name="Navadno 3 5 2 3 7" xfId="11029"/>
    <cellStyle name="Navadno 3 5 2 3 7 2" xfId="25187"/>
    <cellStyle name="Navadno 3 5 2 3 8" xfId="15255"/>
    <cellStyle name="Navadno 3 5 2 3 8 2" xfId="29413"/>
    <cellStyle name="Navadno 3 5 2 3 9" xfId="19513"/>
    <cellStyle name="Navadno 3 5 2 4" xfId="1257"/>
    <cellStyle name="Navadno 3 5 2 4 10" xfId="33791"/>
    <cellStyle name="Navadno 3 5 2 4 11" xfId="36654"/>
    <cellStyle name="Navadno 3 5 2 4 2" xfId="1961"/>
    <cellStyle name="Navadno 3 5 2 4 2 10" xfId="36655"/>
    <cellStyle name="Navadno 3 5 2 4 2 2" xfId="4777"/>
    <cellStyle name="Navadno 3 5 2 4 2 2 2" xfId="14671"/>
    <cellStyle name="Navadno 3 5 2 4 2 2 2 2" xfId="28829"/>
    <cellStyle name="Navadno 3 5 2 4 2 2 3" xfId="18897"/>
    <cellStyle name="Navadno 3 5 2 4 2 2 3 2" xfId="33055"/>
    <cellStyle name="Navadno 3 5 2 4 2 2 4" xfId="23155"/>
    <cellStyle name="Navadno 3 5 2 4 2 2 5" xfId="10445"/>
    <cellStyle name="Navadno 3 5 2 4 2 2 6" xfId="36656"/>
    <cellStyle name="Navadno 3 5 2 4 2 3" xfId="3369"/>
    <cellStyle name="Navadno 3 5 2 4 2 3 2" xfId="13263"/>
    <cellStyle name="Navadno 3 5 2 4 2 3 2 2" xfId="27421"/>
    <cellStyle name="Navadno 3 5 2 4 2 3 3" xfId="17489"/>
    <cellStyle name="Navadno 3 5 2 4 2 3 3 2" xfId="31647"/>
    <cellStyle name="Navadno 3 5 2 4 2 3 4" xfId="21747"/>
    <cellStyle name="Navadno 3 5 2 4 2 3 5" xfId="9037"/>
    <cellStyle name="Navadno 3 5 2 4 2 3 6" xfId="36657"/>
    <cellStyle name="Navadno 3 5 2 4 2 4" xfId="7629"/>
    <cellStyle name="Navadno 3 5 2 4 2 4 2" xfId="24571"/>
    <cellStyle name="Navadno 3 5 2 4 2 5" xfId="11855"/>
    <cellStyle name="Navadno 3 5 2 4 2 5 2" xfId="26013"/>
    <cellStyle name="Navadno 3 5 2 4 2 6" xfId="16081"/>
    <cellStyle name="Navadno 3 5 2 4 2 6 2" xfId="30239"/>
    <cellStyle name="Navadno 3 5 2 4 2 7" xfId="20339"/>
    <cellStyle name="Navadno 3 5 2 4 2 8" xfId="6185"/>
    <cellStyle name="Navadno 3 5 2 4 2 9" xfId="34495"/>
    <cellStyle name="Navadno 3 5 2 4 3" xfId="4073"/>
    <cellStyle name="Navadno 3 5 2 4 3 2" xfId="13967"/>
    <cellStyle name="Navadno 3 5 2 4 3 2 2" xfId="28125"/>
    <cellStyle name="Navadno 3 5 2 4 3 3" xfId="18193"/>
    <cellStyle name="Navadno 3 5 2 4 3 3 2" xfId="32351"/>
    <cellStyle name="Navadno 3 5 2 4 3 4" xfId="22451"/>
    <cellStyle name="Navadno 3 5 2 4 3 5" xfId="9741"/>
    <cellStyle name="Navadno 3 5 2 4 3 6" xfId="36658"/>
    <cellStyle name="Navadno 3 5 2 4 4" xfId="2665"/>
    <cellStyle name="Navadno 3 5 2 4 4 2" xfId="12559"/>
    <cellStyle name="Navadno 3 5 2 4 4 2 2" xfId="26717"/>
    <cellStyle name="Navadno 3 5 2 4 4 3" xfId="16785"/>
    <cellStyle name="Navadno 3 5 2 4 4 3 2" xfId="30943"/>
    <cellStyle name="Navadno 3 5 2 4 4 4" xfId="21043"/>
    <cellStyle name="Navadno 3 5 2 4 4 5" xfId="8333"/>
    <cellStyle name="Navadno 3 5 2 4 4 6" xfId="36659"/>
    <cellStyle name="Navadno 3 5 2 4 5" xfId="6925"/>
    <cellStyle name="Navadno 3 5 2 4 5 2" xfId="23867"/>
    <cellStyle name="Navadno 3 5 2 4 6" xfId="11151"/>
    <cellStyle name="Navadno 3 5 2 4 6 2" xfId="25309"/>
    <cellStyle name="Navadno 3 5 2 4 7" xfId="15377"/>
    <cellStyle name="Navadno 3 5 2 4 7 2" xfId="29535"/>
    <cellStyle name="Navadno 3 5 2 4 8" xfId="19635"/>
    <cellStyle name="Navadno 3 5 2 4 9" xfId="5481"/>
    <cellStyle name="Navadno 3 5 2 5" xfId="1609"/>
    <cellStyle name="Navadno 3 5 2 5 10" xfId="36660"/>
    <cellStyle name="Navadno 3 5 2 5 2" xfId="4425"/>
    <cellStyle name="Navadno 3 5 2 5 2 2" xfId="14319"/>
    <cellStyle name="Navadno 3 5 2 5 2 2 2" xfId="28477"/>
    <cellStyle name="Navadno 3 5 2 5 2 3" xfId="18545"/>
    <cellStyle name="Navadno 3 5 2 5 2 3 2" xfId="32703"/>
    <cellStyle name="Navadno 3 5 2 5 2 4" xfId="22803"/>
    <cellStyle name="Navadno 3 5 2 5 2 5" xfId="10093"/>
    <cellStyle name="Navadno 3 5 2 5 2 6" xfId="36661"/>
    <cellStyle name="Navadno 3 5 2 5 3" xfId="3017"/>
    <cellStyle name="Navadno 3 5 2 5 3 2" xfId="12911"/>
    <cellStyle name="Navadno 3 5 2 5 3 2 2" xfId="27069"/>
    <cellStyle name="Navadno 3 5 2 5 3 3" xfId="17137"/>
    <cellStyle name="Navadno 3 5 2 5 3 3 2" xfId="31295"/>
    <cellStyle name="Navadno 3 5 2 5 3 4" xfId="21395"/>
    <cellStyle name="Navadno 3 5 2 5 3 5" xfId="8685"/>
    <cellStyle name="Navadno 3 5 2 5 3 6" xfId="36662"/>
    <cellStyle name="Navadno 3 5 2 5 4" xfId="7277"/>
    <cellStyle name="Navadno 3 5 2 5 4 2" xfId="24219"/>
    <cellStyle name="Navadno 3 5 2 5 5" xfId="11503"/>
    <cellStyle name="Navadno 3 5 2 5 5 2" xfId="25661"/>
    <cellStyle name="Navadno 3 5 2 5 6" xfId="15729"/>
    <cellStyle name="Navadno 3 5 2 5 6 2" xfId="29887"/>
    <cellStyle name="Navadno 3 5 2 5 7" xfId="19987"/>
    <cellStyle name="Navadno 3 5 2 5 8" xfId="5833"/>
    <cellStyle name="Navadno 3 5 2 5 9" xfId="34143"/>
    <cellStyle name="Navadno 3 5 2 6" xfId="3689"/>
    <cellStyle name="Navadno 3 5 2 6 2" xfId="13583"/>
    <cellStyle name="Navadno 3 5 2 6 2 2" xfId="27741"/>
    <cellStyle name="Navadno 3 5 2 6 3" xfId="17809"/>
    <cellStyle name="Navadno 3 5 2 6 3 2" xfId="31967"/>
    <cellStyle name="Navadno 3 5 2 6 4" xfId="22067"/>
    <cellStyle name="Navadno 3 5 2 6 5" xfId="9357"/>
    <cellStyle name="Navadno 3 5 2 6 6" xfId="36663"/>
    <cellStyle name="Navadno 3 5 2 7" xfId="2281"/>
    <cellStyle name="Navadno 3 5 2 7 2" xfId="12175"/>
    <cellStyle name="Navadno 3 5 2 7 2 2" xfId="26333"/>
    <cellStyle name="Navadno 3 5 2 7 3" xfId="16401"/>
    <cellStyle name="Navadno 3 5 2 7 3 2" xfId="30559"/>
    <cellStyle name="Navadno 3 5 2 7 4" xfId="20659"/>
    <cellStyle name="Navadno 3 5 2 7 5" xfId="7949"/>
    <cellStyle name="Navadno 3 5 2 7 6" xfId="36664"/>
    <cellStyle name="Navadno 3 5 2 8" xfId="6509"/>
    <cellStyle name="Navadno 3 5 2 8 2" xfId="23451"/>
    <cellStyle name="Navadno 3 5 2 9" xfId="10735"/>
    <cellStyle name="Navadno 3 5 2 9 2" xfId="24893"/>
    <cellStyle name="Navadno 3 5 20" xfId="38079"/>
    <cellStyle name="Navadno 3 5 3" xfId="904"/>
    <cellStyle name="Navadno 3 5 3 10" xfId="19283"/>
    <cellStyle name="Navadno 3 5 3 11" xfId="5129"/>
    <cellStyle name="Navadno 3 5 3 12" xfId="33439"/>
    <cellStyle name="Navadno 3 5 3 13" xfId="36665"/>
    <cellStyle name="Navadno 3 5 3 2" xfId="1064"/>
    <cellStyle name="Navadno 3 5 3 2 10" xfId="5289"/>
    <cellStyle name="Navadno 3 5 3 2 11" xfId="33599"/>
    <cellStyle name="Navadno 3 5 3 2 12" xfId="36666"/>
    <cellStyle name="Navadno 3 5 3 2 2" xfId="1417"/>
    <cellStyle name="Navadno 3 5 3 2 2 10" xfId="33951"/>
    <cellStyle name="Navadno 3 5 3 2 2 11" xfId="36667"/>
    <cellStyle name="Navadno 3 5 3 2 2 2" xfId="2121"/>
    <cellStyle name="Navadno 3 5 3 2 2 2 10" xfId="36668"/>
    <cellStyle name="Navadno 3 5 3 2 2 2 2" xfId="4937"/>
    <cellStyle name="Navadno 3 5 3 2 2 2 2 2" xfId="14831"/>
    <cellStyle name="Navadno 3 5 3 2 2 2 2 2 2" xfId="28989"/>
    <cellStyle name="Navadno 3 5 3 2 2 2 2 3" xfId="19057"/>
    <cellStyle name="Navadno 3 5 3 2 2 2 2 3 2" xfId="33215"/>
    <cellStyle name="Navadno 3 5 3 2 2 2 2 4" xfId="23315"/>
    <cellStyle name="Navadno 3 5 3 2 2 2 2 5" xfId="10605"/>
    <cellStyle name="Navadno 3 5 3 2 2 2 2 6" xfId="36669"/>
    <cellStyle name="Navadno 3 5 3 2 2 2 3" xfId="3529"/>
    <cellStyle name="Navadno 3 5 3 2 2 2 3 2" xfId="13423"/>
    <cellStyle name="Navadno 3 5 3 2 2 2 3 2 2" xfId="27581"/>
    <cellStyle name="Navadno 3 5 3 2 2 2 3 3" xfId="17649"/>
    <cellStyle name="Navadno 3 5 3 2 2 2 3 3 2" xfId="31807"/>
    <cellStyle name="Navadno 3 5 3 2 2 2 3 4" xfId="21907"/>
    <cellStyle name="Navadno 3 5 3 2 2 2 3 5" xfId="9197"/>
    <cellStyle name="Navadno 3 5 3 2 2 2 3 6" xfId="36670"/>
    <cellStyle name="Navadno 3 5 3 2 2 2 4" xfId="7789"/>
    <cellStyle name="Navadno 3 5 3 2 2 2 4 2" xfId="24731"/>
    <cellStyle name="Navadno 3 5 3 2 2 2 5" xfId="12015"/>
    <cellStyle name="Navadno 3 5 3 2 2 2 5 2" xfId="26173"/>
    <cellStyle name="Navadno 3 5 3 2 2 2 6" xfId="16241"/>
    <cellStyle name="Navadno 3 5 3 2 2 2 6 2" xfId="30399"/>
    <cellStyle name="Navadno 3 5 3 2 2 2 7" xfId="20499"/>
    <cellStyle name="Navadno 3 5 3 2 2 2 8" xfId="6345"/>
    <cellStyle name="Navadno 3 5 3 2 2 2 9" xfId="34655"/>
    <cellStyle name="Navadno 3 5 3 2 2 3" xfId="4233"/>
    <cellStyle name="Navadno 3 5 3 2 2 3 2" xfId="14127"/>
    <cellStyle name="Navadno 3 5 3 2 2 3 2 2" xfId="28285"/>
    <cellStyle name="Navadno 3 5 3 2 2 3 3" xfId="18353"/>
    <cellStyle name="Navadno 3 5 3 2 2 3 3 2" xfId="32511"/>
    <cellStyle name="Navadno 3 5 3 2 2 3 4" xfId="22611"/>
    <cellStyle name="Navadno 3 5 3 2 2 3 5" xfId="9901"/>
    <cellStyle name="Navadno 3 5 3 2 2 3 6" xfId="36671"/>
    <cellStyle name="Navadno 3 5 3 2 2 4" xfId="2825"/>
    <cellStyle name="Navadno 3 5 3 2 2 4 2" xfId="12719"/>
    <cellStyle name="Navadno 3 5 3 2 2 4 2 2" xfId="26877"/>
    <cellStyle name="Navadno 3 5 3 2 2 4 3" xfId="16945"/>
    <cellStyle name="Navadno 3 5 3 2 2 4 3 2" xfId="31103"/>
    <cellStyle name="Navadno 3 5 3 2 2 4 4" xfId="21203"/>
    <cellStyle name="Navadno 3 5 3 2 2 4 5" xfId="8493"/>
    <cellStyle name="Navadno 3 5 3 2 2 4 6" xfId="36672"/>
    <cellStyle name="Navadno 3 5 3 2 2 5" xfId="7085"/>
    <cellStyle name="Navadno 3 5 3 2 2 5 2" xfId="24027"/>
    <cellStyle name="Navadno 3 5 3 2 2 6" xfId="11311"/>
    <cellStyle name="Navadno 3 5 3 2 2 6 2" xfId="25469"/>
    <cellStyle name="Navadno 3 5 3 2 2 7" xfId="15537"/>
    <cellStyle name="Navadno 3 5 3 2 2 7 2" xfId="29695"/>
    <cellStyle name="Navadno 3 5 3 2 2 8" xfId="19795"/>
    <cellStyle name="Navadno 3 5 3 2 2 9" xfId="5641"/>
    <cellStyle name="Navadno 3 5 3 2 3" xfId="1769"/>
    <cellStyle name="Navadno 3 5 3 2 3 10" xfId="36673"/>
    <cellStyle name="Navadno 3 5 3 2 3 2" xfId="4585"/>
    <cellStyle name="Navadno 3 5 3 2 3 2 2" xfId="14479"/>
    <cellStyle name="Navadno 3 5 3 2 3 2 2 2" xfId="28637"/>
    <cellStyle name="Navadno 3 5 3 2 3 2 3" xfId="18705"/>
    <cellStyle name="Navadno 3 5 3 2 3 2 3 2" xfId="32863"/>
    <cellStyle name="Navadno 3 5 3 2 3 2 4" xfId="22963"/>
    <cellStyle name="Navadno 3 5 3 2 3 2 5" xfId="10253"/>
    <cellStyle name="Navadno 3 5 3 2 3 2 6" xfId="36674"/>
    <cellStyle name="Navadno 3 5 3 2 3 3" xfId="3177"/>
    <cellStyle name="Navadno 3 5 3 2 3 3 2" xfId="13071"/>
    <cellStyle name="Navadno 3 5 3 2 3 3 2 2" xfId="27229"/>
    <cellStyle name="Navadno 3 5 3 2 3 3 3" xfId="17297"/>
    <cellStyle name="Navadno 3 5 3 2 3 3 3 2" xfId="31455"/>
    <cellStyle name="Navadno 3 5 3 2 3 3 4" xfId="21555"/>
    <cellStyle name="Navadno 3 5 3 2 3 3 5" xfId="8845"/>
    <cellStyle name="Navadno 3 5 3 2 3 3 6" xfId="36675"/>
    <cellStyle name="Navadno 3 5 3 2 3 4" xfId="7437"/>
    <cellStyle name="Navadno 3 5 3 2 3 4 2" xfId="24379"/>
    <cellStyle name="Navadno 3 5 3 2 3 5" xfId="11663"/>
    <cellStyle name="Navadno 3 5 3 2 3 5 2" xfId="25821"/>
    <cellStyle name="Navadno 3 5 3 2 3 6" xfId="15889"/>
    <cellStyle name="Navadno 3 5 3 2 3 6 2" xfId="30047"/>
    <cellStyle name="Navadno 3 5 3 2 3 7" xfId="20147"/>
    <cellStyle name="Navadno 3 5 3 2 3 8" xfId="5993"/>
    <cellStyle name="Navadno 3 5 3 2 3 9" xfId="34303"/>
    <cellStyle name="Navadno 3 5 3 2 4" xfId="3881"/>
    <cellStyle name="Navadno 3 5 3 2 4 2" xfId="13775"/>
    <cellStyle name="Navadno 3 5 3 2 4 2 2" xfId="27933"/>
    <cellStyle name="Navadno 3 5 3 2 4 3" xfId="18001"/>
    <cellStyle name="Navadno 3 5 3 2 4 3 2" xfId="32159"/>
    <cellStyle name="Navadno 3 5 3 2 4 4" xfId="22259"/>
    <cellStyle name="Navadno 3 5 3 2 4 5" xfId="9549"/>
    <cellStyle name="Navadno 3 5 3 2 4 6" xfId="36676"/>
    <cellStyle name="Navadno 3 5 3 2 5" xfId="2473"/>
    <cellStyle name="Navadno 3 5 3 2 5 2" xfId="12367"/>
    <cellStyle name="Navadno 3 5 3 2 5 2 2" xfId="26525"/>
    <cellStyle name="Navadno 3 5 3 2 5 3" xfId="16593"/>
    <cellStyle name="Navadno 3 5 3 2 5 3 2" xfId="30751"/>
    <cellStyle name="Navadno 3 5 3 2 5 4" xfId="20851"/>
    <cellStyle name="Navadno 3 5 3 2 5 5" xfId="8141"/>
    <cellStyle name="Navadno 3 5 3 2 5 6" xfId="36677"/>
    <cellStyle name="Navadno 3 5 3 2 6" xfId="6733"/>
    <cellStyle name="Navadno 3 5 3 2 6 2" xfId="23675"/>
    <cellStyle name="Navadno 3 5 3 2 7" xfId="10959"/>
    <cellStyle name="Navadno 3 5 3 2 7 2" xfId="25117"/>
    <cellStyle name="Navadno 3 5 3 2 8" xfId="15185"/>
    <cellStyle name="Navadno 3 5 3 2 8 2" xfId="29343"/>
    <cellStyle name="Navadno 3 5 3 2 9" xfId="19443"/>
    <cellStyle name="Navadno 3 5 3 3" xfId="1289"/>
    <cellStyle name="Navadno 3 5 3 3 10" xfId="33823"/>
    <cellStyle name="Navadno 3 5 3 3 11" xfId="36678"/>
    <cellStyle name="Navadno 3 5 3 3 2" xfId="1993"/>
    <cellStyle name="Navadno 3 5 3 3 2 10" xfId="36679"/>
    <cellStyle name="Navadno 3 5 3 3 2 2" xfId="4809"/>
    <cellStyle name="Navadno 3 5 3 3 2 2 2" xfId="14703"/>
    <cellStyle name="Navadno 3 5 3 3 2 2 2 2" xfId="28861"/>
    <cellStyle name="Navadno 3 5 3 3 2 2 3" xfId="18929"/>
    <cellStyle name="Navadno 3 5 3 3 2 2 3 2" xfId="33087"/>
    <cellStyle name="Navadno 3 5 3 3 2 2 4" xfId="23187"/>
    <cellStyle name="Navadno 3 5 3 3 2 2 5" xfId="10477"/>
    <cellStyle name="Navadno 3 5 3 3 2 2 6" xfId="36680"/>
    <cellStyle name="Navadno 3 5 3 3 2 3" xfId="3401"/>
    <cellStyle name="Navadno 3 5 3 3 2 3 2" xfId="13295"/>
    <cellStyle name="Navadno 3 5 3 3 2 3 2 2" xfId="27453"/>
    <cellStyle name="Navadno 3 5 3 3 2 3 3" xfId="17521"/>
    <cellStyle name="Navadno 3 5 3 3 2 3 3 2" xfId="31679"/>
    <cellStyle name="Navadno 3 5 3 3 2 3 4" xfId="21779"/>
    <cellStyle name="Navadno 3 5 3 3 2 3 5" xfId="9069"/>
    <cellStyle name="Navadno 3 5 3 3 2 3 6" xfId="36681"/>
    <cellStyle name="Navadno 3 5 3 3 2 4" xfId="7661"/>
    <cellStyle name="Navadno 3 5 3 3 2 4 2" xfId="24603"/>
    <cellStyle name="Navadno 3 5 3 3 2 5" xfId="11887"/>
    <cellStyle name="Navadno 3 5 3 3 2 5 2" xfId="26045"/>
    <cellStyle name="Navadno 3 5 3 3 2 6" xfId="16113"/>
    <cellStyle name="Navadno 3 5 3 3 2 6 2" xfId="30271"/>
    <cellStyle name="Navadno 3 5 3 3 2 7" xfId="20371"/>
    <cellStyle name="Navadno 3 5 3 3 2 8" xfId="6217"/>
    <cellStyle name="Navadno 3 5 3 3 2 9" xfId="34527"/>
    <cellStyle name="Navadno 3 5 3 3 3" xfId="4105"/>
    <cellStyle name="Navadno 3 5 3 3 3 2" xfId="13999"/>
    <cellStyle name="Navadno 3 5 3 3 3 2 2" xfId="28157"/>
    <cellStyle name="Navadno 3 5 3 3 3 3" xfId="18225"/>
    <cellStyle name="Navadno 3 5 3 3 3 3 2" xfId="32383"/>
    <cellStyle name="Navadno 3 5 3 3 3 4" xfId="22483"/>
    <cellStyle name="Navadno 3 5 3 3 3 5" xfId="9773"/>
    <cellStyle name="Navadno 3 5 3 3 3 6" xfId="36682"/>
    <cellStyle name="Navadno 3 5 3 3 4" xfId="2697"/>
    <cellStyle name="Navadno 3 5 3 3 4 2" xfId="12591"/>
    <cellStyle name="Navadno 3 5 3 3 4 2 2" xfId="26749"/>
    <cellStyle name="Navadno 3 5 3 3 4 3" xfId="16817"/>
    <cellStyle name="Navadno 3 5 3 3 4 3 2" xfId="30975"/>
    <cellStyle name="Navadno 3 5 3 3 4 4" xfId="21075"/>
    <cellStyle name="Navadno 3 5 3 3 4 5" xfId="8365"/>
    <cellStyle name="Navadno 3 5 3 3 4 6" xfId="36683"/>
    <cellStyle name="Navadno 3 5 3 3 5" xfId="6957"/>
    <cellStyle name="Navadno 3 5 3 3 5 2" xfId="23899"/>
    <cellStyle name="Navadno 3 5 3 3 6" xfId="11183"/>
    <cellStyle name="Navadno 3 5 3 3 6 2" xfId="25341"/>
    <cellStyle name="Navadno 3 5 3 3 7" xfId="15409"/>
    <cellStyle name="Navadno 3 5 3 3 7 2" xfId="29567"/>
    <cellStyle name="Navadno 3 5 3 3 8" xfId="19667"/>
    <cellStyle name="Navadno 3 5 3 3 9" xfId="5513"/>
    <cellStyle name="Navadno 3 5 3 4" xfId="1641"/>
    <cellStyle name="Navadno 3 5 3 4 10" xfId="36684"/>
    <cellStyle name="Navadno 3 5 3 4 2" xfId="4457"/>
    <cellStyle name="Navadno 3 5 3 4 2 2" xfId="14351"/>
    <cellStyle name="Navadno 3 5 3 4 2 2 2" xfId="28509"/>
    <cellStyle name="Navadno 3 5 3 4 2 3" xfId="18577"/>
    <cellStyle name="Navadno 3 5 3 4 2 3 2" xfId="32735"/>
    <cellStyle name="Navadno 3 5 3 4 2 4" xfId="22835"/>
    <cellStyle name="Navadno 3 5 3 4 2 5" xfId="10125"/>
    <cellStyle name="Navadno 3 5 3 4 2 6" xfId="36685"/>
    <cellStyle name="Navadno 3 5 3 4 3" xfId="3049"/>
    <cellStyle name="Navadno 3 5 3 4 3 2" xfId="12943"/>
    <cellStyle name="Navadno 3 5 3 4 3 2 2" xfId="27101"/>
    <cellStyle name="Navadno 3 5 3 4 3 3" xfId="17169"/>
    <cellStyle name="Navadno 3 5 3 4 3 3 2" xfId="31327"/>
    <cellStyle name="Navadno 3 5 3 4 3 4" xfId="21427"/>
    <cellStyle name="Navadno 3 5 3 4 3 5" xfId="8717"/>
    <cellStyle name="Navadno 3 5 3 4 3 6" xfId="36686"/>
    <cellStyle name="Navadno 3 5 3 4 4" xfId="7309"/>
    <cellStyle name="Navadno 3 5 3 4 4 2" xfId="24251"/>
    <cellStyle name="Navadno 3 5 3 4 5" xfId="11535"/>
    <cellStyle name="Navadno 3 5 3 4 5 2" xfId="25693"/>
    <cellStyle name="Navadno 3 5 3 4 6" xfId="15761"/>
    <cellStyle name="Navadno 3 5 3 4 6 2" xfId="29919"/>
    <cellStyle name="Navadno 3 5 3 4 7" xfId="20019"/>
    <cellStyle name="Navadno 3 5 3 4 8" xfId="5865"/>
    <cellStyle name="Navadno 3 5 3 4 9" xfId="34175"/>
    <cellStyle name="Navadno 3 5 3 5" xfId="3721"/>
    <cellStyle name="Navadno 3 5 3 5 2" xfId="13615"/>
    <cellStyle name="Navadno 3 5 3 5 2 2" xfId="27773"/>
    <cellStyle name="Navadno 3 5 3 5 3" xfId="17841"/>
    <cellStyle name="Navadno 3 5 3 5 3 2" xfId="31999"/>
    <cellStyle name="Navadno 3 5 3 5 4" xfId="22099"/>
    <cellStyle name="Navadno 3 5 3 5 5" xfId="9389"/>
    <cellStyle name="Navadno 3 5 3 5 6" xfId="36687"/>
    <cellStyle name="Navadno 3 5 3 6" xfId="2313"/>
    <cellStyle name="Navadno 3 5 3 6 2" xfId="12207"/>
    <cellStyle name="Navadno 3 5 3 6 2 2" xfId="26365"/>
    <cellStyle name="Navadno 3 5 3 6 3" xfId="16433"/>
    <cellStyle name="Navadno 3 5 3 6 3 2" xfId="30591"/>
    <cellStyle name="Navadno 3 5 3 6 4" xfId="20691"/>
    <cellStyle name="Navadno 3 5 3 6 5" xfId="7981"/>
    <cellStyle name="Navadno 3 5 3 6 6" xfId="36688"/>
    <cellStyle name="Navadno 3 5 3 7" xfId="6573"/>
    <cellStyle name="Navadno 3 5 3 7 2" xfId="23515"/>
    <cellStyle name="Navadno 3 5 3 8" xfId="10799"/>
    <cellStyle name="Navadno 3 5 3 8 2" xfId="24957"/>
    <cellStyle name="Navadno 3 5 3 9" xfId="15025"/>
    <cellStyle name="Navadno 3 5 3 9 2" xfId="29183"/>
    <cellStyle name="Navadno 3 5 4" xfId="835"/>
    <cellStyle name="Navadno 3 5 4 10" xfId="19251"/>
    <cellStyle name="Navadno 3 5 4 11" xfId="5065"/>
    <cellStyle name="Navadno 3 5 4 12" xfId="33375"/>
    <cellStyle name="Navadno 3 5 4 13" xfId="36689"/>
    <cellStyle name="Navadno 3 5 4 2" xfId="1000"/>
    <cellStyle name="Navadno 3 5 4 2 10" xfId="5225"/>
    <cellStyle name="Navadno 3 5 4 2 11" xfId="33535"/>
    <cellStyle name="Navadno 3 5 4 2 12" xfId="36690"/>
    <cellStyle name="Navadno 3 5 4 2 2" xfId="1353"/>
    <cellStyle name="Navadno 3 5 4 2 2 10" xfId="33887"/>
    <cellStyle name="Navadno 3 5 4 2 2 11" xfId="36691"/>
    <cellStyle name="Navadno 3 5 4 2 2 2" xfId="2057"/>
    <cellStyle name="Navadno 3 5 4 2 2 2 10" xfId="36692"/>
    <cellStyle name="Navadno 3 5 4 2 2 2 2" xfId="4873"/>
    <cellStyle name="Navadno 3 5 4 2 2 2 2 2" xfId="14767"/>
    <cellStyle name="Navadno 3 5 4 2 2 2 2 2 2" xfId="28925"/>
    <cellStyle name="Navadno 3 5 4 2 2 2 2 3" xfId="18993"/>
    <cellStyle name="Navadno 3 5 4 2 2 2 2 3 2" xfId="33151"/>
    <cellStyle name="Navadno 3 5 4 2 2 2 2 4" xfId="23251"/>
    <cellStyle name="Navadno 3 5 4 2 2 2 2 5" xfId="10541"/>
    <cellStyle name="Navadno 3 5 4 2 2 2 2 6" xfId="36693"/>
    <cellStyle name="Navadno 3 5 4 2 2 2 3" xfId="3465"/>
    <cellStyle name="Navadno 3 5 4 2 2 2 3 2" xfId="13359"/>
    <cellStyle name="Navadno 3 5 4 2 2 2 3 2 2" xfId="27517"/>
    <cellStyle name="Navadno 3 5 4 2 2 2 3 3" xfId="17585"/>
    <cellStyle name="Navadno 3 5 4 2 2 2 3 3 2" xfId="31743"/>
    <cellStyle name="Navadno 3 5 4 2 2 2 3 4" xfId="21843"/>
    <cellStyle name="Navadno 3 5 4 2 2 2 3 5" xfId="9133"/>
    <cellStyle name="Navadno 3 5 4 2 2 2 3 6" xfId="36694"/>
    <cellStyle name="Navadno 3 5 4 2 2 2 4" xfId="7725"/>
    <cellStyle name="Navadno 3 5 4 2 2 2 4 2" xfId="24667"/>
    <cellStyle name="Navadno 3 5 4 2 2 2 5" xfId="11951"/>
    <cellStyle name="Navadno 3 5 4 2 2 2 5 2" xfId="26109"/>
    <cellStyle name="Navadno 3 5 4 2 2 2 6" xfId="16177"/>
    <cellStyle name="Navadno 3 5 4 2 2 2 6 2" xfId="30335"/>
    <cellStyle name="Navadno 3 5 4 2 2 2 7" xfId="20435"/>
    <cellStyle name="Navadno 3 5 4 2 2 2 8" xfId="6281"/>
    <cellStyle name="Navadno 3 5 4 2 2 2 9" xfId="34591"/>
    <cellStyle name="Navadno 3 5 4 2 2 3" xfId="4169"/>
    <cellStyle name="Navadno 3 5 4 2 2 3 2" xfId="14063"/>
    <cellStyle name="Navadno 3 5 4 2 2 3 2 2" xfId="28221"/>
    <cellStyle name="Navadno 3 5 4 2 2 3 3" xfId="18289"/>
    <cellStyle name="Navadno 3 5 4 2 2 3 3 2" xfId="32447"/>
    <cellStyle name="Navadno 3 5 4 2 2 3 4" xfId="22547"/>
    <cellStyle name="Navadno 3 5 4 2 2 3 5" xfId="9837"/>
    <cellStyle name="Navadno 3 5 4 2 2 3 6" xfId="36695"/>
    <cellStyle name="Navadno 3 5 4 2 2 4" xfId="2761"/>
    <cellStyle name="Navadno 3 5 4 2 2 4 2" xfId="12655"/>
    <cellStyle name="Navadno 3 5 4 2 2 4 2 2" xfId="26813"/>
    <cellStyle name="Navadno 3 5 4 2 2 4 3" xfId="16881"/>
    <cellStyle name="Navadno 3 5 4 2 2 4 3 2" xfId="31039"/>
    <cellStyle name="Navadno 3 5 4 2 2 4 4" xfId="21139"/>
    <cellStyle name="Navadno 3 5 4 2 2 4 5" xfId="8429"/>
    <cellStyle name="Navadno 3 5 4 2 2 4 6" xfId="36696"/>
    <cellStyle name="Navadno 3 5 4 2 2 5" xfId="7021"/>
    <cellStyle name="Navadno 3 5 4 2 2 5 2" xfId="23963"/>
    <cellStyle name="Navadno 3 5 4 2 2 6" xfId="11247"/>
    <cellStyle name="Navadno 3 5 4 2 2 6 2" xfId="25405"/>
    <cellStyle name="Navadno 3 5 4 2 2 7" xfId="15473"/>
    <cellStyle name="Navadno 3 5 4 2 2 7 2" xfId="29631"/>
    <cellStyle name="Navadno 3 5 4 2 2 8" xfId="19731"/>
    <cellStyle name="Navadno 3 5 4 2 2 9" xfId="5577"/>
    <cellStyle name="Navadno 3 5 4 2 3" xfId="1705"/>
    <cellStyle name="Navadno 3 5 4 2 3 10" xfId="36697"/>
    <cellStyle name="Navadno 3 5 4 2 3 2" xfId="4521"/>
    <cellStyle name="Navadno 3 5 4 2 3 2 2" xfId="14415"/>
    <cellStyle name="Navadno 3 5 4 2 3 2 2 2" xfId="28573"/>
    <cellStyle name="Navadno 3 5 4 2 3 2 3" xfId="18641"/>
    <cellStyle name="Navadno 3 5 4 2 3 2 3 2" xfId="32799"/>
    <cellStyle name="Navadno 3 5 4 2 3 2 4" xfId="22899"/>
    <cellStyle name="Navadno 3 5 4 2 3 2 5" xfId="10189"/>
    <cellStyle name="Navadno 3 5 4 2 3 2 6" xfId="36698"/>
    <cellStyle name="Navadno 3 5 4 2 3 3" xfId="3113"/>
    <cellStyle name="Navadno 3 5 4 2 3 3 2" xfId="13007"/>
    <cellStyle name="Navadno 3 5 4 2 3 3 2 2" xfId="27165"/>
    <cellStyle name="Navadno 3 5 4 2 3 3 3" xfId="17233"/>
    <cellStyle name="Navadno 3 5 4 2 3 3 3 2" xfId="31391"/>
    <cellStyle name="Navadno 3 5 4 2 3 3 4" xfId="21491"/>
    <cellStyle name="Navadno 3 5 4 2 3 3 5" xfId="8781"/>
    <cellStyle name="Navadno 3 5 4 2 3 3 6" xfId="36699"/>
    <cellStyle name="Navadno 3 5 4 2 3 4" xfId="7373"/>
    <cellStyle name="Navadno 3 5 4 2 3 4 2" xfId="24315"/>
    <cellStyle name="Navadno 3 5 4 2 3 5" xfId="11599"/>
    <cellStyle name="Navadno 3 5 4 2 3 5 2" xfId="25757"/>
    <cellStyle name="Navadno 3 5 4 2 3 6" xfId="15825"/>
    <cellStyle name="Navadno 3 5 4 2 3 6 2" xfId="29983"/>
    <cellStyle name="Navadno 3 5 4 2 3 7" xfId="20083"/>
    <cellStyle name="Navadno 3 5 4 2 3 8" xfId="5929"/>
    <cellStyle name="Navadno 3 5 4 2 3 9" xfId="34239"/>
    <cellStyle name="Navadno 3 5 4 2 4" xfId="3817"/>
    <cellStyle name="Navadno 3 5 4 2 4 2" xfId="13711"/>
    <cellStyle name="Navadno 3 5 4 2 4 2 2" xfId="27869"/>
    <cellStyle name="Navadno 3 5 4 2 4 3" xfId="17937"/>
    <cellStyle name="Navadno 3 5 4 2 4 3 2" xfId="32095"/>
    <cellStyle name="Navadno 3 5 4 2 4 4" xfId="22195"/>
    <cellStyle name="Navadno 3 5 4 2 4 5" xfId="9485"/>
    <cellStyle name="Navadno 3 5 4 2 4 6" xfId="36700"/>
    <cellStyle name="Navadno 3 5 4 2 5" xfId="2409"/>
    <cellStyle name="Navadno 3 5 4 2 5 2" xfId="12303"/>
    <cellStyle name="Navadno 3 5 4 2 5 2 2" xfId="26461"/>
    <cellStyle name="Navadno 3 5 4 2 5 3" xfId="16529"/>
    <cellStyle name="Navadno 3 5 4 2 5 3 2" xfId="30687"/>
    <cellStyle name="Navadno 3 5 4 2 5 4" xfId="20787"/>
    <cellStyle name="Navadno 3 5 4 2 5 5" xfId="8077"/>
    <cellStyle name="Navadno 3 5 4 2 5 6" xfId="36701"/>
    <cellStyle name="Navadno 3 5 4 2 6" xfId="6669"/>
    <cellStyle name="Navadno 3 5 4 2 6 2" xfId="23611"/>
    <cellStyle name="Navadno 3 5 4 2 7" xfId="10895"/>
    <cellStyle name="Navadno 3 5 4 2 7 2" xfId="25053"/>
    <cellStyle name="Navadno 3 5 4 2 8" xfId="15121"/>
    <cellStyle name="Navadno 3 5 4 2 8 2" xfId="29279"/>
    <cellStyle name="Navadno 3 5 4 2 9" xfId="19379"/>
    <cellStyle name="Navadno 3 5 4 3" xfId="1225"/>
    <cellStyle name="Navadno 3 5 4 3 10" xfId="33759"/>
    <cellStyle name="Navadno 3 5 4 3 11" xfId="36702"/>
    <cellStyle name="Navadno 3 5 4 3 2" xfId="1929"/>
    <cellStyle name="Navadno 3 5 4 3 2 10" xfId="36703"/>
    <cellStyle name="Navadno 3 5 4 3 2 2" xfId="4745"/>
    <cellStyle name="Navadno 3 5 4 3 2 2 2" xfId="14639"/>
    <cellStyle name="Navadno 3 5 4 3 2 2 2 2" xfId="28797"/>
    <cellStyle name="Navadno 3 5 4 3 2 2 3" xfId="18865"/>
    <cellStyle name="Navadno 3 5 4 3 2 2 3 2" xfId="33023"/>
    <cellStyle name="Navadno 3 5 4 3 2 2 4" xfId="23123"/>
    <cellStyle name="Navadno 3 5 4 3 2 2 5" xfId="10413"/>
    <cellStyle name="Navadno 3 5 4 3 2 2 6" xfId="36704"/>
    <cellStyle name="Navadno 3 5 4 3 2 3" xfId="3337"/>
    <cellStyle name="Navadno 3 5 4 3 2 3 2" xfId="13231"/>
    <cellStyle name="Navadno 3 5 4 3 2 3 2 2" xfId="27389"/>
    <cellStyle name="Navadno 3 5 4 3 2 3 3" xfId="17457"/>
    <cellStyle name="Navadno 3 5 4 3 2 3 3 2" xfId="31615"/>
    <cellStyle name="Navadno 3 5 4 3 2 3 4" xfId="21715"/>
    <cellStyle name="Navadno 3 5 4 3 2 3 5" xfId="9005"/>
    <cellStyle name="Navadno 3 5 4 3 2 3 6" xfId="36705"/>
    <cellStyle name="Navadno 3 5 4 3 2 4" xfId="7597"/>
    <cellStyle name="Navadno 3 5 4 3 2 4 2" xfId="24539"/>
    <cellStyle name="Navadno 3 5 4 3 2 5" xfId="11823"/>
    <cellStyle name="Navadno 3 5 4 3 2 5 2" xfId="25981"/>
    <cellStyle name="Navadno 3 5 4 3 2 6" xfId="16049"/>
    <cellStyle name="Navadno 3 5 4 3 2 6 2" xfId="30207"/>
    <cellStyle name="Navadno 3 5 4 3 2 7" xfId="20307"/>
    <cellStyle name="Navadno 3 5 4 3 2 8" xfId="6153"/>
    <cellStyle name="Navadno 3 5 4 3 2 9" xfId="34463"/>
    <cellStyle name="Navadno 3 5 4 3 3" xfId="4041"/>
    <cellStyle name="Navadno 3 5 4 3 3 2" xfId="13935"/>
    <cellStyle name="Navadno 3 5 4 3 3 2 2" xfId="28093"/>
    <cellStyle name="Navadno 3 5 4 3 3 3" xfId="18161"/>
    <cellStyle name="Navadno 3 5 4 3 3 3 2" xfId="32319"/>
    <cellStyle name="Navadno 3 5 4 3 3 4" xfId="22419"/>
    <cellStyle name="Navadno 3 5 4 3 3 5" xfId="9709"/>
    <cellStyle name="Navadno 3 5 4 3 3 6" xfId="36706"/>
    <cellStyle name="Navadno 3 5 4 3 4" xfId="2633"/>
    <cellStyle name="Navadno 3 5 4 3 4 2" xfId="12527"/>
    <cellStyle name="Navadno 3 5 4 3 4 2 2" xfId="26685"/>
    <cellStyle name="Navadno 3 5 4 3 4 3" xfId="16753"/>
    <cellStyle name="Navadno 3 5 4 3 4 3 2" xfId="30911"/>
    <cellStyle name="Navadno 3 5 4 3 4 4" xfId="21011"/>
    <cellStyle name="Navadno 3 5 4 3 4 5" xfId="8301"/>
    <cellStyle name="Navadno 3 5 4 3 4 6" xfId="36707"/>
    <cellStyle name="Navadno 3 5 4 3 5" xfId="6893"/>
    <cellStyle name="Navadno 3 5 4 3 5 2" xfId="23835"/>
    <cellStyle name="Navadno 3 5 4 3 6" xfId="11119"/>
    <cellStyle name="Navadno 3 5 4 3 6 2" xfId="25277"/>
    <cellStyle name="Navadno 3 5 4 3 7" xfId="15345"/>
    <cellStyle name="Navadno 3 5 4 3 7 2" xfId="29503"/>
    <cellStyle name="Navadno 3 5 4 3 8" xfId="19603"/>
    <cellStyle name="Navadno 3 5 4 3 9" xfId="5449"/>
    <cellStyle name="Navadno 3 5 4 4" xfId="1577"/>
    <cellStyle name="Navadno 3 5 4 4 10" xfId="36708"/>
    <cellStyle name="Navadno 3 5 4 4 2" xfId="4393"/>
    <cellStyle name="Navadno 3 5 4 4 2 2" xfId="14287"/>
    <cellStyle name="Navadno 3 5 4 4 2 2 2" xfId="28445"/>
    <cellStyle name="Navadno 3 5 4 4 2 3" xfId="18513"/>
    <cellStyle name="Navadno 3 5 4 4 2 3 2" xfId="32671"/>
    <cellStyle name="Navadno 3 5 4 4 2 4" xfId="22771"/>
    <cellStyle name="Navadno 3 5 4 4 2 5" xfId="10061"/>
    <cellStyle name="Navadno 3 5 4 4 2 6" xfId="36709"/>
    <cellStyle name="Navadno 3 5 4 4 3" xfId="2985"/>
    <cellStyle name="Navadno 3 5 4 4 3 2" xfId="12879"/>
    <cellStyle name="Navadno 3 5 4 4 3 2 2" xfId="27037"/>
    <cellStyle name="Navadno 3 5 4 4 3 3" xfId="17105"/>
    <cellStyle name="Navadno 3 5 4 4 3 3 2" xfId="31263"/>
    <cellStyle name="Navadno 3 5 4 4 3 4" xfId="21363"/>
    <cellStyle name="Navadno 3 5 4 4 3 5" xfId="8653"/>
    <cellStyle name="Navadno 3 5 4 4 3 6" xfId="36710"/>
    <cellStyle name="Navadno 3 5 4 4 4" xfId="7245"/>
    <cellStyle name="Navadno 3 5 4 4 4 2" xfId="24187"/>
    <cellStyle name="Navadno 3 5 4 4 5" xfId="11471"/>
    <cellStyle name="Navadno 3 5 4 4 5 2" xfId="25629"/>
    <cellStyle name="Navadno 3 5 4 4 6" xfId="15697"/>
    <cellStyle name="Navadno 3 5 4 4 6 2" xfId="29855"/>
    <cellStyle name="Navadno 3 5 4 4 7" xfId="19955"/>
    <cellStyle name="Navadno 3 5 4 4 8" xfId="5801"/>
    <cellStyle name="Navadno 3 5 4 4 9" xfId="34111"/>
    <cellStyle name="Navadno 3 5 4 5" xfId="3657"/>
    <cellStyle name="Navadno 3 5 4 5 2" xfId="13551"/>
    <cellStyle name="Navadno 3 5 4 5 2 2" xfId="27709"/>
    <cellStyle name="Navadno 3 5 4 5 3" xfId="17777"/>
    <cellStyle name="Navadno 3 5 4 5 3 2" xfId="31935"/>
    <cellStyle name="Navadno 3 5 4 5 4" xfId="22035"/>
    <cellStyle name="Navadno 3 5 4 5 5" xfId="9325"/>
    <cellStyle name="Navadno 3 5 4 5 6" xfId="36711"/>
    <cellStyle name="Navadno 3 5 4 6" xfId="2249"/>
    <cellStyle name="Navadno 3 5 4 6 2" xfId="12143"/>
    <cellStyle name="Navadno 3 5 4 6 2 2" xfId="26301"/>
    <cellStyle name="Navadno 3 5 4 6 3" xfId="16369"/>
    <cellStyle name="Navadno 3 5 4 6 3 2" xfId="30527"/>
    <cellStyle name="Navadno 3 5 4 6 4" xfId="20627"/>
    <cellStyle name="Navadno 3 5 4 6 5" xfId="7917"/>
    <cellStyle name="Navadno 3 5 4 6 6" xfId="36712"/>
    <cellStyle name="Navadno 3 5 4 7" xfId="6541"/>
    <cellStyle name="Navadno 3 5 4 7 2" xfId="23483"/>
    <cellStyle name="Navadno 3 5 4 8" xfId="10767"/>
    <cellStyle name="Navadno 3 5 4 8 2" xfId="24925"/>
    <cellStyle name="Navadno 3 5 4 9" xfId="14993"/>
    <cellStyle name="Navadno 3 5 4 9 2" xfId="29151"/>
    <cellStyle name="Navadno 3 5 5" xfId="936"/>
    <cellStyle name="Navadno 3 5 5 10" xfId="5161"/>
    <cellStyle name="Navadno 3 5 5 11" xfId="33471"/>
    <cellStyle name="Navadno 3 5 5 12" xfId="36713"/>
    <cellStyle name="Navadno 3 5 5 2" xfId="1321"/>
    <cellStyle name="Navadno 3 5 5 2 10" xfId="33855"/>
    <cellStyle name="Navadno 3 5 5 2 11" xfId="36714"/>
    <cellStyle name="Navadno 3 5 5 2 2" xfId="2025"/>
    <cellStyle name="Navadno 3 5 5 2 2 10" xfId="36715"/>
    <cellStyle name="Navadno 3 5 5 2 2 2" xfId="4841"/>
    <cellStyle name="Navadno 3 5 5 2 2 2 2" xfId="14735"/>
    <cellStyle name="Navadno 3 5 5 2 2 2 2 2" xfId="28893"/>
    <cellStyle name="Navadno 3 5 5 2 2 2 3" xfId="18961"/>
    <cellStyle name="Navadno 3 5 5 2 2 2 3 2" xfId="33119"/>
    <cellStyle name="Navadno 3 5 5 2 2 2 4" xfId="23219"/>
    <cellStyle name="Navadno 3 5 5 2 2 2 5" xfId="10509"/>
    <cellStyle name="Navadno 3 5 5 2 2 2 6" xfId="36716"/>
    <cellStyle name="Navadno 3 5 5 2 2 3" xfId="3433"/>
    <cellStyle name="Navadno 3 5 5 2 2 3 2" xfId="13327"/>
    <cellStyle name="Navadno 3 5 5 2 2 3 2 2" xfId="27485"/>
    <cellStyle name="Navadno 3 5 5 2 2 3 3" xfId="17553"/>
    <cellStyle name="Navadno 3 5 5 2 2 3 3 2" xfId="31711"/>
    <cellStyle name="Navadno 3 5 5 2 2 3 4" xfId="21811"/>
    <cellStyle name="Navadno 3 5 5 2 2 3 5" xfId="9101"/>
    <cellStyle name="Navadno 3 5 5 2 2 3 6" xfId="36717"/>
    <cellStyle name="Navadno 3 5 5 2 2 4" xfId="7693"/>
    <cellStyle name="Navadno 3 5 5 2 2 4 2" xfId="24635"/>
    <cellStyle name="Navadno 3 5 5 2 2 5" xfId="11919"/>
    <cellStyle name="Navadno 3 5 5 2 2 5 2" xfId="26077"/>
    <cellStyle name="Navadno 3 5 5 2 2 6" xfId="16145"/>
    <cellStyle name="Navadno 3 5 5 2 2 6 2" xfId="30303"/>
    <cellStyle name="Navadno 3 5 5 2 2 7" xfId="20403"/>
    <cellStyle name="Navadno 3 5 5 2 2 8" xfId="6249"/>
    <cellStyle name="Navadno 3 5 5 2 2 9" xfId="34559"/>
    <cellStyle name="Navadno 3 5 5 2 3" xfId="4137"/>
    <cellStyle name="Navadno 3 5 5 2 3 2" xfId="14031"/>
    <cellStyle name="Navadno 3 5 5 2 3 2 2" xfId="28189"/>
    <cellStyle name="Navadno 3 5 5 2 3 3" xfId="18257"/>
    <cellStyle name="Navadno 3 5 5 2 3 3 2" xfId="32415"/>
    <cellStyle name="Navadno 3 5 5 2 3 4" xfId="22515"/>
    <cellStyle name="Navadno 3 5 5 2 3 5" xfId="9805"/>
    <cellStyle name="Navadno 3 5 5 2 3 6" xfId="36718"/>
    <cellStyle name="Navadno 3 5 5 2 4" xfId="2729"/>
    <cellStyle name="Navadno 3 5 5 2 4 2" xfId="12623"/>
    <cellStyle name="Navadno 3 5 5 2 4 2 2" xfId="26781"/>
    <cellStyle name="Navadno 3 5 5 2 4 3" xfId="16849"/>
    <cellStyle name="Navadno 3 5 5 2 4 3 2" xfId="31007"/>
    <cellStyle name="Navadno 3 5 5 2 4 4" xfId="21107"/>
    <cellStyle name="Navadno 3 5 5 2 4 5" xfId="8397"/>
    <cellStyle name="Navadno 3 5 5 2 4 6" xfId="36719"/>
    <cellStyle name="Navadno 3 5 5 2 5" xfId="6989"/>
    <cellStyle name="Navadno 3 5 5 2 5 2" xfId="23931"/>
    <cellStyle name="Navadno 3 5 5 2 6" xfId="11215"/>
    <cellStyle name="Navadno 3 5 5 2 6 2" xfId="25373"/>
    <cellStyle name="Navadno 3 5 5 2 7" xfId="15441"/>
    <cellStyle name="Navadno 3 5 5 2 7 2" xfId="29599"/>
    <cellStyle name="Navadno 3 5 5 2 8" xfId="19699"/>
    <cellStyle name="Navadno 3 5 5 2 9" xfId="5545"/>
    <cellStyle name="Navadno 3 5 5 3" xfId="1673"/>
    <cellStyle name="Navadno 3 5 5 3 10" xfId="36720"/>
    <cellStyle name="Navadno 3 5 5 3 2" xfId="4489"/>
    <cellStyle name="Navadno 3 5 5 3 2 2" xfId="14383"/>
    <cellStyle name="Navadno 3 5 5 3 2 2 2" xfId="28541"/>
    <cellStyle name="Navadno 3 5 5 3 2 3" xfId="18609"/>
    <cellStyle name="Navadno 3 5 5 3 2 3 2" xfId="32767"/>
    <cellStyle name="Navadno 3 5 5 3 2 4" xfId="22867"/>
    <cellStyle name="Navadno 3 5 5 3 2 5" xfId="10157"/>
    <cellStyle name="Navadno 3 5 5 3 2 6" xfId="36721"/>
    <cellStyle name="Navadno 3 5 5 3 3" xfId="3081"/>
    <cellStyle name="Navadno 3 5 5 3 3 2" xfId="12975"/>
    <cellStyle name="Navadno 3 5 5 3 3 2 2" xfId="27133"/>
    <cellStyle name="Navadno 3 5 5 3 3 3" xfId="17201"/>
    <cellStyle name="Navadno 3 5 5 3 3 3 2" xfId="31359"/>
    <cellStyle name="Navadno 3 5 5 3 3 4" xfId="21459"/>
    <cellStyle name="Navadno 3 5 5 3 3 5" xfId="8749"/>
    <cellStyle name="Navadno 3 5 5 3 3 6" xfId="36722"/>
    <cellStyle name="Navadno 3 5 5 3 4" xfId="7341"/>
    <cellStyle name="Navadno 3 5 5 3 4 2" xfId="24283"/>
    <cellStyle name="Navadno 3 5 5 3 5" xfId="11567"/>
    <cellStyle name="Navadno 3 5 5 3 5 2" xfId="25725"/>
    <cellStyle name="Navadno 3 5 5 3 6" xfId="15793"/>
    <cellStyle name="Navadno 3 5 5 3 6 2" xfId="29951"/>
    <cellStyle name="Navadno 3 5 5 3 7" xfId="20051"/>
    <cellStyle name="Navadno 3 5 5 3 8" xfId="5897"/>
    <cellStyle name="Navadno 3 5 5 3 9" xfId="34207"/>
    <cellStyle name="Navadno 3 5 5 4" xfId="3753"/>
    <cellStyle name="Navadno 3 5 5 4 2" xfId="13647"/>
    <cellStyle name="Navadno 3 5 5 4 2 2" xfId="27805"/>
    <cellStyle name="Navadno 3 5 5 4 3" xfId="17873"/>
    <cellStyle name="Navadno 3 5 5 4 3 2" xfId="32031"/>
    <cellStyle name="Navadno 3 5 5 4 4" xfId="22131"/>
    <cellStyle name="Navadno 3 5 5 4 5" xfId="9421"/>
    <cellStyle name="Navadno 3 5 5 4 6" xfId="36723"/>
    <cellStyle name="Navadno 3 5 5 5" xfId="2345"/>
    <cellStyle name="Navadno 3 5 5 5 2" xfId="12239"/>
    <cellStyle name="Navadno 3 5 5 5 2 2" xfId="26397"/>
    <cellStyle name="Navadno 3 5 5 5 3" xfId="16465"/>
    <cellStyle name="Navadno 3 5 5 5 3 2" xfId="30623"/>
    <cellStyle name="Navadno 3 5 5 5 4" xfId="20723"/>
    <cellStyle name="Navadno 3 5 5 5 5" xfId="8013"/>
    <cellStyle name="Navadno 3 5 5 5 6" xfId="36724"/>
    <cellStyle name="Navadno 3 5 5 6" xfId="6605"/>
    <cellStyle name="Navadno 3 5 5 6 2" xfId="23547"/>
    <cellStyle name="Navadno 3 5 5 7" xfId="10831"/>
    <cellStyle name="Navadno 3 5 5 7 2" xfId="24989"/>
    <cellStyle name="Navadno 3 5 5 8" xfId="15057"/>
    <cellStyle name="Navadno 3 5 5 8 2" xfId="29215"/>
    <cellStyle name="Navadno 3 5 5 9" xfId="19315"/>
    <cellStyle name="Navadno 3 5 6" xfId="968"/>
    <cellStyle name="Navadno 3 5 6 10" xfId="5193"/>
    <cellStyle name="Navadno 3 5 6 11" xfId="33503"/>
    <cellStyle name="Navadno 3 5 6 12" xfId="36725"/>
    <cellStyle name="Navadno 3 5 6 2" xfId="1193"/>
    <cellStyle name="Navadno 3 5 6 2 10" xfId="33727"/>
    <cellStyle name="Navadno 3 5 6 2 11" xfId="36726"/>
    <cellStyle name="Navadno 3 5 6 2 2" xfId="1897"/>
    <cellStyle name="Navadno 3 5 6 2 2 10" xfId="36727"/>
    <cellStyle name="Navadno 3 5 6 2 2 2" xfId="4713"/>
    <cellStyle name="Navadno 3 5 6 2 2 2 2" xfId="14607"/>
    <cellStyle name="Navadno 3 5 6 2 2 2 2 2" xfId="28765"/>
    <cellStyle name="Navadno 3 5 6 2 2 2 3" xfId="18833"/>
    <cellStyle name="Navadno 3 5 6 2 2 2 3 2" xfId="32991"/>
    <cellStyle name="Navadno 3 5 6 2 2 2 4" xfId="23091"/>
    <cellStyle name="Navadno 3 5 6 2 2 2 5" xfId="10381"/>
    <cellStyle name="Navadno 3 5 6 2 2 2 6" xfId="36728"/>
    <cellStyle name="Navadno 3 5 6 2 2 3" xfId="3305"/>
    <cellStyle name="Navadno 3 5 6 2 2 3 2" xfId="13199"/>
    <cellStyle name="Navadno 3 5 6 2 2 3 2 2" xfId="27357"/>
    <cellStyle name="Navadno 3 5 6 2 2 3 3" xfId="17425"/>
    <cellStyle name="Navadno 3 5 6 2 2 3 3 2" xfId="31583"/>
    <cellStyle name="Navadno 3 5 6 2 2 3 4" xfId="21683"/>
    <cellStyle name="Navadno 3 5 6 2 2 3 5" xfId="8973"/>
    <cellStyle name="Navadno 3 5 6 2 2 3 6" xfId="36729"/>
    <cellStyle name="Navadno 3 5 6 2 2 4" xfId="7565"/>
    <cellStyle name="Navadno 3 5 6 2 2 4 2" xfId="24507"/>
    <cellStyle name="Navadno 3 5 6 2 2 5" xfId="11791"/>
    <cellStyle name="Navadno 3 5 6 2 2 5 2" xfId="25949"/>
    <cellStyle name="Navadno 3 5 6 2 2 6" xfId="16017"/>
    <cellStyle name="Navadno 3 5 6 2 2 6 2" xfId="30175"/>
    <cellStyle name="Navadno 3 5 6 2 2 7" xfId="20275"/>
    <cellStyle name="Navadno 3 5 6 2 2 8" xfId="6121"/>
    <cellStyle name="Navadno 3 5 6 2 2 9" xfId="34431"/>
    <cellStyle name="Navadno 3 5 6 2 3" xfId="4009"/>
    <cellStyle name="Navadno 3 5 6 2 3 2" xfId="13903"/>
    <cellStyle name="Navadno 3 5 6 2 3 2 2" xfId="28061"/>
    <cellStyle name="Navadno 3 5 6 2 3 3" xfId="18129"/>
    <cellStyle name="Navadno 3 5 6 2 3 3 2" xfId="32287"/>
    <cellStyle name="Navadno 3 5 6 2 3 4" xfId="22387"/>
    <cellStyle name="Navadno 3 5 6 2 3 5" xfId="9677"/>
    <cellStyle name="Navadno 3 5 6 2 3 6" xfId="36730"/>
    <cellStyle name="Navadno 3 5 6 2 4" xfId="2601"/>
    <cellStyle name="Navadno 3 5 6 2 4 2" xfId="12495"/>
    <cellStyle name="Navadno 3 5 6 2 4 2 2" xfId="26653"/>
    <cellStyle name="Navadno 3 5 6 2 4 3" xfId="16721"/>
    <cellStyle name="Navadno 3 5 6 2 4 3 2" xfId="30879"/>
    <cellStyle name="Navadno 3 5 6 2 4 4" xfId="20979"/>
    <cellStyle name="Navadno 3 5 6 2 4 5" xfId="8269"/>
    <cellStyle name="Navadno 3 5 6 2 4 6" xfId="36731"/>
    <cellStyle name="Navadno 3 5 6 2 5" xfId="6861"/>
    <cellStyle name="Navadno 3 5 6 2 5 2" xfId="23803"/>
    <cellStyle name="Navadno 3 5 6 2 6" xfId="11087"/>
    <cellStyle name="Navadno 3 5 6 2 6 2" xfId="25245"/>
    <cellStyle name="Navadno 3 5 6 2 7" xfId="15313"/>
    <cellStyle name="Navadno 3 5 6 2 7 2" xfId="29471"/>
    <cellStyle name="Navadno 3 5 6 2 8" xfId="19571"/>
    <cellStyle name="Navadno 3 5 6 2 9" xfId="5417"/>
    <cellStyle name="Navadno 3 5 6 3" xfId="1545"/>
    <cellStyle name="Navadno 3 5 6 3 10" xfId="36732"/>
    <cellStyle name="Navadno 3 5 6 3 2" xfId="4361"/>
    <cellStyle name="Navadno 3 5 6 3 2 2" xfId="14255"/>
    <cellStyle name="Navadno 3 5 6 3 2 2 2" xfId="28413"/>
    <cellStyle name="Navadno 3 5 6 3 2 3" xfId="18481"/>
    <cellStyle name="Navadno 3 5 6 3 2 3 2" xfId="32639"/>
    <cellStyle name="Navadno 3 5 6 3 2 4" xfId="22739"/>
    <cellStyle name="Navadno 3 5 6 3 2 5" xfId="10029"/>
    <cellStyle name="Navadno 3 5 6 3 2 6" xfId="36733"/>
    <cellStyle name="Navadno 3 5 6 3 3" xfId="2953"/>
    <cellStyle name="Navadno 3 5 6 3 3 2" xfId="12847"/>
    <cellStyle name="Navadno 3 5 6 3 3 2 2" xfId="27005"/>
    <cellStyle name="Navadno 3 5 6 3 3 3" xfId="17073"/>
    <cellStyle name="Navadno 3 5 6 3 3 3 2" xfId="31231"/>
    <cellStyle name="Navadno 3 5 6 3 3 4" xfId="21331"/>
    <cellStyle name="Navadno 3 5 6 3 3 5" xfId="8621"/>
    <cellStyle name="Navadno 3 5 6 3 3 6" xfId="36734"/>
    <cellStyle name="Navadno 3 5 6 3 4" xfId="7213"/>
    <cellStyle name="Navadno 3 5 6 3 4 2" xfId="24155"/>
    <cellStyle name="Navadno 3 5 6 3 5" xfId="11439"/>
    <cellStyle name="Navadno 3 5 6 3 5 2" xfId="25597"/>
    <cellStyle name="Navadno 3 5 6 3 6" xfId="15665"/>
    <cellStyle name="Navadno 3 5 6 3 6 2" xfId="29823"/>
    <cellStyle name="Navadno 3 5 6 3 7" xfId="19923"/>
    <cellStyle name="Navadno 3 5 6 3 8" xfId="5769"/>
    <cellStyle name="Navadno 3 5 6 3 9" xfId="34079"/>
    <cellStyle name="Navadno 3 5 6 4" xfId="3785"/>
    <cellStyle name="Navadno 3 5 6 4 2" xfId="13679"/>
    <cellStyle name="Navadno 3 5 6 4 2 2" xfId="27837"/>
    <cellStyle name="Navadno 3 5 6 4 3" xfId="17905"/>
    <cellStyle name="Navadno 3 5 6 4 3 2" xfId="32063"/>
    <cellStyle name="Navadno 3 5 6 4 4" xfId="22163"/>
    <cellStyle name="Navadno 3 5 6 4 5" xfId="9453"/>
    <cellStyle name="Navadno 3 5 6 4 6" xfId="36735"/>
    <cellStyle name="Navadno 3 5 6 5" xfId="2377"/>
    <cellStyle name="Navadno 3 5 6 5 2" xfId="12271"/>
    <cellStyle name="Navadno 3 5 6 5 2 2" xfId="26429"/>
    <cellStyle name="Navadno 3 5 6 5 3" xfId="16497"/>
    <cellStyle name="Navadno 3 5 6 5 3 2" xfId="30655"/>
    <cellStyle name="Navadno 3 5 6 5 4" xfId="20755"/>
    <cellStyle name="Navadno 3 5 6 5 5" xfId="8045"/>
    <cellStyle name="Navadno 3 5 6 5 6" xfId="36736"/>
    <cellStyle name="Navadno 3 5 6 6" xfId="6637"/>
    <cellStyle name="Navadno 3 5 6 6 2" xfId="23579"/>
    <cellStyle name="Navadno 3 5 6 7" xfId="10863"/>
    <cellStyle name="Navadno 3 5 6 7 2" xfId="25021"/>
    <cellStyle name="Navadno 3 5 6 8" xfId="15089"/>
    <cellStyle name="Navadno 3 5 6 8 2" xfId="29247"/>
    <cellStyle name="Navadno 3 5 6 9" xfId="19347"/>
    <cellStyle name="Navadno 3 5 7" xfId="1129"/>
    <cellStyle name="Navadno 3 5 7 10" xfId="5353"/>
    <cellStyle name="Navadno 3 5 7 11" xfId="33663"/>
    <cellStyle name="Navadno 3 5 7 12" xfId="36737"/>
    <cellStyle name="Navadno 3 5 7 2" xfId="1481"/>
    <cellStyle name="Navadno 3 5 7 2 10" xfId="34015"/>
    <cellStyle name="Navadno 3 5 7 2 11" xfId="36738"/>
    <cellStyle name="Navadno 3 5 7 2 2" xfId="2185"/>
    <cellStyle name="Navadno 3 5 7 2 2 10" xfId="36739"/>
    <cellStyle name="Navadno 3 5 7 2 2 2" xfId="5001"/>
    <cellStyle name="Navadno 3 5 7 2 2 2 2" xfId="14895"/>
    <cellStyle name="Navadno 3 5 7 2 2 2 2 2" xfId="29053"/>
    <cellStyle name="Navadno 3 5 7 2 2 2 3" xfId="19121"/>
    <cellStyle name="Navadno 3 5 7 2 2 2 3 2" xfId="33279"/>
    <cellStyle name="Navadno 3 5 7 2 2 2 4" xfId="23379"/>
    <cellStyle name="Navadno 3 5 7 2 2 2 5" xfId="10669"/>
    <cellStyle name="Navadno 3 5 7 2 2 2 6" xfId="36740"/>
    <cellStyle name="Navadno 3 5 7 2 2 3" xfId="3593"/>
    <cellStyle name="Navadno 3 5 7 2 2 3 2" xfId="13487"/>
    <cellStyle name="Navadno 3 5 7 2 2 3 2 2" xfId="27645"/>
    <cellStyle name="Navadno 3 5 7 2 2 3 3" xfId="17713"/>
    <cellStyle name="Navadno 3 5 7 2 2 3 3 2" xfId="31871"/>
    <cellStyle name="Navadno 3 5 7 2 2 3 4" xfId="21971"/>
    <cellStyle name="Navadno 3 5 7 2 2 3 5" xfId="9261"/>
    <cellStyle name="Navadno 3 5 7 2 2 3 6" xfId="36741"/>
    <cellStyle name="Navadno 3 5 7 2 2 4" xfId="7853"/>
    <cellStyle name="Navadno 3 5 7 2 2 4 2" xfId="24795"/>
    <cellStyle name="Navadno 3 5 7 2 2 5" xfId="12079"/>
    <cellStyle name="Navadno 3 5 7 2 2 5 2" xfId="26237"/>
    <cellStyle name="Navadno 3 5 7 2 2 6" xfId="16305"/>
    <cellStyle name="Navadno 3 5 7 2 2 6 2" xfId="30463"/>
    <cellStyle name="Navadno 3 5 7 2 2 7" xfId="20563"/>
    <cellStyle name="Navadno 3 5 7 2 2 8" xfId="6409"/>
    <cellStyle name="Navadno 3 5 7 2 2 9" xfId="34719"/>
    <cellStyle name="Navadno 3 5 7 2 3" xfId="4297"/>
    <cellStyle name="Navadno 3 5 7 2 3 2" xfId="14191"/>
    <cellStyle name="Navadno 3 5 7 2 3 2 2" xfId="28349"/>
    <cellStyle name="Navadno 3 5 7 2 3 3" xfId="18417"/>
    <cellStyle name="Navadno 3 5 7 2 3 3 2" xfId="32575"/>
    <cellStyle name="Navadno 3 5 7 2 3 4" xfId="22675"/>
    <cellStyle name="Navadno 3 5 7 2 3 5" xfId="9965"/>
    <cellStyle name="Navadno 3 5 7 2 3 6" xfId="36742"/>
    <cellStyle name="Navadno 3 5 7 2 4" xfId="2889"/>
    <cellStyle name="Navadno 3 5 7 2 4 2" xfId="12783"/>
    <cellStyle name="Navadno 3 5 7 2 4 2 2" xfId="26941"/>
    <cellStyle name="Navadno 3 5 7 2 4 3" xfId="17009"/>
    <cellStyle name="Navadno 3 5 7 2 4 3 2" xfId="31167"/>
    <cellStyle name="Navadno 3 5 7 2 4 4" xfId="21267"/>
    <cellStyle name="Navadno 3 5 7 2 4 5" xfId="8557"/>
    <cellStyle name="Navadno 3 5 7 2 4 6" xfId="36743"/>
    <cellStyle name="Navadno 3 5 7 2 5" xfId="7149"/>
    <cellStyle name="Navadno 3 5 7 2 5 2" xfId="24091"/>
    <cellStyle name="Navadno 3 5 7 2 6" xfId="11375"/>
    <cellStyle name="Navadno 3 5 7 2 6 2" xfId="25533"/>
    <cellStyle name="Navadno 3 5 7 2 7" xfId="15601"/>
    <cellStyle name="Navadno 3 5 7 2 7 2" xfId="29759"/>
    <cellStyle name="Navadno 3 5 7 2 8" xfId="19859"/>
    <cellStyle name="Navadno 3 5 7 2 9" xfId="5705"/>
    <cellStyle name="Navadno 3 5 7 3" xfId="1833"/>
    <cellStyle name="Navadno 3 5 7 3 10" xfId="36744"/>
    <cellStyle name="Navadno 3 5 7 3 2" xfId="4649"/>
    <cellStyle name="Navadno 3 5 7 3 2 2" xfId="14543"/>
    <cellStyle name="Navadno 3 5 7 3 2 2 2" xfId="28701"/>
    <cellStyle name="Navadno 3 5 7 3 2 3" xfId="18769"/>
    <cellStyle name="Navadno 3 5 7 3 2 3 2" xfId="32927"/>
    <cellStyle name="Navadno 3 5 7 3 2 4" xfId="23027"/>
    <cellStyle name="Navadno 3 5 7 3 2 5" xfId="10317"/>
    <cellStyle name="Navadno 3 5 7 3 2 6" xfId="36745"/>
    <cellStyle name="Navadno 3 5 7 3 3" xfId="3241"/>
    <cellStyle name="Navadno 3 5 7 3 3 2" xfId="13135"/>
    <cellStyle name="Navadno 3 5 7 3 3 2 2" xfId="27293"/>
    <cellStyle name="Navadno 3 5 7 3 3 3" xfId="17361"/>
    <cellStyle name="Navadno 3 5 7 3 3 3 2" xfId="31519"/>
    <cellStyle name="Navadno 3 5 7 3 3 4" xfId="21619"/>
    <cellStyle name="Navadno 3 5 7 3 3 5" xfId="8909"/>
    <cellStyle name="Navadno 3 5 7 3 3 6" xfId="36746"/>
    <cellStyle name="Navadno 3 5 7 3 4" xfId="7501"/>
    <cellStyle name="Navadno 3 5 7 3 4 2" xfId="24443"/>
    <cellStyle name="Navadno 3 5 7 3 5" xfId="11727"/>
    <cellStyle name="Navadno 3 5 7 3 5 2" xfId="25885"/>
    <cellStyle name="Navadno 3 5 7 3 6" xfId="15953"/>
    <cellStyle name="Navadno 3 5 7 3 6 2" xfId="30111"/>
    <cellStyle name="Navadno 3 5 7 3 7" xfId="20211"/>
    <cellStyle name="Navadno 3 5 7 3 8" xfId="6057"/>
    <cellStyle name="Navadno 3 5 7 3 9" xfId="34367"/>
    <cellStyle name="Navadno 3 5 7 4" xfId="3945"/>
    <cellStyle name="Navadno 3 5 7 4 2" xfId="13839"/>
    <cellStyle name="Navadno 3 5 7 4 2 2" xfId="27997"/>
    <cellStyle name="Navadno 3 5 7 4 3" xfId="18065"/>
    <cellStyle name="Navadno 3 5 7 4 3 2" xfId="32223"/>
    <cellStyle name="Navadno 3 5 7 4 4" xfId="22323"/>
    <cellStyle name="Navadno 3 5 7 4 5" xfId="9613"/>
    <cellStyle name="Navadno 3 5 7 4 6" xfId="36747"/>
    <cellStyle name="Navadno 3 5 7 5" xfId="2537"/>
    <cellStyle name="Navadno 3 5 7 5 2" xfId="12431"/>
    <cellStyle name="Navadno 3 5 7 5 2 2" xfId="26589"/>
    <cellStyle name="Navadno 3 5 7 5 3" xfId="16657"/>
    <cellStyle name="Navadno 3 5 7 5 3 2" xfId="30815"/>
    <cellStyle name="Navadno 3 5 7 5 4" xfId="20915"/>
    <cellStyle name="Navadno 3 5 7 5 5" xfId="8205"/>
    <cellStyle name="Navadno 3 5 7 5 6" xfId="36748"/>
    <cellStyle name="Navadno 3 5 7 6" xfId="6797"/>
    <cellStyle name="Navadno 3 5 7 6 2" xfId="23739"/>
    <cellStyle name="Navadno 3 5 7 7" xfId="11023"/>
    <cellStyle name="Navadno 3 5 7 7 2" xfId="25181"/>
    <cellStyle name="Navadno 3 5 7 8" xfId="15249"/>
    <cellStyle name="Navadno 3 5 7 8 2" xfId="29407"/>
    <cellStyle name="Navadno 3 5 7 9" xfId="19507"/>
    <cellStyle name="Navadno 3 5 8" xfId="1161"/>
    <cellStyle name="Navadno 3 5 8 10" xfId="33695"/>
    <cellStyle name="Navadno 3 5 8 11" xfId="36749"/>
    <cellStyle name="Navadno 3 5 8 2" xfId="1865"/>
    <cellStyle name="Navadno 3 5 8 2 10" xfId="36750"/>
    <cellStyle name="Navadno 3 5 8 2 2" xfId="4681"/>
    <cellStyle name="Navadno 3 5 8 2 2 2" xfId="14575"/>
    <cellStyle name="Navadno 3 5 8 2 2 2 2" xfId="28733"/>
    <cellStyle name="Navadno 3 5 8 2 2 3" xfId="18801"/>
    <cellStyle name="Navadno 3 5 8 2 2 3 2" xfId="32959"/>
    <cellStyle name="Navadno 3 5 8 2 2 4" xfId="23059"/>
    <cellStyle name="Navadno 3 5 8 2 2 5" xfId="10349"/>
    <cellStyle name="Navadno 3 5 8 2 2 6" xfId="36751"/>
    <cellStyle name="Navadno 3 5 8 2 3" xfId="3273"/>
    <cellStyle name="Navadno 3 5 8 2 3 2" xfId="13167"/>
    <cellStyle name="Navadno 3 5 8 2 3 2 2" xfId="27325"/>
    <cellStyle name="Navadno 3 5 8 2 3 3" xfId="17393"/>
    <cellStyle name="Navadno 3 5 8 2 3 3 2" xfId="31551"/>
    <cellStyle name="Navadno 3 5 8 2 3 4" xfId="21651"/>
    <cellStyle name="Navadno 3 5 8 2 3 5" xfId="8941"/>
    <cellStyle name="Navadno 3 5 8 2 3 6" xfId="36752"/>
    <cellStyle name="Navadno 3 5 8 2 4" xfId="7533"/>
    <cellStyle name="Navadno 3 5 8 2 4 2" xfId="24475"/>
    <cellStyle name="Navadno 3 5 8 2 5" xfId="11759"/>
    <cellStyle name="Navadno 3 5 8 2 5 2" xfId="25917"/>
    <cellStyle name="Navadno 3 5 8 2 6" xfId="15985"/>
    <cellStyle name="Navadno 3 5 8 2 6 2" xfId="30143"/>
    <cellStyle name="Navadno 3 5 8 2 7" xfId="20243"/>
    <cellStyle name="Navadno 3 5 8 2 8" xfId="6089"/>
    <cellStyle name="Navadno 3 5 8 2 9" xfId="34399"/>
    <cellStyle name="Navadno 3 5 8 3" xfId="3977"/>
    <cellStyle name="Navadno 3 5 8 3 2" xfId="13871"/>
    <cellStyle name="Navadno 3 5 8 3 2 2" xfId="28029"/>
    <cellStyle name="Navadno 3 5 8 3 3" xfId="18097"/>
    <cellStyle name="Navadno 3 5 8 3 3 2" xfId="32255"/>
    <cellStyle name="Navadno 3 5 8 3 4" xfId="22355"/>
    <cellStyle name="Navadno 3 5 8 3 5" xfId="9645"/>
    <cellStyle name="Navadno 3 5 8 3 6" xfId="36753"/>
    <cellStyle name="Navadno 3 5 8 4" xfId="2569"/>
    <cellStyle name="Navadno 3 5 8 4 2" xfId="12463"/>
    <cellStyle name="Navadno 3 5 8 4 2 2" xfId="26621"/>
    <cellStyle name="Navadno 3 5 8 4 3" xfId="16689"/>
    <cellStyle name="Navadno 3 5 8 4 3 2" xfId="30847"/>
    <cellStyle name="Navadno 3 5 8 4 4" xfId="20947"/>
    <cellStyle name="Navadno 3 5 8 4 5" xfId="8237"/>
    <cellStyle name="Navadno 3 5 8 4 6" xfId="36754"/>
    <cellStyle name="Navadno 3 5 8 5" xfId="6829"/>
    <cellStyle name="Navadno 3 5 8 5 2" xfId="23771"/>
    <cellStyle name="Navadno 3 5 8 6" xfId="11055"/>
    <cellStyle name="Navadno 3 5 8 6 2" xfId="25213"/>
    <cellStyle name="Navadno 3 5 8 7" xfId="15281"/>
    <cellStyle name="Navadno 3 5 8 7 2" xfId="29439"/>
    <cellStyle name="Navadno 3 5 8 8" xfId="19539"/>
    <cellStyle name="Navadno 3 5 8 9" xfId="5385"/>
    <cellStyle name="Navadno 3 5 9" xfId="1513"/>
    <cellStyle name="Navadno 3 5 9 10" xfId="36755"/>
    <cellStyle name="Navadno 3 5 9 2" xfId="4329"/>
    <cellStyle name="Navadno 3 5 9 2 2" xfId="14223"/>
    <cellStyle name="Navadno 3 5 9 2 2 2" xfId="28381"/>
    <cellStyle name="Navadno 3 5 9 2 3" xfId="18449"/>
    <cellStyle name="Navadno 3 5 9 2 3 2" xfId="32607"/>
    <cellStyle name="Navadno 3 5 9 2 4" xfId="22707"/>
    <cellStyle name="Navadno 3 5 9 2 5" xfId="9997"/>
    <cellStyle name="Navadno 3 5 9 2 6" xfId="36756"/>
    <cellStyle name="Navadno 3 5 9 3" xfId="2921"/>
    <cellStyle name="Navadno 3 5 9 3 2" xfId="12815"/>
    <cellStyle name="Navadno 3 5 9 3 2 2" xfId="26973"/>
    <cellStyle name="Navadno 3 5 9 3 3" xfId="17041"/>
    <cellStyle name="Navadno 3 5 9 3 3 2" xfId="31199"/>
    <cellStyle name="Navadno 3 5 9 3 4" xfId="21299"/>
    <cellStyle name="Navadno 3 5 9 3 5" xfId="8589"/>
    <cellStyle name="Navadno 3 5 9 3 6" xfId="36757"/>
    <cellStyle name="Navadno 3 5 9 4" xfId="7181"/>
    <cellStyle name="Navadno 3 5 9 4 2" xfId="24123"/>
    <cellStyle name="Navadno 3 5 9 5" xfId="11407"/>
    <cellStyle name="Navadno 3 5 9 5 2" xfId="25565"/>
    <cellStyle name="Navadno 3 5 9 6" xfId="15633"/>
    <cellStyle name="Navadno 3 5 9 6 2" xfId="29791"/>
    <cellStyle name="Navadno 3 5 9 7" xfId="19891"/>
    <cellStyle name="Navadno 3 5 9 8" xfId="5737"/>
    <cellStyle name="Navadno 3 5 9 9" xfId="34047"/>
    <cellStyle name="Navadno 3 6" xfId="854"/>
    <cellStyle name="Navadno 3 6 10" xfId="14945"/>
    <cellStyle name="Navadno 3 6 10 2" xfId="29103"/>
    <cellStyle name="Navadno 3 6 11" xfId="19203"/>
    <cellStyle name="Navadno 3 6 12" xfId="5081"/>
    <cellStyle name="Navadno 3 6 13" xfId="33391"/>
    <cellStyle name="Navadno 3 6 14" xfId="36758"/>
    <cellStyle name="Navadno 3 6 15" xfId="37732"/>
    <cellStyle name="Navadno 3 6 2" xfId="1016"/>
    <cellStyle name="Navadno 3 6 2 10" xfId="5241"/>
    <cellStyle name="Navadno 3 6 2 11" xfId="33551"/>
    <cellStyle name="Navadno 3 6 2 12" xfId="36759"/>
    <cellStyle name="Navadno 3 6 2 2" xfId="1369"/>
    <cellStyle name="Navadno 3 6 2 2 10" xfId="33903"/>
    <cellStyle name="Navadno 3 6 2 2 11" xfId="36760"/>
    <cellStyle name="Navadno 3 6 2 2 2" xfId="2073"/>
    <cellStyle name="Navadno 3 6 2 2 2 10" xfId="36761"/>
    <cellStyle name="Navadno 3 6 2 2 2 2" xfId="4889"/>
    <cellStyle name="Navadno 3 6 2 2 2 2 2" xfId="14783"/>
    <cellStyle name="Navadno 3 6 2 2 2 2 2 2" xfId="28941"/>
    <cellStyle name="Navadno 3 6 2 2 2 2 3" xfId="19009"/>
    <cellStyle name="Navadno 3 6 2 2 2 2 3 2" xfId="33167"/>
    <cellStyle name="Navadno 3 6 2 2 2 2 4" xfId="23267"/>
    <cellStyle name="Navadno 3 6 2 2 2 2 5" xfId="10557"/>
    <cellStyle name="Navadno 3 6 2 2 2 2 6" xfId="36762"/>
    <cellStyle name="Navadno 3 6 2 2 2 3" xfId="3481"/>
    <cellStyle name="Navadno 3 6 2 2 2 3 2" xfId="13375"/>
    <cellStyle name="Navadno 3 6 2 2 2 3 2 2" xfId="27533"/>
    <cellStyle name="Navadno 3 6 2 2 2 3 3" xfId="17601"/>
    <cellStyle name="Navadno 3 6 2 2 2 3 3 2" xfId="31759"/>
    <cellStyle name="Navadno 3 6 2 2 2 3 4" xfId="21859"/>
    <cellStyle name="Navadno 3 6 2 2 2 3 5" xfId="9149"/>
    <cellStyle name="Navadno 3 6 2 2 2 3 6" xfId="36763"/>
    <cellStyle name="Navadno 3 6 2 2 2 4" xfId="7741"/>
    <cellStyle name="Navadno 3 6 2 2 2 4 2" xfId="24683"/>
    <cellStyle name="Navadno 3 6 2 2 2 5" xfId="11967"/>
    <cellStyle name="Navadno 3 6 2 2 2 5 2" xfId="26125"/>
    <cellStyle name="Navadno 3 6 2 2 2 6" xfId="16193"/>
    <cellStyle name="Navadno 3 6 2 2 2 6 2" xfId="30351"/>
    <cellStyle name="Navadno 3 6 2 2 2 7" xfId="20451"/>
    <cellStyle name="Navadno 3 6 2 2 2 8" xfId="6297"/>
    <cellStyle name="Navadno 3 6 2 2 2 9" xfId="34607"/>
    <cellStyle name="Navadno 3 6 2 2 3" xfId="4185"/>
    <cellStyle name="Navadno 3 6 2 2 3 2" xfId="14079"/>
    <cellStyle name="Navadno 3 6 2 2 3 2 2" xfId="28237"/>
    <cellStyle name="Navadno 3 6 2 2 3 3" xfId="18305"/>
    <cellStyle name="Navadno 3 6 2 2 3 3 2" xfId="32463"/>
    <cellStyle name="Navadno 3 6 2 2 3 4" xfId="22563"/>
    <cellStyle name="Navadno 3 6 2 2 3 5" xfId="9853"/>
    <cellStyle name="Navadno 3 6 2 2 3 6" xfId="36764"/>
    <cellStyle name="Navadno 3 6 2 2 4" xfId="2777"/>
    <cellStyle name="Navadno 3 6 2 2 4 2" xfId="12671"/>
    <cellStyle name="Navadno 3 6 2 2 4 2 2" xfId="26829"/>
    <cellStyle name="Navadno 3 6 2 2 4 3" xfId="16897"/>
    <cellStyle name="Navadno 3 6 2 2 4 3 2" xfId="31055"/>
    <cellStyle name="Navadno 3 6 2 2 4 4" xfId="21155"/>
    <cellStyle name="Navadno 3 6 2 2 4 5" xfId="8445"/>
    <cellStyle name="Navadno 3 6 2 2 4 6" xfId="36765"/>
    <cellStyle name="Navadno 3 6 2 2 5" xfId="7037"/>
    <cellStyle name="Navadno 3 6 2 2 5 2" xfId="23979"/>
    <cellStyle name="Navadno 3 6 2 2 6" xfId="11263"/>
    <cellStyle name="Navadno 3 6 2 2 6 2" xfId="25421"/>
    <cellStyle name="Navadno 3 6 2 2 7" xfId="15489"/>
    <cellStyle name="Navadno 3 6 2 2 7 2" xfId="29647"/>
    <cellStyle name="Navadno 3 6 2 2 8" xfId="19747"/>
    <cellStyle name="Navadno 3 6 2 2 9" xfId="5593"/>
    <cellStyle name="Navadno 3 6 2 3" xfId="1721"/>
    <cellStyle name="Navadno 3 6 2 3 10" xfId="36766"/>
    <cellStyle name="Navadno 3 6 2 3 2" xfId="4537"/>
    <cellStyle name="Navadno 3 6 2 3 2 2" xfId="14431"/>
    <cellStyle name="Navadno 3 6 2 3 2 2 2" xfId="28589"/>
    <cellStyle name="Navadno 3 6 2 3 2 3" xfId="18657"/>
    <cellStyle name="Navadno 3 6 2 3 2 3 2" xfId="32815"/>
    <cellStyle name="Navadno 3 6 2 3 2 4" xfId="22915"/>
    <cellStyle name="Navadno 3 6 2 3 2 5" xfId="10205"/>
    <cellStyle name="Navadno 3 6 2 3 2 6" xfId="36767"/>
    <cellStyle name="Navadno 3 6 2 3 3" xfId="3129"/>
    <cellStyle name="Navadno 3 6 2 3 3 2" xfId="13023"/>
    <cellStyle name="Navadno 3 6 2 3 3 2 2" xfId="27181"/>
    <cellStyle name="Navadno 3 6 2 3 3 3" xfId="17249"/>
    <cellStyle name="Navadno 3 6 2 3 3 3 2" xfId="31407"/>
    <cellStyle name="Navadno 3 6 2 3 3 4" xfId="21507"/>
    <cellStyle name="Navadno 3 6 2 3 3 5" xfId="8797"/>
    <cellStyle name="Navadno 3 6 2 3 3 6" xfId="36768"/>
    <cellStyle name="Navadno 3 6 2 3 4" xfId="7389"/>
    <cellStyle name="Navadno 3 6 2 3 4 2" xfId="24331"/>
    <cellStyle name="Navadno 3 6 2 3 5" xfId="11615"/>
    <cellStyle name="Navadno 3 6 2 3 5 2" xfId="25773"/>
    <cellStyle name="Navadno 3 6 2 3 6" xfId="15841"/>
    <cellStyle name="Navadno 3 6 2 3 6 2" xfId="29999"/>
    <cellStyle name="Navadno 3 6 2 3 7" xfId="20099"/>
    <cellStyle name="Navadno 3 6 2 3 8" xfId="5945"/>
    <cellStyle name="Navadno 3 6 2 3 9" xfId="34255"/>
    <cellStyle name="Navadno 3 6 2 4" xfId="3833"/>
    <cellStyle name="Navadno 3 6 2 4 2" xfId="13727"/>
    <cellStyle name="Navadno 3 6 2 4 2 2" xfId="27885"/>
    <cellStyle name="Navadno 3 6 2 4 3" xfId="17953"/>
    <cellStyle name="Navadno 3 6 2 4 3 2" xfId="32111"/>
    <cellStyle name="Navadno 3 6 2 4 4" xfId="22211"/>
    <cellStyle name="Navadno 3 6 2 4 5" xfId="9501"/>
    <cellStyle name="Navadno 3 6 2 4 6" xfId="36769"/>
    <cellStyle name="Navadno 3 6 2 5" xfId="2425"/>
    <cellStyle name="Navadno 3 6 2 5 2" xfId="12319"/>
    <cellStyle name="Navadno 3 6 2 5 2 2" xfId="26477"/>
    <cellStyle name="Navadno 3 6 2 5 3" xfId="16545"/>
    <cellStyle name="Navadno 3 6 2 5 3 2" xfId="30703"/>
    <cellStyle name="Navadno 3 6 2 5 4" xfId="20803"/>
    <cellStyle name="Navadno 3 6 2 5 5" xfId="8093"/>
    <cellStyle name="Navadno 3 6 2 5 6" xfId="36770"/>
    <cellStyle name="Navadno 3 6 2 6" xfId="6685"/>
    <cellStyle name="Navadno 3 6 2 6 2" xfId="23627"/>
    <cellStyle name="Navadno 3 6 2 7" xfId="10911"/>
    <cellStyle name="Navadno 3 6 2 7 2" xfId="25069"/>
    <cellStyle name="Navadno 3 6 2 8" xfId="15137"/>
    <cellStyle name="Navadno 3 6 2 8 2" xfId="29295"/>
    <cellStyle name="Navadno 3 6 2 9" xfId="19395"/>
    <cellStyle name="Navadno 3 6 3" xfId="1131"/>
    <cellStyle name="Navadno 3 6 3 10" xfId="5355"/>
    <cellStyle name="Navadno 3 6 3 11" xfId="33665"/>
    <cellStyle name="Navadno 3 6 3 12" xfId="36771"/>
    <cellStyle name="Navadno 3 6 3 2" xfId="1483"/>
    <cellStyle name="Navadno 3 6 3 2 10" xfId="34017"/>
    <cellStyle name="Navadno 3 6 3 2 11" xfId="36772"/>
    <cellStyle name="Navadno 3 6 3 2 2" xfId="2187"/>
    <cellStyle name="Navadno 3 6 3 2 2 10" xfId="36773"/>
    <cellStyle name="Navadno 3 6 3 2 2 2" xfId="5003"/>
    <cellStyle name="Navadno 3 6 3 2 2 2 2" xfId="14897"/>
    <cellStyle name="Navadno 3 6 3 2 2 2 2 2" xfId="29055"/>
    <cellStyle name="Navadno 3 6 3 2 2 2 3" xfId="19123"/>
    <cellStyle name="Navadno 3 6 3 2 2 2 3 2" xfId="33281"/>
    <cellStyle name="Navadno 3 6 3 2 2 2 4" xfId="23381"/>
    <cellStyle name="Navadno 3 6 3 2 2 2 5" xfId="10671"/>
    <cellStyle name="Navadno 3 6 3 2 2 2 6" xfId="36774"/>
    <cellStyle name="Navadno 3 6 3 2 2 3" xfId="3595"/>
    <cellStyle name="Navadno 3 6 3 2 2 3 2" xfId="13489"/>
    <cellStyle name="Navadno 3 6 3 2 2 3 2 2" xfId="27647"/>
    <cellStyle name="Navadno 3 6 3 2 2 3 3" xfId="17715"/>
    <cellStyle name="Navadno 3 6 3 2 2 3 3 2" xfId="31873"/>
    <cellStyle name="Navadno 3 6 3 2 2 3 4" xfId="21973"/>
    <cellStyle name="Navadno 3 6 3 2 2 3 5" xfId="9263"/>
    <cellStyle name="Navadno 3 6 3 2 2 3 6" xfId="36775"/>
    <cellStyle name="Navadno 3 6 3 2 2 4" xfId="7855"/>
    <cellStyle name="Navadno 3 6 3 2 2 4 2" xfId="24797"/>
    <cellStyle name="Navadno 3 6 3 2 2 5" xfId="12081"/>
    <cellStyle name="Navadno 3 6 3 2 2 5 2" xfId="26239"/>
    <cellStyle name="Navadno 3 6 3 2 2 6" xfId="16307"/>
    <cellStyle name="Navadno 3 6 3 2 2 6 2" xfId="30465"/>
    <cellStyle name="Navadno 3 6 3 2 2 7" xfId="20565"/>
    <cellStyle name="Navadno 3 6 3 2 2 8" xfId="6411"/>
    <cellStyle name="Navadno 3 6 3 2 2 9" xfId="34721"/>
    <cellStyle name="Navadno 3 6 3 2 3" xfId="4299"/>
    <cellStyle name="Navadno 3 6 3 2 3 2" xfId="14193"/>
    <cellStyle name="Navadno 3 6 3 2 3 2 2" xfId="28351"/>
    <cellStyle name="Navadno 3 6 3 2 3 3" xfId="18419"/>
    <cellStyle name="Navadno 3 6 3 2 3 3 2" xfId="32577"/>
    <cellStyle name="Navadno 3 6 3 2 3 4" xfId="22677"/>
    <cellStyle name="Navadno 3 6 3 2 3 5" xfId="9967"/>
    <cellStyle name="Navadno 3 6 3 2 3 6" xfId="36776"/>
    <cellStyle name="Navadno 3 6 3 2 4" xfId="2891"/>
    <cellStyle name="Navadno 3 6 3 2 4 2" xfId="12785"/>
    <cellStyle name="Navadno 3 6 3 2 4 2 2" xfId="26943"/>
    <cellStyle name="Navadno 3 6 3 2 4 3" xfId="17011"/>
    <cellStyle name="Navadno 3 6 3 2 4 3 2" xfId="31169"/>
    <cellStyle name="Navadno 3 6 3 2 4 4" xfId="21269"/>
    <cellStyle name="Navadno 3 6 3 2 4 5" xfId="8559"/>
    <cellStyle name="Navadno 3 6 3 2 4 6" xfId="36777"/>
    <cellStyle name="Navadno 3 6 3 2 5" xfId="7151"/>
    <cellStyle name="Navadno 3 6 3 2 5 2" xfId="24093"/>
    <cellStyle name="Navadno 3 6 3 2 6" xfId="11377"/>
    <cellStyle name="Navadno 3 6 3 2 6 2" xfId="25535"/>
    <cellStyle name="Navadno 3 6 3 2 7" xfId="15603"/>
    <cellStyle name="Navadno 3 6 3 2 7 2" xfId="29761"/>
    <cellStyle name="Navadno 3 6 3 2 8" xfId="19861"/>
    <cellStyle name="Navadno 3 6 3 2 9" xfId="5707"/>
    <cellStyle name="Navadno 3 6 3 3" xfId="1835"/>
    <cellStyle name="Navadno 3 6 3 3 10" xfId="36778"/>
    <cellStyle name="Navadno 3 6 3 3 2" xfId="4651"/>
    <cellStyle name="Navadno 3 6 3 3 2 2" xfId="14545"/>
    <cellStyle name="Navadno 3 6 3 3 2 2 2" xfId="28703"/>
    <cellStyle name="Navadno 3 6 3 3 2 3" xfId="18771"/>
    <cellStyle name="Navadno 3 6 3 3 2 3 2" xfId="32929"/>
    <cellStyle name="Navadno 3 6 3 3 2 4" xfId="23029"/>
    <cellStyle name="Navadno 3 6 3 3 2 5" xfId="10319"/>
    <cellStyle name="Navadno 3 6 3 3 2 6" xfId="36779"/>
    <cellStyle name="Navadno 3 6 3 3 3" xfId="3243"/>
    <cellStyle name="Navadno 3 6 3 3 3 2" xfId="13137"/>
    <cellStyle name="Navadno 3 6 3 3 3 2 2" xfId="27295"/>
    <cellStyle name="Navadno 3 6 3 3 3 3" xfId="17363"/>
    <cellStyle name="Navadno 3 6 3 3 3 3 2" xfId="31521"/>
    <cellStyle name="Navadno 3 6 3 3 3 4" xfId="21621"/>
    <cellStyle name="Navadno 3 6 3 3 3 5" xfId="8911"/>
    <cellStyle name="Navadno 3 6 3 3 3 6" xfId="36780"/>
    <cellStyle name="Navadno 3 6 3 3 4" xfId="7503"/>
    <cellStyle name="Navadno 3 6 3 3 4 2" xfId="24445"/>
    <cellStyle name="Navadno 3 6 3 3 5" xfId="11729"/>
    <cellStyle name="Navadno 3 6 3 3 5 2" xfId="25887"/>
    <cellStyle name="Navadno 3 6 3 3 6" xfId="15955"/>
    <cellStyle name="Navadno 3 6 3 3 6 2" xfId="30113"/>
    <cellStyle name="Navadno 3 6 3 3 7" xfId="20213"/>
    <cellStyle name="Navadno 3 6 3 3 8" xfId="6059"/>
    <cellStyle name="Navadno 3 6 3 3 9" xfId="34369"/>
    <cellStyle name="Navadno 3 6 3 4" xfId="3947"/>
    <cellStyle name="Navadno 3 6 3 4 2" xfId="13841"/>
    <cellStyle name="Navadno 3 6 3 4 2 2" xfId="27999"/>
    <cellStyle name="Navadno 3 6 3 4 3" xfId="18067"/>
    <cellStyle name="Navadno 3 6 3 4 3 2" xfId="32225"/>
    <cellStyle name="Navadno 3 6 3 4 4" xfId="22325"/>
    <cellStyle name="Navadno 3 6 3 4 5" xfId="9615"/>
    <cellStyle name="Navadno 3 6 3 4 6" xfId="36781"/>
    <cellStyle name="Navadno 3 6 3 5" xfId="2539"/>
    <cellStyle name="Navadno 3 6 3 5 2" xfId="12433"/>
    <cellStyle name="Navadno 3 6 3 5 2 2" xfId="26591"/>
    <cellStyle name="Navadno 3 6 3 5 3" xfId="16659"/>
    <cellStyle name="Navadno 3 6 3 5 3 2" xfId="30817"/>
    <cellStyle name="Navadno 3 6 3 5 4" xfId="20917"/>
    <cellStyle name="Navadno 3 6 3 5 5" xfId="8207"/>
    <cellStyle name="Navadno 3 6 3 5 6" xfId="36782"/>
    <cellStyle name="Navadno 3 6 3 6" xfId="6799"/>
    <cellStyle name="Navadno 3 6 3 6 2" xfId="23741"/>
    <cellStyle name="Navadno 3 6 3 7" xfId="11025"/>
    <cellStyle name="Navadno 3 6 3 7 2" xfId="25183"/>
    <cellStyle name="Navadno 3 6 3 8" xfId="15251"/>
    <cellStyle name="Navadno 3 6 3 8 2" xfId="29409"/>
    <cellStyle name="Navadno 3 6 3 9" xfId="19509"/>
    <cellStyle name="Navadno 3 6 4" xfId="1241"/>
    <cellStyle name="Navadno 3 6 4 10" xfId="33775"/>
    <cellStyle name="Navadno 3 6 4 11" xfId="36783"/>
    <cellStyle name="Navadno 3 6 4 2" xfId="1945"/>
    <cellStyle name="Navadno 3 6 4 2 10" xfId="36784"/>
    <cellStyle name="Navadno 3 6 4 2 2" xfId="4761"/>
    <cellStyle name="Navadno 3 6 4 2 2 2" xfId="14655"/>
    <cellStyle name="Navadno 3 6 4 2 2 2 2" xfId="28813"/>
    <cellStyle name="Navadno 3 6 4 2 2 3" xfId="18881"/>
    <cellStyle name="Navadno 3 6 4 2 2 3 2" xfId="33039"/>
    <cellStyle name="Navadno 3 6 4 2 2 4" xfId="23139"/>
    <cellStyle name="Navadno 3 6 4 2 2 5" xfId="10429"/>
    <cellStyle name="Navadno 3 6 4 2 2 6" xfId="36785"/>
    <cellStyle name="Navadno 3 6 4 2 3" xfId="3353"/>
    <cellStyle name="Navadno 3 6 4 2 3 2" xfId="13247"/>
    <cellStyle name="Navadno 3 6 4 2 3 2 2" xfId="27405"/>
    <cellStyle name="Navadno 3 6 4 2 3 3" xfId="17473"/>
    <cellStyle name="Navadno 3 6 4 2 3 3 2" xfId="31631"/>
    <cellStyle name="Navadno 3 6 4 2 3 4" xfId="21731"/>
    <cellStyle name="Navadno 3 6 4 2 3 5" xfId="9021"/>
    <cellStyle name="Navadno 3 6 4 2 3 6" xfId="36786"/>
    <cellStyle name="Navadno 3 6 4 2 4" xfId="7613"/>
    <cellStyle name="Navadno 3 6 4 2 4 2" xfId="24555"/>
    <cellStyle name="Navadno 3 6 4 2 5" xfId="11839"/>
    <cellStyle name="Navadno 3 6 4 2 5 2" xfId="25997"/>
    <cellStyle name="Navadno 3 6 4 2 6" xfId="16065"/>
    <cellStyle name="Navadno 3 6 4 2 6 2" xfId="30223"/>
    <cellStyle name="Navadno 3 6 4 2 7" xfId="20323"/>
    <cellStyle name="Navadno 3 6 4 2 8" xfId="6169"/>
    <cellStyle name="Navadno 3 6 4 2 9" xfId="34479"/>
    <cellStyle name="Navadno 3 6 4 3" xfId="4057"/>
    <cellStyle name="Navadno 3 6 4 3 2" xfId="13951"/>
    <cellStyle name="Navadno 3 6 4 3 2 2" xfId="28109"/>
    <cellStyle name="Navadno 3 6 4 3 3" xfId="18177"/>
    <cellStyle name="Navadno 3 6 4 3 3 2" xfId="32335"/>
    <cellStyle name="Navadno 3 6 4 3 4" xfId="22435"/>
    <cellStyle name="Navadno 3 6 4 3 5" xfId="9725"/>
    <cellStyle name="Navadno 3 6 4 3 6" xfId="36787"/>
    <cellStyle name="Navadno 3 6 4 4" xfId="2649"/>
    <cellStyle name="Navadno 3 6 4 4 2" xfId="12543"/>
    <cellStyle name="Navadno 3 6 4 4 2 2" xfId="26701"/>
    <cellStyle name="Navadno 3 6 4 4 3" xfId="16769"/>
    <cellStyle name="Navadno 3 6 4 4 3 2" xfId="30927"/>
    <cellStyle name="Navadno 3 6 4 4 4" xfId="21027"/>
    <cellStyle name="Navadno 3 6 4 4 5" xfId="8317"/>
    <cellStyle name="Navadno 3 6 4 4 6" xfId="36788"/>
    <cellStyle name="Navadno 3 6 4 5" xfId="6909"/>
    <cellStyle name="Navadno 3 6 4 5 2" xfId="23851"/>
    <cellStyle name="Navadno 3 6 4 6" xfId="11135"/>
    <cellStyle name="Navadno 3 6 4 6 2" xfId="25293"/>
    <cellStyle name="Navadno 3 6 4 7" xfId="15361"/>
    <cellStyle name="Navadno 3 6 4 7 2" xfId="29519"/>
    <cellStyle name="Navadno 3 6 4 8" xfId="19619"/>
    <cellStyle name="Navadno 3 6 4 9" xfId="5465"/>
    <cellStyle name="Navadno 3 6 5" xfId="1593"/>
    <cellStyle name="Navadno 3 6 5 10" xfId="36789"/>
    <cellStyle name="Navadno 3 6 5 2" xfId="4409"/>
    <cellStyle name="Navadno 3 6 5 2 2" xfId="14303"/>
    <cellStyle name="Navadno 3 6 5 2 2 2" xfId="28461"/>
    <cellStyle name="Navadno 3 6 5 2 3" xfId="18529"/>
    <cellStyle name="Navadno 3 6 5 2 3 2" xfId="32687"/>
    <cellStyle name="Navadno 3 6 5 2 4" xfId="22787"/>
    <cellStyle name="Navadno 3 6 5 2 5" xfId="10077"/>
    <cellStyle name="Navadno 3 6 5 2 6" xfId="36790"/>
    <cellStyle name="Navadno 3 6 5 3" xfId="3001"/>
    <cellStyle name="Navadno 3 6 5 3 2" xfId="12895"/>
    <cellStyle name="Navadno 3 6 5 3 2 2" xfId="27053"/>
    <cellStyle name="Navadno 3 6 5 3 3" xfId="17121"/>
    <cellStyle name="Navadno 3 6 5 3 3 2" xfId="31279"/>
    <cellStyle name="Navadno 3 6 5 3 4" xfId="21379"/>
    <cellStyle name="Navadno 3 6 5 3 5" xfId="8669"/>
    <cellStyle name="Navadno 3 6 5 3 6" xfId="36791"/>
    <cellStyle name="Navadno 3 6 5 4" xfId="7261"/>
    <cellStyle name="Navadno 3 6 5 4 2" xfId="24203"/>
    <cellStyle name="Navadno 3 6 5 5" xfId="11487"/>
    <cellStyle name="Navadno 3 6 5 5 2" xfId="25645"/>
    <cellStyle name="Navadno 3 6 5 6" xfId="15713"/>
    <cellStyle name="Navadno 3 6 5 6 2" xfId="29871"/>
    <cellStyle name="Navadno 3 6 5 7" xfId="19971"/>
    <cellStyle name="Navadno 3 6 5 8" xfId="5817"/>
    <cellStyle name="Navadno 3 6 5 9" xfId="34127"/>
    <cellStyle name="Navadno 3 6 6" xfId="3673"/>
    <cellStyle name="Navadno 3 6 6 2" xfId="13567"/>
    <cellStyle name="Navadno 3 6 6 2 2" xfId="27725"/>
    <cellStyle name="Navadno 3 6 6 3" xfId="17793"/>
    <cellStyle name="Navadno 3 6 6 3 2" xfId="31951"/>
    <cellStyle name="Navadno 3 6 6 4" xfId="22051"/>
    <cellStyle name="Navadno 3 6 6 5" xfId="9341"/>
    <cellStyle name="Navadno 3 6 6 6" xfId="36792"/>
    <cellStyle name="Navadno 3 6 7" xfId="2265"/>
    <cellStyle name="Navadno 3 6 7 2" xfId="12159"/>
    <cellStyle name="Navadno 3 6 7 2 2" xfId="26317"/>
    <cellStyle name="Navadno 3 6 7 3" xfId="16385"/>
    <cellStyle name="Navadno 3 6 7 3 2" xfId="30543"/>
    <cellStyle name="Navadno 3 6 7 4" xfId="20643"/>
    <cellStyle name="Navadno 3 6 7 5" xfId="7933"/>
    <cellStyle name="Navadno 3 6 7 6" xfId="36793"/>
    <cellStyle name="Navadno 3 6 8" xfId="6493"/>
    <cellStyle name="Navadno 3 6 8 2" xfId="23435"/>
    <cellStyle name="Navadno 3 6 9" xfId="10719"/>
    <cellStyle name="Navadno 3 6 9 2" xfId="24877"/>
    <cellStyle name="Navadno 3 7" xfId="888"/>
    <cellStyle name="Navadno 3 7 10" xfId="19267"/>
    <cellStyle name="Navadno 3 7 11" xfId="5113"/>
    <cellStyle name="Navadno 3 7 12" xfId="33423"/>
    <cellStyle name="Navadno 3 7 13" xfId="36794"/>
    <cellStyle name="Navadno 3 7 14" xfId="38248"/>
    <cellStyle name="Navadno 3 7 2" xfId="1048"/>
    <cellStyle name="Navadno 3 7 2 10" xfId="5273"/>
    <cellStyle name="Navadno 3 7 2 11" xfId="33583"/>
    <cellStyle name="Navadno 3 7 2 12" xfId="36795"/>
    <cellStyle name="Navadno 3 7 2 2" xfId="1401"/>
    <cellStyle name="Navadno 3 7 2 2 10" xfId="33935"/>
    <cellStyle name="Navadno 3 7 2 2 11" xfId="36796"/>
    <cellStyle name="Navadno 3 7 2 2 2" xfId="2105"/>
    <cellStyle name="Navadno 3 7 2 2 2 10" xfId="36797"/>
    <cellStyle name="Navadno 3 7 2 2 2 2" xfId="4921"/>
    <cellStyle name="Navadno 3 7 2 2 2 2 2" xfId="14815"/>
    <cellStyle name="Navadno 3 7 2 2 2 2 2 2" xfId="28973"/>
    <cellStyle name="Navadno 3 7 2 2 2 2 3" xfId="19041"/>
    <cellStyle name="Navadno 3 7 2 2 2 2 3 2" xfId="33199"/>
    <cellStyle name="Navadno 3 7 2 2 2 2 4" xfId="23299"/>
    <cellStyle name="Navadno 3 7 2 2 2 2 5" xfId="10589"/>
    <cellStyle name="Navadno 3 7 2 2 2 2 6" xfId="36798"/>
    <cellStyle name="Navadno 3 7 2 2 2 3" xfId="3513"/>
    <cellStyle name="Navadno 3 7 2 2 2 3 2" xfId="13407"/>
    <cellStyle name="Navadno 3 7 2 2 2 3 2 2" xfId="27565"/>
    <cellStyle name="Navadno 3 7 2 2 2 3 3" xfId="17633"/>
    <cellStyle name="Navadno 3 7 2 2 2 3 3 2" xfId="31791"/>
    <cellStyle name="Navadno 3 7 2 2 2 3 4" xfId="21891"/>
    <cellStyle name="Navadno 3 7 2 2 2 3 5" xfId="9181"/>
    <cellStyle name="Navadno 3 7 2 2 2 3 6" xfId="36799"/>
    <cellStyle name="Navadno 3 7 2 2 2 4" xfId="7773"/>
    <cellStyle name="Navadno 3 7 2 2 2 4 2" xfId="24715"/>
    <cellStyle name="Navadno 3 7 2 2 2 5" xfId="11999"/>
    <cellStyle name="Navadno 3 7 2 2 2 5 2" xfId="26157"/>
    <cellStyle name="Navadno 3 7 2 2 2 6" xfId="16225"/>
    <cellStyle name="Navadno 3 7 2 2 2 6 2" xfId="30383"/>
    <cellStyle name="Navadno 3 7 2 2 2 7" xfId="20483"/>
    <cellStyle name="Navadno 3 7 2 2 2 8" xfId="6329"/>
    <cellStyle name="Navadno 3 7 2 2 2 9" xfId="34639"/>
    <cellStyle name="Navadno 3 7 2 2 3" xfId="4217"/>
    <cellStyle name="Navadno 3 7 2 2 3 2" xfId="14111"/>
    <cellStyle name="Navadno 3 7 2 2 3 2 2" xfId="28269"/>
    <cellStyle name="Navadno 3 7 2 2 3 3" xfId="18337"/>
    <cellStyle name="Navadno 3 7 2 2 3 3 2" xfId="32495"/>
    <cellStyle name="Navadno 3 7 2 2 3 4" xfId="22595"/>
    <cellStyle name="Navadno 3 7 2 2 3 5" xfId="9885"/>
    <cellStyle name="Navadno 3 7 2 2 3 6" xfId="36800"/>
    <cellStyle name="Navadno 3 7 2 2 4" xfId="2809"/>
    <cellStyle name="Navadno 3 7 2 2 4 2" xfId="12703"/>
    <cellStyle name="Navadno 3 7 2 2 4 2 2" xfId="26861"/>
    <cellStyle name="Navadno 3 7 2 2 4 3" xfId="16929"/>
    <cellStyle name="Navadno 3 7 2 2 4 3 2" xfId="31087"/>
    <cellStyle name="Navadno 3 7 2 2 4 4" xfId="21187"/>
    <cellStyle name="Navadno 3 7 2 2 4 5" xfId="8477"/>
    <cellStyle name="Navadno 3 7 2 2 4 6" xfId="36801"/>
    <cellStyle name="Navadno 3 7 2 2 5" xfId="7069"/>
    <cellStyle name="Navadno 3 7 2 2 5 2" xfId="24011"/>
    <cellStyle name="Navadno 3 7 2 2 6" xfId="11295"/>
    <cellStyle name="Navadno 3 7 2 2 6 2" xfId="25453"/>
    <cellStyle name="Navadno 3 7 2 2 7" xfId="15521"/>
    <cellStyle name="Navadno 3 7 2 2 7 2" xfId="29679"/>
    <cellStyle name="Navadno 3 7 2 2 8" xfId="19779"/>
    <cellStyle name="Navadno 3 7 2 2 9" xfId="5625"/>
    <cellStyle name="Navadno 3 7 2 3" xfId="1753"/>
    <cellStyle name="Navadno 3 7 2 3 10" xfId="36802"/>
    <cellStyle name="Navadno 3 7 2 3 2" xfId="4569"/>
    <cellStyle name="Navadno 3 7 2 3 2 2" xfId="14463"/>
    <cellStyle name="Navadno 3 7 2 3 2 2 2" xfId="28621"/>
    <cellStyle name="Navadno 3 7 2 3 2 3" xfId="18689"/>
    <cellStyle name="Navadno 3 7 2 3 2 3 2" xfId="32847"/>
    <cellStyle name="Navadno 3 7 2 3 2 4" xfId="22947"/>
    <cellStyle name="Navadno 3 7 2 3 2 5" xfId="10237"/>
    <cellStyle name="Navadno 3 7 2 3 2 6" xfId="36803"/>
    <cellStyle name="Navadno 3 7 2 3 3" xfId="3161"/>
    <cellStyle name="Navadno 3 7 2 3 3 2" xfId="13055"/>
    <cellStyle name="Navadno 3 7 2 3 3 2 2" xfId="27213"/>
    <cellStyle name="Navadno 3 7 2 3 3 3" xfId="17281"/>
    <cellStyle name="Navadno 3 7 2 3 3 3 2" xfId="31439"/>
    <cellStyle name="Navadno 3 7 2 3 3 4" xfId="21539"/>
    <cellStyle name="Navadno 3 7 2 3 3 5" xfId="8829"/>
    <cellStyle name="Navadno 3 7 2 3 3 6" xfId="36804"/>
    <cellStyle name="Navadno 3 7 2 3 4" xfId="7421"/>
    <cellStyle name="Navadno 3 7 2 3 4 2" xfId="24363"/>
    <cellStyle name="Navadno 3 7 2 3 5" xfId="11647"/>
    <cellStyle name="Navadno 3 7 2 3 5 2" xfId="25805"/>
    <cellStyle name="Navadno 3 7 2 3 6" xfId="15873"/>
    <cellStyle name="Navadno 3 7 2 3 6 2" xfId="30031"/>
    <cellStyle name="Navadno 3 7 2 3 7" xfId="20131"/>
    <cellStyle name="Navadno 3 7 2 3 8" xfId="5977"/>
    <cellStyle name="Navadno 3 7 2 3 9" xfId="34287"/>
    <cellStyle name="Navadno 3 7 2 4" xfId="3865"/>
    <cellStyle name="Navadno 3 7 2 4 2" xfId="13759"/>
    <cellStyle name="Navadno 3 7 2 4 2 2" xfId="27917"/>
    <cellStyle name="Navadno 3 7 2 4 3" xfId="17985"/>
    <cellStyle name="Navadno 3 7 2 4 3 2" xfId="32143"/>
    <cellStyle name="Navadno 3 7 2 4 4" xfId="22243"/>
    <cellStyle name="Navadno 3 7 2 4 5" xfId="9533"/>
    <cellStyle name="Navadno 3 7 2 4 6" xfId="36805"/>
    <cellStyle name="Navadno 3 7 2 5" xfId="2457"/>
    <cellStyle name="Navadno 3 7 2 5 2" xfId="12351"/>
    <cellStyle name="Navadno 3 7 2 5 2 2" xfId="26509"/>
    <cellStyle name="Navadno 3 7 2 5 3" xfId="16577"/>
    <cellStyle name="Navadno 3 7 2 5 3 2" xfId="30735"/>
    <cellStyle name="Navadno 3 7 2 5 4" xfId="20835"/>
    <cellStyle name="Navadno 3 7 2 5 5" xfId="8125"/>
    <cellStyle name="Navadno 3 7 2 5 6" xfId="36806"/>
    <cellStyle name="Navadno 3 7 2 6" xfId="6717"/>
    <cellStyle name="Navadno 3 7 2 6 2" xfId="23659"/>
    <cellStyle name="Navadno 3 7 2 7" xfId="10943"/>
    <cellStyle name="Navadno 3 7 2 7 2" xfId="25101"/>
    <cellStyle name="Navadno 3 7 2 8" xfId="15169"/>
    <cellStyle name="Navadno 3 7 2 8 2" xfId="29327"/>
    <cellStyle name="Navadno 3 7 2 9" xfId="19427"/>
    <cellStyle name="Navadno 3 7 3" xfId="1273"/>
    <cellStyle name="Navadno 3 7 3 10" xfId="33807"/>
    <cellStyle name="Navadno 3 7 3 11" xfId="36807"/>
    <cellStyle name="Navadno 3 7 3 2" xfId="1977"/>
    <cellStyle name="Navadno 3 7 3 2 10" xfId="36808"/>
    <cellStyle name="Navadno 3 7 3 2 2" xfId="4793"/>
    <cellStyle name="Navadno 3 7 3 2 2 2" xfId="14687"/>
    <cellStyle name="Navadno 3 7 3 2 2 2 2" xfId="28845"/>
    <cellStyle name="Navadno 3 7 3 2 2 3" xfId="18913"/>
    <cellStyle name="Navadno 3 7 3 2 2 3 2" xfId="33071"/>
    <cellStyle name="Navadno 3 7 3 2 2 4" xfId="23171"/>
    <cellStyle name="Navadno 3 7 3 2 2 5" xfId="10461"/>
    <cellStyle name="Navadno 3 7 3 2 2 6" xfId="36809"/>
    <cellStyle name="Navadno 3 7 3 2 3" xfId="3385"/>
    <cellStyle name="Navadno 3 7 3 2 3 2" xfId="13279"/>
    <cellStyle name="Navadno 3 7 3 2 3 2 2" xfId="27437"/>
    <cellStyle name="Navadno 3 7 3 2 3 3" xfId="17505"/>
    <cellStyle name="Navadno 3 7 3 2 3 3 2" xfId="31663"/>
    <cellStyle name="Navadno 3 7 3 2 3 4" xfId="21763"/>
    <cellStyle name="Navadno 3 7 3 2 3 5" xfId="9053"/>
    <cellStyle name="Navadno 3 7 3 2 3 6" xfId="36810"/>
    <cellStyle name="Navadno 3 7 3 2 4" xfId="7645"/>
    <cellStyle name="Navadno 3 7 3 2 4 2" xfId="24587"/>
    <cellStyle name="Navadno 3 7 3 2 5" xfId="11871"/>
    <cellStyle name="Navadno 3 7 3 2 5 2" xfId="26029"/>
    <cellStyle name="Navadno 3 7 3 2 6" xfId="16097"/>
    <cellStyle name="Navadno 3 7 3 2 6 2" xfId="30255"/>
    <cellStyle name="Navadno 3 7 3 2 7" xfId="20355"/>
    <cellStyle name="Navadno 3 7 3 2 8" xfId="6201"/>
    <cellStyle name="Navadno 3 7 3 2 9" xfId="34511"/>
    <cellStyle name="Navadno 3 7 3 3" xfId="4089"/>
    <cellStyle name="Navadno 3 7 3 3 2" xfId="13983"/>
    <cellStyle name="Navadno 3 7 3 3 2 2" xfId="28141"/>
    <cellStyle name="Navadno 3 7 3 3 3" xfId="18209"/>
    <cellStyle name="Navadno 3 7 3 3 3 2" xfId="32367"/>
    <cellStyle name="Navadno 3 7 3 3 4" xfId="22467"/>
    <cellStyle name="Navadno 3 7 3 3 5" xfId="9757"/>
    <cellStyle name="Navadno 3 7 3 3 6" xfId="36811"/>
    <cellStyle name="Navadno 3 7 3 4" xfId="2681"/>
    <cellStyle name="Navadno 3 7 3 4 2" xfId="12575"/>
    <cellStyle name="Navadno 3 7 3 4 2 2" xfId="26733"/>
    <cellStyle name="Navadno 3 7 3 4 3" xfId="16801"/>
    <cellStyle name="Navadno 3 7 3 4 3 2" xfId="30959"/>
    <cellStyle name="Navadno 3 7 3 4 4" xfId="21059"/>
    <cellStyle name="Navadno 3 7 3 4 5" xfId="8349"/>
    <cellStyle name="Navadno 3 7 3 4 6" xfId="36812"/>
    <cellStyle name="Navadno 3 7 3 5" xfId="6941"/>
    <cellStyle name="Navadno 3 7 3 5 2" xfId="23883"/>
    <cellStyle name="Navadno 3 7 3 6" xfId="11167"/>
    <cellStyle name="Navadno 3 7 3 6 2" xfId="25325"/>
    <cellStyle name="Navadno 3 7 3 7" xfId="15393"/>
    <cellStyle name="Navadno 3 7 3 7 2" xfId="29551"/>
    <cellStyle name="Navadno 3 7 3 8" xfId="19651"/>
    <cellStyle name="Navadno 3 7 3 9" xfId="5497"/>
    <cellStyle name="Navadno 3 7 4" xfId="1625"/>
    <cellStyle name="Navadno 3 7 4 10" xfId="36813"/>
    <cellStyle name="Navadno 3 7 4 2" xfId="4441"/>
    <cellStyle name="Navadno 3 7 4 2 2" xfId="14335"/>
    <cellStyle name="Navadno 3 7 4 2 2 2" xfId="28493"/>
    <cellStyle name="Navadno 3 7 4 2 3" xfId="18561"/>
    <cellStyle name="Navadno 3 7 4 2 3 2" xfId="32719"/>
    <cellStyle name="Navadno 3 7 4 2 4" xfId="22819"/>
    <cellStyle name="Navadno 3 7 4 2 5" xfId="10109"/>
    <cellStyle name="Navadno 3 7 4 2 6" xfId="36814"/>
    <cellStyle name="Navadno 3 7 4 3" xfId="3033"/>
    <cellStyle name="Navadno 3 7 4 3 2" xfId="12927"/>
    <cellStyle name="Navadno 3 7 4 3 2 2" xfId="27085"/>
    <cellStyle name="Navadno 3 7 4 3 3" xfId="17153"/>
    <cellStyle name="Navadno 3 7 4 3 3 2" xfId="31311"/>
    <cellStyle name="Navadno 3 7 4 3 4" xfId="21411"/>
    <cellStyle name="Navadno 3 7 4 3 5" xfId="8701"/>
    <cellStyle name="Navadno 3 7 4 3 6" xfId="36815"/>
    <cellStyle name="Navadno 3 7 4 4" xfId="7293"/>
    <cellStyle name="Navadno 3 7 4 4 2" xfId="24235"/>
    <cellStyle name="Navadno 3 7 4 5" xfId="11519"/>
    <cellStyle name="Navadno 3 7 4 5 2" xfId="25677"/>
    <cellStyle name="Navadno 3 7 4 6" xfId="15745"/>
    <cellStyle name="Navadno 3 7 4 6 2" xfId="29903"/>
    <cellStyle name="Navadno 3 7 4 7" xfId="20003"/>
    <cellStyle name="Navadno 3 7 4 8" xfId="5849"/>
    <cellStyle name="Navadno 3 7 4 9" xfId="34159"/>
    <cellStyle name="Navadno 3 7 5" xfId="3705"/>
    <cellStyle name="Navadno 3 7 5 2" xfId="13599"/>
    <cellStyle name="Navadno 3 7 5 2 2" xfId="27757"/>
    <cellStyle name="Navadno 3 7 5 3" xfId="17825"/>
    <cellStyle name="Navadno 3 7 5 3 2" xfId="31983"/>
    <cellStyle name="Navadno 3 7 5 4" xfId="22083"/>
    <cellStyle name="Navadno 3 7 5 5" xfId="9373"/>
    <cellStyle name="Navadno 3 7 5 6" xfId="36816"/>
    <cellStyle name="Navadno 3 7 6" xfId="2297"/>
    <cellStyle name="Navadno 3 7 6 2" xfId="12191"/>
    <cellStyle name="Navadno 3 7 6 2 2" xfId="26349"/>
    <cellStyle name="Navadno 3 7 6 3" xfId="16417"/>
    <cellStyle name="Navadno 3 7 6 3 2" xfId="30575"/>
    <cellStyle name="Navadno 3 7 6 4" xfId="20675"/>
    <cellStyle name="Navadno 3 7 6 5" xfId="7965"/>
    <cellStyle name="Navadno 3 7 6 6" xfId="36817"/>
    <cellStyle name="Navadno 3 7 7" xfId="6557"/>
    <cellStyle name="Navadno 3 7 7 2" xfId="23499"/>
    <cellStyle name="Navadno 3 7 8" xfId="10783"/>
    <cellStyle name="Navadno 3 7 8 2" xfId="24941"/>
    <cellStyle name="Navadno 3 7 9" xfId="15009"/>
    <cellStyle name="Navadno 3 7 9 2" xfId="29167"/>
    <cellStyle name="Navadno 3 8" xfId="819"/>
    <cellStyle name="Navadno 3 8 10" xfId="19235"/>
    <cellStyle name="Navadno 3 8 11" xfId="5049"/>
    <cellStyle name="Navadno 3 8 12" xfId="33359"/>
    <cellStyle name="Navadno 3 8 13" xfId="36818"/>
    <cellStyle name="Navadno 3 8 2" xfId="984"/>
    <cellStyle name="Navadno 3 8 2 10" xfId="5209"/>
    <cellStyle name="Navadno 3 8 2 11" xfId="33519"/>
    <cellStyle name="Navadno 3 8 2 12" xfId="36819"/>
    <cellStyle name="Navadno 3 8 2 2" xfId="1337"/>
    <cellStyle name="Navadno 3 8 2 2 10" xfId="33871"/>
    <cellStyle name="Navadno 3 8 2 2 11" xfId="36820"/>
    <cellStyle name="Navadno 3 8 2 2 2" xfId="2041"/>
    <cellStyle name="Navadno 3 8 2 2 2 10" xfId="36821"/>
    <cellStyle name="Navadno 3 8 2 2 2 2" xfId="4857"/>
    <cellStyle name="Navadno 3 8 2 2 2 2 2" xfId="14751"/>
    <cellStyle name="Navadno 3 8 2 2 2 2 2 2" xfId="28909"/>
    <cellStyle name="Navadno 3 8 2 2 2 2 3" xfId="18977"/>
    <cellStyle name="Navadno 3 8 2 2 2 2 3 2" xfId="33135"/>
    <cellStyle name="Navadno 3 8 2 2 2 2 4" xfId="23235"/>
    <cellStyle name="Navadno 3 8 2 2 2 2 5" xfId="10525"/>
    <cellStyle name="Navadno 3 8 2 2 2 2 6" xfId="36822"/>
    <cellStyle name="Navadno 3 8 2 2 2 3" xfId="3449"/>
    <cellStyle name="Navadno 3 8 2 2 2 3 2" xfId="13343"/>
    <cellStyle name="Navadno 3 8 2 2 2 3 2 2" xfId="27501"/>
    <cellStyle name="Navadno 3 8 2 2 2 3 3" xfId="17569"/>
    <cellStyle name="Navadno 3 8 2 2 2 3 3 2" xfId="31727"/>
    <cellStyle name="Navadno 3 8 2 2 2 3 4" xfId="21827"/>
    <cellStyle name="Navadno 3 8 2 2 2 3 5" xfId="9117"/>
    <cellStyle name="Navadno 3 8 2 2 2 3 6" xfId="36823"/>
    <cellStyle name="Navadno 3 8 2 2 2 4" xfId="7709"/>
    <cellStyle name="Navadno 3 8 2 2 2 4 2" xfId="24651"/>
    <cellStyle name="Navadno 3 8 2 2 2 5" xfId="11935"/>
    <cellStyle name="Navadno 3 8 2 2 2 5 2" xfId="26093"/>
    <cellStyle name="Navadno 3 8 2 2 2 6" xfId="16161"/>
    <cellStyle name="Navadno 3 8 2 2 2 6 2" xfId="30319"/>
    <cellStyle name="Navadno 3 8 2 2 2 7" xfId="20419"/>
    <cellStyle name="Navadno 3 8 2 2 2 8" xfId="6265"/>
    <cellStyle name="Navadno 3 8 2 2 2 9" xfId="34575"/>
    <cellStyle name="Navadno 3 8 2 2 3" xfId="4153"/>
    <cellStyle name="Navadno 3 8 2 2 3 2" xfId="14047"/>
    <cellStyle name="Navadno 3 8 2 2 3 2 2" xfId="28205"/>
    <cellStyle name="Navadno 3 8 2 2 3 3" xfId="18273"/>
    <cellStyle name="Navadno 3 8 2 2 3 3 2" xfId="32431"/>
    <cellStyle name="Navadno 3 8 2 2 3 4" xfId="22531"/>
    <cellStyle name="Navadno 3 8 2 2 3 5" xfId="9821"/>
    <cellStyle name="Navadno 3 8 2 2 3 6" xfId="36824"/>
    <cellStyle name="Navadno 3 8 2 2 4" xfId="2745"/>
    <cellStyle name="Navadno 3 8 2 2 4 2" xfId="12639"/>
    <cellStyle name="Navadno 3 8 2 2 4 2 2" xfId="26797"/>
    <cellStyle name="Navadno 3 8 2 2 4 3" xfId="16865"/>
    <cellStyle name="Navadno 3 8 2 2 4 3 2" xfId="31023"/>
    <cellStyle name="Navadno 3 8 2 2 4 4" xfId="21123"/>
    <cellStyle name="Navadno 3 8 2 2 4 5" xfId="8413"/>
    <cellStyle name="Navadno 3 8 2 2 4 6" xfId="36825"/>
    <cellStyle name="Navadno 3 8 2 2 5" xfId="7005"/>
    <cellStyle name="Navadno 3 8 2 2 5 2" xfId="23947"/>
    <cellStyle name="Navadno 3 8 2 2 6" xfId="11231"/>
    <cellStyle name="Navadno 3 8 2 2 6 2" xfId="25389"/>
    <cellStyle name="Navadno 3 8 2 2 7" xfId="15457"/>
    <cellStyle name="Navadno 3 8 2 2 7 2" xfId="29615"/>
    <cellStyle name="Navadno 3 8 2 2 8" xfId="19715"/>
    <cellStyle name="Navadno 3 8 2 2 9" xfId="5561"/>
    <cellStyle name="Navadno 3 8 2 3" xfId="1689"/>
    <cellStyle name="Navadno 3 8 2 3 10" xfId="36826"/>
    <cellStyle name="Navadno 3 8 2 3 2" xfId="4505"/>
    <cellStyle name="Navadno 3 8 2 3 2 2" xfId="14399"/>
    <cellStyle name="Navadno 3 8 2 3 2 2 2" xfId="28557"/>
    <cellStyle name="Navadno 3 8 2 3 2 3" xfId="18625"/>
    <cellStyle name="Navadno 3 8 2 3 2 3 2" xfId="32783"/>
    <cellStyle name="Navadno 3 8 2 3 2 4" xfId="22883"/>
    <cellStyle name="Navadno 3 8 2 3 2 5" xfId="10173"/>
    <cellStyle name="Navadno 3 8 2 3 2 6" xfId="36827"/>
    <cellStyle name="Navadno 3 8 2 3 3" xfId="3097"/>
    <cellStyle name="Navadno 3 8 2 3 3 2" xfId="12991"/>
    <cellStyle name="Navadno 3 8 2 3 3 2 2" xfId="27149"/>
    <cellStyle name="Navadno 3 8 2 3 3 3" xfId="17217"/>
    <cellStyle name="Navadno 3 8 2 3 3 3 2" xfId="31375"/>
    <cellStyle name="Navadno 3 8 2 3 3 4" xfId="21475"/>
    <cellStyle name="Navadno 3 8 2 3 3 5" xfId="8765"/>
    <cellStyle name="Navadno 3 8 2 3 3 6" xfId="36828"/>
    <cellStyle name="Navadno 3 8 2 3 4" xfId="7357"/>
    <cellStyle name="Navadno 3 8 2 3 4 2" xfId="24299"/>
    <cellStyle name="Navadno 3 8 2 3 5" xfId="11583"/>
    <cellStyle name="Navadno 3 8 2 3 5 2" xfId="25741"/>
    <cellStyle name="Navadno 3 8 2 3 6" xfId="15809"/>
    <cellStyle name="Navadno 3 8 2 3 6 2" xfId="29967"/>
    <cellStyle name="Navadno 3 8 2 3 7" xfId="20067"/>
    <cellStyle name="Navadno 3 8 2 3 8" xfId="5913"/>
    <cellStyle name="Navadno 3 8 2 3 9" xfId="34223"/>
    <cellStyle name="Navadno 3 8 2 4" xfId="3801"/>
    <cellStyle name="Navadno 3 8 2 4 2" xfId="13695"/>
    <cellStyle name="Navadno 3 8 2 4 2 2" xfId="27853"/>
    <cellStyle name="Navadno 3 8 2 4 3" xfId="17921"/>
    <cellStyle name="Navadno 3 8 2 4 3 2" xfId="32079"/>
    <cellStyle name="Navadno 3 8 2 4 4" xfId="22179"/>
    <cellStyle name="Navadno 3 8 2 4 5" xfId="9469"/>
    <cellStyle name="Navadno 3 8 2 4 6" xfId="36829"/>
    <cellStyle name="Navadno 3 8 2 5" xfId="2393"/>
    <cellStyle name="Navadno 3 8 2 5 2" xfId="12287"/>
    <cellStyle name="Navadno 3 8 2 5 2 2" xfId="26445"/>
    <cellStyle name="Navadno 3 8 2 5 3" xfId="16513"/>
    <cellStyle name="Navadno 3 8 2 5 3 2" xfId="30671"/>
    <cellStyle name="Navadno 3 8 2 5 4" xfId="20771"/>
    <cellStyle name="Navadno 3 8 2 5 5" xfId="8061"/>
    <cellStyle name="Navadno 3 8 2 5 6" xfId="36830"/>
    <cellStyle name="Navadno 3 8 2 6" xfId="6653"/>
    <cellStyle name="Navadno 3 8 2 6 2" xfId="23595"/>
    <cellStyle name="Navadno 3 8 2 7" xfId="10879"/>
    <cellStyle name="Navadno 3 8 2 7 2" xfId="25037"/>
    <cellStyle name="Navadno 3 8 2 8" xfId="15105"/>
    <cellStyle name="Navadno 3 8 2 8 2" xfId="29263"/>
    <cellStyle name="Navadno 3 8 2 9" xfId="19363"/>
    <cellStyle name="Navadno 3 8 3" xfId="1209"/>
    <cellStyle name="Navadno 3 8 3 10" xfId="33743"/>
    <cellStyle name="Navadno 3 8 3 11" xfId="36831"/>
    <cellStyle name="Navadno 3 8 3 2" xfId="1913"/>
    <cellStyle name="Navadno 3 8 3 2 10" xfId="36832"/>
    <cellStyle name="Navadno 3 8 3 2 2" xfId="4729"/>
    <cellStyle name="Navadno 3 8 3 2 2 2" xfId="14623"/>
    <cellStyle name="Navadno 3 8 3 2 2 2 2" xfId="28781"/>
    <cellStyle name="Navadno 3 8 3 2 2 3" xfId="18849"/>
    <cellStyle name="Navadno 3 8 3 2 2 3 2" xfId="33007"/>
    <cellStyle name="Navadno 3 8 3 2 2 4" xfId="23107"/>
    <cellStyle name="Navadno 3 8 3 2 2 5" xfId="10397"/>
    <cellStyle name="Navadno 3 8 3 2 2 6" xfId="36833"/>
    <cellStyle name="Navadno 3 8 3 2 3" xfId="3321"/>
    <cellStyle name="Navadno 3 8 3 2 3 2" xfId="13215"/>
    <cellStyle name="Navadno 3 8 3 2 3 2 2" xfId="27373"/>
    <cellStyle name="Navadno 3 8 3 2 3 3" xfId="17441"/>
    <cellStyle name="Navadno 3 8 3 2 3 3 2" xfId="31599"/>
    <cellStyle name="Navadno 3 8 3 2 3 4" xfId="21699"/>
    <cellStyle name="Navadno 3 8 3 2 3 5" xfId="8989"/>
    <cellStyle name="Navadno 3 8 3 2 3 6" xfId="36834"/>
    <cellStyle name="Navadno 3 8 3 2 4" xfId="7581"/>
    <cellStyle name="Navadno 3 8 3 2 4 2" xfId="24523"/>
    <cellStyle name="Navadno 3 8 3 2 5" xfId="11807"/>
    <cellStyle name="Navadno 3 8 3 2 5 2" xfId="25965"/>
    <cellStyle name="Navadno 3 8 3 2 6" xfId="16033"/>
    <cellStyle name="Navadno 3 8 3 2 6 2" xfId="30191"/>
    <cellStyle name="Navadno 3 8 3 2 7" xfId="20291"/>
    <cellStyle name="Navadno 3 8 3 2 8" xfId="6137"/>
    <cellStyle name="Navadno 3 8 3 2 9" xfId="34447"/>
    <cellStyle name="Navadno 3 8 3 3" xfId="4025"/>
    <cellStyle name="Navadno 3 8 3 3 2" xfId="13919"/>
    <cellStyle name="Navadno 3 8 3 3 2 2" xfId="28077"/>
    <cellStyle name="Navadno 3 8 3 3 3" xfId="18145"/>
    <cellStyle name="Navadno 3 8 3 3 3 2" xfId="32303"/>
    <cellStyle name="Navadno 3 8 3 3 4" xfId="22403"/>
    <cellStyle name="Navadno 3 8 3 3 5" xfId="9693"/>
    <cellStyle name="Navadno 3 8 3 3 6" xfId="36835"/>
    <cellStyle name="Navadno 3 8 3 4" xfId="2617"/>
    <cellStyle name="Navadno 3 8 3 4 2" xfId="12511"/>
    <cellStyle name="Navadno 3 8 3 4 2 2" xfId="26669"/>
    <cellStyle name="Navadno 3 8 3 4 3" xfId="16737"/>
    <cellStyle name="Navadno 3 8 3 4 3 2" xfId="30895"/>
    <cellStyle name="Navadno 3 8 3 4 4" xfId="20995"/>
    <cellStyle name="Navadno 3 8 3 4 5" xfId="8285"/>
    <cellStyle name="Navadno 3 8 3 4 6" xfId="36836"/>
    <cellStyle name="Navadno 3 8 3 5" xfId="6877"/>
    <cellStyle name="Navadno 3 8 3 5 2" xfId="23819"/>
    <cellStyle name="Navadno 3 8 3 6" xfId="11103"/>
    <cellStyle name="Navadno 3 8 3 6 2" xfId="25261"/>
    <cellStyle name="Navadno 3 8 3 7" xfId="15329"/>
    <cellStyle name="Navadno 3 8 3 7 2" xfId="29487"/>
    <cellStyle name="Navadno 3 8 3 8" xfId="19587"/>
    <cellStyle name="Navadno 3 8 3 9" xfId="5433"/>
    <cellStyle name="Navadno 3 8 4" xfId="1561"/>
    <cellStyle name="Navadno 3 8 4 10" xfId="36837"/>
    <cellStyle name="Navadno 3 8 4 2" xfId="4377"/>
    <cellStyle name="Navadno 3 8 4 2 2" xfId="14271"/>
    <cellStyle name="Navadno 3 8 4 2 2 2" xfId="28429"/>
    <cellStyle name="Navadno 3 8 4 2 3" xfId="18497"/>
    <cellStyle name="Navadno 3 8 4 2 3 2" xfId="32655"/>
    <cellStyle name="Navadno 3 8 4 2 4" xfId="22755"/>
    <cellStyle name="Navadno 3 8 4 2 5" xfId="10045"/>
    <cellStyle name="Navadno 3 8 4 2 6" xfId="36838"/>
    <cellStyle name="Navadno 3 8 4 3" xfId="2969"/>
    <cellStyle name="Navadno 3 8 4 3 2" xfId="12863"/>
    <cellStyle name="Navadno 3 8 4 3 2 2" xfId="27021"/>
    <cellStyle name="Navadno 3 8 4 3 3" xfId="17089"/>
    <cellStyle name="Navadno 3 8 4 3 3 2" xfId="31247"/>
    <cellStyle name="Navadno 3 8 4 3 4" xfId="21347"/>
    <cellStyle name="Navadno 3 8 4 3 5" xfId="8637"/>
    <cellStyle name="Navadno 3 8 4 3 6" xfId="36839"/>
    <cellStyle name="Navadno 3 8 4 4" xfId="7229"/>
    <cellStyle name="Navadno 3 8 4 4 2" xfId="24171"/>
    <cellStyle name="Navadno 3 8 4 5" xfId="11455"/>
    <cellStyle name="Navadno 3 8 4 5 2" xfId="25613"/>
    <cellStyle name="Navadno 3 8 4 6" xfId="15681"/>
    <cellStyle name="Navadno 3 8 4 6 2" xfId="29839"/>
    <cellStyle name="Navadno 3 8 4 7" xfId="19939"/>
    <cellStyle name="Navadno 3 8 4 8" xfId="5785"/>
    <cellStyle name="Navadno 3 8 4 9" xfId="34095"/>
    <cellStyle name="Navadno 3 8 5" xfId="3641"/>
    <cellStyle name="Navadno 3 8 5 2" xfId="13535"/>
    <cellStyle name="Navadno 3 8 5 2 2" xfId="27693"/>
    <cellStyle name="Navadno 3 8 5 3" xfId="17761"/>
    <cellStyle name="Navadno 3 8 5 3 2" xfId="31919"/>
    <cellStyle name="Navadno 3 8 5 4" xfId="22019"/>
    <cellStyle name="Navadno 3 8 5 5" xfId="9309"/>
    <cellStyle name="Navadno 3 8 5 6" xfId="36840"/>
    <cellStyle name="Navadno 3 8 6" xfId="2233"/>
    <cellStyle name="Navadno 3 8 6 2" xfId="12127"/>
    <cellStyle name="Navadno 3 8 6 2 2" xfId="26285"/>
    <cellStyle name="Navadno 3 8 6 3" xfId="16353"/>
    <cellStyle name="Navadno 3 8 6 3 2" xfId="30511"/>
    <cellStyle name="Navadno 3 8 6 4" xfId="20611"/>
    <cellStyle name="Navadno 3 8 6 5" xfId="7901"/>
    <cellStyle name="Navadno 3 8 6 6" xfId="36841"/>
    <cellStyle name="Navadno 3 8 7" xfId="6525"/>
    <cellStyle name="Navadno 3 8 7 2" xfId="23467"/>
    <cellStyle name="Navadno 3 8 8" xfId="10751"/>
    <cellStyle name="Navadno 3 8 8 2" xfId="24909"/>
    <cellStyle name="Navadno 3 8 9" xfId="14977"/>
    <cellStyle name="Navadno 3 8 9 2" xfId="29135"/>
    <cellStyle name="Navadno 3 9" xfId="920"/>
    <cellStyle name="Navadno 3 9 10" xfId="5145"/>
    <cellStyle name="Navadno 3 9 11" xfId="33455"/>
    <cellStyle name="Navadno 3 9 12" xfId="36842"/>
    <cellStyle name="Navadno 3 9 2" xfId="1305"/>
    <cellStyle name="Navadno 3 9 2 10" xfId="33839"/>
    <cellStyle name="Navadno 3 9 2 11" xfId="36843"/>
    <cellStyle name="Navadno 3 9 2 2" xfId="2009"/>
    <cellStyle name="Navadno 3 9 2 2 10" xfId="36844"/>
    <cellStyle name="Navadno 3 9 2 2 2" xfId="4825"/>
    <cellStyle name="Navadno 3 9 2 2 2 2" xfId="14719"/>
    <cellStyle name="Navadno 3 9 2 2 2 2 2" xfId="28877"/>
    <cellStyle name="Navadno 3 9 2 2 2 3" xfId="18945"/>
    <cellStyle name="Navadno 3 9 2 2 2 3 2" xfId="33103"/>
    <cellStyle name="Navadno 3 9 2 2 2 4" xfId="23203"/>
    <cellStyle name="Navadno 3 9 2 2 2 5" xfId="10493"/>
    <cellStyle name="Navadno 3 9 2 2 2 6" xfId="36845"/>
    <cellStyle name="Navadno 3 9 2 2 3" xfId="3417"/>
    <cellStyle name="Navadno 3 9 2 2 3 2" xfId="13311"/>
    <cellStyle name="Navadno 3 9 2 2 3 2 2" xfId="27469"/>
    <cellStyle name="Navadno 3 9 2 2 3 3" xfId="17537"/>
    <cellStyle name="Navadno 3 9 2 2 3 3 2" xfId="31695"/>
    <cellStyle name="Navadno 3 9 2 2 3 4" xfId="21795"/>
    <cellStyle name="Navadno 3 9 2 2 3 5" xfId="9085"/>
    <cellStyle name="Navadno 3 9 2 2 3 6" xfId="36846"/>
    <cellStyle name="Navadno 3 9 2 2 4" xfId="7677"/>
    <cellStyle name="Navadno 3 9 2 2 4 2" xfId="24619"/>
    <cellStyle name="Navadno 3 9 2 2 5" xfId="11903"/>
    <cellStyle name="Navadno 3 9 2 2 5 2" xfId="26061"/>
    <cellStyle name="Navadno 3 9 2 2 6" xfId="16129"/>
    <cellStyle name="Navadno 3 9 2 2 6 2" xfId="30287"/>
    <cellStyle name="Navadno 3 9 2 2 7" xfId="20387"/>
    <cellStyle name="Navadno 3 9 2 2 8" xfId="6233"/>
    <cellStyle name="Navadno 3 9 2 2 9" xfId="34543"/>
    <cellStyle name="Navadno 3 9 2 3" xfId="4121"/>
    <cellStyle name="Navadno 3 9 2 3 2" xfId="14015"/>
    <cellStyle name="Navadno 3 9 2 3 2 2" xfId="28173"/>
    <cellStyle name="Navadno 3 9 2 3 3" xfId="18241"/>
    <cellStyle name="Navadno 3 9 2 3 3 2" xfId="32399"/>
    <cellStyle name="Navadno 3 9 2 3 4" xfId="22499"/>
    <cellStyle name="Navadno 3 9 2 3 5" xfId="9789"/>
    <cellStyle name="Navadno 3 9 2 3 6" xfId="36847"/>
    <cellStyle name="Navadno 3 9 2 4" xfId="2713"/>
    <cellStyle name="Navadno 3 9 2 4 2" xfId="12607"/>
    <cellStyle name="Navadno 3 9 2 4 2 2" xfId="26765"/>
    <cellStyle name="Navadno 3 9 2 4 3" xfId="16833"/>
    <cellStyle name="Navadno 3 9 2 4 3 2" xfId="30991"/>
    <cellStyle name="Navadno 3 9 2 4 4" xfId="21091"/>
    <cellStyle name="Navadno 3 9 2 4 5" xfId="8381"/>
    <cellStyle name="Navadno 3 9 2 4 6" xfId="36848"/>
    <cellStyle name="Navadno 3 9 2 5" xfId="6973"/>
    <cellStyle name="Navadno 3 9 2 5 2" xfId="23915"/>
    <cellStyle name="Navadno 3 9 2 6" xfId="11199"/>
    <cellStyle name="Navadno 3 9 2 6 2" xfId="25357"/>
    <cellStyle name="Navadno 3 9 2 7" xfId="15425"/>
    <cellStyle name="Navadno 3 9 2 7 2" xfId="29583"/>
    <cellStyle name="Navadno 3 9 2 8" xfId="19683"/>
    <cellStyle name="Navadno 3 9 2 9" xfId="5529"/>
    <cellStyle name="Navadno 3 9 3" xfId="1657"/>
    <cellStyle name="Navadno 3 9 3 10" xfId="36849"/>
    <cellStyle name="Navadno 3 9 3 2" xfId="4473"/>
    <cellStyle name="Navadno 3 9 3 2 2" xfId="14367"/>
    <cellStyle name="Navadno 3 9 3 2 2 2" xfId="28525"/>
    <cellStyle name="Navadno 3 9 3 2 3" xfId="18593"/>
    <cellStyle name="Navadno 3 9 3 2 3 2" xfId="32751"/>
    <cellStyle name="Navadno 3 9 3 2 4" xfId="22851"/>
    <cellStyle name="Navadno 3 9 3 2 5" xfId="10141"/>
    <cellStyle name="Navadno 3 9 3 2 6" xfId="36850"/>
    <cellStyle name="Navadno 3 9 3 3" xfId="3065"/>
    <cellStyle name="Navadno 3 9 3 3 2" xfId="12959"/>
    <cellStyle name="Navadno 3 9 3 3 2 2" xfId="27117"/>
    <cellStyle name="Navadno 3 9 3 3 3" xfId="17185"/>
    <cellStyle name="Navadno 3 9 3 3 3 2" xfId="31343"/>
    <cellStyle name="Navadno 3 9 3 3 4" xfId="21443"/>
    <cellStyle name="Navadno 3 9 3 3 5" xfId="8733"/>
    <cellStyle name="Navadno 3 9 3 3 6" xfId="36851"/>
    <cellStyle name="Navadno 3 9 3 4" xfId="7325"/>
    <cellStyle name="Navadno 3 9 3 4 2" xfId="24267"/>
    <cellStyle name="Navadno 3 9 3 5" xfId="11551"/>
    <cellStyle name="Navadno 3 9 3 5 2" xfId="25709"/>
    <cellStyle name="Navadno 3 9 3 6" xfId="15777"/>
    <cellStyle name="Navadno 3 9 3 6 2" xfId="29935"/>
    <cellStyle name="Navadno 3 9 3 7" xfId="20035"/>
    <cellStyle name="Navadno 3 9 3 8" xfId="5881"/>
    <cellStyle name="Navadno 3 9 3 9" xfId="34191"/>
    <cellStyle name="Navadno 3 9 4" xfId="3737"/>
    <cellStyle name="Navadno 3 9 4 2" xfId="13631"/>
    <cellStyle name="Navadno 3 9 4 2 2" xfId="27789"/>
    <cellStyle name="Navadno 3 9 4 3" xfId="17857"/>
    <cellStyle name="Navadno 3 9 4 3 2" xfId="32015"/>
    <cellStyle name="Navadno 3 9 4 4" xfId="22115"/>
    <cellStyle name="Navadno 3 9 4 5" xfId="9405"/>
    <cellStyle name="Navadno 3 9 4 6" xfId="36852"/>
    <cellStyle name="Navadno 3 9 5" xfId="2329"/>
    <cellStyle name="Navadno 3 9 5 2" xfId="12223"/>
    <cellStyle name="Navadno 3 9 5 2 2" xfId="26381"/>
    <cellStyle name="Navadno 3 9 5 3" xfId="16449"/>
    <cellStyle name="Navadno 3 9 5 3 2" xfId="30607"/>
    <cellStyle name="Navadno 3 9 5 4" xfId="20707"/>
    <cellStyle name="Navadno 3 9 5 5" xfId="7997"/>
    <cellStyle name="Navadno 3 9 5 6" xfId="36853"/>
    <cellStyle name="Navadno 3 9 6" xfId="6589"/>
    <cellStyle name="Navadno 3 9 6 2" xfId="23531"/>
    <cellStyle name="Navadno 3 9 7" xfId="10815"/>
    <cellStyle name="Navadno 3 9 7 2" xfId="24973"/>
    <cellStyle name="Navadno 3 9 8" xfId="15041"/>
    <cellStyle name="Navadno 3 9 8 2" xfId="29199"/>
    <cellStyle name="Navadno 3 9 9" xfId="19299"/>
    <cellStyle name="Navadno 3_Sum" xfId="37736"/>
    <cellStyle name="Navadno 30" xfId="37224"/>
    <cellStyle name="Navadno 31" xfId="37225"/>
    <cellStyle name="Navadno 32" xfId="37226"/>
    <cellStyle name="Navadno 33" xfId="37227"/>
    <cellStyle name="Navadno 34" xfId="37228"/>
    <cellStyle name="Navadno 35" xfId="37229"/>
    <cellStyle name="Navadno 36" xfId="37230"/>
    <cellStyle name="Navadno 37" xfId="37231"/>
    <cellStyle name="Navadno 38" xfId="37232"/>
    <cellStyle name="Navadno 39" xfId="37233"/>
    <cellStyle name="Navadno 4" xfId="10"/>
    <cellStyle name="Navadno 4 10" xfId="38238"/>
    <cellStyle name="Navadno 4 2" xfId="54"/>
    <cellStyle name="Navadno 4 2 2" xfId="38086"/>
    <cellStyle name="Navadno 4 2 3" xfId="38085"/>
    <cellStyle name="Navadno 4 2 4" xfId="37737"/>
    <cellStyle name="Navadno 4 2 5" xfId="37234"/>
    <cellStyle name="Navadno 4 3" xfId="53"/>
    <cellStyle name="Navadno 4 3 2" xfId="37236"/>
    <cellStyle name="Navadno 4 3 2 2" xfId="37237"/>
    <cellStyle name="Navadno 4 3 2 3" xfId="37238"/>
    <cellStyle name="Navadno 4 3 2 4" xfId="38087"/>
    <cellStyle name="Navadno 4 3 3" xfId="37239"/>
    <cellStyle name="Navadno 4 3 4" xfId="37240"/>
    <cellStyle name="Navadno 4 3 5" xfId="37738"/>
    <cellStyle name="Navadno 4 3 6" xfId="37235"/>
    <cellStyle name="Navadno 4 4" xfId="63"/>
    <cellStyle name="Navadno 4 4 2" xfId="37242"/>
    <cellStyle name="Navadno 4 4 3" xfId="37243"/>
    <cellStyle name="Navadno 4 4 4" xfId="37241"/>
    <cellStyle name="Navadno 4 5" xfId="853"/>
    <cellStyle name="Navadno 4 5 2" xfId="37244"/>
    <cellStyle name="Navadno 4 6" xfId="37245"/>
    <cellStyle name="Navadno 4 7" xfId="37246"/>
    <cellStyle name="Navadno 4 8" xfId="37247"/>
    <cellStyle name="Navadno 4 9" xfId="37248"/>
    <cellStyle name="Navadno 40" xfId="37249"/>
    <cellStyle name="Navadno 41" xfId="37250"/>
    <cellStyle name="Navadno 42" xfId="37251"/>
    <cellStyle name="Navadno 43" xfId="37252"/>
    <cellStyle name="Navadno 44" xfId="37253"/>
    <cellStyle name="Navadno 45" xfId="37254"/>
    <cellStyle name="Navadno 45 2" xfId="37255"/>
    <cellStyle name="Navadno 46" xfId="36863"/>
    <cellStyle name="Navadno 46 2" xfId="37256"/>
    <cellStyle name="Navadno 47" xfId="37257"/>
    <cellStyle name="Navadno 48" xfId="37258"/>
    <cellStyle name="Navadno 49" xfId="37259"/>
    <cellStyle name="Navadno 5" xfId="11"/>
    <cellStyle name="Navadno 5 2" xfId="55"/>
    <cellStyle name="Navadno 5 2 2" xfId="37261"/>
    <cellStyle name="Navadno 5 2 3" xfId="37262"/>
    <cellStyle name="Navadno 5 2 3 2" xfId="37740"/>
    <cellStyle name="Navadno 5 2 4" xfId="37263"/>
    <cellStyle name="Navadno 5 2 4 2" xfId="38089"/>
    <cellStyle name="Navadno 5 2 5" xfId="37739"/>
    <cellStyle name="Navadno 5 2 6" xfId="37260"/>
    <cellStyle name="Navadno 5 3" xfId="851"/>
    <cellStyle name="Navadno 5 3 2" xfId="37265"/>
    <cellStyle name="Navadno 5 3 2 2" xfId="38090"/>
    <cellStyle name="Navadno 5 3 3" xfId="37266"/>
    <cellStyle name="Navadno 5 3 4" xfId="37741"/>
    <cellStyle name="Navadno 5 3 5" xfId="37264"/>
    <cellStyle name="Navadno 5 4" xfId="37267"/>
    <cellStyle name="Navadno 5 4 2" xfId="38088"/>
    <cellStyle name="Navadno 5 5" xfId="37268"/>
    <cellStyle name="Navadno 5 6" xfId="38298"/>
    <cellStyle name="Navadno 50" xfId="37269"/>
    <cellStyle name="Navadno 51" xfId="37270"/>
    <cellStyle name="Navadno 52" xfId="37271"/>
    <cellStyle name="Navadno 53" xfId="37272"/>
    <cellStyle name="Navadno 54" xfId="37273"/>
    <cellStyle name="Navadno 55" xfId="37274"/>
    <cellStyle name="Navadno 56" xfId="37275"/>
    <cellStyle name="Navadno 57" xfId="37276"/>
    <cellStyle name="Navadno 58" xfId="37277"/>
    <cellStyle name="Navadno 59" xfId="37278"/>
    <cellStyle name="Navadno 6" xfId="28"/>
    <cellStyle name="Navadno 6 2" xfId="23401"/>
    <cellStyle name="Navadno 6 2 2" xfId="38092"/>
    <cellStyle name="Navadno 6 2 3" xfId="37743"/>
    <cellStyle name="Navadno 6 2 4" xfId="37280"/>
    <cellStyle name="Navadno 6 3" xfId="6457"/>
    <cellStyle name="Navadno 6 3 2" xfId="38093"/>
    <cellStyle name="Navadno 6 3 3" xfId="37744"/>
    <cellStyle name="Navadno 6 4" xfId="38091"/>
    <cellStyle name="Navadno 6 5" xfId="37742"/>
    <cellStyle name="Navadno 6 6" xfId="37279"/>
    <cellStyle name="Navadno 6_Ocenjena_vrednost_Ureditev_parkirišče_ZD_Bovec" xfId="38094"/>
    <cellStyle name="Navadno 60" xfId="37281"/>
    <cellStyle name="Navadno 61" xfId="38219"/>
    <cellStyle name="Navadno 61 2" xfId="37282"/>
    <cellStyle name="Navadno 62" xfId="37283"/>
    <cellStyle name="Navadno 63" xfId="37284"/>
    <cellStyle name="Navadno 64" xfId="37285"/>
    <cellStyle name="Navadno 65" xfId="37286"/>
    <cellStyle name="Navadno 66" xfId="37287"/>
    <cellStyle name="Navadno 67" xfId="37288"/>
    <cellStyle name="Navadno 68" xfId="37289"/>
    <cellStyle name="Navadno 69" xfId="37290"/>
    <cellStyle name="Navadno 7" xfId="206"/>
    <cellStyle name="Navadno 7 2" xfId="376"/>
    <cellStyle name="Navadno 7 2 2" xfId="24843"/>
    <cellStyle name="Navadno 7 2 2 2" xfId="38095"/>
    <cellStyle name="Navadno 7 2 3" xfId="37291"/>
    <cellStyle name="Navadno 7 2 4" xfId="748"/>
    <cellStyle name="Navadno 7 2 5" xfId="38300"/>
    <cellStyle name="Navadno 7 3" xfId="10685"/>
    <cellStyle name="Navadno 7 3 2" xfId="37292"/>
    <cellStyle name="Navadno 7 4" xfId="37293"/>
    <cellStyle name="Navadno 7 5" xfId="37745"/>
    <cellStyle name="Navadno 7 6" xfId="556"/>
    <cellStyle name="Navadno 70" xfId="37294"/>
    <cellStyle name="Navadno 71" xfId="38222"/>
    <cellStyle name="Navadno 71 2" xfId="37295"/>
    <cellStyle name="Navadno 72" xfId="37296"/>
    <cellStyle name="Navadno 72 2" xfId="37297"/>
    <cellStyle name="Navadno 72 3" xfId="37298"/>
    <cellStyle name="Navadno 72 4" xfId="37299"/>
    <cellStyle name="Navadno 73" xfId="745"/>
    <cellStyle name="Navadno 73 2" xfId="37300"/>
    <cellStyle name="Navadno 74" xfId="37301"/>
    <cellStyle name="Navadno 75" xfId="764"/>
    <cellStyle name="Navadno 75 2" xfId="37302"/>
    <cellStyle name="Navadno 76" xfId="37303"/>
    <cellStyle name="Navadno 77" xfId="37304"/>
    <cellStyle name="Navadno 78" xfId="37305"/>
    <cellStyle name="Navadno 79" xfId="37306"/>
    <cellStyle name="Navadno 8" xfId="720"/>
    <cellStyle name="Navadno 8 2" xfId="724"/>
    <cellStyle name="Navadno 8 2 2" xfId="29069"/>
    <cellStyle name="Navadno 8 2 2 2" xfId="38096"/>
    <cellStyle name="Navadno 8 2 3" xfId="37307"/>
    <cellStyle name="Navadno 8 3" xfId="14911"/>
    <cellStyle name="Navadno 8 3 2" xfId="37420"/>
    <cellStyle name="Navadno 80" xfId="37308"/>
    <cellStyle name="Navadno 80 2" xfId="37309"/>
    <cellStyle name="Navadno 80 3" xfId="37310"/>
    <cellStyle name="Navadno 80 4" xfId="37311"/>
    <cellStyle name="Navadno 81" xfId="37312"/>
    <cellStyle name="Navadno 81 2" xfId="37313"/>
    <cellStyle name="Navadno 81 3" xfId="37314"/>
    <cellStyle name="Navadno 81 4" xfId="37315"/>
    <cellStyle name="Navadno 82" xfId="726"/>
    <cellStyle name="Navadno 83" xfId="37316"/>
    <cellStyle name="Navadno 83 2" xfId="37317"/>
    <cellStyle name="Navadno 84" xfId="37318"/>
    <cellStyle name="Navadno 84 2" xfId="37319"/>
    <cellStyle name="Navadno 85" xfId="37320"/>
    <cellStyle name="Navadno 85 2" xfId="37321"/>
    <cellStyle name="Navadno 86" xfId="37322"/>
    <cellStyle name="Navadno 86 2" xfId="37323"/>
    <cellStyle name="Navadno 87" xfId="37324"/>
    <cellStyle name="Navadno 87 2" xfId="37325"/>
    <cellStyle name="Navadno 88" xfId="37326"/>
    <cellStyle name="Navadno 88 2" xfId="37327"/>
    <cellStyle name="Navadno 89" xfId="37328"/>
    <cellStyle name="Navadno 89 2" xfId="37329"/>
    <cellStyle name="Navadno 9" xfId="778"/>
    <cellStyle name="Navadno 9 2" xfId="19169"/>
    <cellStyle name="Navadno 9 2 2" xfId="38097"/>
    <cellStyle name="Navadno 9 3" xfId="37746"/>
    <cellStyle name="Navadno 90" xfId="37330"/>
    <cellStyle name="Navadno 90 2" xfId="37331"/>
    <cellStyle name="Navadno 91" xfId="38223"/>
    <cellStyle name="Navadno 91 2" xfId="37332"/>
    <cellStyle name="Navadno 92" xfId="38224"/>
    <cellStyle name="Navadno 92 2" xfId="37333"/>
    <cellStyle name="Navadno 92 5" xfId="767"/>
    <cellStyle name="Navadno 93" xfId="38225"/>
    <cellStyle name="Navadno 93 2" xfId="37334"/>
    <cellStyle name="Navadno 94" xfId="37335"/>
    <cellStyle name="Navadno 94 2" xfId="37336"/>
    <cellStyle name="Navadno 94 5" xfId="768"/>
    <cellStyle name="Navadno 95" xfId="38226"/>
    <cellStyle name="Navadno 95 2" xfId="752"/>
    <cellStyle name="Navadno 95 2 2" xfId="37337"/>
    <cellStyle name="Navadno 95 5" xfId="770"/>
    <cellStyle name="Navadno 96" xfId="38227"/>
    <cellStyle name="Navadno 96 2" xfId="37338"/>
    <cellStyle name="Navadno 96 3" xfId="775"/>
    <cellStyle name="Navadno 97" xfId="38228"/>
    <cellStyle name="Navadno 97 2" xfId="37339"/>
    <cellStyle name="Navadno 98" xfId="727"/>
    <cellStyle name="Navadno 98 2" xfId="37340"/>
    <cellStyle name="Navadno 99" xfId="38229"/>
    <cellStyle name="Navadno 99 2" xfId="37341"/>
    <cellStyle name="Navadno 99 3 3" xfId="740"/>
    <cellStyle name="Navadno_ARREA- koča Ruše-rušitve" xfId="12"/>
    <cellStyle name="Navadno_KALAMAR-PSO GREGORČIČEVA MS-16.11.04 2 2" xfId="13"/>
    <cellStyle name="Navadno_PROJEKTA gradbena jama komenda marec 2009 in avgust 10" xfId="14"/>
    <cellStyle name="Nevtralno 2" xfId="37342"/>
    <cellStyle name="Nevtralno 2 2" xfId="37748"/>
    <cellStyle name="Nevtralno 2 2 2" xfId="38099"/>
    <cellStyle name="Nevtralno 2 3" xfId="37749"/>
    <cellStyle name="Nevtralno 2 3 2" xfId="38100"/>
    <cellStyle name="Nevtralno 2 4" xfId="37750"/>
    <cellStyle name="Nevtralno 2 5" xfId="38098"/>
    <cellStyle name="Nevtralno 2 6" xfId="37747"/>
    <cellStyle name="Nevtralno 3" xfId="37751"/>
    <cellStyle name="Nevtralno 3 2" xfId="37752"/>
    <cellStyle name="Nevtralno 3 3" xfId="37753"/>
    <cellStyle name="Nevtralno 3 4" xfId="37754"/>
    <cellStyle name="Nevtralno 4" xfId="37755"/>
    <cellStyle name="Nevtralno 4 2" xfId="37756"/>
    <cellStyle name="Nevtralno 4 3" xfId="37757"/>
    <cellStyle name="Nevtralno 4 4" xfId="37758"/>
    <cellStyle name="Nevtralno 5" xfId="36858"/>
    <cellStyle name="Normal 10" xfId="37343"/>
    <cellStyle name="Normal 10 10" xfId="37344"/>
    <cellStyle name="Normal 10 11" xfId="37345"/>
    <cellStyle name="Normal 10 2" xfId="37346"/>
    <cellStyle name="Normal 10 3" xfId="37347"/>
    <cellStyle name="Normal 10 3 2" xfId="750"/>
    <cellStyle name="Normal 10 4" xfId="746"/>
    <cellStyle name="Normal 10 4 2" xfId="37348"/>
    <cellStyle name="Normal 10 5" xfId="37349"/>
    <cellStyle name="Normal 10 6" xfId="37350"/>
    <cellStyle name="Normal 10 7" xfId="37351"/>
    <cellStyle name="Normal 10 8" xfId="37352"/>
    <cellStyle name="Normal 10 9" xfId="37353"/>
    <cellStyle name="Normal 10_KONTROLA PRISTOPA" xfId="37354"/>
    <cellStyle name="Normal 11" xfId="37355"/>
    <cellStyle name="Normal 11 2" xfId="38251"/>
    <cellStyle name="Normal 12" xfId="207"/>
    <cellStyle name="Normal 12 2" xfId="37356"/>
    <cellStyle name="Normal 12 3" xfId="37357"/>
    <cellStyle name="Normal 14" xfId="208"/>
    <cellStyle name="Normal 14 10" xfId="37358"/>
    <cellStyle name="Normal 14 11" xfId="37359"/>
    <cellStyle name="Normal 14 12" xfId="37360"/>
    <cellStyle name="Normal 14 2" xfId="37361"/>
    <cellStyle name="Normal 14 3" xfId="37362"/>
    <cellStyle name="Normal 14 4" xfId="37363"/>
    <cellStyle name="Normal 14 5" xfId="37364"/>
    <cellStyle name="Normal 14 6" xfId="37365"/>
    <cellStyle name="Normal 14 7" xfId="37366"/>
    <cellStyle name="Normal 14 8" xfId="37367"/>
    <cellStyle name="Normal 14 9" xfId="37368"/>
    <cellStyle name="Normal 2" xfId="15"/>
    <cellStyle name="Normal 2 2" xfId="16"/>
    <cellStyle name="Normal 2 2 2" xfId="23396"/>
    <cellStyle name="Normal 2 2 8" xfId="730"/>
    <cellStyle name="Normal 2 2 8 2" xfId="38231"/>
    <cellStyle name="Normal 2 3" xfId="209"/>
    <cellStyle name="Normal 2 3 2" xfId="37369"/>
    <cellStyle name="Normal 2 4" xfId="780"/>
    <cellStyle name="Normal 2 4 2" xfId="37759"/>
    <cellStyle name="Normal 2 5" xfId="794"/>
    <cellStyle name="Normal 23" xfId="37370"/>
    <cellStyle name="Normal 3" xfId="17"/>
    <cellStyle name="Normal 3 2" xfId="210"/>
    <cellStyle name="normal 3 2 2" xfId="747"/>
    <cellStyle name="Normal 3 2 2 2" xfId="751"/>
    <cellStyle name="Normal 3 3" xfId="38101"/>
    <cellStyle name="Normal 3 4" xfId="37760"/>
    <cellStyle name="Normal 3 5" xfId="38240"/>
    <cellStyle name="Normal 35" xfId="37371"/>
    <cellStyle name="Normal 4" xfId="18"/>
    <cellStyle name="Normal 4 10" xfId="186"/>
    <cellStyle name="Normal 4 10 2" xfId="365"/>
    <cellStyle name="Normal 4 10 2 2" xfId="709"/>
    <cellStyle name="Normal 4 10 3" xfId="544"/>
    <cellStyle name="Normal 4 11" xfId="214"/>
    <cellStyle name="Normal 4 11 2" xfId="558"/>
    <cellStyle name="Normal 4 12" xfId="36854"/>
    <cellStyle name="Normal 4 13" xfId="393"/>
    <cellStyle name="Normal 4 2" xfId="29"/>
    <cellStyle name="Normal 4 2 10" xfId="399"/>
    <cellStyle name="Normal 4 2 2" xfId="22"/>
    <cellStyle name="Normal 4 2 2 2" xfId="39"/>
    <cellStyle name="Normal 4 2 2 2 2" xfId="64"/>
    <cellStyle name="Normal 4 2 2 2 2 2" xfId="168"/>
    <cellStyle name="Normal 4 2 2 2 2 2 2" xfId="348"/>
    <cellStyle name="Normal 4 2 2 2 2 2 2 2" xfId="692"/>
    <cellStyle name="Normal 4 2 2 2 2 2 3" xfId="527"/>
    <cellStyle name="Normal 4 2 2 2 2 3" xfId="245"/>
    <cellStyle name="Normal 4 2 2 2 2 3 2" xfId="589"/>
    <cellStyle name="Normal 4 2 2 2 2 4" xfId="424"/>
    <cellStyle name="Normal 4 2 2 2 3" xfId="101"/>
    <cellStyle name="Normal 4 2 2 2 3 2" xfId="282"/>
    <cellStyle name="Normal 4 2 2 2 3 2 2" xfId="626"/>
    <cellStyle name="Normal 4 2 2 2 3 3" xfId="461"/>
    <cellStyle name="Normal 4 2 2 2 4" xfId="140"/>
    <cellStyle name="Normal 4 2 2 2 4 2" xfId="321"/>
    <cellStyle name="Normal 4 2 2 2 4 2 2" xfId="665"/>
    <cellStyle name="Normal 4 2 2 2 4 3" xfId="500"/>
    <cellStyle name="Normal 4 2 2 2 5" xfId="229"/>
    <cellStyle name="Normal 4 2 2 2 5 2" xfId="573"/>
    <cellStyle name="Normal 4 2 2 2 6" xfId="408"/>
    <cellStyle name="Normal 4 2 2 3" xfId="65"/>
    <cellStyle name="Normal 4 2 2 3 2" xfId="114"/>
    <cellStyle name="Normal 4 2 2 3 2 2" xfId="295"/>
    <cellStyle name="Normal 4 2 2 3 2 2 2" xfId="639"/>
    <cellStyle name="Normal 4 2 2 3 2 3" xfId="474"/>
    <cellStyle name="Normal 4 2 2 3 3" xfId="153"/>
    <cellStyle name="Normal 4 2 2 3 3 2" xfId="334"/>
    <cellStyle name="Normal 4 2 2 3 3 2 2" xfId="678"/>
    <cellStyle name="Normal 4 2 2 3 3 3" xfId="513"/>
    <cellStyle name="Normal 4 2 2 3 4" xfId="246"/>
    <cellStyle name="Normal 4 2 2 3 4 2" xfId="590"/>
    <cellStyle name="Normal 4 2 2 3 5" xfId="425"/>
    <cellStyle name="Normal 4 2 2 4" xfId="88"/>
    <cellStyle name="Normal 4 2 2 4 2" xfId="269"/>
    <cellStyle name="Normal 4 2 2 4 2 2" xfId="613"/>
    <cellStyle name="Normal 4 2 2 4 3" xfId="448"/>
    <cellStyle name="Normal 4 2 2 5" xfId="127"/>
    <cellStyle name="Normal 4 2 2 5 2" xfId="308"/>
    <cellStyle name="Normal 4 2 2 5 2 2" xfId="652"/>
    <cellStyle name="Normal 4 2 2 5 3" xfId="487"/>
    <cellStyle name="Normal 4 2 2 6" xfId="187"/>
    <cellStyle name="Normal 4 2 2 6 2" xfId="366"/>
    <cellStyle name="Normal 4 2 2 6 2 2" xfId="710"/>
    <cellStyle name="Normal 4 2 2 6 3" xfId="545"/>
    <cellStyle name="Normal 4 2 2 7" xfId="215"/>
    <cellStyle name="Normal 4 2 2 7 2" xfId="559"/>
    <cellStyle name="Normal 4 2 2 8" xfId="394"/>
    <cellStyle name="Normal 4 2 3" xfId="40"/>
    <cellStyle name="Normal 4 2 3 2" xfId="66"/>
    <cellStyle name="Normal 4 2 3 2 2" xfId="169"/>
    <cellStyle name="Normal 4 2 3 2 2 2" xfId="349"/>
    <cellStyle name="Normal 4 2 3 2 2 2 2" xfId="693"/>
    <cellStyle name="Normal 4 2 3 2 2 3" xfId="528"/>
    <cellStyle name="Normal 4 2 3 2 3" xfId="247"/>
    <cellStyle name="Normal 4 2 3 2 3 2" xfId="591"/>
    <cellStyle name="Normal 4 2 3 2 4" xfId="426"/>
    <cellStyle name="Normal 4 2 3 3" xfId="106"/>
    <cellStyle name="Normal 4 2 3 3 2" xfId="287"/>
    <cellStyle name="Normal 4 2 3 3 2 2" xfId="631"/>
    <cellStyle name="Normal 4 2 3 3 3" xfId="466"/>
    <cellStyle name="Normal 4 2 3 4" xfId="145"/>
    <cellStyle name="Normal 4 2 3 4 2" xfId="326"/>
    <cellStyle name="Normal 4 2 3 4 2 2" xfId="670"/>
    <cellStyle name="Normal 4 2 3 4 3" xfId="505"/>
    <cellStyle name="Normal 4 2 3 5" xfId="230"/>
    <cellStyle name="Normal 4 2 3 5 2" xfId="574"/>
    <cellStyle name="Normal 4 2 3 6" xfId="409"/>
    <cellStyle name="Normal 4 2 4" xfId="67"/>
    <cellStyle name="Normal 4 2 4 2" xfId="119"/>
    <cellStyle name="Normal 4 2 4 2 2" xfId="300"/>
    <cellStyle name="Normal 4 2 4 2 2 2" xfId="644"/>
    <cellStyle name="Normal 4 2 4 2 3" xfId="479"/>
    <cellStyle name="Normal 4 2 4 3" xfId="158"/>
    <cellStyle name="Normal 4 2 4 3 2" xfId="339"/>
    <cellStyle name="Normal 4 2 4 3 2 2" xfId="683"/>
    <cellStyle name="Normal 4 2 4 3 3" xfId="518"/>
    <cellStyle name="Normal 4 2 4 4" xfId="248"/>
    <cellStyle name="Normal 4 2 4 4 2" xfId="592"/>
    <cellStyle name="Normal 4 2 4 5" xfId="427"/>
    <cellStyle name="Normal 4 2 5" xfId="93"/>
    <cellStyle name="Normal 4 2 5 2" xfId="274"/>
    <cellStyle name="Normal 4 2 5 2 2" xfId="618"/>
    <cellStyle name="Normal 4 2 5 3" xfId="453"/>
    <cellStyle name="Normal 4 2 6" xfId="132"/>
    <cellStyle name="Normal 4 2 6 2" xfId="313"/>
    <cellStyle name="Normal 4 2 6 2 2" xfId="657"/>
    <cellStyle name="Normal 4 2 6 3" xfId="492"/>
    <cellStyle name="Normal 4 2 7" xfId="188"/>
    <cellStyle name="Normal 4 2 7 2" xfId="367"/>
    <cellStyle name="Normal 4 2 7 2 2" xfId="711"/>
    <cellStyle name="Normal 4 2 7 3" xfId="546"/>
    <cellStyle name="Normal 4 2 8" xfId="220"/>
    <cellStyle name="Normal 4 2 8 2" xfId="564"/>
    <cellStyle name="Normal 4 2 9" xfId="37372"/>
    <cellStyle name="Normal 4 3" xfId="30"/>
    <cellStyle name="Normal 4 3 2" xfId="41"/>
    <cellStyle name="Normal 4 3 2 2" xfId="68"/>
    <cellStyle name="Normal 4 3 2 2 2" xfId="170"/>
    <cellStyle name="Normal 4 3 2 2 2 2" xfId="350"/>
    <cellStyle name="Normal 4 3 2 2 2 2 2" xfId="694"/>
    <cellStyle name="Normal 4 3 2 2 2 3" xfId="529"/>
    <cellStyle name="Normal 4 3 2 2 3" xfId="249"/>
    <cellStyle name="Normal 4 3 2 2 3 2" xfId="593"/>
    <cellStyle name="Normal 4 3 2 2 4" xfId="428"/>
    <cellStyle name="Normal 4 3 2 3" xfId="107"/>
    <cellStyle name="Normal 4 3 2 3 2" xfId="288"/>
    <cellStyle name="Normal 4 3 2 3 2 2" xfId="632"/>
    <cellStyle name="Normal 4 3 2 3 3" xfId="467"/>
    <cellStyle name="Normal 4 3 2 4" xfId="146"/>
    <cellStyle name="Normal 4 3 2 4 2" xfId="327"/>
    <cellStyle name="Normal 4 3 2 4 2 2" xfId="671"/>
    <cellStyle name="Normal 4 3 2 4 3" xfId="506"/>
    <cellStyle name="Normal 4 3 2 5" xfId="231"/>
    <cellStyle name="Normal 4 3 2 5 2" xfId="575"/>
    <cellStyle name="Normal 4 3 2 6" xfId="410"/>
    <cellStyle name="Normal 4 3 3" xfId="69"/>
    <cellStyle name="Normal 4 3 3 2" xfId="120"/>
    <cellStyle name="Normal 4 3 3 2 2" xfId="301"/>
    <cellStyle name="Normal 4 3 3 2 2 2" xfId="645"/>
    <cellStyle name="Normal 4 3 3 2 3" xfId="480"/>
    <cellStyle name="Normal 4 3 3 3" xfId="159"/>
    <cellStyle name="Normal 4 3 3 3 2" xfId="340"/>
    <cellStyle name="Normal 4 3 3 3 2 2" xfId="684"/>
    <cellStyle name="Normal 4 3 3 3 3" xfId="519"/>
    <cellStyle name="Normal 4 3 3 4" xfId="250"/>
    <cellStyle name="Normal 4 3 3 4 2" xfId="594"/>
    <cellStyle name="Normal 4 3 3 5" xfId="429"/>
    <cellStyle name="Normal 4 3 4" xfId="94"/>
    <cellStyle name="Normal 4 3 4 2" xfId="275"/>
    <cellStyle name="Normal 4 3 4 2 2" xfId="619"/>
    <cellStyle name="Normal 4 3 4 3" xfId="454"/>
    <cellStyle name="Normal 4 3 5" xfId="133"/>
    <cellStyle name="Normal 4 3 5 2" xfId="314"/>
    <cellStyle name="Normal 4 3 5 2 2" xfId="658"/>
    <cellStyle name="Normal 4 3 5 3" xfId="493"/>
    <cellStyle name="Normal 4 3 6" xfId="189"/>
    <cellStyle name="Normal 4 3 6 2" xfId="368"/>
    <cellStyle name="Normal 4 3 6 2 2" xfId="712"/>
    <cellStyle name="Normal 4 3 6 3" xfId="547"/>
    <cellStyle name="Normal 4 3 7" xfId="221"/>
    <cellStyle name="Normal 4 3 7 2" xfId="565"/>
    <cellStyle name="Normal 4 3 8" xfId="37373"/>
    <cellStyle name="Normal 4 3 9" xfId="400"/>
    <cellStyle name="Normal 4 4" xfId="31"/>
    <cellStyle name="Normal 4 4 2" xfId="42"/>
    <cellStyle name="Normal 4 4 2 2" xfId="70"/>
    <cellStyle name="Normal 4 4 2 2 2" xfId="171"/>
    <cellStyle name="Normal 4 4 2 2 2 2" xfId="351"/>
    <cellStyle name="Normal 4 4 2 2 2 2 2" xfId="695"/>
    <cellStyle name="Normal 4 4 2 2 2 3" xfId="530"/>
    <cellStyle name="Normal 4 4 2 2 3" xfId="251"/>
    <cellStyle name="Normal 4 4 2 2 3 2" xfId="595"/>
    <cellStyle name="Normal 4 4 2 2 4" xfId="430"/>
    <cellStyle name="Normal 4 4 2 3" xfId="108"/>
    <cellStyle name="Normal 4 4 2 3 2" xfId="289"/>
    <cellStyle name="Normal 4 4 2 3 2 2" xfId="633"/>
    <cellStyle name="Normal 4 4 2 3 3" xfId="468"/>
    <cellStyle name="Normal 4 4 2 4" xfId="147"/>
    <cellStyle name="Normal 4 4 2 4 2" xfId="328"/>
    <cellStyle name="Normal 4 4 2 4 2 2" xfId="672"/>
    <cellStyle name="Normal 4 4 2 4 3" xfId="507"/>
    <cellStyle name="Normal 4 4 2 5" xfId="232"/>
    <cellStyle name="Normal 4 4 2 5 2" xfId="576"/>
    <cellStyle name="Normal 4 4 2 6" xfId="411"/>
    <cellStyle name="Normal 4 4 3" xfId="71"/>
    <cellStyle name="Normal 4 4 3 2" xfId="121"/>
    <cellStyle name="Normal 4 4 3 2 2" xfId="302"/>
    <cellStyle name="Normal 4 4 3 2 2 2" xfId="646"/>
    <cellStyle name="Normal 4 4 3 2 3" xfId="481"/>
    <cellStyle name="Normal 4 4 3 3" xfId="160"/>
    <cellStyle name="Normal 4 4 3 3 2" xfId="341"/>
    <cellStyle name="Normal 4 4 3 3 2 2" xfId="685"/>
    <cellStyle name="Normal 4 4 3 3 3" xfId="520"/>
    <cellStyle name="Normal 4 4 3 4" xfId="252"/>
    <cellStyle name="Normal 4 4 3 4 2" xfId="596"/>
    <cellStyle name="Normal 4 4 3 5" xfId="431"/>
    <cellStyle name="Normal 4 4 4" xfId="95"/>
    <cellStyle name="Normal 4 4 4 2" xfId="276"/>
    <cellStyle name="Normal 4 4 4 2 2" xfId="620"/>
    <cellStyle name="Normal 4 4 4 3" xfId="455"/>
    <cellStyle name="Normal 4 4 5" xfId="134"/>
    <cellStyle name="Normal 4 4 5 2" xfId="315"/>
    <cellStyle name="Normal 4 4 5 2 2" xfId="659"/>
    <cellStyle name="Normal 4 4 5 3" xfId="494"/>
    <cellStyle name="Normal 4 4 6" xfId="190"/>
    <cellStyle name="Normal 4 4 6 2" xfId="369"/>
    <cellStyle name="Normal 4 4 6 2 2" xfId="713"/>
    <cellStyle name="Normal 4 4 6 3" xfId="548"/>
    <cellStyle name="Normal 4 4 7" xfId="222"/>
    <cellStyle name="Normal 4 4 7 2" xfId="566"/>
    <cellStyle name="Normal 4 4 8" xfId="37374"/>
    <cellStyle name="Normal 4 4 9" xfId="401"/>
    <cellStyle name="Normal 4 5" xfId="43"/>
    <cellStyle name="Normal 4 5 2" xfId="72"/>
    <cellStyle name="Normal 4 5 2 2" xfId="172"/>
    <cellStyle name="Normal 4 5 2 2 2" xfId="352"/>
    <cellStyle name="Normal 4 5 2 2 2 2" xfId="696"/>
    <cellStyle name="Normal 4 5 2 2 3" xfId="531"/>
    <cellStyle name="Normal 4 5 2 3" xfId="253"/>
    <cellStyle name="Normal 4 5 2 3 2" xfId="597"/>
    <cellStyle name="Normal 4 5 2 4" xfId="432"/>
    <cellStyle name="Normal 4 5 3" xfId="100"/>
    <cellStyle name="Normal 4 5 3 2" xfId="281"/>
    <cellStyle name="Normal 4 5 3 2 2" xfId="625"/>
    <cellStyle name="Normal 4 5 3 3" xfId="460"/>
    <cellStyle name="Normal 4 5 4" xfId="139"/>
    <cellStyle name="Normal 4 5 4 2" xfId="320"/>
    <cellStyle name="Normal 4 5 4 2 2" xfId="664"/>
    <cellStyle name="Normal 4 5 4 3" xfId="499"/>
    <cellStyle name="Normal 4 5 5" xfId="233"/>
    <cellStyle name="Normal 4 5 5 2" xfId="577"/>
    <cellStyle name="Normal 4 5 6" xfId="37375"/>
    <cellStyle name="Normal 4 5 7" xfId="412"/>
    <cellStyle name="Normal 4 6" xfId="44"/>
    <cellStyle name="Normal 4 6 2" xfId="73"/>
    <cellStyle name="Normal 4 6 2 2" xfId="173"/>
    <cellStyle name="Normal 4 6 2 2 2" xfId="353"/>
    <cellStyle name="Normal 4 6 2 2 2 2" xfId="697"/>
    <cellStyle name="Normal 4 6 2 2 3" xfId="532"/>
    <cellStyle name="Normal 4 6 2 3" xfId="254"/>
    <cellStyle name="Normal 4 6 2 3 2" xfId="598"/>
    <cellStyle name="Normal 4 6 2 4" xfId="433"/>
    <cellStyle name="Normal 4 6 3" xfId="113"/>
    <cellStyle name="Normal 4 6 3 2" xfId="294"/>
    <cellStyle name="Normal 4 6 3 2 2" xfId="638"/>
    <cellStyle name="Normal 4 6 3 3" xfId="473"/>
    <cellStyle name="Normal 4 6 4" xfId="152"/>
    <cellStyle name="Normal 4 6 4 2" xfId="333"/>
    <cellStyle name="Normal 4 6 4 2 2" xfId="677"/>
    <cellStyle name="Normal 4 6 4 3" xfId="512"/>
    <cellStyle name="Normal 4 6 5" xfId="234"/>
    <cellStyle name="Normal 4 6 5 2" xfId="578"/>
    <cellStyle name="Normal 4 6 6" xfId="37376"/>
    <cellStyle name="Normal 4 6 7" xfId="413"/>
    <cellStyle name="Normal 4 7" xfId="74"/>
    <cellStyle name="Normal 4 7 2" xfId="174"/>
    <cellStyle name="Normal 4 7 2 2" xfId="354"/>
    <cellStyle name="Normal 4 7 2 2 2" xfId="698"/>
    <cellStyle name="Normal 4 7 2 3" xfId="533"/>
    <cellStyle name="Normal 4 7 3" xfId="255"/>
    <cellStyle name="Normal 4 7 3 2" xfId="599"/>
    <cellStyle name="Normal 4 7 4" xfId="37377"/>
    <cellStyle name="Normal 4 7 5" xfId="434"/>
    <cellStyle name="Normal 4 8" xfId="87"/>
    <cellStyle name="Normal 4 8 2" xfId="268"/>
    <cellStyle name="Normal 4 8 2 2" xfId="612"/>
    <cellStyle name="Normal 4 8 3" xfId="37378"/>
    <cellStyle name="Normal 4 8 4" xfId="447"/>
    <cellStyle name="Normal 4 9" xfId="126"/>
    <cellStyle name="Normal 4 9 2" xfId="307"/>
    <cellStyle name="Normal 4 9 2 2" xfId="651"/>
    <cellStyle name="Normal 4 9 3" xfId="38102"/>
    <cellStyle name="Normal 4 9 4" xfId="486"/>
    <cellStyle name="Normal 5" xfId="32"/>
    <cellStyle name="Normal 5 10" xfId="223"/>
    <cellStyle name="Normal 5 10 2" xfId="567"/>
    <cellStyle name="Normal 5 11" xfId="23399"/>
    <cellStyle name="Normal 5 12" xfId="38103"/>
    <cellStyle name="Normal 5 13" xfId="402"/>
    <cellStyle name="Normal 5 2" xfId="33"/>
    <cellStyle name="Normal 5 2 2" xfId="45"/>
    <cellStyle name="Normal 5 2 2 2" xfId="75"/>
    <cellStyle name="Normal 5 2 2 2 2" xfId="175"/>
    <cellStyle name="Normal 5 2 2 2 2 2" xfId="355"/>
    <cellStyle name="Normal 5 2 2 2 2 2 2" xfId="699"/>
    <cellStyle name="Normal 5 2 2 2 2 3" xfId="534"/>
    <cellStyle name="Normal 5 2 2 2 3" xfId="256"/>
    <cellStyle name="Normal 5 2 2 2 3 2" xfId="600"/>
    <cellStyle name="Normal 5 2 2 2 4" xfId="435"/>
    <cellStyle name="Normal 5 2 2 3" xfId="110"/>
    <cellStyle name="Normal 5 2 2 3 2" xfId="291"/>
    <cellStyle name="Normal 5 2 2 3 2 2" xfId="635"/>
    <cellStyle name="Normal 5 2 2 3 3" xfId="470"/>
    <cellStyle name="Normal 5 2 2 4" xfId="149"/>
    <cellStyle name="Normal 5 2 2 4 2" xfId="330"/>
    <cellStyle name="Normal 5 2 2 4 2 2" xfId="674"/>
    <cellStyle name="Normal 5 2 2 4 3" xfId="509"/>
    <cellStyle name="Normal 5 2 2 5" xfId="235"/>
    <cellStyle name="Normal 5 2 2 5 2" xfId="579"/>
    <cellStyle name="Normal 5 2 2 6" xfId="414"/>
    <cellStyle name="Normal 5 2 3" xfId="76"/>
    <cellStyle name="Normal 5 2 3 2" xfId="123"/>
    <cellStyle name="Normal 5 2 3 2 2" xfId="304"/>
    <cellStyle name="Normal 5 2 3 2 2 2" xfId="648"/>
    <cellStyle name="Normal 5 2 3 2 3" xfId="483"/>
    <cellStyle name="Normal 5 2 3 3" xfId="162"/>
    <cellStyle name="Normal 5 2 3 3 2" xfId="343"/>
    <cellStyle name="Normal 5 2 3 3 2 2" xfId="687"/>
    <cellStyle name="Normal 5 2 3 3 3" xfId="522"/>
    <cellStyle name="Normal 5 2 3 4" xfId="257"/>
    <cellStyle name="Normal 5 2 3 4 2" xfId="601"/>
    <cellStyle name="Normal 5 2 3 5" xfId="436"/>
    <cellStyle name="Normal 5 2 4" xfId="97"/>
    <cellStyle name="Normal 5 2 4 2" xfId="278"/>
    <cellStyle name="Normal 5 2 4 2 2" xfId="622"/>
    <cellStyle name="Normal 5 2 4 3" xfId="457"/>
    <cellStyle name="Normal 5 2 5" xfId="136"/>
    <cellStyle name="Normal 5 2 5 2" xfId="317"/>
    <cellStyle name="Normal 5 2 5 2 2" xfId="661"/>
    <cellStyle name="Normal 5 2 5 3" xfId="496"/>
    <cellStyle name="Normal 5 2 6" xfId="191"/>
    <cellStyle name="Normal 5 2 6 2" xfId="370"/>
    <cellStyle name="Normal 5 2 6 2 2" xfId="714"/>
    <cellStyle name="Normal 5 2 6 3" xfId="549"/>
    <cellStyle name="Normal 5 2 7" xfId="224"/>
    <cellStyle name="Normal 5 2 7 2" xfId="568"/>
    <cellStyle name="Normal 5 2 8" xfId="403"/>
    <cellStyle name="Normal 5 3" xfId="34"/>
    <cellStyle name="Normal 5 3 2" xfId="46"/>
    <cellStyle name="Normal 5 3 2 2" xfId="77"/>
    <cellStyle name="Normal 5 3 2 2 2" xfId="176"/>
    <cellStyle name="Normal 5 3 2 2 2 2" xfId="356"/>
    <cellStyle name="Normal 5 3 2 2 2 2 2" xfId="700"/>
    <cellStyle name="Normal 5 3 2 2 2 3" xfId="535"/>
    <cellStyle name="Normal 5 3 2 2 3" xfId="258"/>
    <cellStyle name="Normal 5 3 2 2 3 2" xfId="602"/>
    <cellStyle name="Normal 5 3 2 2 4" xfId="437"/>
    <cellStyle name="Normal 5 3 2 3" xfId="111"/>
    <cellStyle name="Normal 5 3 2 3 2" xfId="292"/>
    <cellStyle name="Normal 5 3 2 3 2 2" xfId="636"/>
    <cellStyle name="Normal 5 3 2 3 3" xfId="471"/>
    <cellStyle name="Normal 5 3 2 4" xfId="150"/>
    <cellStyle name="Normal 5 3 2 4 2" xfId="331"/>
    <cellStyle name="Normal 5 3 2 4 2 2" xfId="675"/>
    <cellStyle name="Normal 5 3 2 4 3" xfId="510"/>
    <cellStyle name="Normal 5 3 2 5" xfId="236"/>
    <cellStyle name="Normal 5 3 2 5 2" xfId="580"/>
    <cellStyle name="Normal 5 3 2 6" xfId="415"/>
    <cellStyle name="Normal 5 3 3" xfId="78"/>
    <cellStyle name="Normal 5 3 3 2" xfId="124"/>
    <cellStyle name="Normal 5 3 3 2 2" xfId="305"/>
    <cellStyle name="Normal 5 3 3 2 2 2" xfId="649"/>
    <cellStyle name="Normal 5 3 3 2 3" xfId="484"/>
    <cellStyle name="Normal 5 3 3 3" xfId="163"/>
    <cellStyle name="Normal 5 3 3 3 2" xfId="344"/>
    <cellStyle name="Normal 5 3 3 3 2 2" xfId="688"/>
    <cellStyle name="Normal 5 3 3 3 3" xfId="523"/>
    <cellStyle name="Normal 5 3 3 4" xfId="259"/>
    <cellStyle name="Normal 5 3 3 4 2" xfId="603"/>
    <cellStyle name="Normal 5 3 3 5" xfId="438"/>
    <cellStyle name="Normal 5 3 4" xfId="98"/>
    <cellStyle name="Normal 5 3 4 2" xfId="279"/>
    <cellStyle name="Normal 5 3 4 2 2" xfId="623"/>
    <cellStyle name="Normal 5 3 4 3" xfId="458"/>
    <cellStyle name="Normal 5 3 5" xfId="137"/>
    <cellStyle name="Normal 5 3 5 2" xfId="318"/>
    <cellStyle name="Normal 5 3 5 2 2" xfId="662"/>
    <cellStyle name="Normal 5 3 5 3" xfId="497"/>
    <cellStyle name="Normal 5 3 6" xfId="192"/>
    <cellStyle name="Normal 5 3 6 2" xfId="371"/>
    <cellStyle name="Normal 5 3 6 2 2" xfId="715"/>
    <cellStyle name="Normal 5 3 6 3" xfId="550"/>
    <cellStyle name="Normal 5 3 7" xfId="225"/>
    <cellStyle name="Normal 5 3 7 2" xfId="569"/>
    <cellStyle name="Normal 5 3 8" xfId="404"/>
    <cellStyle name="Normal 5 4" xfId="24"/>
    <cellStyle name="Normal 5 4 2" xfId="47"/>
    <cellStyle name="Normal 5 4 2 2" xfId="79"/>
    <cellStyle name="Normal 5 4 2 2 2" xfId="177"/>
    <cellStyle name="Normal 5 4 2 2 2 2" xfId="357"/>
    <cellStyle name="Normal 5 4 2 2 2 2 2" xfId="701"/>
    <cellStyle name="Normal 5 4 2 2 2 3" xfId="536"/>
    <cellStyle name="Normal 5 4 2 2 3" xfId="260"/>
    <cellStyle name="Normal 5 4 2 2 3 2" xfId="604"/>
    <cellStyle name="Normal 5 4 2 2 4" xfId="439"/>
    <cellStyle name="Normal 5 4 2 3" xfId="103"/>
    <cellStyle name="Normal 5 4 2 3 2" xfId="284"/>
    <cellStyle name="Normal 5 4 2 3 2 2" xfId="628"/>
    <cellStyle name="Normal 5 4 2 3 3" xfId="463"/>
    <cellStyle name="Normal 5 4 2 4" xfId="142"/>
    <cellStyle name="Normal 5 4 2 4 2" xfId="323"/>
    <cellStyle name="Normal 5 4 2 4 2 2" xfId="667"/>
    <cellStyle name="Normal 5 4 2 4 3" xfId="502"/>
    <cellStyle name="Normal 5 4 2 5" xfId="237"/>
    <cellStyle name="Normal 5 4 2 5 2" xfId="581"/>
    <cellStyle name="Normal 5 4 2 6" xfId="416"/>
    <cellStyle name="Normal 5 4 3" xfId="80"/>
    <cellStyle name="Normal 5 4 3 2" xfId="116"/>
    <cellStyle name="Normal 5 4 3 2 2" xfId="297"/>
    <cellStyle name="Normal 5 4 3 2 2 2" xfId="641"/>
    <cellStyle name="Normal 5 4 3 2 3" xfId="476"/>
    <cellStyle name="Normal 5 4 3 3" xfId="155"/>
    <cellStyle name="Normal 5 4 3 3 2" xfId="336"/>
    <cellStyle name="Normal 5 4 3 3 2 2" xfId="680"/>
    <cellStyle name="Normal 5 4 3 3 3" xfId="515"/>
    <cellStyle name="Normal 5 4 3 4" xfId="261"/>
    <cellStyle name="Normal 5 4 3 4 2" xfId="605"/>
    <cellStyle name="Normal 5 4 3 5" xfId="440"/>
    <cellStyle name="Normal 5 4 4" xfId="90"/>
    <cellStyle name="Normal 5 4 4 2" xfId="182"/>
    <cellStyle name="Normal 5 4 4 2 2" xfId="361"/>
    <cellStyle name="Normal 5 4 4 2 2 2" xfId="377"/>
    <cellStyle name="Normal 5 4 4 2 2 2 2" xfId="38301"/>
    <cellStyle name="Normal 5 4 4 2 2 3" xfId="705"/>
    <cellStyle name="Normal 5 4 4 2 3" xfId="540"/>
    <cellStyle name="Normal 5 4 4 3" xfId="271"/>
    <cellStyle name="Normal 5 4 4 3 2" xfId="615"/>
    <cellStyle name="Normal 5 4 4 4" xfId="450"/>
    <cellStyle name="Normal 5 4 5" xfId="129"/>
    <cellStyle name="Normal 5 4 5 2" xfId="310"/>
    <cellStyle name="Normal 5 4 5 2 2" xfId="654"/>
    <cellStyle name="Normal 5 4 5 3" xfId="489"/>
    <cellStyle name="Normal 5 4 6" xfId="193"/>
    <cellStyle name="Normal 5 4 6 2" xfId="372"/>
    <cellStyle name="Normal 5 4 6 2 2" xfId="716"/>
    <cellStyle name="Normal 5 4 6 3" xfId="551"/>
    <cellStyle name="Normal 5 4 7" xfId="217"/>
    <cellStyle name="Normal 5 4 7 2" xfId="561"/>
    <cellStyle name="Normal 5 4 8" xfId="396"/>
    <cellStyle name="Normal 5 5" xfId="48"/>
    <cellStyle name="Normal 5 5 2" xfId="81"/>
    <cellStyle name="Normal 5 5 2 2" xfId="178"/>
    <cellStyle name="Normal 5 5 2 2 2" xfId="358"/>
    <cellStyle name="Normal 5 5 2 2 2 2" xfId="702"/>
    <cellStyle name="Normal 5 5 2 2 3" xfId="537"/>
    <cellStyle name="Normal 5 5 2 3" xfId="262"/>
    <cellStyle name="Normal 5 5 2 3 2" xfId="606"/>
    <cellStyle name="Normal 5 5 2 4" xfId="441"/>
    <cellStyle name="Normal 5 5 3" xfId="109"/>
    <cellStyle name="Normal 5 5 3 2" xfId="290"/>
    <cellStyle name="Normal 5 5 3 2 2" xfId="634"/>
    <cellStyle name="Normal 5 5 3 3" xfId="469"/>
    <cellStyle name="Normal 5 5 4" xfId="148"/>
    <cellStyle name="Normal 5 5 4 2" xfId="329"/>
    <cellStyle name="Normal 5 5 4 2 2" xfId="673"/>
    <cellStyle name="Normal 5 5 4 3" xfId="508"/>
    <cellStyle name="Normal 5 5 5" xfId="238"/>
    <cellStyle name="Normal 5 5 5 2" xfId="582"/>
    <cellStyle name="Normal 5 5 6" xfId="417"/>
    <cellStyle name="Normal 5 6" xfId="82"/>
    <cellStyle name="Normal 5 6 2" xfId="122"/>
    <cellStyle name="Normal 5 6 2 2" xfId="303"/>
    <cellStyle name="Normal 5 6 2 2 2" xfId="647"/>
    <cellStyle name="Normal 5 6 2 3" xfId="482"/>
    <cellStyle name="Normal 5 6 3" xfId="161"/>
    <cellStyle name="Normal 5 6 3 2" xfId="342"/>
    <cellStyle name="Normal 5 6 3 2 2" xfId="686"/>
    <cellStyle name="Normal 5 6 3 3" xfId="521"/>
    <cellStyle name="Normal 5 6 4" xfId="263"/>
    <cellStyle name="Normal 5 6 4 2" xfId="607"/>
    <cellStyle name="Normal 5 6 5" xfId="442"/>
    <cellStyle name="Normal 5 7" xfId="96"/>
    <cellStyle name="Normal 5 7 2" xfId="277"/>
    <cellStyle name="Normal 5 7 2 2" xfId="621"/>
    <cellStyle name="Normal 5 7 3" xfId="456"/>
    <cellStyle name="Normal 5 8" xfId="135"/>
    <cellStyle name="Normal 5 8 2" xfId="316"/>
    <cellStyle name="Normal 5 8 2 2" xfId="660"/>
    <cellStyle name="Normal 5 8 3" xfId="495"/>
    <cellStyle name="Normal 5 9" xfId="194"/>
    <cellStyle name="Normal 5 9 2" xfId="373"/>
    <cellStyle name="Normal 5 9 2 2" xfId="717"/>
    <cellStyle name="Normal 5 9 3" xfId="552"/>
    <cellStyle name="Normal 51 4" xfId="762"/>
    <cellStyle name="Normal 54" xfId="37379"/>
    <cellStyle name="Normal 56 4" xfId="763"/>
    <cellStyle name="Normal 6" xfId="35"/>
    <cellStyle name="Normal 6 10" xfId="405"/>
    <cellStyle name="Normal 6 2" xfId="23"/>
    <cellStyle name="Normal 6 2 2" xfId="49"/>
    <cellStyle name="Normal 6 2 2 2" xfId="83"/>
    <cellStyle name="Normal 6 2 2 2 2" xfId="179"/>
    <cellStyle name="Normal 6 2 2 2 2 2" xfId="359"/>
    <cellStyle name="Normal 6 2 2 2 2 2 2" xfId="703"/>
    <cellStyle name="Normal 6 2 2 2 2 3" xfId="538"/>
    <cellStyle name="Normal 6 2 2 2 3" xfId="264"/>
    <cellStyle name="Normal 6 2 2 2 3 2" xfId="608"/>
    <cellStyle name="Normal 6 2 2 2 4" xfId="443"/>
    <cellStyle name="Normal 6 2 2 3" xfId="102"/>
    <cellStyle name="Normal 6 2 2 3 2" xfId="283"/>
    <cellStyle name="Normal 6 2 2 3 2 2" xfId="627"/>
    <cellStyle name="Normal 6 2 2 3 3" xfId="462"/>
    <cellStyle name="Normal 6 2 2 4" xfId="141"/>
    <cellStyle name="Normal 6 2 2 4 2" xfId="322"/>
    <cellStyle name="Normal 6 2 2 4 2 2" xfId="666"/>
    <cellStyle name="Normal 6 2 2 4 3" xfId="501"/>
    <cellStyle name="Normal 6 2 2 5" xfId="239"/>
    <cellStyle name="Normal 6 2 2 5 2" xfId="583"/>
    <cellStyle name="Normal 6 2 2 6" xfId="418"/>
    <cellStyle name="Normal 6 2 3" xfId="84"/>
    <cellStyle name="Normal 6 2 3 2" xfId="115"/>
    <cellStyle name="Normal 6 2 3 2 2" xfId="296"/>
    <cellStyle name="Normal 6 2 3 2 2 2" xfId="640"/>
    <cellStyle name="Normal 6 2 3 2 3" xfId="475"/>
    <cellStyle name="Normal 6 2 3 3" xfId="154"/>
    <cellStyle name="Normal 6 2 3 3 2" xfId="335"/>
    <cellStyle name="Normal 6 2 3 3 2 2" xfId="679"/>
    <cellStyle name="Normal 6 2 3 3 3" xfId="514"/>
    <cellStyle name="Normal 6 2 3 4" xfId="265"/>
    <cellStyle name="Normal 6 2 3 4 2" xfId="609"/>
    <cellStyle name="Normal 6 2 3 5" xfId="444"/>
    <cellStyle name="Normal 6 2 4" xfId="89"/>
    <cellStyle name="Normal 6 2 4 2" xfId="183"/>
    <cellStyle name="Normal 6 2 4 2 2" xfId="362"/>
    <cellStyle name="Normal 6 2 4 2 2 2" xfId="378"/>
    <cellStyle name="Normal 6 2 4 2 2 2 2" xfId="38302"/>
    <cellStyle name="Normal 6 2 4 2 2 3" xfId="706"/>
    <cellStyle name="Normal 6 2 4 2 3" xfId="541"/>
    <cellStyle name="Normal 6 2 4 3" xfId="270"/>
    <cellStyle name="Normal 6 2 4 3 2" xfId="614"/>
    <cellStyle name="Normal 6 2 4 4" xfId="449"/>
    <cellStyle name="Normal 6 2 5" xfId="128"/>
    <cellStyle name="Normal 6 2 5 2" xfId="309"/>
    <cellStyle name="Normal 6 2 5 2 2" xfId="653"/>
    <cellStyle name="Normal 6 2 5 3" xfId="488"/>
    <cellStyle name="Normal 6 2 6" xfId="195"/>
    <cellStyle name="Normal 6 2 6 2" xfId="374"/>
    <cellStyle name="Normal 6 2 6 2 2" xfId="718"/>
    <cellStyle name="Normal 6 2 6 3" xfId="553"/>
    <cellStyle name="Normal 6 2 7" xfId="216"/>
    <cellStyle name="Normal 6 2 7 2" xfId="560"/>
    <cellStyle name="Normal 6 2 8" xfId="395"/>
    <cellStyle name="Normal 6 3" xfId="50"/>
    <cellStyle name="Normal 6 3 2" xfId="85"/>
    <cellStyle name="Normal 6 3 2 2" xfId="180"/>
    <cellStyle name="Normal 6 3 2 2 2" xfId="360"/>
    <cellStyle name="Normal 6 3 2 2 2 2" xfId="704"/>
    <cellStyle name="Normal 6 3 2 2 3" xfId="539"/>
    <cellStyle name="Normal 6 3 2 3" xfId="266"/>
    <cellStyle name="Normal 6 3 2 3 2" xfId="610"/>
    <cellStyle name="Normal 6 3 2 4" xfId="445"/>
    <cellStyle name="Normal 6 3 3" xfId="112"/>
    <cellStyle name="Normal 6 3 3 2" xfId="293"/>
    <cellStyle name="Normal 6 3 3 2 2" xfId="637"/>
    <cellStyle name="Normal 6 3 3 3" xfId="472"/>
    <cellStyle name="Normal 6 3 4" xfId="151"/>
    <cellStyle name="Normal 6 3 4 2" xfId="332"/>
    <cellStyle name="Normal 6 3 4 2 2" xfId="676"/>
    <cellStyle name="Normal 6 3 4 3" xfId="511"/>
    <cellStyle name="Normal 6 3 5" xfId="240"/>
    <cellStyle name="Normal 6 3 5 2" xfId="584"/>
    <cellStyle name="Normal 6 3 6" xfId="419"/>
    <cellStyle name="Normal 6 4" xfId="86"/>
    <cellStyle name="Normal 6 4 2" xfId="125"/>
    <cellStyle name="Normal 6 4 2 2" xfId="306"/>
    <cellStyle name="Normal 6 4 2 2 2" xfId="650"/>
    <cellStyle name="Normal 6 4 2 3" xfId="485"/>
    <cellStyle name="Normal 6 4 3" xfId="164"/>
    <cellStyle name="Normal 6 4 3 2" xfId="345"/>
    <cellStyle name="Normal 6 4 3 2 2" xfId="689"/>
    <cellStyle name="Normal 6 4 3 3" xfId="524"/>
    <cellStyle name="Normal 6 4 4" xfId="267"/>
    <cellStyle name="Normal 6 4 4 2" xfId="611"/>
    <cellStyle name="Normal 6 4 5" xfId="446"/>
    <cellStyle name="Normal 6 5" xfId="99"/>
    <cellStyle name="Normal 6 5 2" xfId="280"/>
    <cellStyle name="Normal 6 5 2 2" xfId="624"/>
    <cellStyle name="Normal 6 5 3" xfId="459"/>
    <cellStyle name="Normal 6 6" xfId="138"/>
    <cellStyle name="Normal 6 6 2" xfId="319"/>
    <cellStyle name="Normal 6 6 2 2" xfId="663"/>
    <cellStyle name="Normal 6 6 3" xfId="498"/>
    <cellStyle name="Normal 6 7" xfId="196"/>
    <cellStyle name="Normal 6 7 2" xfId="375"/>
    <cellStyle name="Normal 6 7 2 2" xfId="719"/>
    <cellStyle name="Normal 6 7 3" xfId="554"/>
    <cellStyle name="Normal 6 8" xfId="226"/>
    <cellStyle name="Normal 6 8 2" xfId="570"/>
    <cellStyle name="Normal 6 9" xfId="23400"/>
    <cellStyle name="Normal 7" xfId="37380"/>
    <cellStyle name="Normal 7 2" xfId="37381"/>
    <cellStyle name="Normal 7 3" xfId="37382"/>
    <cellStyle name="Normal 7 4" xfId="37383"/>
    <cellStyle name="Normal 7 5" xfId="37384"/>
    <cellStyle name="Normal 7 6" xfId="37385"/>
    <cellStyle name="Normal 7 7" xfId="37386"/>
    <cellStyle name="Normal-10" xfId="37761"/>
    <cellStyle name="Normale 2" xfId="38293"/>
    <cellStyle name="Normale 3" xfId="38294"/>
    <cellStyle name="Normale_CCTV Price List Jan-Jun 2005" xfId="38220"/>
    <cellStyle name="Odstotek 2" xfId="779"/>
    <cellStyle name="Odstotek 2 2" xfId="858"/>
    <cellStyle name="Odstotek 2 2 2" xfId="38105"/>
    <cellStyle name="Odstotek 2 3" xfId="38253"/>
    <cellStyle name="Odstotek 2 4" xfId="37387"/>
    <cellStyle name="Odstotek 3" xfId="37388"/>
    <cellStyle name="Odstotek 3 2" xfId="38107"/>
    <cellStyle name="Odstotek 3 3" xfId="38106"/>
    <cellStyle name="Odstotek 4" xfId="37389"/>
    <cellStyle name="Odstotek 4 2" xfId="38108"/>
    <cellStyle name="Odstotek 5" xfId="37390"/>
    <cellStyle name="Odstotek 5 2" xfId="37391"/>
    <cellStyle name="Odstotek 5 2 2" xfId="38110"/>
    <cellStyle name="Odstotek 5 3" xfId="38111"/>
    <cellStyle name="Odstotek 5 4" xfId="38109"/>
    <cellStyle name="Odstotek 6" xfId="38112"/>
    <cellStyle name="Odstotek 7" xfId="38104"/>
    <cellStyle name="OPIS" xfId="56"/>
    <cellStyle name="Opomba 2" xfId="37392"/>
    <cellStyle name="Opomba 2 10" xfId="38114"/>
    <cellStyle name="Opomba 2 11" xfId="38115"/>
    <cellStyle name="Opomba 2 12" xfId="38113"/>
    <cellStyle name="Opomba 2 13" xfId="37762"/>
    <cellStyle name="Opomba 2 2" xfId="37393"/>
    <cellStyle name="Opomba 2 2 2" xfId="38117"/>
    <cellStyle name="Opomba 2 2 3" xfId="38116"/>
    <cellStyle name="Opomba 2 2 4" xfId="37763"/>
    <cellStyle name="Opomba 2 3" xfId="37764"/>
    <cellStyle name="Opomba 2 3 2" xfId="38119"/>
    <cellStyle name="Opomba 2 3 3" xfId="38118"/>
    <cellStyle name="Opomba 2 4" xfId="37765"/>
    <cellStyle name="Opomba 2 4 2" xfId="38120"/>
    <cellStyle name="Opomba 2 5" xfId="38121"/>
    <cellStyle name="Opomba 2 6" xfId="38122"/>
    <cellStyle name="Opomba 2 7" xfId="38123"/>
    <cellStyle name="Opomba 2 8" xfId="38124"/>
    <cellStyle name="Opomba 2 9" xfId="38125"/>
    <cellStyle name="Opomba 3" xfId="37394"/>
    <cellStyle name="Opomba 3 10" xfId="38127"/>
    <cellStyle name="Opomba 3 11" xfId="38128"/>
    <cellStyle name="Opomba 3 12" xfId="38126"/>
    <cellStyle name="Opomba 3 13" xfId="37766"/>
    <cellStyle name="Opomba 3 2" xfId="37395"/>
    <cellStyle name="Opomba 3 2 2" xfId="38130"/>
    <cellStyle name="Opomba 3 2 3" xfId="38129"/>
    <cellStyle name="Opomba 3 2 4" xfId="37767"/>
    <cellStyle name="Opomba 3 3" xfId="37768"/>
    <cellStyle name="Opomba 3 3 2" xfId="38132"/>
    <cellStyle name="Opomba 3 3 3" xfId="38131"/>
    <cellStyle name="Opomba 3 4" xfId="37769"/>
    <cellStyle name="Opomba 3 4 2" xfId="38133"/>
    <cellStyle name="Opomba 3 5" xfId="38134"/>
    <cellStyle name="Opomba 3 6" xfId="38135"/>
    <cellStyle name="Opomba 3 7" xfId="38136"/>
    <cellStyle name="Opomba 3 8" xfId="38137"/>
    <cellStyle name="Opomba 3 9" xfId="38138"/>
    <cellStyle name="Opomba 4" xfId="37396"/>
    <cellStyle name="Opomba 4 2" xfId="37397"/>
    <cellStyle name="Opomba 4 2 2" xfId="37771"/>
    <cellStyle name="Opomba 4 3" xfId="37772"/>
    <cellStyle name="Opomba 4 4" xfId="37773"/>
    <cellStyle name="Opomba 4 5" xfId="37770"/>
    <cellStyle name="Opozorilo 2" xfId="37774"/>
    <cellStyle name="Opozorilo 2 2" xfId="37775"/>
    <cellStyle name="Opozorilo 2 2 2" xfId="38139"/>
    <cellStyle name="Opozorilo 2 3" xfId="37776"/>
    <cellStyle name="Opozorilo 2 4" xfId="37777"/>
    <cellStyle name="Opozorilo 3" xfId="37778"/>
    <cellStyle name="Opozorilo 3 2" xfId="37779"/>
    <cellStyle name="Opozorilo 3 3" xfId="37780"/>
    <cellStyle name="Opozorilo 3 4" xfId="37781"/>
    <cellStyle name="Opozorilo 4" xfId="37782"/>
    <cellStyle name="Opozorilo 4 2" xfId="37783"/>
    <cellStyle name="Opozorilo 4 3" xfId="37784"/>
    <cellStyle name="Opozorilo 4 4" xfId="37785"/>
    <cellStyle name="Opozorilo 5" xfId="38217"/>
    <cellStyle name="Output 10" xfId="38141"/>
    <cellStyle name="Output 2" xfId="38142"/>
    <cellStyle name="Output 2 2" xfId="38143"/>
    <cellStyle name="Output 3" xfId="38144"/>
    <cellStyle name="Output 4" xfId="38145"/>
    <cellStyle name="Output 5" xfId="38146"/>
    <cellStyle name="Output 6" xfId="38147"/>
    <cellStyle name="Output 7" xfId="38148"/>
    <cellStyle name="Output 8" xfId="38149"/>
    <cellStyle name="Output 9" xfId="38150"/>
    <cellStyle name="Percent 2" xfId="6463"/>
    <cellStyle name="Percentuale 2" xfId="38295"/>
    <cellStyle name="podatki" xfId="37946"/>
    <cellStyle name="Pojasnjevalno besedilo" xfId="386" builtinId="53" customBuiltin="1"/>
    <cellStyle name="Pojasnjevalno besedilo 2" xfId="37419"/>
    <cellStyle name="Pojasnjevalno besedilo 2 2" xfId="37787"/>
    <cellStyle name="Pojasnjevalno besedilo 2 2 2" xfId="38151"/>
    <cellStyle name="Pojasnjevalno besedilo 2 3" xfId="37788"/>
    <cellStyle name="Pojasnjevalno besedilo 2 4" xfId="37789"/>
    <cellStyle name="Pojasnjevalno besedilo 2 5" xfId="37786"/>
    <cellStyle name="Pojasnjevalno besedilo 3" xfId="37417"/>
    <cellStyle name="Pojasnjevalno besedilo 3 2" xfId="37791"/>
    <cellStyle name="Pojasnjevalno besedilo 3 3" xfId="37792"/>
    <cellStyle name="Pojasnjevalno besedilo 3 4" xfId="37793"/>
    <cellStyle name="Pojasnjevalno besedilo 3 5" xfId="37790"/>
    <cellStyle name="Pojasnjevalno besedilo 4" xfId="37794"/>
    <cellStyle name="Pojasnjevalno besedilo 4 2" xfId="37795"/>
    <cellStyle name="Pojasnjevalno besedilo 4 3" xfId="37796"/>
    <cellStyle name="Pojasnjevalno besedilo 4 4" xfId="37797"/>
    <cellStyle name="Pomoc" xfId="37398"/>
    <cellStyle name="Poudarek1" xfId="387" builtinId="29" customBuiltin="1"/>
    <cellStyle name="Poudarek1 2" xfId="37798"/>
    <cellStyle name="Poudarek1 2 2" xfId="37799"/>
    <cellStyle name="Poudarek1 2 2 2" xfId="38153"/>
    <cellStyle name="Poudarek1 2 3" xfId="37800"/>
    <cellStyle name="Poudarek1 2 3 2" xfId="38154"/>
    <cellStyle name="Poudarek1 2 4" xfId="37801"/>
    <cellStyle name="Poudarek1 2 5" xfId="38152"/>
    <cellStyle name="Poudarek1 3" xfId="37802"/>
    <cellStyle name="Poudarek1 3 2" xfId="37803"/>
    <cellStyle name="Poudarek1 3 3" xfId="37804"/>
    <cellStyle name="Poudarek1 3 4" xfId="37805"/>
    <cellStyle name="Poudarek1 4" xfId="37806"/>
    <cellStyle name="Poudarek1 4 2" xfId="37807"/>
    <cellStyle name="Poudarek1 4 3" xfId="37808"/>
    <cellStyle name="Poudarek1 4 4" xfId="37809"/>
    <cellStyle name="Poudarek2" xfId="388" builtinId="33" customBuiltin="1"/>
    <cellStyle name="Poudarek2 2" xfId="37810"/>
    <cellStyle name="Poudarek2 2 2" xfId="37811"/>
    <cellStyle name="Poudarek2 2 2 2" xfId="38156"/>
    <cellStyle name="Poudarek2 2 3" xfId="37812"/>
    <cellStyle name="Poudarek2 2 3 2" xfId="38157"/>
    <cellStyle name="Poudarek2 2 4" xfId="37813"/>
    <cellStyle name="Poudarek2 2 5" xfId="38155"/>
    <cellStyle name="Poudarek2 3" xfId="37814"/>
    <cellStyle name="Poudarek2 3 2" xfId="37815"/>
    <cellStyle name="Poudarek2 3 3" xfId="37816"/>
    <cellStyle name="Poudarek2 3 4" xfId="37817"/>
    <cellStyle name="Poudarek2 4" xfId="37818"/>
    <cellStyle name="Poudarek2 4 2" xfId="37819"/>
    <cellStyle name="Poudarek2 4 3" xfId="37820"/>
    <cellStyle name="Poudarek2 4 4" xfId="37821"/>
    <cellStyle name="Poudarek3" xfId="389" builtinId="37" customBuiltin="1"/>
    <cellStyle name="Poudarek3 2" xfId="37822"/>
    <cellStyle name="Poudarek3 2 2" xfId="37823"/>
    <cellStyle name="Poudarek3 2 2 2" xfId="38159"/>
    <cellStyle name="Poudarek3 2 3" xfId="37824"/>
    <cellStyle name="Poudarek3 2 3 2" xfId="38160"/>
    <cellStyle name="Poudarek3 2 4" xfId="37825"/>
    <cellStyle name="Poudarek3 2 5" xfId="38158"/>
    <cellStyle name="Poudarek3 3" xfId="37826"/>
    <cellStyle name="Poudarek3 3 2" xfId="37827"/>
    <cellStyle name="Poudarek3 3 3" xfId="37828"/>
    <cellStyle name="Poudarek3 3 4" xfId="37829"/>
    <cellStyle name="Poudarek3 4" xfId="37830"/>
    <cellStyle name="Poudarek3 4 2" xfId="37831"/>
    <cellStyle name="Poudarek3 4 3" xfId="37832"/>
    <cellStyle name="Poudarek3 4 4" xfId="37833"/>
    <cellStyle name="Poudarek4" xfId="390" builtinId="41" customBuiltin="1"/>
    <cellStyle name="Poudarek4 2" xfId="37834"/>
    <cellStyle name="Poudarek4 2 2" xfId="37835"/>
    <cellStyle name="Poudarek4 2 2 2" xfId="38162"/>
    <cellStyle name="Poudarek4 2 3" xfId="37836"/>
    <cellStyle name="Poudarek4 2 3 2" xfId="38163"/>
    <cellStyle name="Poudarek4 2 4" xfId="37837"/>
    <cellStyle name="Poudarek4 2 5" xfId="38161"/>
    <cellStyle name="Poudarek4 3" xfId="37838"/>
    <cellStyle name="Poudarek4 3 2" xfId="37839"/>
    <cellStyle name="Poudarek4 3 3" xfId="37840"/>
    <cellStyle name="Poudarek4 3 4" xfId="37841"/>
    <cellStyle name="Poudarek4 4" xfId="37842"/>
    <cellStyle name="Poudarek4 4 2" xfId="37843"/>
    <cellStyle name="Poudarek4 4 3" xfId="37844"/>
    <cellStyle name="Poudarek4 4 4" xfId="37845"/>
    <cellStyle name="Poudarek5" xfId="391" builtinId="45" customBuiltin="1"/>
    <cellStyle name="Poudarek5 2" xfId="37846"/>
    <cellStyle name="Poudarek5 2 2" xfId="37847"/>
    <cellStyle name="Poudarek5 2 2 2" xfId="38165"/>
    <cellStyle name="Poudarek5 2 3" xfId="37848"/>
    <cellStyle name="Poudarek5 2 3 2" xfId="38166"/>
    <cellStyle name="Poudarek5 2 4" xfId="37849"/>
    <cellStyle name="Poudarek5 2 5" xfId="38164"/>
    <cellStyle name="Poudarek5 3" xfId="37850"/>
    <cellStyle name="Poudarek5 3 2" xfId="37851"/>
    <cellStyle name="Poudarek5 3 3" xfId="37852"/>
    <cellStyle name="Poudarek5 3 4" xfId="37853"/>
    <cellStyle name="Poudarek5 4" xfId="37854"/>
    <cellStyle name="Poudarek5 4 2" xfId="37855"/>
    <cellStyle name="Poudarek5 4 3" xfId="37856"/>
    <cellStyle name="Poudarek5 4 4" xfId="37857"/>
    <cellStyle name="Poudarek6" xfId="392" builtinId="49" customBuiltin="1"/>
    <cellStyle name="Poudarek6 2" xfId="37858"/>
    <cellStyle name="Poudarek6 2 2" xfId="37859"/>
    <cellStyle name="Poudarek6 2 2 2" xfId="38168"/>
    <cellStyle name="Poudarek6 2 3" xfId="37860"/>
    <cellStyle name="Poudarek6 2 3 2" xfId="38169"/>
    <cellStyle name="Poudarek6 2 4" xfId="37861"/>
    <cellStyle name="Poudarek6 2 5" xfId="38167"/>
    <cellStyle name="Poudarek6 3" xfId="37862"/>
    <cellStyle name="Poudarek6 3 2" xfId="37863"/>
    <cellStyle name="Poudarek6 3 3" xfId="37864"/>
    <cellStyle name="Poudarek6 3 4" xfId="37865"/>
    <cellStyle name="Poudarek6 4" xfId="37866"/>
    <cellStyle name="Poudarek6 4 2" xfId="37867"/>
    <cellStyle name="Poudarek6 4 3" xfId="37868"/>
    <cellStyle name="Poudarek6 4 4" xfId="37869"/>
    <cellStyle name="Povezana celica" xfId="384" builtinId="24" customBuiltin="1"/>
    <cellStyle name="Povezana celica 2" xfId="37870"/>
    <cellStyle name="Povezana celica 2 2" xfId="37871"/>
    <cellStyle name="Povezana celica 2 2 2" xfId="38170"/>
    <cellStyle name="Povezana celica 2 3" xfId="37872"/>
    <cellStyle name="Povezana celica 2 4" xfId="37873"/>
    <cellStyle name="Povezana celica 3" xfId="37874"/>
    <cellStyle name="Povezana celica 3 2" xfId="37875"/>
    <cellStyle name="Povezana celica 3 3" xfId="37876"/>
    <cellStyle name="Povezana celica 3 4" xfId="37877"/>
    <cellStyle name="Povezana celica 4" xfId="37878"/>
    <cellStyle name="Povezana celica 4 2" xfId="37879"/>
    <cellStyle name="Povezana celica 4 3" xfId="37880"/>
    <cellStyle name="Povezana celica 4 4" xfId="37881"/>
    <cellStyle name="Preveri celico" xfId="385" builtinId="23" customBuiltin="1"/>
    <cellStyle name="Preveri celico 2" xfId="37882"/>
    <cellStyle name="Preveri celico 2 2" xfId="37883"/>
    <cellStyle name="Preveri celico 2 2 2" xfId="38172"/>
    <cellStyle name="Preveri celico 2 3" xfId="37884"/>
    <cellStyle name="Preveri celico 2 3 2" xfId="38173"/>
    <cellStyle name="Preveri celico 2 4" xfId="37885"/>
    <cellStyle name="Preveri celico 2 5" xfId="38171"/>
    <cellStyle name="Preveri celico 3" xfId="37886"/>
    <cellStyle name="Preveri celico 3 2" xfId="37887"/>
    <cellStyle name="Preveri celico 3 3" xfId="37888"/>
    <cellStyle name="Preveri celico 3 4" xfId="37889"/>
    <cellStyle name="Preveri celico 4" xfId="37890"/>
    <cellStyle name="Preveri celico 4 2" xfId="37891"/>
    <cellStyle name="Preveri celico 4 3" xfId="37892"/>
    <cellStyle name="Preveri celico 4 4" xfId="37893"/>
    <cellStyle name="Projekt" xfId="37894"/>
    <cellStyle name="PRVA VRSTA Element delo 2" xfId="36"/>
    <cellStyle name="Računanje" xfId="383" builtinId="22" customBuiltin="1"/>
    <cellStyle name="Računanje 2" xfId="37895"/>
    <cellStyle name="Računanje 2 10" xfId="38175"/>
    <cellStyle name="Računanje 2 11" xfId="38176"/>
    <cellStyle name="Računanje 2 12" xfId="38174"/>
    <cellStyle name="Računanje 2 2" xfId="37896"/>
    <cellStyle name="Računanje 2 2 2" xfId="38178"/>
    <cellStyle name="Računanje 2 2 3" xfId="38177"/>
    <cellStyle name="Računanje 2 3" xfId="37897"/>
    <cellStyle name="Računanje 2 3 2" xfId="38180"/>
    <cellStyle name="Računanje 2 3 3" xfId="38179"/>
    <cellStyle name="Računanje 2 4" xfId="37898"/>
    <cellStyle name="Računanje 2 4 2" xfId="38181"/>
    <cellStyle name="Računanje 2 5" xfId="38182"/>
    <cellStyle name="Računanje 2 6" xfId="38183"/>
    <cellStyle name="Računanje 2 7" xfId="38184"/>
    <cellStyle name="Računanje 2 8" xfId="38185"/>
    <cellStyle name="Računanje 2 9" xfId="38186"/>
    <cellStyle name="Računanje 3" xfId="37899"/>
    <cellStyle name="Računanje 3 2" xfId="37900"/>
    <cellStyle name="Računanje 3 3" xfId="37901"/>
    <cellStyle name="Računanje 3 4" xfId="37902"/>
    <cellStyle name="Računanje 4" xfId="37903"/>
    <cellStyle name="Računanje 4 2" xfId="37904"/>
    <cellStyle name="Računanje 4 3" xfId="37905"/>
    <cellStyle name="Računanje 4 4" xfId="37906"/>
    <cellStyle name="Rekapitulacija" xfId="37399"/>
    <cellStyle name="S3" xfId="37400"/>
    <cellStyle name="Sheet Title" xfId="37401"/>
    <cellStyle name="Slabo" xfId="381" builtinId="27" customBuiltin="1"/>
    <cellStyle name="Slabo 2" xfId="37402"/>
    <cellStyle name="Slabo 2 2" xfId="37908"/>
    <cellStyle name="Slabo 2 2 2" xfId="38188"/>
    <cellStyle name="Slabo 2 3" xfId="37909"/>
    <cellStyle name="Slabo 2 3 2" xfId="38189"/>
    <cellStyle name="Slabo 2 4" xfId="37910"/>
    <cellStyle name="Slabo 2 5" xfId="38187"/>
    <cellStyle name="Slabo 2 6" xfId="37907"/>
    <cellStyle name="Slabo 3" xfId="37911"/>
    <cellStyle name="Slabo 3 2" xfId="37912"/>
    <cellStyle name="Slabo 3 3" xfId="37913"/>
    <cellStyle name="Slabo 3 4" xfId="37914"/>
    <cellStyle name="Slabo 4" xfId="37915"/>
    <cellStyle name="Slabo 4 2" xfId="37916"/>
    <cellStyle name="Slabo 4 3" xfId="37917"/>
    <cellStyle name="Slabo 4 4" xfId="37918"/>
    <cellStyle name="Slog 1" xfId="19"/>
    <cellStyle name="Slog 1 2" xfId="38190"/>
    <cellStyle name="Slog 1 3" xfId="38221"/>
    <cellStyle name="Slog 1 4" xfId="38241"/>
    <cellStyle name="ST" xfId="57"/>
    <cellStyle name="TableStyleLight1" xfId="23398"/>
    <cellStyle name="Total" xfId="36860"/>
    <cellStyle name="Valuta 2" xfId="20"/>
    <cellStyle name="Valuta 2 2" xfId="37403"/>
    <cellStyle name="Valuta 2 3" xfId="37404"/>
    <cellStyle name="Valuta 2 4" xfId="38242"/>
    <cellStyle name="Valuta 2 5" xfId="38254"/>
    <cellStyle name="Valuta 2 6" xfId="38296"/>
    <cellStyle name="Valuta 3" xfId="776"/>
    <cellStyle name="Valuta 3 2" xfId="37405"/>
    <cellStyle name="Valuta 4" xfId="36862"/>
    <cellStyle name="Vejica [0] 2" xfId="38243"/>
    <cellStyle name="Vejica 10" xfId="36855"/>
    <cellStyle name="Vejica 10 2" xfId="38255"/>
    <cellStyle name="Vejica 11" xfId="38258"/>
    <cellStyle name="Vejica 12" xfId="38252"/>
    <cellStyle name="Vejica 13" xfId="38257"/>
    <cellStyle name="Vejica 14" xfId="38250"/>
    <cellStyle name="Vejica 15" xfId="38256"/>
    <cellStyle name="Vejica 16" xfId="38249"/>
    <cellStyle name="Vejica 17" xfId="38263"/>
    <cellStyle name="Vejica 18" xfId="38259"/>
    <cellStyle name="Vejica 19" xfId="38262"/>
    <cellStyle name="Vejica 2" xfId="21"/>
    <cellStyle name="Vejica 2 10" xfId="953"/>
    <cellStyle name="Vejica 2 10 10" xfId="5178"/>
    <cellStyle name="Vejica 2 10 11" xfId="33488"/>
    <cellStyle name="Vejica 2 10 2" xfId="1178"/>
    <cellStyle name="Vejica 2 10 2 10" xfId="33712"/>
    <cellStyle name="Vejica 2 10 2 2" xfId="1882"/>
    <cellStyle name="Vejica 2 10 2 2 2" xfId="4698"/>
    <cellStyle name="Vejica 2 10 2 2 2 2" xfId="14592"/>
    <cellStyle name="Vejica 2 10 2 2 2 2 2" xfId="28750"/>
    <cellStyle name="Vejica 2 10 2 2 2 3" xfId="18818"/>
    <cellStyle name="Vejica 2 10 2 2 2 3 2" xfId="32976"/>
    <cellStyle name="Vejica 2 10 2 2 2 4" xfId="23076"/>
    <cellStyle name="Vejica 2 10 2 2 2 5" xfId="10366"/>
    <cellStyle name="Vejica 2 10 2 2 3" xfId="3290"/>
    <cellStyle name="Vejica 2 10 2 2 3 2" xfId="13184"/>
    <cellStyle name="Vejica 2 10 2 2 3 2 2" xfId="27342"/>
    <cellStyle name="Vejica 2 10 2 2 3 3" xfId="17410"/>
    <cellStyle name="Vejica 2 10 2 2 3 3 2" xfId="31568"/>
    <cellStyle name="Vejica 2 10 2 2 3 4" xfId="21668"/>
    <cellStyle name="Vejica 2 10 2 2 3 5" xfId="8958"/>
    <cellStyle name="Vejica 2 10 2 2 4" xfId="7550"/>
    <cellStyle name="Vejica 2 10 2 2 4 2" xfId="24492"/>
    <cellStyle name="Vejica 2 10 2 2 5" xfId="11776"/>
    <cellStyle name="Vejica 2 10 2 2 5 2" xfId="25934"/>
    <cellStyle name="Vejica 2 10 2 2 6" xfId="16002"/>
    <cellStyle name="Vejica 2 10 2 2 6 2" xfId="30160"/>
    <cellStyle name="Vejica 2 10 2 2 7" xfId="20260"/>
    <cellStyle name="Vejica 2 10 2 2 8" xfId="6106"/>
    <cellStyle name="Vejica 2 10 2 2 9" xfId="34416"/>
    <cellStyle name="Vejica 2 10 2 3" xfId="3994"/>
    <cellStyle name="Vejica 2 10 2 3 2" xfId="13888"/>
    <cellStyle name="Vejica 2 10 2 3 2 2" xfId="28046"/>
    <cellStyle name="Vejica 2 10 2 3 3" xfId="18114"/>
    <cellStyle name="Vejica 2 10 2 3 3 2" xfId="32272"/>
    <cellStyle name="Vejica 2 10 2 3 4" xfId="22372"/>
    <cellStyle name="Vejica 2 10 2 3 5" xfId="9662"/>
    <cellStyle name="Vejica 2 10 2 4" xfId="2586"/>
    <cellStyle name="Vejica 2 10 2 4 2" xfId="12480"/>
    <cellStyle name="Vejica 2 10 2 4 2 2" xfId="26638"/>
    <cellStyle name="Vejica 2 10 2 4 3" xfId="16706"/>
    <cellStyle name="Vejica 2 10 2 4 3 2" xfId="30864"/>
    <cellStyle name="Vejica 2 10 2 4 4" xfId="20964"/>
    <cellStyle name="Vejica 2 10 2 4 5" xfId="8254"/>
    <cellStyle name="Vejica 2 10 2 5" xfId="6846"/>
    <cellStyle name="Vejica 2 10 2 5 2" xfId="23788"/>
    <cellStyle name="Vejica 2 10 2 6" xfId="11072"/>
    <cellStyle name="Vejica 2 10 2 6 2" xfId="25230"/>
    <cellStyle name="Vejica 2 10 2 7" xfId="15298"/>
    <cellStyle name="Vejica 2 10 2 7 2" xfId="29456"/>
    <cellStyle name="Vejica 2 10 2 8" xfId="19556"/>
    <cellStyle name="Vejica 2 10 2 9" xfId="5402"/>
    <cellStyle name="Vejica 2 10 3" xfId="1530"/>
    <cellStyle name="Vejica 2 10 3 2" xfId="4346"/>
    <cellStyle name="Vejica 2 10 3 2 2" xfId="14240"/>
    <cellStyle name="Vejica 2 10 3 2 2 2" xfId="28398"/>
    <cellStyle name="Vejica 2 10 3 2 3" xfId="18466"/>
    <cellStyle name="Vejica 2 10 3 2 3 2" xfId="32624"/>
    <cellStyle name="Vejica 2 10 3 2 4" xfId="22724"/>
    <cellStyle name="Vejica 2 10 3 2 5" xfId="10014"/>
    <cellStyle name="Vejica 2 10 3 3" xfId="2938"/>
    <cellStyle name="Vejica 2 10 3 3 2" xfId="12832"/>
    <cellStyle name="Vejica 2 10 3 3 2 2" xfId="26990"/>
    <cellStyle name="Vejica 2 10 3 3 3" xfId="17058"/>
    <cellStyle name="Vejica 2 10 3 3 3 2" xfId="31216"/>
    <cellStyle name="Vejica 2 10 3 3 4" xfId="21316"/>
    <cellStyle name="Vejica 2 10 3 3 5" xfId="8606"/>
    <cellStyle name="Vejica 2 10 3 4" xfId="7198"/>
    <cellStyle name="Vejica 2 10 3 4 2" xfId="24140"/>
    <cellStyle name="Vejica 2 10 3 5" xfId="11424"/>
    <cellStyle name="Vejica 2 10 3 5 2" xfId="25582"/>
    <cellStyle name="Vejica 2 10 3 6" xfId="15650"/>
    <cellStyle name="Vejica 2 10 3 6 2" xfId="29808"/>
    <cellStyle name="Vejica 2 10 3 7" xfId="19908"/>
    <cellStyle name="Vejica 2 10 3 8" xfId="5754"/>
    <cellStyle name="Vejica 2 10 3 9" xfId="34064"/>
    <cellStyle name="Vejica 2 10 4" xfId="3770"/>
    <cellStyle name="Vejica 2 10 4 2" xfId="13664"/>
    <cellStyle name="Vejica 2 10 4 2 2" xfId="27822"/>
    <cellStyle name="Vejica 2 10 4 3" xfId="17890"/>
    <cellStyle name="Vejica 2 10 4 3 2" xfId="32048"/>
    <cellStyle name="Vejica 2 10 4 4" xfId="22148"/>
    <cellStyle name="Vejica 2 10 4 5" xfId="9438"/>
    <cellStyle name="Vejica 2 10 5" xfId="2362"/>
    <cellStyle name="Vejica 2 10 5 2" xfId="12256"/>
    <cellStyle name="Vejica 2 10 5 2 2" xfId="26414"/>
    <cellStyle name="Vejica 2 10 5 3" xfId="16482"/>
    <cellStyle name="Vejica 2 10 5 3 2" xfId="30640"/>
    <cellStyle name="Vejica 2 10 5 4" xfId="20740"/>
    <cellStyle name="Vejica 2 10 5 5" xfId="8030"/>
    <cellStyle name="Vejica 2 10 6" xfId="6622"/>
    <cellStyle name="Vejica 2 10 6 2" xfId="23564"/>
    <cellStyle name="Vejica 2 10 7" xfId="10848"/>
    <cellStyle name="Vejica 2 10 7 2" xfId="25006"/>
    <cellStyle name="Vejica 2 10 8" xfId="15074"/>
    <cellStyle name="Vejica 2 10 8 2" xfId="29232"/>
    <cellStyle name="Vejica 2 10 9" xfId="19332"/>
    <cellStyle name="Vejica 2 11" xfId="1101"/>
    <cellStyle name="Vejica 2 11 10" xfId="5325"/>
    <cellStyle name="Vejica 2 11 11" xfId="33635"/>
    <cellStyle name="Vejica 2 11 2" xfId="1453"/>
    <cellStyle name="Vejica 2 11 2 10" xfId="33987"/>
    <cellStyle name="Vejica 2 11 2 2" xfId="2157"/>
    <cellStyle name="Vejica 2 11 2 2 2" xfId="4973"/>
    <cellStyle name="Vejica 2 11 2 2 2 2" xfId="14867"/>
    <cellStyle name="Vejica 2 11 2 2 2 2 2" xfId="29025"/>
    <cellStyle name="Vejica 2 11 2 2 2 3" xfId="19093"/>
    <cellStyle name="Vejica 2 11 2 2 2 3 2" xfId="33251"/>
    <cellStyle name="Vejica 2 11 2 2 2 4" xfId="23351"/>
    <cellStyle name="Vejica 2 11 2 2 2 5" xfId="10641"/>
    <cellStyle name="Vejica 2 11 2 2 3" xfId="3565"/>
    <cellStyle name="Vejica 2 11 2 2 3 2" xfId="13459"/>
    <cellStyle name="Vejica 2 11 2 2 3 2 2" xfId="27617"/>
    <cellStyle name="Vejica 2 11 2 2 3 3" xfId="17685"/>
    <cellStyle name="Vejica 2 11 2 2 3 3 2" xfId="31843"/>
    <cellStyle name="Vejica 2 11 2 2 3 4" xfId="21943"/>
    <cellStyle name="Vejica 2 11 2 2 3 5" xfId="9233"/>
    <cellStyle name="Vejica 2 11 2 2 4" xfId="7825"/>
    <cellStyle name="Vejica 2 11 2 2 4 2" xfId="24767"/>
    <cellStyle name="Vejica 2 11 2 2 5" xfId="12051"/>
    <cellStyle name="Vejica 2 11 2 2 5 2" xfId="26209"/>
    <cellStyle name="Vejica 2 11 2 2 6" xfId="16277"/>
    <cellStyle name="Vejica 2 11 2 2 6 2" xfId="30435"/>
    <cellStyle name="Vejica 2 11 2 2 7" xfId="20535"/>
    <cellStyle name="Vejica 2 11 2 2 8" xfId="6381"/>
    <cellStyle name="Vejica 2 11 2 2 9" xfId="34691"/>
    <cellStyle name="Vejica 2 11 2 3" xfId="4269"/>
    <cellStyle name="Vejica 2 11 2 3 2" xfId="14163"/>
    <cellStyle name="Vejica 2 11 2 3 2 2" xfId="28321"/>
    <cellStyle name="Vejica 2 11 2 3 3" xfId="18389"/>
    <cellStyle name="Vejica 2 11 2 3 3 2" xfId="32547"/>
    <cellStyle name="Vejica 2 11 2 3 4" xfId="22647"/>
    <cellStyle name="Vejica 2 11 2 3 5" xfId="9937"/>
    <cellStyle name="Vejica 2 11 2 4" xfId="2861"/>
    <cellStyle name="Vejica 2 11 2 4 2" xfId="12755"/>
    <cellStyle name="Vejica 2 11 2 4 2 2" xfId="26913"/>
    <cellStyle name="Vejica 2 11 2 4 3" xfId="16981"/>
    <cellStyle name="Vejica 2 11 2 4 3 2" xfId="31139"/>
    <cellStyle name="Vejica 2 11 2 4 4" xfId="21239"/>
    <cellStyle name="Vejica 2 11 2 4 5" xfId="8529"/>
    <cellStyle name="Vejica 2 11 2 5" xfId="7121"/>
    <cellStyle name="Vejica 2 11 2 5 2" xfId="24063"/>
    <cellStyle name="Vejica 2 11 2 6" xfId="11347"/>
    <cellStyle name="Vejica 2 11 2 6 2" xfId="25505"/>
    <cellStyle name="Vejica 2 11 2 7" xfId="15573"/>
    <cellStyle name="Vejica 2 11 2 7 2" xfId="29731"/>
    <cellStyle name="Vejica 2 11 2 8" xfId="19831"/>
    <cellStyle name="Vejica 2 11 2 9" xfId="5677"/>
    <cellStyle name="Vejica 2 11 3" xfId="1805"/>
    <cellStyle name="Vejica 2 11 3 2" xfId="4621"/>
    <cellStyle name="Vejica 2 11 3 2 2" xfId="14515"/>
    <cellStyle name="Vejica 2 11 3 2 2 2" xfId="28673"/>
    <cellStyle name="Vejica 2 11 3 2 3" xfId="18741"/>
    <cellStyle name="Vejica 2 11 3 2 3 2" xfId="32899"/>
    <cellStyle name="Vejica 2 11 3 2 4" xfId="22999"/>
    <cellStyle name="Vejica 2 11 3 2 5" xfId="10289"/>
    <cellStyle name="Vejica 2 11 3 3" xfId="3213"/>
    <cellStyle name="Vejica 2 11 3 3 2" xfId="13107"/>
    <cellStyle name="Vejica 2 11 3 3 2 2" xfId="27265"/>
    <cellStyle name="Vejica 2 11 3 3 3" xfId="17333"/>
    <cellStyle name="Vejica 2 11 3 3 3 2" xfId="31491"/>
    <cellStyle name="Vejica 2 11 3 3 4" xfId="21591"/>
    <cellStyle name="Vejica 2 11 3 3 5" xfId="8881"/>
    <cellStyle name="Vejica 2 11 3 4" xfId="7473"/>
    <cellStyle name="Vejica 2 11 3 4 2" xfId="24415"/>
    <cellStyle name="Vejica 2 11 3 5" xfId="11699"/>
    <cellStyle name="Vejica 2 11 3 5 2" xfId="25857"/>
    <cellStyle name="Vejica 2 11 3 6" xfId="15925"/>
    <cellStyle name="Vejica 2 11 3 6 2" xfId="30083"/>
    <cellStyle name="Vejica 2 11 3 7" xfId="20183"/>
    <cellStyle name="Vejica 2 11 3 8" xfId="6029"/>
    <cellStyle name="Vejica 2 11 3 9" xfId="34339"/>
    <cellStyle name="Vejica 2 11 4" xfId="3917"/>
    <cellStyle name="Vejica 2 11 4 2" xfId="13811"/>
    <cellStyle name="Vejica 2 11 4 2 2" xfId="27969"/>
    <cellStyle name="Vejica 2 11 4 3" xfId="18037"/>
    <cellStyle name="Vejica 2 11 4 3 2" xfId="32195"/>
    <cellStyle name="Vejica 2 11 4 4" xfId="22295"/>
    <cellStyle name="Vejica 2 11 4 5" xfId="9585"/>
    <cellStyle name="Vejica 2 11 5" xfId="2509"/>
    <cellStyle name="Vejica 2 11 5 2" xfId="12403"/>
    <cellStyle name="Vejica 2 11 5 2 2" xfId="26561"/>
    <cellStyle name="Vejica 2 11 5 3" xfId="16629"/>
    <cellStyle name="Vejica 2 11 5 3 2" xfId="30787"/>
    <cellStyle name="Vejica 2 11 5 4" xfId="20887"/>
    <cellStyle name="Vejica 2 11 5 5" xfId="8177"/>
    <cellStyle name="Vejica 2 11 6" xfId="6769"/>
    <cellStyle name="Vejica 2 11 6 2" xfId="23711"/>
    <cellStyle name="Vejica 2 11 7" xfId="10995"/>
    <cellStyle name="Vejica 2 11 7 2" xfId="25153"/>
    <cellStyle name="Vejica 2 11 8" xfId="15221"/>
    <cellStyle name="Vejica 2 11 8 2" xfId="29379"/>
    <cellStyle name="Vejica 2 11 9" xfId="19479"/>
    <cellStyle name="Vejica 2 12" xfId="1146"/>
    <cellStyle name="Vejica 2 12 10" xfId="33680"/>
    <cellStyle name="Vejica 2 12 2" xfId="1850"/>
    <cellStyle name="Vejica 2 12 2 2" xfId="4666"/>
    <cellStyle name="Vejica 2 12 2 2 2" xfId="14560"/>
    <cellStyle name="Vejica 2 12 2 2 2 2" xfId="28718"/>
    <cellStyle name="Vejica 2 12 2 2 3" xfId="18786"/>
    <cellStyle name="Vejica 2 12 2 2 3 2" xfId="32944"/>
    <cellStyle name="Vejica 2 12 2 2 4" xfId="23044"/>
    <cellStyle name="Vejica 2 12 2 2 5" xfId="10334"/>
    <cellStyle name="Vejica 2 12 2 3" xfId="3258"/>
    <cellStyle name="Vejica 2 12 2 3 2" xfId="13152"/>
    <cellStyle name="Vejica 2 12 2 3 2 2" xfId="27310"/>
    <cellStyle name="Vejica 2 12 2 3 3" xfId="17378"/>
    <cellStyle name="Vejica 2 12 2 3 3 2" xfId="31536"/>
    <cellStyle name="Vejica 2 12 2 3 4" xfId="21636"/>
    <cellStyle name="Vejica 2 12 2 3 5" xfId="8926"/>
    <cellStyle name="Vejica 2 12 2 4" xfId="7518"/>
    <cellStyle name="Vejica 2 12 2 4 2" xfId="24460"/>
    <cellStyle name="Vejica 2 12 2 5" xfId="11744"/>
    <cellStyle name="Vejica 2 12 2 5 2" xfId="25902"/>
    <cellStyle name="Vejica 2 12 2 6" xfId="15970"/>
    <cellStyle name="Vejica 2 12 2 6 2" xfId="30128"/>
    <cellStyle name="Vejica 2 12 2 7" xfId="20228"/>
    <cellStyle name="Vejica 2 12 2 8" xfId="6074"/>
    <cellStyle name="Vejica 2 12 2 9" xfId="34384"/>
    <cellStyle name="Vejica 2 12 3" xfId="3962"/>
    <cellStyle name="Vejica 2 12 3 2" xfId="13856"/>
    <cellStyle name="Vejica 2 12 3 2 2" xfId="28014"/>
    <cellStyle name="Vejica 2 12 3 3" xfId="18082"/>
    <cellStyle name="Vejica 2 12 3 3 2" xfId="32240"/>
    <cellStyle name="Vejica 2 12 3 4" xfId="22340"/>
    <cellStyle name="Vejica 2 12 3 5" xfId="9630"/>
    <cellStyle name="Vejica 2 12 4" xfId="2554"/>
    <cellStyle name="Vejica 2 12 4 2" xfId="12448"/>
    <cellStyle name="Vejica 2 12 4 2 2" xfId="26606"/>
    <cellStyle name="Vejica 2 12 4 3" xfId="16674"/>
    <cellStyle name="Vejica 2 12 4 3 2" xfId="30832"/>
    <cellStyle name="Vejica 2 12 4 4" xfId="20932"/>
    <cellStyle name="Vejica 2 12 4 5" xfId="8222"/>
    <cellStyle name="Vejica 2 12 5" xfId="6814"/>
    <cellStyle name="Vejica 2 12 5 2" xfId="23756"/>
    <cellStyle name="Vejica 2 12 6" xfId="11040"/>
    <cellStyle name="Vejica 2 12 6 2" xfId="25198"/>
    <cellStyle name="Vejica 2 12 7" xfId="15266"/>
    <cellStyle name="Vejica 2 12 7 2" xfId="29424"/>
    <cellStyle name="Vejica 2 12 8" xfId="19524"/>
    <cellStyle name="Vejica 2 12 9" xfId="5370"/>
    <cellStyle name="Vejica 2 13" xfId="1498"/>
    <cellStyle name="Vejica 2 13 2" xfId="4314"/>
    <cellStyle name="Vejica 2 13 2 2" xfId="14208"/>
    <cellStyle name="Vejica 2 13 2 2 2" xfId="28366"/>
    <cellStyle name="Vejica 2 13 2 3" xfId="18434"/>
    <cellStyle name="Vejica 2 13 2 3 2" xfId="32592"/>
    <cellStyle name="Vejica 2 13 2 4" xfId="22692"/>
    <cellStyle name="Vejica 2 13 2 5" xfId="9982"/>
    <cellStyle name="Vejica 2 13 3" xfId="2906"/>
    <cellStyle name="Vejica 2 13 3 2" xfId="12800"/>
    <cellStyle name="Vejica 2 13 3 2 2" xfId="26958"/>
    <cellStyle name="Vejica 2 13 3 3" xfId="17026"/>
    <cellStyle name="Vejica 2 13 3 3 2" xfId="31184"/>
    <cellStyle name="Vejica 2 13 3 4" xfId="21284"/>
    <cellStyle name="Vejica 2 13 3 5" xfId="8574"/>
    <cellStyle name="Vejica 2 13 4" xfId="7166"/>
    <cellStyle name="Vejica 2 13 4 2" xfId="24108"/>
    <cellStyle name="Vejica 2 13 5" xfId="11392"/>
    <cellStyle name="Vejica 2 13 5 2" xfId="25550"/>
    <cellStyle name="Vejica 2 13 6" xfId="15618"/>
    <cellStyle name="Vejica 2 13 6 2" xfId="29776"/>
    <cellStyle name="Vejica 2 13 7" xfId="19876"/>
    <cellStyle name="Vejica 2 13 8" xfId="5722"/>
    <cellStyle name="Vejica 2 13 9" xfId="34032"/>
    <cellStyle name="Vejica 2 14" xfId="3610"/>
    <cellStyle name="Vejica 2 14 2" xfId="9278"/>
    <cellStyle name="Vejica 2 14 2 2" xfId="24812"/>
    <cellStyle name="Vejica 2 14 3" xfId="13504"/>
    <cellStyle name="Vejica 2 14 3 2" xfId="27662"/>
    <cellStyle name="Vejica 2 14 4" xfId="17730"/>
    <cellStyle name="Vejica 2 14 4 2" xfId="31888"/>
    <cellStyle name="Vejica 2 14 5" xfId="21988"/>
    <cellStyle name="Vejica 2 14 6" xfId="6429"/>
    <cellStyle name="Vejica 2 15" xfId="2202"/>
    <cellStyle name="Vejica 2 15 2" xfId="12096"/>
    <cellStyle name="Vejica 2 15 2 2" xfId="26254"/>
    <cellStyle name="Vejica 2 15 3" xfId="16322"/>
    <cellStyle name="Vejica 2 15 3 2" xfId="30480"/>
    <cellStyle name="Vejica 2 15 4" xfId="20580"/>
    <cellStyle name="Vejica 2 15 5" xfId="7870"/>
    <cellStyle name="Vejica 2 16" xfId="6465"/>
    <cellStyle name="Vejica 2 16 2" xfId="23407"/>
    <cellStyle name="Vejica 2 17" xfId="10691"/>
    <cellStyle name="Vejica 2 17 2" xfId="24849"/>
    <cellStyle name="Vejica 2 18" xfId="14917"/>
    <cellStyle name="Vejica 2 18 2" xfId="29075"/>
    <cellStyle name="Vejica 2 19" xfId="19141"/>
    <cellStyle name="Vejica 2 19 2" xfId="33299"/>
    <cellStyle name="Vejica 2 2" xfId="211"/>
    <cellStyle name="Vejica 2 2 10" xfId="1112"/>
    <cellStyle name="Vejica 2 2 10 10" xfId="5336"/>
    <cellStyle name="Vejica 2 2 10 11" xfId="33646"/>
    <cellStyle name="Vejica 2 2 10 2" xfId="1464"/>
    <cellStyle name="Vejica 2 2 10 2 10" xfId="33998"/>
    <cellStyle name="Vejica 2 2 10 2 2" xfId="2168"/>
    <cellStyle name="Vejica 2 2 10 2 2 2" xfId="4984"/>
    <cellStyle name="Vejica 2 2 10 2 2 2 2" xfId="14878"/>
    <cellStyle name="Vejica 2 2 10 2 2 2 2 2" xfId="29036"/>
    <cellStyle name="Vejica 2 2 10 2 2 2 3" xfId="19104"/>
    <cellStyle name="Vejica 2 2 10 2 2 2 3 2" xfId="33262"/>
    <cellStyle name="Vejica 2 2 10 2 2 2 4" xfId="23362"/>
    <cellStyle name="Vejica 2 2 10 2 2 2 5" xfId="10652"/>
    <cellStyle name="Vejica 2 2 10 2 2 3" xfId="3576"/>
    <cellStyle name="Vejica 2 2 10 2 2 3 2" xfId="13470"/>
    <cellStyle name="Vejica 2 2 10 2 2 3 2 2" xfId="27628"/>
    <cellStyle name="Vejica 2 2 10 2 2 3 3" xfId="17696"/>
    <cellStyle name="Vejica 2 2 10 2 2 3 3 2" xfId="31854"/>
    <cellStyle name="Vejica 2 2 10 2 2 3 4" xfId="21954"/>
    <cellStyle name="Vejica 2 2 10 2 2 3 5" xfId="9244"/>
    <cellStyle name="Vejica 2 2 10 2 2 4" xfId="7836"/>
    <cellStyle name="Vejica 2 2 10 2 2 4 2" xfId="24778"/>
    <cellStyle name="Vejica 2 2 10 2 2 5" xfId="12062"/>
    <cellStyle name="Vejica 2 2 10 2 2 5 2" xfId="26220"/>
    <cellStyle name="Vejica 2 2 10 2 2 6" xfId="16288"/>
    <cellStyle name="Vejica 2 2 10 2 2 6 2" xfId="30446"/>
    <cellStyle name="Vejica 2 2 10 2 2 7" xfId="20546"/>
    <cellStyle name="Vejica 2 2 10 2 2 8" xfId="6392"/>
    <cellStyle name="Vejica 2 2 10 2 2 9" xfId="34702"/>
    <cellStyle name="Vejica 2 2 10 2 3" xfId="4280"/>
    <cellStyle name="Vejica 2 2 10 2 3 2" xfId="14174"/>
    <cellStyle name="Vejica 2 2 10 2 3 2 2" xfId="28332"/>
    <cellStyle name="Vejica 2 2 10 2 3 3" xfId="18400"/>
    <cellStyle name="Vejica 2 2 10 2 3 3 2" xfId="32558"/>
    <cellStyle name="Vejica 2 2 10 2 3 4" xfId="22658"/>
    <cellStyle name="Vejica 2 2 10 2 3 5" xfId="9948"/>
    <cellStyle name="Vejica 2 2 10 2 4" xfId="2872"/>
    <cellStyle name="Vejica 2 2 10 2 4 2" xfId="12766"/>
    <cellStyle name="Vejica 2 2 10 2 4 2 2" xfId="26924"/>
    <cellStyle name="Vejica 2 2 10 2 4 3" xfId="16992"/>
    <cellStyle name="Vejica 2 2 10 2 4 3 2" xfId="31150"/>
    <cellStyle name="Vejica 2 2 10 2 4 4" xfId="21250"/>
    <cellStyle name="Vejica 2 2 10 2 4 5" xfId="8540"/>
    <cellStyle name="Vejica 2 2 10 2 5" xfId="7132"/>
    <cellStyle name="Vejica 2 2 10 2 5 2" xfId="24074"/>
    <cellStyle name="Vejica 2 2 10 2 6" xfId="11358"/>
    <cellStyle name="Vejica 2 2 10 2 6 2" xfId="25516"/>
    <cellStyle name="Vejica 2 2 10 2 7" xfId="15584"/>
    <cellStyle name="Vejica 2 2 10 2 7 2" xfId="29742"/>
    <cellStyle name="Vejica 2 2 10 2 8" xfId="19842"/>
    <cellStyle name="Vejica 2 2 10 2 9" xfId="5688"/>
    <cellStyle name="Vejica 2 2 10 3" xfId="1816"/>
    <cellStyle name="Vejica 2 2 10 3 2" xfId="4632"/>
    <cellStyle name="Vejica 2 2 10 3 2 2" xfId="14526"/>
    <cellStyle name="Vejica 2 2 10 3 2 2 2" xfId="28684"/>
    <cellStyle name="Vejica 2 2 10 3 2 3" xfId="18752"/>
    <cellStyle name="Vejica 2 2 10 3 2 3 2" xfId="32910"/>
    <cellStyle name="Vejica 2 2 10 3 2 4" xfId="23010"/>
    <cellStyle name="Vejica 2 2 10 3 2 5" xfId="10300"/>
    <cellStyle name="Vejica 2 2 10 3 3" xfId="3224"/>
    <cellStyle name="Vejica 2 2 10 3 3 2" xfId="13118"/>
    <cellStyle name="Vejica 2 2 10 3 3 2 2" xfId="27276"/>
    <cellStyle name="Vejica 2 2 10 3 3 3" xfId="17344"/>
    <cellStyle name="Vejica 2 2 10 3 3 3 2" xfId="31502"/>
    <cellStyle name="Vejica 2 2 10 3 3 4" xfId="21602"/>
    <cellStyle name="Vejica 2 2 10 3 3 5" xfId="8892"/>
    <cellStyle name="Vejica 2 2 10 3 4" xfId="7484"/>
    <cellStyle name="Vejica 2 2 10 3 4 2" xfId="24426"/>
    <cellStyle name="Vejica 2 2 10 3 5" xfId="11710"/>
    <cellStyle name="Vejica 2 2 10 3 5 2" xfId="25868"/>
    <cellStyle name="Vejica 2 2 10 3 6" xfId="15936"/>
    <cellStyle name="Vejica 2 2 10 3 6 2" xfId="30094"/>
    <cellStyle name="Vejica 2 2 10 3 7" xfId="20194"/>
    <cellStyle name="Vejica 2 2 10 3 8" xfId="6040"/>
    <cellStyle name="Vejica 2 2 10 3 9" xfId="34350"/>
    <cellStyle name="Vejica 2 2 10 4" xfId="3928"/>
    <cellStyle name="Vejica 2 2 10 4 2" xfId="13822"/>
    <cellStyle name="Vejica 2 2 10 4 2 2" xfId="27980"/>
    <cellStyle name="Vejica 2 2 10 4 3" xfId="18048"/>
    <cellStyle name="Vejica 2 2 10 4 3 2" xfId="32206"/>
    <cellStyle name="Vejica 2 2 10 4 4" xfId="22306"/>
    <cellStyle name="Vejica 2 2 10 4 5" xfId="9596"/>
    <cellStyle name="Vejica 2 2 10 5" xfId="2520"/>
    <cellStyle name="Vejica 2 2 10 5 2" xfId="12414"/>
    <cellStyle name="Vejica 2 2 10 5 2 2" xfId="26572"/>
    <cellStyle name="Vejica 2 2 10 5 3" xfId="16640"/>
    <cellStyle name="Vejica 2 2 10 5 3 2" xfId="30798"/>
    <cellStyle name="Vejica 2 2 10 5 4" xfId="20898"/>
    <cellStyle name="Vejica 2 2 10 5 5" xfId="8188"/>
    <cellStyle name="Vejica 2 2 10 6" xfId="6780"/>
    <cellStyle name="Vejica 2 2 10 6 2" xfId="23722"/>
    <cellStyle name="Vejica 2 2 10 7" xfId="11006"/>
    <cellStyle name="Vejica 2 2 10 7 2" xfId="25164"/>
    <cellStyle name="Vejica 2 2 10 8" xfId="15232"/>
    <cellStyle name="Vejica 2 2 10 8 2" xfId="29390"/>
    <cellStyle name="Vejica 2 2 10 9" xfId="19490"/>
    <cellStyle name="Vejica 2 2 11" xfId="1148"/>
    <cellStyle name="Vejica 2 2 11 10" xfId="33682"/>
    <cellStyle name="Vejica 2 2 11 2" xfId="1852"/>
    <cellStyle name="Vejica 2 2 11 2 2" xfId="4668"/>
    <cellStyle name="Vejica 2 2 11 2 2 2" xfId="14562"/>
    <cellStyle name="Vejica 2 2 11 2 2 2 2" xfId="28720"/>
    <cellStyle name="Vejica 2 2 11 2 2 3" xfId="18788"/>
    <cellStyle name="Vejica 2 2 11 2 2 3 2" xfId="32946"/>
    <cellStyle name="Vejica 2 2 11 2 2 4" xfId="23046"/>
    <cellStyle name="Vejica 2 2 11 2 2 5" xfId="10336"/>
    <cellStyle name="Vejica 2 2 11 2 3" xfId="3260"/>
    <cellStyle name="Vejica 2 2 11 2 3 2" xfId="13154"/>
    <cellStyle name="Vejica 2 2 11 2 3 2 2" xfId="27312"/>
    <cellStyle name="Vejica 2 2 11 2 3 3" xfId="17380"/>
    <cellStyle name="Vejica 2 2 11 2 3 3 2" xfId="31538"/>
    <cellStyle name="Vejica 2 2 11 2 3 4" xfId="21638"/>
    <cellStyle name="Vejica 2 2 11 2 3 5" xfId="8928"/>
    <cellStyle name="Vejica 2 2 11 2 4" xfId="7520"/>
    <cellStyle name="Vejica 2 2 11 2 4 2" xfId="24462"/>
    <cellStyle name="Vejica 2 2 11 2 5" xfId="11746"/>
    <cellStyle name="Vejica 2 2 11 2 5 2" xfId="25904"/>
    <cellStyle name="Vejica 2 2 11 2 6" xfId="15972"/>
    <cellStyle name="Vejica 2 2 11 2 6 2" xfId="30130"/>
    <cellStyle name="Vejica 2 2 11 2 7" xfId="20230"/>
    <cellStyle name="Vejica 2 2 11 2 8" xfId="6076"/>
    <cellStyle name="Vejica 2 2 11 2 9" xfId="34386"/>
    <cellStyle name="Vejica 2 2 11 3" xfId="3964"/>
    <cellStyle name="Vejica 2 2 11 3 2" xfId="13858"/>
    <cellStyle name="Vejica 2 2 11 3 2 2" xfId="28016"/>
    <cellStyle name="Vejica 2 2 11 3 3" xfId="18084"/>
    <cellStyle name="Vejica 2 2 11 3 3 2" xfId="32242"/>
    <cellStyle name="Vejica 2 2 11 3 4" xfId="22342"/>
    <cellStyle name="Vejica 2 2 11 3 5" xfId="9632"/>
    <cellStyle name="Vejica 2 2 11 4" xfId="2556"/>
    <cellStyle name="Vejica 2 2 11 4 2" xfId="12450"/>
    <cellStyle name="Vejica 2 2 11 4 2 2" xfId="26608"/>
    <cellStyle name="Vejica 2 2 11 4 3" xfId="16676"/>
    <cellStyle name="Vejica 2 2 11 4 3 2" xfId="30834"/>
    <cellStyle name="Vejica 2 2 11 4 4" xfId="20934"/>
    <cellStyle name="Vejica 2 2 11 4 5" xfId="8224"/>
    <cellStyle name="Vejica 2 2 11 5" xfId="6816"/>
    <cellStyle name="Vejica 2 2 11 5 2" xfId="23758"/>
    <cellStyle name="Vejica 2 2 11 6" xfId="11042"/>
    <cellStyle name="Vejica 2 2 11 6 2" xfId="25200"/>
    <cellStyle name="Vejica 2 2 11 7" xfId="15268"/>
    <cellStyle name="Vejica 2 2 11 7 2" xfId="29426"/>
    <cellStyle name="Vejica 2 2 11 8" xfId="19526"/>
    <cellStyle name="Vejica 2 2 11 9" xfId="5372"/>
    <cellStyle name="Vejica 2 2 12" xfId="1500"/>
    <cellStyle name="Vejica 2 2 12 2" xfId="4316"/>
    <cellStyle name="Vejica 2 2 12 2 2" xfId="14210"/>
    <cellStyle name="Vejica 2 2 12 2 2 2" xfId="28368"/>
    <cellStyle name="Vejica 2 2 12 2 3" xfId="18436"/>
    <cellStyle name="Vejica 2 2 12 2 3 2" xfId="32594"/>
    <cellStyle name="Vejica 2 2 12 2 4" xfId="22694"/>
    <cellStyle name="Vejica 2 2 12 2 5" xfId="9984"/>
    <cellStyle name="Vejica 2 2 12 3" xfId="2908"/>
    <cellStyle name="Vejica 2 2 12 3 2" xfId="12802"/>
    <cellStyle name="Vejica 2 2 12 3 2 2" xfId="26960"/>
    <cellStyle name="Vejica 2 2 12 3 3" xfId="17028"/>
    <cellStyle name="Vejica 2 2 12 3 3 2" xfId="31186"/>
    <cellStyle name="Vejica 2 2 12 3 4" xfId="21286"/>
    <cellStyle name="Vejica 2 2 12 3 5" xfId="8576"/>
    <cellStyle name="Vejica 2 2 12 4" xfId="7168"/>
    <cellStyle name="Vejica 2 2 12 4 2" xfId="24110"/>
    <cellStyle name="Vejica 2 2 12 5" xfId="11394"/>
    <cellStyle name="Vejica 2 2 12 5 2" xfId="25552"/>
    <cellStyle name="Vejica 2 2 12 6" xfId="15620"/>
    <cellStyle name="Vejica 2 2 12 6 2" xfId="29778"/>
    <cellStyle name="Vejica 2 2 12 7" xfId="19878"/>
    <cellStyle name="Vejica 2 2 12 8" xfId="5724"/>
    <cellStyle name="Vejica 2 2 12 9" xfId="34034"/>
    <cellStyle name="Vejica 2 2 13" xfId="3612"/>
    <cellStyle name="Vejica 2 2 13 2" xfId="9280"/>
    <cellStyle name="Vejica 2 2 13 2 2" xfId="24814"/>
    <cellStyle name="Vejica 2 2 13 3" xfId="13506"/>
    <cellStyle name="Vejica 2 2 13 3 2" xfId="27664"/>
    <cellStyle name="Vejica 2 2 13 4" xfId="17732"/>
    <cellStyle name="Vejica 2 2 13 4 2" xfId="31890"/>
    <cellStyle name="Vejica 2 2 13 5" xfId="21990"/>
    <cellStyle name="Vejica 2 2 13 6" xfId="6430"/>
    <cellStyle name="Vejica 2 2 14" xfId="2204"/>
    <cellStyle name="Vejica 2 2 14 2" xfId="12098"/>
    <cellStyle name="Vejica 2 2 14 2 2" xfId="26256"/>
    <cellStyle name="Vejica 2 2 14 3" xfId="16324"/>
    <cellStyle name="Vejica 2 2 14 3 2" xfId="30482"/>
    <cellStyle name="Vejica 2 2 14 4" xfId="20582"/>
    <cellStyle name="Vejica 2 2 14 5" xfId="7872"/>
    <cellStyle name="Vejica 2 2 15" xfId="6466"/>
    <cellStyle name="Vejica 2 2 15 2" xfId="23408"/>
    <cellStyle name="Vejica 2 2 16" xfId="10692"/>
    <cellStyle name="Vejica 2 2 16 2" xfId="24850"/>
    <cellStyle name="Vejica 2 2 17" xfId="14918"/>
    <cellStyle name="Vejica 2 2 17 2" xfId="29076"/>
    <cellStyle name="Vejica 2 2 18" xfId="19142"/>
    <cellStyle name="Vejica 2 2 18 2" xfId="33300"/>
    <cellStyle name="Vejica 2 2 19" xfId="19176"/>
    <cellStyle name="Vejica 2 2 2" xfId="793"/>
    <cellStyle name="Vejica 2 2 2 10" xfId="1152"/>
    <cellStyle name="Vejica 2 2 2 10 10" xfId="33686"/>
    <cellStyle name="Vejica 2 2 2 10 2" xfId="1856"/>
    <cellStyle name="Vejica 2 2 2 10 2 2" xfId="4672"/>
    <cellStyle name="Vejica 2 2 2 10 2 2 2" xfId="14566"/>
    <cellStyle name="Vejica 2 2 2 10 2 2 2 2" xfId="28724"/>
    <cellStyle name="Vejica 2 2 2 10 2 2 3" xfId="18792"/>
    <cellStyle name="Vejica 2 2 2 10 2 2 3 2" xfId="32950"/>
    <cellStyle name="Vejica 2 2 2 10 2 2 4" xfId="23050"/>
    <cellStyle name="Vejica 2 2 2 10 2 2 5" xfId="10340"/>
    <cellStyle name="Vejica 2 2 2 10 2 3" xfId="3264"/>
    <cellStyle name="Vejica 2 2 2 10 2 3 2" xfId="13158"/>
    <cellStyle name="Vejica 2 2 2 10 2 3 2 2" xfId="27316"/>
    <cellStyle name="Vejica 2 2 2 10 2 3 3" xfId="17384"/>
    <cellStyle name="Vejica 2 2 2 10 2 3 3 2" xfId="31542"/>
    <cellStyle name="Vejica 2 2 2 10 2 3 4" xfId="21642"/>
    <cellStyle name="Vejica 2 2 2 10 2 3 5" xfId="8932"/>
    <cellStyle name="Vejica 2 2 2 10 2 4" xfId="7524"/>
    <cellStyle name="Vejica 2 2 2 10 2 4 2" xfId="24466"/>
    <cellStyle name="Vejica 2 2 2 10 2 5" xfId="11750"/>
    <cellStyle name="Vejica 2 2 2 10 2 5 2" xfId="25908"/>
    <cellStyle name="Vejica 2 2 2 10 2 6" xfId="15976"/>
    <cellStyle name="Vejica 2 2 2 10 2 6 2" xfId="30134"/>
    <cellStyle name="Vejica 2 2 2 10 2 7" xfId="20234"/>
    <cellStyle name="Vejica 2 2 2 10 2 8" xfId="6080"/>
    <cellStyle name="Vejica 2 2 2 10 2 9" xfId="34390"/>
    <cellStyle name="Vejica 2 2 2 10 3" xfId="3968"/>
    <cellStyle name="Vejica 2 2 2 10 3 2" xfId="13862"/>
    <cellStyle name="Vejica 2 2 2 10 3 2 2" xfId="28020"/>
    <cellStyle name="Vejica 2 2 2 10 3 3" xfId="18088"/>
    <cellStyle name="Vejica 2 2 2 10 3 3 2" xfId="32246"/>
    <cellStyle name="Vejica 2 2 2 10 3 4" xfId="22346"/>
    <cellStyle name="Vejica 2 2 2 10 3 5" xfId="9636"/>
    <cellStyle name="Vejica 2 2 2 10 4" xfId="2560"/>
    <cellStyle name="Vejica 2 2 2 10 4 2" xfId="12454"/>
    <cellStyle name="Vejica 2 2 2 10 4 2 2" xfId="26612"/>
    <cellStyle name="Vejica 2 2 2 10 4 3" xfId="16680"/>
    <cellStyle name="Vejica 2 2 2 10 4 3 2" xfId="30838"/>
    <cellStyle name="Vejica 2 2 2 10 4 4" xfId="20938"/>
    <cellStyle name="Vejica 2 2 2 10 4 5" xfId="8228"/>
    <cellStyle name="Vejica 2 2 2 10 5" xfId="6820"/>
    <cellStyle name="Vejica 2 2 2 10 5 2" xfId="23762"/>
    <cellStyle name="Vejica 2 2 2 10 6" xfId="11046"/>
    <cellStyle name="Vejica 2 2 2 10 6 2" xfId="25204"/>
    <cellStyle name="Vejica 2 2 2 10 7" xfId="15272"/>
    <cellStyle name="Vejica 2 2 2 10 7 2" xfId="29430"/>
    <cellStyle name="Vejica 2 2 2 10 8" xfId="19530"/>
    <cellStyle name="Vejica 2 2 2 10 9" xfId="5376"/>
    <cellStyle name="Vejica 2 2 2 11" xfId="1504"/>
    <cellStyle name="Vejica 2 2 2 11 2" xfId="4320"/>
    <cellStyle name="Vejica 2 2 2 11 2 2" xfId="14214"/>
    <cellStyle name="Vejica 2 2 2 11 2 2 2" xfId="28372"/>
    <cellStyle name="Vejica 2 2 2 11 2 3" xfId="18440"/>
    <cellStyle name="Vejica 2 2 2 11 2 3 2" xfId="32598"/>
    <cellStyle name="Vejica 2 2 2 11 2 4" xfId="22698"/>
    <cellStyle name="Vejica 2 2 2 11 2 5" xfId="9988"/>
    <cellStyle name="Vejica 2 2 2 11 3" xfId="2912"/>
    <cellStyle name="Vejica 2 2 2 11 3 2" xfId="12806"/>
    <cellStyle name="Vejica 2 2 2 11 3 2 2" xfId="26964"/>
    <cellStyle name="Vejica 2 2 2 11 3 3" xfId="17032"/>
    <cellStyle name="Vejica 2 2 2 11 3 3 2" xfId="31190"/>
    <cellStyle name="Vejica 2 2 2 11 3 4" xfId="21290"/>
    <cellStyle name="Vejica 2 2 2 11 3 5" xfId="8580"/>
    <cellStyle name="Vejica 2 2 2 11 4" xfId="7172"/>
    <cellStyle name="Vejica 2 2 2 11 4 2" xfId="24114"/>
    <cellStyle name="Vejica 2 2 2 11 5" xfId="11398"/>
    <cellStyle name="Vejica 2 2 2 11 5 2" xfId="25556"/>
    <cellStyle name="Vejica 2 2 2 11 6" xfId="15624"/>
    <cellStyle name="Vejica 2 2 2 11 6 2" xfId="29782"/>
    <cellStyle name="Vejica 2 2 2 11 7" xfId="19882"/>
    <cellStyle name="Vejica 2 2 2 11 8" xfId="5728"/>
    <cellStyle name="Vejica 2 2 2 11 9" xfId="34038"/>
    <cellStyle name="Vejica 2 2 2 12" xfId="3616"/>
    <cellStyle name="Vejica 2 2 2 12 2" xfId="9284"/>
    <cellStyle name="Vejica 2 2 2 12 2 2" xfId="24818"/>
    <cellStyle name="Vejica 2 2 2 12 3" xfId="13510"/>
    <cellStyle name="Vejica 2 2 2 12 3 2" xfId="27668"/>
    <cellStyle name="Vejica 2 2 2 12 4" xfId="17736"/>
    <cellStyle name="Vejica 2 2 2 12 4 2" xfId="31894"/>
    <cellStyle name="Vejica 2 2 2 12 5" xfId="21994"/>
    <cellStyle name="Vejica 2 2 2 12 6" xfId="6431"/>
    <cellStyle name="Vejica 2 2 2 13" xfId="2208"/>
    <cellStyle name="Vejica 2 2 2 13 2" xfId="12102"/>
    <cellStyle name="Vejica 2 2 2 13 2 2" xfId="26260"/>
    <cellStyle name="Vejica 2 2 2 13 3" xfId="16328"/>
    <cellStyle name="Vejica 2 2 2 13 3 2" xfId="30486"/>
    <cellStyle name="Vejica 2 2 2 13 4" xfId="20586"/>
    <cellStyle name="Vejica 2 2 2 13 5" xfId="7876"/>
    <cellStyle name="Vejica 2 2 2 14" xfId="6467"/>
    <cellStyle name="Vejica 2 2 2 14 2" xfId="23409"/>
    <cellStyle name="Vejica 2 2 2 15" xfId="10693"/>
    <cellStyle name="Vejica 2 2 2 15 2" xfId="24851"/>
    <cellStyle name="Vejica 2 2 2 16" xfId="14919"/>
    <cellStyle name="Vejica 2 2 2 16 2" xfId="29077"/>
    <cellStyle name="Vejica 2 2 2 17" xfId="19143"/>
    <cellStyle name="Vejica 2 2 2 17 2" xfId="33301"/>
    <cellStyle name="Vejica 2 2 2 18" xfId="19177"/>
    <cellStyle name="Vejica 2 2 2 19" xfId="5024"/>
    <cellStyle name="Vejica 2 2 2 2" xfId="802"/>
    <cellStyle name="Vejica 2 2 2 2 10" xfId="1512"/>
    <cellStyle name="Vejica 2 2 2 2 10 2" xfId="4328"/>
    <cellStyle name="Vejica 2 2 2 2 10 2 2" xfId="14222"/>
    <cellStyle name="Vejica 2 2 2 2 10 2 2 2" xfId="28380"/>
    <cellStyle name="Vejica 2 2 2 2 10 2 3" xfId="18448"/>
    <cellStyle name="Vejica 2 2 2 2 10 2 3 2" xfId="32606"/>
    <cellStyle name="Vejica 2 2 2 2 10 2 4" xfId="22706"/>
    <cellStyle name="Vejica 2 2 2 2 10 2 5" xfId="9996"/>
    <cellStyle name="Vejica 2 2 2 2 10 3" xfId="2920"/>
    <cellStyle name="Vejica 2 2 2 2 10 3 2" xfId="12814"/>
    <cellStyle name="Vejica 2 2 2 2 10 3 2 2" xfId="26972"/>
    <cellStyle name="Vejica 2 2 2 2 10 3 3" xfId="17040"/>
    <cellStyle name="Vejica 2 2 2 2 10 3 3 2" xfId="31198"/>
    <cellStyle name="Vejica 2 2 2 2 10 3 4" xfId="21298"/>
    <cellStyle name="Vejica 2 2 2 2 10 3 5" xfId="8588"/>
    <cellStyle name="Vejica 2 2 2 2 10 4" xfId="7180"/>
    <cellStyle name="Vejica 2 2 2 2 10 4 2" xfId="24122"/>
    <cellStyle name="Vejica 2 2 2 2 10 5" xfId="11406"/>
    <cellStyle name="Vejica 2 2 2 2 10 5 2" xfId="25564"/>
    <cellStyle name="Vejica 2 2 2 2 10 6" xfId="15632"/>
    <cellStyle name="Vejica 2 2 2 2 10 6 2" xfId="29790"/>
    <cellStyle name="Vejica 2 2 2 2 10 7" xfId="19890"/>
    <cellStyle name="Vejica 2 2 2 2 10 8" xfId="5736"/>
    <cellStyle name="Vejica 2 2 2 2 10 9" xfId="34046"/>
    <cellStyle name="Vejica 2 2 2 2 11" xfId="3624"/>
    <cellStyle name="Vejica 2 2 2 2 11 2" xfId="9292"/>
    <cellStyle name="Vejica 2 2 2 2 11 2 2" xfId="24826"/>
    <cellStyle name="Vejica 2 2 2 2 11 3" xfId="13518"/>
    <cellStyle name="Vejica 2 2 2 2 11 3 2" xfId="27676"/>
    <cellStyle name="Vejica 2 2 2 2 11 4" xfId="17744"/>
    <cellStyle name="Vejica 2 2 2 2 11 4 2" xfId="31902"/>
    <cellStyle name="Vejica 2 2 2 2 11 5" xfId="22002"/>
    <cellStyle name="Vejica 2 2 2 2 11 6" xfId="6439"/>
    <cellStyle name="Vejica 2 2 2 2 12" xfId="2216"/>
    <cellStyle name="Vejica 2 2 2 2 12 2" xfId="12110"/>
    <cellStyle name="Vejica 2 2 2 2 12 2 2" xfId="26268"/>
    <cellStyle name="Vejica 2 2 2 2 12 3" xfId="16336"/>
    <cellStyle name="Vejica 2 2 2 2 12 3 2" xfId="30494"/>
    <cellStyle name="Vejica 2 2 2 2 12 4" xfId="20594"/>
    <cellStyle name="Vejica 2 2 2 2 12 5" xfId="7884"/>
    <cellStyle name="Vejica 2 2 2 2 13" xfId="6475"/>
    <cellStyle name="Vejica 2 2 2 2 13 2" xfId="23417"/>
    <cellStyle name="Vejica 2 2 2 2 14" xfId="10701"/>
    <cellStyle name="Vejica 2 2 2 2 14 2" xfId="24859"/>
    <cellStyle name="Vejica 2 2 2 2 15" xfId="14927"/>
    <cellStyle name="Vejica 2 2 2 2 15 2" xfId="29085"/>
    <cellStyle name="Vejica 2 2 2 2 16" xfId="19151"/>
    <cellStyle name="Vejica 2 2 2 2 16 2" xfId="33309"/>
    <cellStyle name="Vejica 2 2 2 2 17" xfId="19185"/>
    <cellStyle name="Vejica 2 2 2 2 18" xfId="5032"/>
    <cellStyle name="Vejica 2 2 2 2 19" xfId="33342"/>
    <cellStyle name="Vejica 2 2 2 2 2" xfId="818"/>
    <cellStyle name="Vejica 2 2 2 2 2 10" xfId="3640"/>
    <cellStyle name="Vejica 2 2 2 2 2 10 2" xfId="9308"/>
    <cellStyle name="Vejica 2 2 2 2 2 10 2 2" xfId="24842"/>
    <cellStyle name="Vejica 2 2 2 2 2 10 3" xfId="13534"/>
    <cellStyle name="Vejica 2 2 2 2 2 10 3 2" xfId="27692"/>
    <cellStyle name="Vejica 2 2 2 2 2 10 4" xfId="17760"/>
    <cellStyle name="Vejica 2 2 2 2 2 10 4 2" xfId="31918"/>
    <cellStyle name="Vejica 2 2 2 2 2 10 5" xfId="22018"/>
    <cellStyle name="Vejica 2 2 2 2 2 10 6" xfId="6455"/>
    <cellStyle name="Vejica 2 2 2 2 2 11" xfId="2232"/>
    <cellStyle name="Vejica 2 2 2 2 2 11 2" xfId="12126"/>
    <cellStyle name="Vejica 2 2 2 2 2 11 2 2" xfId="26284"/>
    <cellStyle name="Vejica 2 2 2 2 2 11 3" xfId="16352"/>
    <cellStyle name="Vejica 2 2 2 2 2 11 3 2" xfId="30510"/>
    <cellStyle name="Vejica 2 2 2 2 2 11 4" xfId="20610"/>
    <cellStyle name="Vejica 2 2 2 2 2 11 5" xfId="7900"/>
    <cellStyle name="Vejica 2 2 2 2 2 12" xfId="6491"/>
    <cellStyle name="Vejica 2 2 2 2 2 12 2" xfId="23433"/>
    <cellStyle name="Vejica 2 2 2 2 2 13" xfId="10717"/>
    <cellStyle name="Vejica 2 2 2 2 2 13 2" xfId="24875"/>
    <cellStyle name="Vejica 2 2 2 2 2 14" xfId="14943"/>
    <cellStyle name="Vejica 2 2 2 2 2 14 2" xfId="29101"/>
    <cellStyle name="Vejica 2 2 2 2 2 15" xfId="19167"/>
    <cellStyle name="Vejica 2 2 2 2 2 15 2" xfId="33325"/>
    <cellStyle name="Vejica 2 2 2 2 2 16" xfId="19201"/>
    <cellStyle name="Vejica 2 2 2 2 2 17" xfId="5048"/>
    <cellStyle name="Vejica 2 2 2 2 2 18" xfId="33358"/>
    <cellStyle name="Vejica 2 2 2 2 2 2" xfId="886"/>
    <cellStyle name="Vejica 2 2 2 2 2 2 10" xfId="14975"/>
    <cellStyle name="Vejica 2 2 2 2 2 2 10 2" xfId="29133"/>
    <cellStyle name="Vejica 2 2 2 2 2 2 11" xfId="19233"/>
    <cellStyle name="Vejica 2 2 2 2 2 2 12" xfId="5111"/>
    <cellStyle name="Vejica 2 2 2 2 2 2 13" xfId="33421"/>
    <cellStyle name="Vejica 2 2 2 2 2 2 2" xfId="1046"/>
    <cellStyle name="Vejica 2 2 2 2 2 2 2 10" xfId="5271"/>
    <cellStyle name="Vejica 2 2 2 2 2 2 2 11" xfId="33581"/>
    <cellStyle name="Vejica 2 2 2 2 2 2 2 2" xfId="1399"/>
    <cellStyle name="Vejica 2 2 2 2 2 2 2 2 10" xfId="33933"/>
    <cellStyle name="Vejica 2 2 2 2 2 2 2 2 2" xfId="2103"/>
    <cellStyle name="Vejica 2 2 2 2 2 2 2 2 2 2" xfId="4919"/>
    <cellStyle name="Vejica 2 2 2 2 2 2 2 2 2 2 2" xfId="14813"/>
    <cellStyle name="Vejica 2 2 2 2 2 2 2 2 2 2 2 2" xfId="28971"/>
    <cellStyle name="Vejica 2 2 2 2 2 2 2 2 2 2 3" xfId="19039"/>
    <cellStyle name="Vejica 2 2 2 2 2 2 2 2 2 2 3 2" xfId="33197"/>
    <cellStyle name="Vejica 2 2 2 2 2 2 2 2 2 2 4" xfId="23297"/>
    <cellStyle name="Vejica 2 2 2 2 2 2 2 2 2 2 5" xfId="10587"/>
    <cellStyle name="Vejica 2 2 2 2 2 2 2 2 2 3" xfId="3511"/>
    <cellStyle name="Vejica 2 2 2 2 2 2 2 2 2 3 2" xfId="13405"/>
    <cellStyle name="Vejica 2 2 2 2 2 2 2 2 2 3 2 2" xfId="27563"/>
    <cellStyle name="Vejica 2 2 2 2 2 2 2 2 2 3 3" xfId="17631"/>
    <cellStyle name="Vejica 2 2 2 2 2 2 2 2 2 3 3 2" xfId="31789"/>
    <cellStyle name="Vejica 2 2 2 2 2 2 2 2 2 3 4" xfId="21889"/>
    <cellStyle name="Vejica 2 2 2 2 2 2 2 2 2 3 5" xfId="9179"/>
    <cellStyle name="Vejica 2 2 2 2 2 2 2 2 2 4" xfId="7771"/>
    <cellStyle name="Vejica 2 2 2 2 2 2 2 2 2 4 2" xfId="24713"/>
    <cellStyle name="Vejica 2 2 2 2 2 2 2 2 2 5" xfId="11997"/>
    <cellStyle name="Vejica 2 2 2 2 2 2 2 2 2 5 2" xfId="26155"/>
    <cellStyle name="Vejica 2 2 2 2 2 2 2 2 2 6" xfId="16223"/>
    <cellStyle name="Vejica 2 2 2 2 2 2 2 2 2 6 2" xfId="30381"/>
    <cellStyle name="Vejica 2 2 2 2 2 2 2 2 2 7" xfId="20481"/>
    <cellStyle name="Vejica 2 2 2 2 2 2 2 2 2 8" xfId="6327"/>
    <cellStyle name="Vejica 2 2 2 2 2 2 2 2 2 9" xfId="34637"/>
    <cellStyle name="Vejica 2 2 2 2 2 2 2 2 3" xfId="4215"/>
    <cellStyle name="Vejica 2 2 2 2 2 2 2 2 3 2" xfId="14109"/>
    <cellStyle name="Vejica 2 2 2 2 2 2 2 2 3 2 2" xfId="28267"/>
    <cellStyle name="Vejica 2 2 2 2 2 2 2 2 3 3" xfId="18335"/>
    <cellStyle name="Vejica 2 2 2 2 2 2 2 2 3 3 2" xfId="32493"/>
    <cellStyle name="Vejica 2 2 2 2 2 2 2 2 3 4" xfId="22593"/>
    <cellStyle name="Vejica 2 2 2 2 2 2 2 2 3 5" xfId="9883"/>
    <cellStyle name="Vejica 2 2 2 2 2 2 2 2 4" xfId="2807"/>
    <cellStyle name="Vejica 2 2 2 2 2 2 2 2 4 2" xfId="12701"/>
    <cellStyle name="Vejica 2 2 2 2 2 2 2 2 4 2 2" xfId="26859"/>
    <cellStyle name="Vejica 2 2 2 2 2 2 2 2 4 3" xfId="16927"/>
    <cellStyle name="Vejica 2 2 2 2 2 2 2 2 4 3 2" xfId="31085"/>
    <cellStyle name="Vejica 2 2 2 2 2 2 2 2 4 4" xfId="21185"/>
    <cellStyle name="Vejica 2 2 2 2 2 2 2 2 4 5" xfId="8475"/>
    <cellStyle name="Vejica 2 2 2 2 2 2 2 2 5" xfId="7067"/>
    <cellStyle name="Vejica 2 2 2 2 2 2 2 2 5 2" xfId="24009"/>
    <cellStyle name="Vejica 2 2 2 2 2 2 2 2 6" xfId="11293"/>
    <cellStyle name="Vejica 2 2 2 2 2 2 2 2 6 2" xfId="25451"/>
    <cellStyle name="Vejica 2 2 2 2 2 2 2 2 7" xfId="15519"/>
    <cellStyle name="Vejica 2 2 2 2 2 2 2 2 7 2" xfId="29677"/>
    <cellStyle name="Vejica 2 2 2 2 2 2 2 2 8" xfId="19777"/>
    <cellStyle name="Vejica 2 2 2 2 2 2 2 2 9" xfId="5623"/>
    <cellStyle name="Vejica 2 2 2 2 2 2 2 3" xfId="1751"/>
    <cellStyle name="Vejica 2 2 2 2 2 2 2 3 2" xfId="4567"/>
    <cellStyle name="Vejica 2 2 2 2 2 2 2 3 2 2" xfId="14461"/>
    <cellStyle name="Vejica 2 2 2 2 2 2 2 3 2 2 2" xfId="28619"/>
    <cellStyle name="Vejica 2 2 2 2 2 2 2 3 2 3" xfId="18687"/>
    <cellStyle name="Vejica 2 2 2 2 2 2 2 3 2 3 2" xfId="32845"/>
    <cellStyle name="Vejica 2 2 2 2 2 2 2 3 2 4" xfId="22945"/>
    <cellStyle name="Vejica 2 2 2 2 2 2 2 3 2 5" xfId="10235"/>
    <cellStyle name="Vejica 2 2 2 2 2 2 2 3 3" xfId="3159"/>
    <cellStyle name="Vejica 2 2 2 2 2 2 2 3 3 2" xfId="13053"/>
    <cellStyle name="Vejica 2 2 2 2 2 2 2 3 3 2 2" xfId="27211"/>
    <cellStyle name="Vejica 2 2 2 2 2 2 2 3 3 3" xfId="17279"/>
    <cellStyle name="Vejica 2 2 2 2 2 2 2 3 3 3 2" xfId="31437"/>
    <cellStyle name="Vejica 2 2 2 2 2 2 2 3 3 4" xfId="21537"/>
    <cellStyle name="Vejica 2 2 2 2 2 2 2 3 3 5" xfId="8827"/>
    <cellStyle name="Vejica 2 2 2 2 2 2 2 3 4" xfId="7419"/>
    <cellStyle name="Vejica 2 2 2 2 2 2 2 3 4 2" xfId="24361"/>
    <cellStyle name="Vejica 2 2 2 2 2 2 2 3 5" xfId="11645"/>
    <cellStyle name="Vejica 2 2 2 2 2 2 2 3 5 2" xfId="25803"/>
    <cellStyle name="Vejica 2 2 2 2 2 2 2 3 6" xfId="15871"/>
    <cellStyle name="Vejica 2 2 2 2 2 2 2 3 6 2" xfId="30029"/>
    <cellStyle name="Vejica 2 2 2 2 2 2 2 3 7" xfId="20129"/>
    <cellStyle name="Vejica 2 2 2 2 2 2 2 3 8" xfId="5975"/>
    <cellStyle name="Vejica 2 2 2 2 2 2 2 3 9" xfId="34285"/>
    <cellStyle name="Vejica 2 2 2 2 2 2 2 4" xfId="3863"/>
    <cellStyle name="Vejica 2 2 2 2 2 2 2 4 2" xfId="13757"/>
    <cellStyle name="Vejica 2 2 2 2 2 2 2 4 2 2" xfId="27915"/>
    <cellStyle name="Vejica 2 2 2 2 2 2 2 4 3" xfId="17983"/>
    <cellStyle name="Vejica 2 2 2 2 2 2 2 4 3 2" xfId="32141"/>
    <cellStyle name="Vejica 2 2 2 2 2 2 2 4 4" xfId="22241"/>
    <cellStyle name="Vejica 2 2 2 2 2 2 2 4 5" xfId="9531"/>
    <cellStyle name="Vejica 2 2 2 2 2 2 2 5" xfId="2455"/>
    <cellStyle name="Vejica 2 2 2 2 2 2 2 5 2" xfId="12349"/>
    <cellStyle name="Vejica 2 2 2 2 2 2 2 5 2 2" xfId="26507"/>
    <cellStyle name="Vejica 2 2 2 2 2 2 2 5 3" xfId="16575"/>
    <cellStyle name="Vejica 2 2 2 2 2 2 2 5 3 2" xfId="30733"/>
    <cellStyle name="Vejica 2 2 2 2 2 2 2 5 4" xfId="20833"/>
    <cellStyle name="Vejica 2 2 2 2 2 2 2 5 5" xfId="8123"/>
    <cellStyle name="Vejica 2 2 2 2 2 2 2 6" xfId="6715"/>
    <cellStyle name="Vejica 2 2 2 2 2 2 2 6 2" xfId="23657"/>
    <cellStyle name="Vejica 2 2 2 2 2 2 2 7" xfId="10941"/>
    <cellStyle name="Vejica 2 2 2 2 2 2 2 7 2" xfId="25099"/>
    <cellStyle name="Vejica 2 2 2 2 2 2 2 8" xfId="15167"/>
    <cellStyle name="Vejica 2 2 2 2 2 2 2 8 2" xfId="29325"/>
    <cellStyle name="Vejica 2 2 2 2 2 2 2 9" xfId="19425"/>
    <cellStyle name="Vejica 2 2 2 2 2 2 3" xfId="1142"/>
    <cellStyle name="Vejica 2 2 2 2 2 2 3 10" xfId="5366"/>
    <cellStyle name="Vejica 2 2 2 2 2 2 3 11" xfId="33676"/>
    <cellStyle name="Vejica 2 2 2 2 2 2 3 2" xfId="1494"/>
    <cellStyle name="Vejica 2 2 2 2 2 2 3 2 10" xfId="34028"/>
    <cellStyle name="Vejica 2 2 2 2 2 2 3 2 2" xfId="2198"/>
    <cellStyle name="Vejica 2 2 2 2 2 2 3 2 2 2" xfId="5014"/>
    <cellStyle name="Vejica 2 2 2 2 2 2 3 2 2 2 2" xfId="14908"/>
    <cellStyle name="Vejica 2 2 2 2 2 2 3 2 2 2 2 2" xfId="29066"/>
    <cellStyle name="Vejica 2 2 2 2 2 2 3 2 2 2 3" xfId="19134"/>
    <cellStyle name="Vejica 2 2 2 2 2 2 3 2 2 2 3 2" xfId="33292"/>
    <cellStyle name="Vejica 2 2 2 2 2 2 3 2 2 2 4" xfId="23392"/>
    <cellStyle name="Vejica 2 2 2 2 2 2 3 2 2 2 5" xfId="10682"/>
    <cellStyle name="Vejica 2 2 2 2 2 2 3 2 2 3" xfId="3606"/>
    <cellStyle name="Vejica 2 2 2 2 2 2 3 2 2 3 2" xfId="13500"/>
    <cellStyle name="Vejica 2 2 2 2 2 2 3 2 2 3 2 2" xfId="27658"/>
    <cellStyle name="Vejica 2 2 2 2 2 2 3 2 2 3 3" xfId="17726"/>
    <cellStyle name="Vejica 2 2 2 2 2 2 3 2 2 3 3 2" xfId="31884"/>
    <cellStyle name="Vejica 2 2 2 2 2 2 3 2 2 3 4" xfId="21984"/>
    <cellStyle name="Vejica 2 2 2 2 2 2 3 2 2 3 5" xfId="9274"/>
    <cellStyle name="Vejica 2 2 2 2 2 2 3 2 2 4" xfId="7866"/>
    <cellStyle name="Vejica 2 2 2 2 2 2 3 2 2 4 2" xfId="24808"/>
    <cellStyle name="Vejica 2 2 2 2 2 2 3 2 2 5" xfId="12092"/>
    <cellStyle name="Vejica 2 2 2 2 2 2 3 2 2 5 2" xfId="26250"/>
    <cellStyle name="Vejica 2 2 2 2 2 2 3 2 2 6" xfId="16318"/>
    <cellStyle name="Vejica 2 2 2 2 2 2 3 2 2 6 2" xfId="30476"/>
    <cellStyle name="Vejica 2 2 2 2 2 2 3 2 2 7" xfId="20576"/>
    <cellStyle name="Vejica 2 2 2 2 2 2 3 2 2 8" xfId="6422"/>
    <cellStyle name="Vejica 2 2 2 2 2 2 3 2 2 9" xfId="34732"/>
    <cellStyle name="Vejica 2 2 2 2 2 2 3 2 3" xfId="4310"/>
    <cellStyle name="Vejica 2 2 2 2 2 2 3 2 3 2" xfId="14204"/>
    <cellStyle name="Vejica 2 2 2 2 2 2 3 2 3 2 2" xfId="28362"/>
    <cellStyle name="Vejica 2 2 2 2 2 2 3 2 3 3" xfId="18430"/>
    <cellStyle name="Vejica 2 2 2 2 2 2 3 2 3 3 2" xfId="32588"/>
    <cellStyle name="Vejica 2 2 2 2 2 2 3 2 3 4" xfId="22688"/>
    <cellStyle name="Vejica 2 2 2 2 2 2 3 2 3 5" xfId="9978"/>
    <cellStyle name="Vejica 2 2 2 2 2 2 3 2 4" xfId="2902"/>
    <cellStyle name="Vejica 2 2 2 2 2 2 3 2 4 2" xfId="12796"/>
    <cellStyle name="Vejica 2 2 2 2 2 2 3 2 4 2 2" xfId="26954"/>
    <cellStyle name="Vejica 2 2 2 2 2 2 3 2 4 3" xfId="17022"/>
    <cellStyle name="Vejica 2 2 2 2 2 2 3 2 4 3 2" xfId="31180"/>
    <cellStyle name="Vejica 2 2 2 2 2 2 3 2 4 4" xfId="21280"/>
    <cellStyle name="Vejica 2 2 2 2 2 2 3 2 4 5" xfId="8570"/>
    <cellStyle name="Vejica 2 2 2 2 2 2 3 2 5" xfId="7162"/>
    <cellStyle name="Vejica 2 2 2 2 2 2 3 2 5 2" xfId="24104"/>
    <cellStyle name="Vejica 2 2 2 2 2 2 3 2 6" xfId="11388"/>
    <cellStyle name="Vejica 2 2 2 2 2 2 3 2 6 2" xfId="25546"/>
    <cellStyle name="Vejica 2 2 2 2 2 2 3 2 7" xfId="15614"/>
    <cellStyle name="Vejica 2 2 2 2 2 2 3 2 7 2" xfId="29772"/>
    <cellStyle name="Vejica 2 2 2 2 2 2 3 2 8" xfId="19872"/>
    <cellStyle name="Vejica 2 2 2 2 2 2 3 2 9" xfId="5718"/>
    <cellStyle name="Vejica 2 2 2 2 2 2 3 3" xfId="1846"/>
    <cellStyle name="Vejica 2 2 2 2 2 2 3 3 2" xfId="4662"/>
    <cellStyle name="Vejica 2 2 2 2 2 2 3 3 2 2" xfId="14556"/>
    <cellStyle name="Vejica 2 2 2 2 2 2 3 3 2 2 2" xfId="28714"/>
    <cellStyle name="Vejica 2 2 2 2 2 2 3 3 2 3" xfId="18782"/>
    <cellStyle name="Vejica 2 2 2 2 2 2 3 3 2 3 2" xfId="32940"/>
    <cellStyle name="Vejica 2 2 2 2 2 2 3 3 2 4" xfId="23040"/>
    <cellStyle name="Vejica 2 2 2 2 2 2 3 3 2 5" xfId="10330"/>
    <cellStyle name="Vejica 2 2 2 2 2 2 3 3 3" xfId="3254"/>
    <cellStyle name="Vejica 2 2 2 2 2 2 3 3 3 2" xfId="13148"/>
    <cellStyle name="Vejica 2 2 2 2 2 2 3 3 3 2 2" xfId="27306"/>
    <cellStyle name="Vejica 2 2 2 2 2 2 3 3 3 3" xfId="17374"/>
    <cellStyle name="Vejica 2 2 2 2 2 2 3 3 3 3 2" xfId="31532"/>
    <cellStyle name="Vejica 2 2 2 2 2 2 3 3 3 4" xfId="21632"/>
    <cellStyle name="Vejica 2 2 2 2 2 2 3 3 3 5" xfId="8922"/>
    <cellStyle name="Vejica 2 2 2 2 2 2 3 3 4" xfId="7514"/>
    <cellStyle name="Vejica 2 2 2 2 2 2 3 3 4 2" xfId="24456"/>
    <cellStyle name="Vejica 2 2 2 2 2 2 3 3 5" xfId="11740"/>
    <cellStyle name="Vejica 2 2 2 2 2 2 3 3 5 2" xfId="25898"/>
    <cellStyle name="Vejica 2 2 2 2 2 2 3 3 6" xfId="15966"/>
    <cellStyle name="Vejica 2 2 2 2 2 2 3 3 6 2" xfId="30124"/>
    <cellStyle name="Vejica 2 2 2 2 2 2 3 3 7" xfId="20224"/>
    <cellStyle name="Vejica 2 2 2 2 2 2 3 3 8" xfId="6070"/>
    <cellStyle name="Vejica 2 2 2 2 2 2 3 3 9" xfId="34380"/>
    <cellStyle name="Vejica 2 2 2 2 2 2 3 4" xfId="3958"/>
    <cellStyle name="Vejica 2 2 2 2 2 2 3 4 2" xfId="13852"/>
    <cellStyle name="Vejica 2 2 2 2 2 2 3 4 2 2" xfId="28010"/>
    <cellStyle name="Vejica 2 2 2 2 2 2 3 4 3" xfId="18078"/>
    <cellStyle name="Vejica 2 2 2 2 2 2 3 4 3 2" xfId="32236"/>
    <cellStyle name="Vejica 2 2 2 2 2 2 3 4 4" xfId="22336"/>
    <cellStyle name="Vejica 2 2 2 2 2 2 3 4 5" xfId="9626"/>
    <cellStyle name="Vejica 2 2 2 2 2 2 3 5" xfId="2550"/>
    <cellStyle name="Vejica 2 2 2 2 2 2 3 5 2" xfId="12444"/>
    <cellStyle name="Vejica 2 2 2 2 2 2 3 5 2 2" xfId="26602"/>
    <cellStyle name="Vejica 2 2 2 2 2 2 3 5 3" xfId="16670"/>
    <cellStyle name="Vejica 2 2 2 2 2 2 3 5 3 2" xfId="30828"/>
    <cellStyle name="Vejica 2 2 2 2 2 2 3 5 4" xfId="20928"/>
    <cellStyle name="Vejica 2 2 2 2 2 2 3 5 5" xfId="8218"/>
    <cellStyle name="Vejica 2 2 2 2 2 2 3 6" xfId="6810"/>
    <cellStyle name="Vejica 2 2 2 2 2 2 3 6 2" xfId="23752"/>
    <cellStyle name="Vejica 2 2 2 2 2 2 3 7" xfId="11036"/>
    <cellStyle name="Vejica 2 2 2 2 2 2 3 7 2" xfId="25194"/>
    <cellStyle name="Vejica 2 2 2 2 2 2 3 8" xfId="15262"/>
    <cellStyle name="Vejica 2 2 2 2 2 2 3 8 2" xfId="29420"/>
    <cellStyle name="Vejica 2 2 2 2 2 2 3 9" xfId="19520"/>
    <cellStyle name="Vejica 2 2 2 2 2 2 4" xfId="1271"/>
    <cellStyle name="Vejica 2 2 2 2 2 2 4 10" xfId="33805"/>
    <cellStyle name="Vejica 2 2 2 2 2 2 4 2" xfId="1975"/>
    <cellStyle name="Vejica 2 2 2 2 2 2 4 2 2" xfId="4791"/>
    <cellStyle name="Vejica 2 2 2 2 2 2 4 2 2 2" xfId="14685"/>
    <cellStyle name="Vejica 2 2 2 2 2 2 4 2 2 2 2" xfId="28843"/>
    <cellStyle name="Vejica 2 2 2 2 2 2 4 2 2 3" xfId="18911"/>
    <cellStyle name="Vejica 2 2 2 2 2 2 4 2 2 3 2" xfId="33069"/>
    <cellStyle name="Vejica 2 2 2 2 2 2 4 2 2 4" xfId="23169"/>
    <cellStyle name="Vejica 2 2 2 2 2 2 4 2 2 5" xfId="10459"/>
    <cellStyle name="Vejica 2 2 2 2 2 2 4 2 3" xfId="3383"/>
    <cellStyle name="Vejica 2 2 2 2 2 2 4 2 3 2" xfId="13277"/>
    <cellStyle name="Vejica 2 2 2 2 2 2 4 2 3 2 2" xfId="27435"/>
    <cellStyle name="Vejica 2 2 2 2 2 2 4 2 3 3" xfId="17503"/>
    <cellStyle name="Vejica 2 2 2 2 2 2 4 2 3 3 2" xfId="31661"/>
    <cellStyle name="Vejica 2 2 2 2 2 2 4 2 3 4" xfId="21761"/>
    <cellStyle name="Vejica 2 2 2 2 2 2 4 2 3 5" xfId="9051"/>
    <cellStyle name="Vejica 2 2 2 2 2 2 4 2 4" xfId="7643"/>
    <cellStyle name="Vejica 2 2 2 2 2 2 4 2 4 2" xfId="24585"/>
    <cellStyle name="Vejica 2 2 2 2 2 2 4 2 5" xfId="11869"/>
    <cellStyle name="Vejica 2 2 2 2 2 2 4 2 5 2" xfId="26027"/>
    <cellStyle name="Vejica 2 2 2 2 2 2 4 2 6" xfId="16095"/>
    <cellStyle name="Vejica 2 2 2 2 2 2 4 2 6 2" xfId="30253"/>
    <cellStyle name="Vejica 2 2 2 2 2 2 4 2 7" xfId="20353"/>
    <cellStyle name="Vejica 2 2 2 2 2 2 4 2 8" xfId="6199"/>
    <cellStyle name="Vejica 2 2 2 2 2 2 4 2 9" xfId="34509"/>
    <cellStyle name="Vejica 2 2 2 2 2 2 4 3" xfId="4087"/>
    <cellStyle name="Vejica 2 2 2 2 2 2 4 3 2" xfId="13981"/>
    <cellStyle name="Vejica 2 2 2 2 2 2 4 3 2 2" xfId="28139"/>
    <cellStyle name="Vejica 2 2 2 2 2 2 4 3 3" xfId="18207"/>
    <cellStyle name="Vejica 2 2 2 2 2 2 4 3 3 2" xfId="32365"/>
    <cellStyle name="Vejica 2 2 2 2 2 2 4 3 4" xfId="22465"/>
    <cellStyle name="Vejica 2 2 2 2 2 2 4 3 5" xfId="9755"/>
    <cellStyle name="Vejica 2 2 2 2 2 2 4 4" xfId="2679"/>
    <cellStyle name="Vejica 2 2 2 2 2 2 4 4 2" xfId="12573"/>
    <cellStyle name="Vejica 2 2 2 2 2 2 4 4 2 2" xfId="26731"/>
    <cellStyle name="Vejica 2 2 2 2 2 2 4 4 3" xfId="16799"/>
    <cellStyle name="Vejica 2 2 2 2 2 2 4 4 3 2" xfId="30957"/>
    <cellStyle name="Vejica 2 2 2 2 2 2 4 4 4" xfId="21057"/>
    <cellStyle name="Vejica 2 2 2 2 2 2 4 4 5" xfId="8347"/>
    <cellStyle name="Vejica 2 2 2 2 2 2 4 5" xfId="6939"/>
    <cellStyle name="Vejica 2 2 2 2 2 2 4 5 2" xfId="23881"/>
    <cellStyle name="Vejica 2 2 2 2 2 2 4 6" xfId="11165"/>
    <cellStyle name="Vejica 2 2 2 2 2 2 4 6 2" xfId="25323"/>
    <cellStyle name="Vejica 2 2 2 2 2 2 4 7" xfId="15391"/>
    <cellStyle name="Vejica 2 2 2 2 2 2 4 7 2" xfId="29549"/>
    <cellStyle name="Vejica 2 2 2 2 2 2 4 8" xfId="19649"/>
    <cellStyle name="Vejica 2 2 2 2 2 2 4 9" xfId="5495"/>
    <cellStyle name="Vejica 2 2 2 2 2 2 5" xfId="1623"/>
    <cellStyle name="Vejica 2 2 2 2 2 2 5 2" xfId="4439"/>
    <cellStyle name="Vejica 2 2 2 2 2 2 5 2 2" xfId="14333"/>
    <cellStyle name="Vejica 2 2 2 2 2 2 5 2 2 2" xfId="28491"/>
    <cellStyle name="Vejica 2 2 2 2 2 2 5 2 3" xfId="18559"/>
    <cellStyle name="Vejica 2 2 2 2 2 2 5 2 3 2" xfId="32717"/>
    <cellStyle name="Vejica 2 2 2 2 2 2 5 2 4" xfId="22817"/>
    <cellStyle name="Vejica 2 2 2 2 2 2 5 2 5" xfId="10107"/>
    <cellStyle name="Vejica 2 2 2 2 2 2 5 3" xfId="3031"/>
    <cellStyle name="Vejica 2 2 2 2 2 2 5 3 2" xfId="12925"/>
    <cellStyle name="Vejica 2 2 2 2 2 2 5 3 2 2" xfId="27083"/>
    <cellStyle name="Vejica 2 2 2 2 2 2 5 3 3" xfId="17151"/>
    <cellStyle name="Vejica 2 2 2 2 2 2 5 3 3 2" xfId="31309"/>
    <cellStyle name="Vejica 2 2 2 2 2 2 5 3 4" xfId="21409"/>
    <cellStyle name="Vejica 2 2 2 2 2 2 5 3 5" xfId="8699"/>
    <cellStyle name="Vejica 2 2 2 2 2 2 5 4" xfId="7291"/>
    <cellStyle name="Vejica 2 2 2 2 2 2 5 4 2" xfId="24233"/>
    <cellStyle name="Vejica 2 2 2 2 2 2 5 5" xfId="11517"/>
    <cellStyle name="Vejica 2 2 2 2 2 2 5 5 2" xfId="25675"/>
    <cellStyle name="Vejica 2 2 2 2 2 2 5 6" xfId="15743"/>
    <cellStyle name="Vejica 2 2 2 2 2 2 5 6 2" xfId="29901"/>
    <cellStyle name="Vejica 2 2 2 2 2 2 5 7" xfId="20001"/>
    <cellStyle name="Vejica 2 2 2 2 2 2 5 8" xfId="5847"/>
    <cellStyle name="Vejica 2 2 2 2 2 2 5 9" xfId="34157"/>
    <cellStyle name="Vejica 2 2 2 2 2 2 6" xfId="3703"/>
    <cellStyle name="Vejica 2 2 2 2 2 2 6 2" xfId="13597"/>
    <cellStyle name="Vejica 2 2 2 2 2 2 6 2 2" xfId="27755"/>
    <cellStyle name="Vejica 2 2 2 2 2 2 6 3" xfId="17823"/>
    <cellStyle name="Vejica 2 2 2 2 2 2 6 3 2" xfId="31981"/>
    <cellStyle name="Vejica 2 2 2 2 2 2 6 4" xfId="22081"/>
    <cellStyle name="Vejica 2 2 2 2 2 2 6 5" xfId="9371"/>
    <cellStyle name="Vejica 2 2 2 2 2 2 7" xfId="2295"/>
    <cellStyle name="Vejica 2 2 2 2 2 2 7 2" xfId="12189"/>
    <cellStyle name="Vejica 2 2 2 2 2 2 7 2 2" xfId="26347"/>
    <cellStyle name="Vejica 2 2 2 2 2 2 7 3" xfId="16415"/>
    <cellStyle name="Vejica 2 2 2 2 2 2 7 3 2" xfId="30573"/>
    <cellStyle name="Vejica 2 2 2 2 2 2 7 4" xfId="20673"/>
    <cellStyle name="Vejica 2 2 2 2 2 2 7 5" xfId="7963"/>
    <cellStyle name="Vejica 2 2 2 2 2 2 8" xfId="6523"/>
    <cellStyle name="Vejica 2 2 2 2 2 2 8 2" xfId="23465"/>
    <cellStyle name="Vejica 2 2 2 2 2 2 9" xfId="10749"/>
    <cellStyle name="Vejica 2 2 2 2 2 2 9 2" xfId="24907"/>
    <cellStyle name="Vejica 2 2 2 2 2 3" xfId="918"/>
    <cellStyle name="Vejica 2 2 2 2 2 3 10" xfId="19297"/>
    <cellStyle name="Vejica 2 2 2 2 2 3 11" xfId="5143"/>
    <cellStyle name="Vejica 2 2 2 2 2 3 12" xfId="33453"/>
    <cellStyle name="Vejica 2 2 2 2 2 3 2" xfId="1078"/>
    <cellStyle name="Vejica 2 2 2 2 2 3 2 10" xfId="5303"/>
    <cellStyle name="Vejica 2 2 2 2 2 3 2 11" xfId="33613"/>
    <cellStyle name="Vejica 2 2 2 2 2 3 2 2" xfId="1431"/>
    <cellStyle name="Vejica 2 2 2 2 2 3 2 2 10" xfId="33965"/>
    <cellStyle name="Vejica 2 2 2 2 2 3 2 2 2" xfId="2135"/>
    <cellStyle name="Vejica 2 2 2 2 2 3 2 2 2 2" xfId="4951"/>
    <cellStyle name="Vejica 2 2 2 2 2 3 2 2 2 2 2" xfId="14845"/>
    <cellStyle name="Vejica 2 2 2 2 2 3 2 2 2 2 2 2" xfId="29003"/>
    <cellStyle name="Vejica 2 2 2 2 2 3 2 2 2 2 3" xfId="19071"/>
    <cellStyle name="Vejica 2 2 2 2 2 3 2 2 2 2 3 2" xfId="33229"/>
    <cellStyle name="Vejica 2 2 2 2 2 3 2 2 2 2 4" xfId="23329"/>
    <cellStyle name="Vejica 2 2 2 2 2 3 2 2 2 2 5" xfId="10619"/>
    <cellStyle name="Vejica 2 2 2 2 2 3 2 2 2 3" xfId="3543"/>
    <cellStyle name="Vejica 2 2 2 2 2 3 2 2 2 3 2" xfId="13437"/>
    <cellStyle name="Vejica 2 2 2 2 2 3 2 2 2 3 2 2" xfId="27595"/>
    <cellStyle name="Vejica 2 2 2 2 2 3 2 2 2 3 3" xfId="17663"/>
    <cellStyle name="Vejica 2 2 2 2 2 3 2 2 2 3 3 2" xfId="31821"/>
    <cellStyle name="Vejica 2 2 2 2 2 3 2 2 2 3 4" xfId="21921"/>
    <cellStyle name="Vejica 2 2 2 2 2 3 2 2 2 3 5" xfId="9211"/>
    <cellStyle name="Vejica 2 2 2 2 2 3 2 2 2 4" xfId="7803"/>
    <cellStyle name="Vejica 2 2 2 2 2 3 2 2 2 4 2" xfId="24745"/>
    <cellStyle name="Vejica 2 2 2 2 2 3 2 2 2 5" xfId="12029"/>
    <cellStyle name="Vejica 2 2 2 2 2 3 2 2 2 5 2" xfId="26187"/>
    <cellStyle name="Vejica 2 2 2 2 2 3 2 2 2 6" xfId="16255"/>
    <cellStyle name="Vejica 2 2 2 2 2 3 2 2 2 6 2" xfId="30413"/>
    <cellStyle name="Vejica 2 2 2 2 2 3 2 2 2 7" xfId="20513"/>
    <cellStyle name="Vejica 2 2 2 2 2 3 2 2 2 8" xfId="6359"/>
    <cellStyle name="Vejica 2 2 2 2 2 3 2 2 2 9" xfId="34669"/>
    <cellStyle name="Vejica 2 2 2 2 2 3 2 2 3" xfId="4247"/>
    <cellStyle name="Vejica 2 2 2 2 2 3 2 2 3 2" xfId="14141"/>
    <cellStyle name="Vejica 2 2 2 2 2 3 2 2 3 2 2" xfId="28299"/>
    <cellStyle name="Vejica 2 2 2 2 2 3 2 2 3 3" xfId="18367"/>
    <cellStyle name="Vejica 2 2 2 2 2 3 2 2 3 3 2" xfId="32525"/>
    <cellStyle name="Vejica 2 2 2 2 2 3 2 2 3 4" xfId="22625"/>
    <cellStyle name="Vejica 2 2 2 2 2 3 2 2 3 5" xfId="9915"/>
    <cellStyle name="Vejica 2 2 2 2 2 3 2 2 4" xfId="2839"/>
    <cellStyle name="Vejica 2 2 2 2 2 3 2 2 4 2" xfId="12733"/>
    <cellStyle name="Vejica 2 2 2 2 2 3 2 2 4 2 2" xfId="26891"/>
    <cellStyle name="Vejica 2 2 2 2 2 3 2 2 4 3" xfId="16959"/>
    <cellStyle name="Vejica 2 2 2 2 2 3 2 2 4 3 2" xfId="31117"/>
    <cellStyle name="Vejica 2 2 2 2 2 3 2 2 4 4" xfId="21217"/>
    <cellStyle name="Vejica 2 2 2 2 2 3 2 2 4 5" xfId="8507"/>
    <cellStyle name="Vejica 2 2 2 2 2 3 2 2 5" xfId="7099"/>
    <cellStyle name="Vejica 2 2 2 2 2 3 2 2 5 2" xfId="24041"/>
    <cellStyle name="Vejica 2 2 2 2 2 3 2 2 6" xfId="11325"/>
    <cellStyle name="Vejica 2 2 2 2 2 3 2 2 6 2" xfId="25483"/>
    <cellStyle name="Vejica 2 2 2 2 2 3 2 2 7" xfId="15551"/>
    <cellStyle name="Vejica 2 2 2 2 2 3 2 2 7 2" xfId="29709"/>
    <cellStyle name="Vejica 2 2 2 2 2 3 2 2 8" xfId="19809"/>
    <cellStyle name="Vejica 2 2 2 2 2 3 2 2 9" xfId="5655"/>
    <cellStyle name="Vejica 2 2 2 2 2 3 2 3" xfId="1783"/>
    <cellStyle name="Vejica 2 2 2 2 2 3 2 3 2" xfId="4599"/>
    <cellStyle name="Vejica 2 2 2 2 2 3 2 3 2 2" xfId="14493"/>
    <cellStyle name="Vejica 2 2 2 2 2 3 2 3 2 2 2" xfId="28651"/>
    <cellStyle name="Vejica 2 2 2 2 2 3 2 3 2 3" xfId="18719"/>
    <cellStyle name="Vejica 2 2 2 2 2 3 2 3 2 3 2" xfId="32877"/>
    <cellStyle name="Vejica 2 2 2 2 2 3 2 3 2 4" xfId="22977"/>
    <cellStyle name="Vejica 2 2 2 2 2 3 2 3 2 5" xfId="10267"/>
    <cellStyle name="Vejica 2 2 2 2 2 3 2 3 3" xfId="3191"/>
    <cellStyle name="Vejica 2 2 2 2 2 3 2 3 3 2" xfId="13085"/>
    <cellStyle name="Vejica 2 2 2 2 2 3 2 3 3 2 2" xfId="27243"/>
    <cellStyle name="Vejica 2 2 2 2 2 3 2 3 3 3" xfId="17311"/>
    <cellStyle name="Vejica 2 2 2 2 2 3 2 3 3 3 2" xfId="31469"/>
    <cellStyle name="Vejica 2 2 2 2 2 3 2 3 3 4" xfId="21569"/>
    <cellStyle name="Vejica 2 2 2 2 2 3 2 3 3 5" xfId="8859"/>
    <cellStyle name="Vejica 2 2 2 2 2 3 2 3 4" xfId="7451"/>
    <cellStyle name="Vejica 2 2 2 2 2 3 2 3 4 2" xfId="24393"/>
    <cellStyle name="Vejica 2 2 2 2 2 3 2 3 5" xfId="11677"/>
    <cellStyle name="Vejica 2 2 2 2 2 3 2 3 5 2" xfId="25835"/>
    <cellStyle name="Vejica 2 2 2 2 2 3 2 3 6" xfId="15903"/>
    <cellStyle name="Vejica 2 2 2 2 2 3 2 3 6 2" xfId="30061"/>
    <cellStyle name="Vejica 2 2 2 2 2 3 2 3 7" xfId="20161"/>
    <cellStyle name="Vejica 2 2 2 2 2 3 2 3 8" xfId="6007"/>
    <cellStyle name="Vejica 2 2 2 2 2 3 2 3 9" xfId="34317"/>
    <cellStyle name="Vejica 2 2 2 2 2 3 2 4" xfId="3895"/>
    <cellStyle name="Vejica 2 2 2 2 2 3 2 4 2" xfId="13789"/>
    <cellStyle name="Vejica 2 2 2 2 2 3 2 4 2 2" xfId="27947"/>
    <cellStyle name="Vejica 2 2 2 2 2 3 2 4 3" xfId="18015"/>
    <cellStyle name="Vejica 2 2 2 2 2 3 2 4 3 2" xfId="32173"/>
    <cellStyle name="Vejica 2 2 2 2 2 3 2 4 4" xfId="22273"/>
    <cellStyle name="Vejica 2 2 2 2 2 3 2 4 5" xfId="9563"/>
    <cellStyle name="Vejica 2 2 2 2 2 3 2 5" xfId="2487"/>
    <cellStyle name="Vejica 2 2 2 2 2 3 2 5 2" xfId="12381"/>
    <cellStyle name="Vejica 2 2 2 2 2 3 2 5 2 2" xfId="26539"/>
    <cellStyle name="Vejica 2 2 2 2 2 3 2 5 3" xfId="16607"/>
    <cellStyle name="Vejica 2 2 2 2 2 3 2 5 3 2" xfId="30765"/>
    <cellStyle name="Vejica 2 2 2 2 2 3 2 5 4" xfId="20865"/>
    <cellStyle name="Vejica 2 2 2 2 2 3 2 5 5" xfId="8155"/>
    <cellStyle name="Vejica 2 2 2 2 2 3 2 6" xfId="6747"/>
    <cellStyle name="Vejica 2 2 2 2 2 3 2 6 2" xfId="23689"/>
    <cellStyle name="Vejica 2 2 2 2 2 3 2 7" xfId="10973"/>
    <cellStyle name="Vejica 2 2 2 2 2 3 2 7 2" xfId="25131"/>
    <cellStyle name="Vejica 2 2 2 2 2 3 2 8" xfId="15199"/>
    <cellStyle name="Vejica 2 2 2 2 2 3 2 8 2" xfId="29357"/>
    <cellStyle name="Vejica 2 2 2 2 2 3 2 9" xfId="19457"/>
    <cellStyle name="Vejica 2 2 2 2 2 3 3" xfId="1303"/>
    <cellStyle name="Vejica 2 2 2 2 2 3 3 10" xfId="33837"/>
    <cellStyle name="Vejica 2 2 2 2 2 3 3 2" xfId="2007"/>
    <cellStyle name="Vejica 2 2 2 2 2 3 3 2 2" xfId="4823"/>
    <cellStyle name="Vejica 2 2 2 2 2 3 3 2 2 2" xfId="14717"/>
    <cellStyle name="Vejica 2 2 2 2 2 3 3 2 2 2 2" xfId="28875"/>
    <cellStyle name="Vejica 2 2 2 2 2 3 3 2 2 3" xfId="18943"/>
    <cellStyle name="Vejica 2 2 2 2 2 3 3 2 2 3 2" xfId="33101"/>
    <cellStyle name="Vejica 2 2 2 2 2 3 3 2 2 4" xfId="23201"/>
    <cellStyle name="Vejica 2 2 2 2 2 3 3 2 2 5" xfId="10491"/>
    <cellStyle name="Vejica 2 2 2 2 2 3 3 2 3" xfId="3415"/>
    <cellStyle name="Vejica 2 2 2 2 2 3 3 2 3 2" xfId="13309"/>
    <cellStyle name="Vejica 2 2 2 2 2 3 3 2 3 2 2" xfId="27467"/>
    <cellStyle name="Vejica 2 2 2 2 2 3 3 2 3 3" xfId="17535"/>
    <cellStyle name="Vejica 2 2 2 2 2 3 3 2 3 3 2" xfId="31693"/>
    <cellStyle name="Vejica 2 2 2 2 2 3 3 2 3 4" xfId="21793"/>
    <cellStyle name="Vejica 2 2 2 2 2 3 3 2 3 5" xfId="9083"/>
    <cellStyle name="Vejica 2 2 2 2 2 3 3 2 4" xfId="7675"/>
    <cellStyle name="Vejica 2 2 2 2 2 3 3 2 4 2" xfId="24617"/>
    <cellStyle name="Vejica 2 2 2 2 2 3 3 2 5" xfId="11901"/>
    <cellStyle name="Vejica 2 2 2 2 2 3 3 2 5 2" xfId="26059"/>
    <cellStyle name="Vejica 2 2 2 2 2 3 3 2 6" xfId="16127"/>
    <cellStyle name="Vejica 2 2 2 2 2 3 3 2 6 2" xfId="30285"/>
    <cellStyle name="Vejica 2 2 2 2 2 3 3 2 7" xfId="20385"/>
    <cellStyle name="Vejica 2 2 2 2 2 3 3 2 8" xfId="6231"/>
    <cellStyle name="Vejica 2 2 2 2 2 3 3 2 9" xfId="34541"/>
    <cellStyle name="Vejica 2 2 2 2 2 3 3 3" xfId="4119"/>
    <cellStyle name="Vejica 2 2 2 2 2 3 3 3 2" xfId="14013"/>
    <cellStyle name="Vejica 2 2 2 2 2 3 3 3 2 2" xfId="28171"/>
    <cellStyle name="Vejica 2 2 2 2 2 3 3 3 3" xfId="18239"/>
    <cellStyle name="Vejica 2 2 2 2 2 3 3 3 3 2" xfId="32397"/>
    <cellStyle name="Vejica 2 2 2 2 2 3 3 3 4" xfId="22497"/>
    <cellStyle name="Vejica 2 2 2 2 2 3 3 3 5" xfId="9787"/>
    <cellStyle name="Vejica 2 2 2 2 2 3 3 4" xfId="2711"/>
    <cellStyle name="Vejica 2 2 2 2 2 3 3 4 2" xfId="12605"/>
    <cellStyle name="Vejica 2 2 2 2 2 3 3 4 2 2" xfId="26763"/>
    <cellStyle name="Vejica 2 2 2 2 2 3 3 4 3" xfId="16831"/>
    <cellStyle name="Vejica 2 2 2 2 2 3 3 4 3 2" xfId="30989"/>
    <cellStyle name="Vejica 2 2 2 2 2 3 3 4 4" xfId="21089"/>
    <cellStyle name="Vejica 2 2 2 2 2 3 3 4 5" xfId="8379"/>
    <cellStyle name="Vejica 2 2 2 2 2 3 3 5" xfId="6971"/>
    <cellStyle name="Vejica 2 2 2 2 2 3 3 5 2" xfId="23913"/>
    <cellStyle name="Vejica 2 2 2 2 2 3 3 6" xfId="11197"/>
    <cellStyle name="Vejica 2 2 2 2 2 3 3 6 2" xfId="25355"/>
    <cellStyle name="Vejica 2 2 2 2 2 3 3 7" xfId="15423"/>
    <cellStyle name="Vejica 2 2 2 2 2 3 3 7 2" xfId="29581"/>
    <cellStyle name="Vejica 2 2 2 2 2 3 3 8" xfId="19681"/>
    <cellStyle name="Vejica 2 2 2 2 2 3 3 9" xfId="5527"/>
    <cellStyle name="Vejica 2 2 2 2 2 3 4" xfId="1655"/>
    <cellStyle name="Vejica 2 2 2 2 2 3 4 2" xfId="4471"/>
    <cellStyle name="Vejica 2 2 2 2 2 3 4 2 2" xfId="14365"/>
    <cellStyle name="Vejica 2 2 2 2 2 3 4 2 2 2" xfId="28523"/>
    <cellStyle name="Vejica 2 2 2 2 2 3 4 2 3" xfId="18591"/>
    <cellStyle name="Vejica 2 2 2 2 2 3 4 2 3 2" xfId="32749"/>
    <cellStyle name="Vejica 2 2 2 2 2 3 4 2 4" xfId="22849"/>
    <cellStyle name="Vejica 2 2 2 2 2 3 4 2 5" xfId="10139"/>
    <cellStyle name="Vejica 2 2 2 2 2 3 4 3" xfId="3063"/>
    <cellStyle name="Vejica 2 2 2 2 2 3 4 3 2" xfId="12957"/>
    <cellStyle name="Vejica 2 2 2 2 2 3 4 3 2 2" xfId="27115"/>
    <cellStyle name="Vejica 2 2 2 2 2 3 4 3 3" xfId="17183"/>
    <cellStyle name="Vejica 2 2 2 2 2 3 4 3 3 2" xfId="31341"/>
    <cellStyle name="Vejica 2 2 2 2 2 3 4 3 4" xfId="21441"/>
    <cellStyle name="Vejica 2 2 2 2 2 3 4 3 5" xfId="8731"/>
    <cellStyle name="Vejica 2 2 2 2 2 3 4 4" xfId="7323"/>
    <cellStyle name="Vejica 2 2 2 2 2 3 4 4 2" xfId="24265"/>
    <cellStyle name="Vejica 2 2 2 2 2 3 4 5" xfId="11549"/>
    <cellStyle name="Vejica 2 2 2 2 2 3 4 5 2" xfId="25707"/>
    <cellStyle name="Vejica 2 2 2 2 2 3 4 6" xfId="15775"/>
    <cellStyle name="Vejica 2 2 2 2 2 3 4 6 2" xfId="29933"/>
    <cellStyle name="Vejica 2 2 2 2 2 3 4 7" xfId="20033"/>
    <cellStyle name="Vejica 2 2 2 2 2 3 4 8" xfId="5879"/>
    <cellStyle name="Vejica 2 2 2 2 2 3 4 9" xfId="34189"/>
    <cellStyle name="Vejica 2 2 2 2 2 3 5" xfId="3735"/>
    <cellStyle name="Vejica 2 2 2 2 2 3 5 2" xfId="13629"/>
    <cellStyle name="Vejica 2 2 2 2 2 3 5 2 2" xfId="27787"/>
    <cellStyle name="Vejica 2 2 2 2 2 3 5 3" xfId="17855"/>
    <cellStyle name="Vejica 2 2 2 2 2 3 5 3 2" xfId="32013"/>
    <cellStyle name="Vejica 2 2 2 2 2 3 5 4" xfId="22113"/>
    <cellStyle name="Vejica 2 2 2 2 2 3 5 5" xfId="9403"/>
    <cellStyle name="Vejica 2 2 2 2 2 3 6" xfId="2327"/>
    <cellStyle name="Vejica 2 2 2 2 2 3 6 2" xfId="12221"/>
    <cellStyle name="Vejica 2 2 2 2 2 3 6 2 2" xfId="26379"/>
    <cellStyle name="Vejica 2 2 2 2 2 3 6 3" xfId="16447"/>
    <cellStyle name="Vejica 2 2 2 2 2 3 6 3 2" xfId="30605"/>
    <cellStyle name="Vejica 2 2 2 2 2 3 6 4" xfId="20705"/>
    <cellStyle name="Vejica 2 2 2 2 2 3 6 5" xfId="7995"/>
    <cellStyle name="Vejica 2 2 2 2 2 3 7" xfId="6587"/>
    <cellStyle name="Vejica 2 2 2 2 2 3 7 2" xfId="23529"/>
    <cellStyle name="Vejica 2 2 2 2 2 3 8" xfId="10813"/>
    <cellStyle name="Vejica 2 2 2 2 2 3 8 2" xfId="24971"/>
    <cellStyle name="Vejica 2 2 2 2 2 3 9" xfId="15039"/>
    <cellStyle name="Vejica 2 2 2 2 2 3 9 2" xfId="29197"/>
    <cellStyle name="Vejica 2 2 2 2 2 4" xfId="849"/>
    <cellStyle name="Vejica 2 2 2 2 2 4 10" xfId="19265"/>
    <cellStyle name="Vejica 2 2 2 2 2 4 11" xfId="5079"/>
    <cellStyle name="Vejica 2 2 2 2 2 4 12" xfId="33389"/>
    <cellStyle name="Vejica 2 2 2 2 2 4 2" xfId="1014"/>
    <cellStyle name="Vejica 2 2 2 2 2 4 2 10" xfId="5239"/>
    <cellStyle name="Vejica 2 2 2 2 2 4 2 11" xfId="33549"/>
    <cellStyle name="Vejica 2 2 2 2 2 4 2 2" xfId="1367"/>
    <cellStyle name="Vejica 2 2 2 2 2 4 2 2 10" xfId="33901"/>
    <cellStyle name="Vejica 2 2 2 2 2 4 2 2 2" xfId="2071"/>
    <cellStyle name="Vejica 2 2 2 2 2 4 2 2 2 2" xfId="4887"/>
    <cellStyle name="Vejica 2 2 2 2 2 4 2 2 2 2 2" xfId="14781"/>
    <cellStyle name="Vejica 2 2 2 2 2 4 2 2 2 2 2 2" xfId="28939"/>
    <cellStyle name="Vejica 2 2 2 2 2 4 2 2 2 2 3" xfId="19007"/>
    <cellStyle name="Vejica 2 2 2 2 2 4 2 2 2 2 3 2" xfId="33165"/>
    <cellStyle name="Vejica 2 2 2 2 2 4 2 2 2 2 4" xfId="23265"/>
    <cellStyle name="Vejica 2 2 2 2 2 4 2 2 2 2 5" xfId="10555"/>
    <cellStyle name="Vejica 2 2 2 2 2 4 2 2 2 3" xfId="3479"/>
    <cellStyle name="Vejica 2 2 2 2 2 4 2 2 2 3 2" xfId="13373"/>
    <cellStyle name="Vejica 2 2 2 2 2 4 2 2 2 3 2 2" xfId="27531"/>
    <cellStyle name="Vejica 2 2 2 2 2 4 2 2 2 3 3" xfId="17599"/>
    <cellStyle name="Vejica 2 2 2 2 2 4 2 2 2 3 3 2" xfId="31757"/>
    <cellStyle name="Vejica 2 2 2 2 2 4 2 2 2 3 4" xfId="21857"/>
    <cellStyle name="Vejica 2 2 2 2 2 4 2 2 2 3 5" xfId="9147"/>
    <cellStyle name="Vejica 2 2 2 2 2 4 2 2 2 4" xfId="7739"/>
    <cellStyle name="Vejica 2 2 2 2 2 4 2 2 2 4 2" xfId="24681"/>
    <cellStyle name="Vejica 2 2 2 2 2 4 2 2 2 5" xfId="11965"/>
    <cellStyle name="Vejica 2 2 2 2 2 4 2 2 2 5 2" xfId="26123"/>
    <cellStyle name="Vejica 2 2 2 2 2 4 2 2 2 6" xfId="16191"/>
    <cellStyle name="Vejica 2 2 2 2 2 4 2 2 2 6 2" xfId="30349"/>
    <cellStyle name="Vejica 2 2 2 2 2 4 2 2 2 7" xfId="20449"/>
    <cellStyle name="Vejica 2 2 2 2 2 4 2 2 2 8" xfId="6295"/>
    <cellStyle name="Vejica 2 2 2 2 2 4 2 2 2 9" xfId="34605"/>
    <cellStyle name="Vejica 2 2 2 2 2 4 2 2 3" xfId="4183"/>
    <cellStyle name="Vejica 2 2 2 2 2 4 2 2 3 2" xfId="14077"/>
    <cellStyle name="Vejica 2 2 2 2 2 4 2 2 3 2 2" xfId="28235"/>
    <cellStyle name="Vejica 2 2 2 2 2 4 2 2 3 3" xfId="18303"/>
    <cellStyle name="Vejica 2 2 2 2 2 4 2 2 3 3 2" xfId="32461"/>
    <cellStyle name="Vejica 2 2 2 2 2 4 2 2 3 4" xfId="22561"/>
    <cellStyle name="Vejica 2 2 2 2 2 4 2 2 3 5" xfId="9851"/>
    <cellStyle name="Vejica 2 2 2 2 2 4 2 2 4" xfId="2775"/>
    <cellStyle name="Vejica 2 2 2 2 2 4 2 2 4 2" xfId="12669"/>
    <cellStyle name="Vejica 2 2 2 2 2 4 2 2 4 2 2" xfId="26827"/>
    <cellStyle name="Vejica 2 2 2 2 2 4 2 2 4 3" xfId="16895"/>
    <cellStyle name="Vejica 2 2 2 2 2 4 2 2 4 3 2" xfId="31053"/>
    <cellStyle name="Vejica 2 2 2 2 2 4 2 2 4 4" xfId="21153"/>
    <cellStyle name="Vejica 2 2 2 2 2 4 2 2 4 5" xfId="8443"/>
    <cellStyle name="Vejica 2 2 2 2 2 4 2 2 5" xfId="7035"/>
    <cellStyle name="Vejica 2 2 2 2 2 4 2 2 5 2" xfId="23977"/>
    <cellStyle name="Vejica 2 2 2 2 2 4 2 2 6" xfId="11261"/>
    <cellStyle name="Vejica 2 2 2 2 2 4 2 2 6 2" xfId="25419"/>
    <cellStyle name="Vejica 2 2 2 2 2 4 2 2 7" xfId="15487"/>
    <cellStyle name="Vejica 2 2 2 2 2 4 2 2 7 2" xfId="29645"/>
    <cellStyle name="Vejica 2 2 2 2 2 4 2 2 8" xfId="19745"/>
    <cellStyle name="Vejica 2 2 2 2 2 4 2 2 9" xfId="5591"/>
    <cellStyle name="Vejica 2 2 2 2 2 4 2 3" xfId="1719"/>
    <cellStyle name="Vejica 2 2 2 2 2 4 2 3 2" xfId="4535"/>
    <cellStyle name="Vejica 2 2 2 2 2 4 2 3 2 2" xfId="14429"/>
    <cellStyle name="Vejica 2 2 2 2 2 4 2 3 2 2 2" xfId="28587"/>
    <cellStyle name="Vejica 2 2 2 2 2 4 2 3 2 3" xfId="18655"/>
    <cellStyle name="Vejica 2 2 2 2 2 4 2 3 2 3 2" xfId="32813"/>
    <cellStyle name="Vejica 2 2 2 2 2 4 2 3 2 4" xfId="22913"/>
    <cellStyle name="Vejica 2 2 2 2 2 4 2 3 2 5" xfId="10203"/>
    <cellStyle name="Vejica 2 2 2 2 2 4 2 3 3" xfId="3127"/>
    <cellStyle name="Vejica 2 2 2 2 2 4 2 3 3 2" xfId="13021"/>
    <cellStyle name="Vejica 2 2 2 2 2 4 2 3 3 2 2" xfId="27179"/>
    <cellStyle name="Vejica 2 2 2 2 2 4 2 3 3 3" xfId="17247"/>
    <cellStyle name="Vejica 2 2 2 2 2 4 2 3 3 3 2" xfId="31405"/>
    <cellStyle name="Vejica 2 2 2 2 2 4 2 3 3 4" xfId="21505"/>
    <cellStyle name="Vejica 2 2 2 2 2 4 2 3 3 5" xfId="8795"/>
    <cellStyle name="Vejica 2 2 2 2 2 4 2 3 4" xfId="7387"/>
    <cellStyle name="Vejica 2 2 2 2 2 4 2 3 4 2" xfId="24329"/>
    <cellStyle name="Vejica 2 2 2 2 2 4 2 3 5" xfId="11613"/>
    <cellStyle name="Vejica 2 2 2 2 2 4 2 3 5 2" xfId="25771"/>
    <cellStyle name="Vejica 2 2 2 2 2 4 2 3 6" xfId="15839"/>
    <cellStyle name="Vejica 2 2 2 2 2 4 2 3 6 2" xfId="29997"/>
    <cellStyle name="Vejica 2 2 2 2 2 4 2 3 7" xfId="20097"/>
    <cellStyle name="Vejica 2 2 2 2 2 4 2 3 8" xfId="5943"/>
    <cellStyle name="Vejica 2 2 2 2 2 4 2 3 9" xfId="34253"/>
    <cellStyle name="Vejica 2 2 2 2 2 4 2 4" xfId="3831"/>
    <cellStyle name="Vejica 2 2 2 2 2 4 2 4 2" xfId="13725"/>
    <cellStyle name="Vejica 2 2 2 2 2 4 2 4 2 2" xfId="27883"/>
    <cellStyle name="Vejica 2 2 2 2 2 4 2 4 3" xfId="17951"/>
    <cellStyle name="Vejica 2 2 2 2 2 4 2 4 3 2" xfId="32109"/>
    <cellStyle name="Vejica 2 2 2 2 2 4 2 4 4" xfId="22209"/>
    <cellStyle name="Vejica 2 2 2 2 2 4 2 4 5" xfId="9499"/>
    <cellStyle name="Vejica 2 2 2 2 2 4 2 5" xfId="2423"/>
    <cellStyle name="Vejica 2 2 2 2 2 4 2 5 2" xfId="12317"/>
    <cellStyle name="Vejica 2 2 2 2 2 4 2 5 2 2" xfId="26475"/>
    <cellStyle name="Vejica 2 2 2 2 2 4 2 5 3" xfId="16543"/>
    <cellStyle name="Vejica 2 2 2 2 2 4 2 5 3 2" xfId="30701"/>
    <cellStyle name="Vejica 2 2 2 2 2 4 2 5 4" xfId="20801"/>
    <cellStyle name="Vejica 2 2 2 2 2 4 2 5 5" xfId="8091"/>
    <cellStyle name="Vejica 2 2 2 2 2 4 2 6" xfId="6683"/>
    <cellStyle name="Vejica 2 2 2 2 2 4 2 6 2" xfId="23625"/>
    <cellStyle name="Vejica 2 2 2 2 2 4 2 7" xfId="10909"/>
    <cellStyle name="Vejica 2 2 2 2 2 4 2 7 2" xfId="25067"/>
    <cellStyle name="Vejica 2 2 2 2 2 4 2 8" xfId="15135"/>
    <cellStyle name="Vejica 2 2 2 2 2 4 2 8 2" xfId="29293"/>
    <cellStyle name="Vejica 2 2 2 2 2 4 2 9" xfId="19393"/>
    <cellStyle name="Vejica 2 2 2 2 2 4 3" xfId="1239"/>
    <cellStyle name="Vejica 2 2 2 2 2 4 3 10" xfId="33773"/>
    <cellStyle name="Vejica 2 2 2 2 2 4 3 2" xfId="1943"/>
    <cellStyle name="Vejica 2 2 2 2 2 4 3 2 2" xfId="4759"/>
    <cellStyle name="Vejica 2 2 2 2 2 4 3 2 2 2" xfId="14653"/>
    <cellStyle name="Vejica 2 2 2 2 2 4 3 2 2 2 2" xfId="28811"/>
    <cellStyle name="Vejica 2 2 2 2 2 4 3 2 2 3" xfId="18879"/>
    <cellStyle name="Vejica 2 2 2 2 2 4 3 2 2 3 2" xfId="33037"/>
    <cellStyle name="Vejica 2 2 2 2 2 4 3 2 2 4" xfId="23137"/>
    <cellStyle name="Vejica 2 2 2 2 2 4 3 2 2 5" xfId="10427"/>
    <cellStyle name="Vejica 2 2 2 2 2 4 3 2 3" xfId="3351"/>
    <cellStyle name="Vejica 2 2 2 2 2 4 3 2 3 2" xfId="13245"/>
    <cellStyle name="Vejica 2 2 2 2 2 4 3 2 3 2 2" xfId="27403"/>
    <cellStyle name="Vejica 2 2 2 2 2 4 3 2 3 3" xfId="17471"/>
    <cellStyle name="Vejica 2 2 2 2 2 4 3 2 3 3 2" xfId="31629"/>
    <cellStyle name="Vejica 2 2 2 2 2 4 3 2 3 4" xfId="21729"/>
    <cellStyle name="Vejica 2 2 2 2 2 4 3 2 3 5" xfId="9019"/>
    <cellStyle name="Vejica 2 2 2 2 2 4 3 2 4" xfId="7611"/>
    <cellStyle name="Vejica 2 2 2 2 2 4 3 2 4 2" xfId="24553"/>
    <cellStyle name="Vejica 2 2 2 2 2 4 3 2 5" xfId="11837"/>
    <cellStyle name="Vejica 2 2 2 2 2 4 3 2 5 2" xfId="25995"/>
    <cellStyle name="Vejica 2 2 2 2 2 4 3 2 6" xfId="16063"/>
    <cellStyle name="Vejica 2 2 2 2 2 4 3 2 6 2" xfId="30221"/>
    <cellStyle name="Vejica 2 2 2 2 2 4 3 2 7" xfId="20321"/>
    <cellStyle name="Vejica 2 2 2 2 2 4 3 2 8" xfId="6167"/>
    <cellStyle name="Vejica 2 2 2 2 2 4 3 2 9" xfId="34477"/>
    <cellStyle name="Vejica 2 2 2 2 2 4 3 3" xfId="4055"/>
    <cellStyle name="Vejica 2 2 2 2 2 4 3 3 2" xfId="13949"/>
    <cellStyle name="Vejica 2 2 2 2 2 4 3 3 2 2" xfId="28107"/>
    <cellStyle name="Vejica 2 2 2 2 2 4 3 3 3" xfId="18175"/>
    <cellStyle name="Vejica 2 2 2 2 2 4 3 3 3 2" xfId="32333"/>
    <cellStyle name="Vejica 2 2 2 2 2 4 3 3 4" xfId="22433"/>
    <cellStyle name="Vejica 2 2 2 2 2 4 3 3 5" xfId="9723"/>
    <cellStyle name="Vejica 2 2 2 2 2 4 3 4" xfId="2647"/>
    <cellStyle name="Vejica 2 2 2 2 2 4 3 4 2" xfId="12541"/>
    <cellStyle name="Vejica 2 2 2 2 2 4 3 4 2 2" xfId="26699"/>
    <cellStyle name="Vejica 2 2 2 2 2 4 3 4 3" xfId="16767"/>
    <cellStyle name="Vejica 2 2 2 2 2 4 3 4 3 2" xfId="30925"/>
    <cellStyle name="Vejica 2 2 2 2 2 4 3 4 4" xfId="21025"/>
    <cellStyle name="Vejica 2 2 2 2 2 4 3 4 5" xfId="8315"/>
    <cellStyle name="Vejica 2 2 2 2 2 4 3 5" xfId="6907"/>
    <cellStyle name="Vejica 2 2 2 2 2 4 3 5 2" xfId="23849"/>
    <cellStyle name="Vejica 2 2 2 2 2 4 3 6" xfId="11133"/>
    <cellStyle name="Vejica 2 2 2 2 2 4 3 6 2" xfId="25291"/>
    <cellStyle name="Vejica 2 2 2 2 2 4 3 7" xfId="15359"/>
    <cellStyle name="Vejica 2 2 2 2 2 4 3 7 2" xfId="29517"/>
    <cellStyle name="Vejica 2 2 2 2 2 4 3 8" xfId="19617"/>
    <cellStyle name="Vejica 2 2 2 2 2 4 3 9" xfId="5463"/>
    <cellStyle name="Vejica 2 2 2 2 2 4 4" xfId="1591"/>
    <cellStyle name="Vejica 2 2 2 2 2 4 4 2" xfId="4407"/>
    <cellStyle name="Vejica 2 2 2 2 2 4 4 2 2" xfId="14301"/>
    <cellStyle name="Vejica 2 2 2 2 2 4 4 2 2 2" xfId="28459"/>
    <cellStyle name="Vejica 2 2 2 2 2 4 4 2 3" xfId="18527"/>
    <cellStyle name="Vejica 2 2 2 2 2 4 4 2 3 2" xfId="32685"/>
    <cellStyle name="Vejica 2 2 2 2 2 4 4 2 4" xfId="22785"/>
    <cellStyle name="Vejica 2 2 2 2 2 4 4 2 5" xfId="10075"/>
    <cellStyle name="Vejica 2 2 2 2 2 4 4 3" xfId="2999"/>
    <cellStyle name="Vejica 2 2 2 2 2 4 4 3 2" xfId="12893"/>
    <cellStyle name="Vejica 2 2 2 2 2 4 4 3 2 2" xfId="27051"/>
    <cellStyle name="Vejica 2 2 2 2 2 4 4 3 3" xfId="17119"/>
    <cellStyle name="Vejica 2 2 2 2 2 4 4 3 3 2" xfId="31277"/>
    <cellStyle name="Vejica 2 2 2 2 2 4 4 3 4" xfId="21377"/>
    <cellStyle name="Vejica 2 2 2 2 2 4 4 3 5" xfId="8667"/>
    <cellStyle name="Vejica 2 2 2 2 2 4 4 4" xfId="7259"/>
    <cellStyle name="Vejica 2 2 2 2 2 4 4 4 2" xfId="24201"/>
    <cellStyle name="Vejica 2 2 2 2 2 4 4 5" xfId="11485"/>
    <cellStyle name="Vejica 2 2 2 2 2 4 4 5 2" xfId="25643"/>
    <cellStyle name="Vejica 2 2 2 2 2 4 4 6" xfId="15711"/>
    <cellStyle name="Vejica 2 2 2 2 2 4 4 6 2" xfId="29869"/>
    <cellStyle name="Vejica 2 2 2 2 2 4 4 7" xfId="19969"/>
    <cellStyle name="Vejica 2 2 2 2 2 4 4 8" xfId="5815"/>
    <cellStyle name="Vejica 2 2 2 2 2 4 4 9" xfId="34125"/>
    <cellStyle name="Vejica 2 2 2 2 2 4 5" xfId="3671"/>
    <cellStyle name="Vejica 2 2 2 2 2 4 5 2" xfId="13565"/>
    <cellStyle name="Vejica 2 2 2 2 2 4 5 2 2" xfId="27723"/>
    <cellStyle name="Vejica 2 2 2 2 2 4 5 3" xfId="17791"/>
    <cellStyle name="Vejica 2 2 2 2 2 4 5 3 2" xfId="31949"/>
    <cellStyle name="Vejica 2 2 2 2 2 4 5 4" xfId="22049"/>
    <cellStyle name="Vejica 2 2 2 2 2 4 5 5" xfId="9339"/>
    <cellStyle name="Vejica 2 2 2 2 2 4 6" xfId="2263"/>
    <cellStyle name="Vejica 2 2 2 2 2 4 6 2" xfId="12157"/>
    <cellStyle name="Vejica 2 2 2 2 2 4 6 2 2" xfId="26315"/>
    <cellStyle name="Vejica 2 2 2 2 2 4 6 3" xfId="16383"/>
    <cellStyle name="Vejica 2 2 2 2 2 4 6 3 2" xfId="30541"/>
    <cellStyle name="Vejica 2 2 2 2 2 4 6 4" xfId="20641"/>
    <cellStyle name="Vejica 2 2 2 2 2 4 6 5" xfId="7931"/>
    <cellStyle name="Vejica 2 2 2 2 2 4 7" xfId="6555"/>
    <cellStyle name="Vejica 2 2 2 2 2 4 7 2" xfId="23497"/>
    <cellStyle name="Vejica 2 2 2 2 2 4 8" xfId="10781"/>
    <cellStyle name="Vejica 2 2 2 2 2 4 8 2" xfId="24939"/>
    <cellStyle name="Vejica 2 2 2 2 2 4 9" xfId="15007"/>
    <cellStyle name="Vejica 2 2 2 2 2 4 9 2" xfId="29165"/>
    <cellStyle name="Vejica 2 2 2 2 2 5" xfId="951"/>
    <cellStyle name="Vejica 2 2 2 2 2 5 10" xfId="5176"/>
    <cellStyle name="Vejica 2 2 2 2 2 5 11" xfId="33486"/>
    <cellStyle name="Vejica 2 2 2 2 2 5 2" xfId="1336"/>
    <cellStyle name="Vejica 2 2 2 2 2 5 2 10" xfId="33870"/>
    <cellStyle name="Vejica 2 2 2 2 2 5 2 2" xfId="2040"/>
    <cellStyle name="Vejica 2 2 2 2 2 5 2 2 2" xfId="4856"/>
    <cellStyle name="Vejica 2 2 2 2 2 5 2 2 2 2" xfId="14750"/>
    <cellStyle name="Vejica 2 2 2 2 2 5 2 2 2 2 2" xfId="28908"/>
    <cellStyle name="Vejica 2 2 2 2 2 5 2 2 2 3" xfId="18976"/>
    <cellStyle name="Vejica 2 2 2 2 2 5 2 2 2 3 2" xfId="33134"/>
    <cellStyle name="Vejica 2 2 2 2 2 5 2 2 2 4" xfId="23234"/>
    <cellStyle name="Vejica 2 2 2 2 2 5 2 2 2 5" xfId="10524"/>
    <cellStyle name="Vejica 2 2 2 2 2 5 2 2 3" xfId="3448"/>
    <cellStyle name="Vejica 2 2 2 2 2 5 2 2 3 2" xfId="13342"/>
    <cellStyle name="Vejica 2 2 2 2 2 5 2 2 3 2 2" xfId="27500"/>
    <cellStyle name="Vejica 2 2 2 2 2 5 2 2 3 3" xfId="17568"/>
    <cellStyle name="Vejica 2 2 2 2 2 5 2 2 3 3 2" xfId="31726"/>
    <cellStyle name="Vejica 2 2 2 2 2 5 2 2 3 4" xfId="21826"/>
    <cellStyle name="Vejica 2 2 2 2 2 5 2 2 3 5" xfId="9116"/>
    <cellStyle name="Vejica 2 2 2 2 2 5 2 2 4" xfId="7708"/>
    <cellStyle name="Vejica 2 2 2 2 2 5 2 2 4 2" xfId="24650"/>
    <cellStyle name="Vejica 2 2 2 2 2 5 2 2 5" xfId="11934"/>
    <cellStyle name="Vejica 2 2 2 2 2 5 2 2 5 2" xfId="26092"/>
    <cellStyle name="Vejica 2 2 2 2 2 5 2 2 6" xfId="16160"/>
    <cellStyle name="Vejica 2 2 2 2 2 5 2 2 6 2" xfId="30318"/>
    <cellStyle name="Vejica 2 2 2 2 2 5 2 2 7" xfId="20418"/>
    <cellStyle name="Vejica 2 2 2 2 2 5 2 2 8" xfId="6264"/>
    <cellStyle name="Vejica 2 2 2 2 2 5 2 2 9" xfId="34574"/>
    <cellStyle name="Vejica 2 2 2 2 2 5 2 3" xfId="4152"/>
    <cellStyle name="Vejica 2 2 2 2 2 5 2 3 2" xfId="14046"/>
    <cellStyle name="Vejica 2 2 2 2 2 5 2 3 2 2" xfId="28204"/>
    <cellStyle name="Vejica 2 2 2 2 2 5 2 3 3" xfId="18272"/>
    <cellStyle name="Vejica 2 2 2 2 2 5 2 3 3 2" xfId="32430"/>
    <cellStyle name="Vejica 2 2 2 2 2 5 2 3 4" xfId="22530"/>
    <cellStyle name="Vejica 2 2 2 2 2 5 2 3 5" xfId="9820"/>
    <cellStyle name="Vejica 2 2 2 2 2 5 2 4" xfId="2744"/>
    <cellStyle name="Vejica 2 2 2 2 2 5 2 4 2" xfId="12638"/>
    <cellStyle name="Vejica 2 2 2 2 2 5 2 4 2 2" xfId="26796"/>
    <cellStyle name="Vejica 2 2 2 2 2 5 2 4 3" xfId="16864"/>
    <cellStyle name="Vejica 2 2 2 2 2 5 2 4 3 2" xfId="31022"/>
    <cellStyle name="Vejica 2 2 2 2 2 5 2 4 4" xfId="21122"/>
    <cellStyle name="Vejica 2 2 2 2 2 5 2 4 5" xfId="8412"/>
    <cellStyle name="Vejica 2 2 2 2 2 5 2 5" xfId="7004"/>
    <cellStyle name="Vejica 2 2 2 2 2 5 2 5 2" xfId="23946"/>
    <cellStyle name="Vejica 2 2 2 2 2 5 2 6" xfId="11230"/>
    <cellStyle name="Vejica 2 2 2 2 2 5 2 6 2" xfId="25388"/>
    <cellStyle name="Vejica 2 2 2 2 2 5 2 7" xfId="15456"/>
    <cellStyle name="Vejica 2 2 2 2 2 5 2 7 2" xfId="29614"/>
    <cellStyle name="Vejica 2 2 2 2 2 5 2 8" xfId="19714"/>
    <cellStyle name="Vejica 2 2 2 2 2 5 2 9" xfId="5560"/>
    <cellStyle name="Vejica 2 2 2 2 2 5 3" xfId="1688"/>
    <cellStyle name="Vejica 2 2 2 2 2 5 3 2" xfId="4504"/>
    <cellStyle name="Vejica 2 2 2 2 2 5 3 2 2" xfId="14398"/>
    <cellStyle name="Vejica 2 2 2 2 2 5 3 2 2 2" xfId="28556"/>
    <cellStyle name="Vejica 2 2 2 2 2 5 3 2 3" xfId="18624"/>
    <cellStyle name="Vejica 2 2 2 2 2 5 3 2 3 2" xfId="32782"/>
    <cellStyle name="Vejica 2 2 2 2 2 5 3 2 4" xfId="22882"/>
    <cellStyle name="Vejica 2 2 2 2 2 5 3 2 5" xfId="10172"/>
    <cellStyle name="Vejica 2 2 2 2 2 5 3 3" xfId="3096"/>
    <cellStyle name="Vejica 2 2 2 2 2 5 3 3 2" xfId="12990"/>
    <cellStyle name="Vejica 2 2 2 2 2 5 3 3 2 2" xfId="27148"/>
    <cellStyle name="Vejica 2 2 2 2 2 5 3 3 3" xfId="17216"/>
    <cellStyle name="Vejica 2 2 2 2 2 5 3 3 3 2" xfId="31374"/>
    <cellStyle name="Vejica 2 2 2 2 2 5 3 3 4" xfId="21474"/>
    <cellStyle name="Vejica 2 2 2 2 2 5 3 3 5" xfId="8764"/>
    <cellStyle name="Vejica 2 2 2 2 2 5 3 4" xfId="7356"/>
    <cellStyle name="Vejica 2 2 2 2 2 5 3 4 2" xfId="24298"/>
    <cellStyle name="Vejica 2 2 2 2 2 5 3 5" xfId="11582"/>
    <cellStyle name="Vejica 2 2 2 2 2 5 3 5 2" xfId="25740"/>
    <cellStyle name="Vejica 2 2 2 2 2 5 3 6" xfId="15808"/>
    <cellStyle name="Vejica 2 2 2 2 2 5 3 6 2" xfId="29966"/>
    <cellStyle name="Vejica 2 2 2 2 2 5 3 7" xfId="20066"/>
    <cellStyle name="Vejica 2 2 2 2 2 5 3 8" xfId="5912"/>
    <cellStyle name="Vejica 2 2 2 2 2 5 3 9" xfId="34222"/>
    <cellStyle name="Vejica 2 2 2 2 2 5 4" xfId="3768"/>
    <cellStyle name="Vejica 2 2 2 2 2 5 4 2" xfId="13662"/>
    <cellStyle name="Vejica 2 2 2 2 2 5 4 2 2" xfId="27820"/>
    <cellStyle name="Vejica 2 2 2 2 2 5 4 3" xfId="17888"/>
    <cellStyle name="Vejica 2 2 2 2 2 5 4 3 2" xfId="32046"/>
    <cellStyle name="Vejica 2 2 2 2 2 5 4 4" xfId="22146"/>
    <cellStyle name="Vejica 2 2 2 2 2 5 4 5" xfId="9436"/>
    <cellStyle name="Vejica 2 2 2 2 2 5 5" xfId="2360"/>
    <cellStyle name="Vejica 2 2 2 2 2 5 5 2" xfId="12254"/>
    <cellStyle name="Vejica 2 2 2 2 2 5 5 2 2" xfId="26412"/>
    <cellStyle name="Vejica 2 2 2 2 2 5 5 3" xfId="16480"/>
    <cellStyle name="Vejica 2 2 2 2 2 5 5 3 2" xfId="30638"/>
    <cellStyle name="Vejica 2 2 2 2 2 5 5 4" xfId="20738"/>
    <cellStyle name="Vejica 2 2 2 2 2 5 5 5" xfId="8028"/>
    <cellStyle name="Vejica 2 2 2 2 2 5 6" xfId="6620"/>
    <cellStyle name="Vejica 2 2 2 2 2 5 6 2" xfId="23562"/>
    <cellStyle name="Vejica 2 2 2 2 2 5 7" xfId="10846"/>
    <cellStyle name="Vejica 2 2 2 2 2 5 7 2" xfId="25004"/>
    <cellStyle name="Vejica 2 2 2 2 2 5 8" xfId="15072"/>
    <cellStyle name="Vejica 2 2 2 2 2 5 8 2" xfId="29230"/>
    <cellStyle name="Vejica 2 2 2 2 2 5 9" xfId="19330"/>
    <cellStyle name="Vejica 2 2 2 2 2 6" xfId="983"/>
    <cellStyle name="Vejica 2 2 2 2 2 6 10" xfId="5208"/>
    <cellStyle name="Vejica 2 2 2 2 2 6 11" xfId="33518"/>
    <cellStyle name="Vejica 2 2 2 2 2 6 2" xfId="1208"/>
    <cellStyle name="Vejica 2 2 2 2 2 6 2 10" xfId="33742"/>
    <cellStyle name="Vejica 2 2 2 2 2 6 2 2" xfId="1912"/>
    <cellStyle name="Vejica 2 2 2 2 2 6 2 2 2" xfId="4728"/>
    <cellStyle name="Vejica 2 2 2 2 2 6 2 2 2 2" xfId="14622"/>
    <cellStyle name="Vejica 2 2 2 2 2 6 2 2 2 2 2" xfId="28780"/>
    <cellStyle name="Vejica 2 2 2 2 2 6 2 2 2 3" xfId="18848"/>
    <cellStyle name="Vejica 2 2 2 2 2 6 2 2 2 3 2" xfId="33006"/>
    <cellStyle name="Vejica 2 2 2 2 2 6 2 2 2 4" xfId="23106"/>
    <cellStyle name="Vejica 2 2 2 2 2 6 2 2 2 5" xfId="10396"/>
    <cellStyle name="Vejica 2 2 2 2 2 6 2 2 3" xfId="3320"/>
    <cellStyle name="Vejica 2 2 2 2 2 6 2 2 3 2" xfId="13214"/>
    <cellStyle name="Vejica 2 2 2 2 2 6 2 2 3 2 2" xfId="27372"/>
    <cellStyle name="Vejica 2 2 2 2 2 6 2 2 3 3" xfId="17440"/>
    <cellStyle name="Vejica 2 2 2 2 2 6 2 2 3 3 2" xfId="31598"/>
    <cellStyle name="Vejica 2 2 2 2 2 6 2 2 3 4" xfId="21698"/>
    <cellStyle name="Vejica 2 2 2 2 2 6 2 2 3 5" xfId="8988"/>
    <cellStyle name="Vejica 2 2 2 2 2 6 2 2 4" xfId="7580"/>
    <cellStyle name="Vejica 2 2 2 2 2 6 2 2 4 2" xfId="24522"/>
    <cellStyle name="Vejica 2 2 2 2 2 6 2 2 5" xfId="11806"/>
    <cellStyle name="Vejica 2 2 2 2 2 6 2 2 5 2" xfId="25964"/>
    <cellStyle name="Vejica 2 2 2 2 2 6 2 2 6" xfId="16032"/>
    <cellStyle name="Vejica 2 2 2 2 2 6 2 2 6 2" xfId="30190"/>
    <cellStyle name="Vejica 2 2 2 2 2 6 2 2 7" xfId="20290"/>
    <cellStyle name="Vejica 2 2 2 2 2 6 2 2 8" xfId="6136"/>
    <cellStyle name="Vejica 2 2 2 2 2 6 2 2 9" xfId="34446"/>
    <cellStyle name="Vejica 2 2 2 2 2 6 2 3" xfId="4024"/>
    <cellStyle name="Vejica 2 2 2 2 2 6 2 3 2" xfId="13918"/>
    <cellStyle name="Vejica 2 2 2 2 2 6 2 3 2 2" xfId="28076"/>
    <cellStyle name="Vejica 2 2 2 2 2 6 2 3 3" xfId="18144"/>
    <cellStyle name="Vejica 2 2 2 2 2 6 2 3 3 2" xfId="32302"/>
    <cellStyle name="Vejica 2 2 2 2 2 6 2 3 4" xfId="22402"/>
    <cellStyle name="Vejica 2 2 2 2 2 6 2 3 5" xfId="9692"/>
    <cellStyle name="Vejica 2 2 2 2 2 6 2 4" xfId="2616"/>
    <cellStyle name="Vejica 2 2 2 2 2 6 2 4 2" xfId="12510"/>
    <cellStyle name="Vejica 2 2 2 2 2 6 2 4 2 2" xfId="26668"/>
    <cellStyle name="Vejica 2 2 2 2 2 6 2 4 3" xfId="16736"/>
    <cellStyle name="Vejica 2 2 2 2 2 6 2 4 3 2" xfId="30894"/>
    <cellStyle name="Vejica 2 2 2 2 2 6 2 4 4" xfId="20994"/>
    <cellStyle name="Vejica 2 2 2 2 2 6 2 4 5" xfId="8284"/>
    <cellStyle name="Vejica 2 2 2 2 2 6 2 5" xfId="6876"/>
    <cellStyle name="Vejica 2 2 2 2 2 6 2 5 2" xfId="23818"/>
    <cellStyle name="Vejica 2 2 2 2 2 6 2 6" xfId="11102"/>
    <cellStyle name="Vejica 2 2 2 2 2 6 2 6 2" xfId="25260"/>
    <cellStyle name="Vejica 2 2 2 2 2 6 2 7" xfId="15328"/>
    <cellStyle name="Vejica 2 2 2 2 2 6 2 7 2" xfId="29486"/>
    <cellStyle name="Vejica 2 2 2 2 2 6 2 8" xfId="19586"/>
    <cellStyle name="Vejica 2 2 2 2 2 6 2 9" xfId="5432"/>
    <cellStyle name="Vejica 2 2 2 2 2 6 3" xfId="1560"/>
    <cellStyle name="Vejica 2 2 2 2 2 6 3 2" xfId="4376"/>
    <cellStyle name="Vejica 2 2 2 2 2 6 3 2 2" xfId="14270"/>
    <cellStyle name="Vejica 2 2 2 2 2 6 3 2 2 2" xfId="28428"/>
    <cellStyle name="Vejica 2 2 2 2 2 6 3 2 3" xfId="18496"/>
    <cellStyle name="Vejica 2 2 2 2 2 6 3 2 3 2" xfId="32654"/>
    <cellStyle name="Vejica 2 2 2 2 2 6 3 2 4" xfId="22754"/>
    <cellStyle name="Vejica 2 2 2 2 2 6 3 2 5" xfId="10044"/>
    <cellStyle name="Vejica 2 2 2 2 2 6 3 3" xfId="2968"/>
    <cellStyle name="Vejica 2 2 2 2 2 6 3 3 2" xfId="12862"/>
    <cellStyle name="Vejica 2 2 2 2 2 6 3 3 2 2" xfId="27020"/>
    <cellStyle name="Vejica 2 2 2 2 2 6 3 3 3" xfId="17088"/>
    <cellStyle name="Vejica 2 2 2 2 2 6 3 3 3 2" xfId="31246"/>
    <cellStyle name="Vejica 2 2 2 2 2 6 3 3 4" xfId="21346"/>
    <cellStyle name="Vejica 2 2 2 2 2 6 3 3 5" xfId="8636"/>
    <cellStyle name="Vejica 2 2 2 2 2 6 3 4" xfId="7228"/>
    <cellStyle name="Vejica 2 2 2 2 2 6 3 4 2" xfId="24170"/>
    <cellStyle name="Vejica 2 2 2 2 2 6 3 5" xfId="11454"/>
    <cellStyle name="Vejica 2 2 2 2 2 6 3 5 2" xfId="25612"/>
    <cellStyle name="Vejica 2 2 2 2 2 6 3 6" xfId="15680"/>
    <cellStyle name="Vejica 2 2 2 2 2 6 3 6 2" xfId="29838"/>
    <cellStyle name="Vejica 2 2 2 2 2 6 3 7" xfId="19938"/>
    <cellStyle name="Vejica 2 2 2 2 2 6 3 8" xfId="5784"/>
    <cellStyle name="Vejica 2 2 2 2 2 6 3 9" xfId="34094"/>
    <cellStyle name="Vejica 2 2 2 2 2 6 4" xfId="3800"/>
    <cellStyle name="Vejica 2 2 2 2 2 6 4 2" xfId="13694"/>
    <cellStyle name="Vejica 2 2 2 2 2 6 4 2 2" xfId="27852"/>
    <cellStyle name="Vejica 2 2 2 2 2 6 4 3" xfId="17920"/>
    <cellStyle name="Vejica 2 2 2 2 2 6 4 3 2" xfId="32078"/>
    <cellStyle name="Vejica 2 2 2 2 2 6 4 4" xfId="22178"/>
    <cellStyle name="Vejica 2 2 2 2 2 6 4 5" xfId="9468"/>
    <cellStyle name="Vejica 2 2 2 2 2 6 5" xfId="2392"/>
    <cellStyle name="Vejica 2 2 2 2 2 6 5 2" xfId="12286"/>
    <cellStyle name="Vejica 2 2 2 2 2 6 5 2 2" xfId="26444"/>
    <cellStyle name="Vejica 2 2 2 2 2 6 5 3" xfId="16512"/>
    <cellStyle name="Vejica 2 2 2 2 2 6 5 3 2" xfId="30670"/>
    <cellStyle name="Vejica 2 2 2 2 2 6 5 4" xfId="20770"/>
    <cellStyle name="Vejica 2 2 2 2 2 6 5 5" xfId="8060"/>
    <cellStyle name="Vejica 2 2 2 2 2 6 6" xfId="6652"/>
    <cellStyle name="Vejica 2 2 2 2 2 6 6 2" xfId="23594"/>
    <cellStyle name="Vejica 2 2 2 2 2 6 7" xfId="10878"/>
    <cellStyle name="Vejica 2 2 2 2 2 6 7 2" xfId="25036"/>
    <cellStyle name="Vejica 2 2 2 2 2 6 8" xfId="15104"/>
    <cellStyle name="Vejica 2 2 2 2 2 6 8 2" xfId="29262"/>
    <cellStyle name="Vejica 2 2 2 2 2 6 9" xfId="19362"/>
    <cellStyle name="Vejica 2 2 2 2 2 7" xfId="1104"/>
    <cellStyle name="Vejica 2 2 2 2 2 7 10" xfId="5328"/>
    <cellStyle name="Vejica 2 2 2 2 2 7 11" xfId="33638"/>
    <cellStyle name="Vejica 2 2 2 2 2 7 2" xfId="1456"/>
    <cellStyle name="Vejica 2 2 2 2 2 7 2 10" xfId="33990"/>
    <cellStyle name="Vejica 2 2 2 2 2 7 2 2" xfId="2160"/>
    <cellStyle name="Vejica 2 2 2 2 2 7 2 2 2" xfId="4976"/>
    <cellStyle name="Vejica 2 2 2 2 2 7 2 2 2 2" xfId="14870"/>
    <cellStyle name="Vejica 2 2 2 2 2 7 2 2 2 2 2" xfId="29028"/>
    <cellStyle name="Vejica 2 2 2 2 2 7 2 2 2 3" xfId="19096"/>
    <cellStyle name="Vejica 2 2 2 2 2 7 2 2 2 3 2" xfId="33254"/>
    <cellStyle name="Vejica 2 2 2 2 2 7 2 2 2 4" xfId="23354"/>
    <cellStyle name="Vejica 2 2 2 2 2 7 2 2 2 5" xfId="10644"/>
    <cellStyle name="Vejica 2 2 2 2 2 7 2 2 3" xfId="3568"/>
    <cellStyle name="Vejica 2 2 2 2 2 7 2 2 3 2" xfId="13462"/>
    <cellStyle name="Vejica 2 2 2 2 2 7 2 2 3 2 2" xfId="27620"/>
    <cellStyle name="Vejica 2 2 2 2 2 7 2 2 3 3" xfId="17688"/>
    <cellStyle name="Vejica 2 2 2 2 2 7 2 2 3 3 2" xfId="31846"/>
    <cellStyle name="Vejica 2 2 2 2 2 7 2 2 3 4" xfId="21946"/>
    <cellStyle name="Vejica 2 2 2 2 2 7 2 2 3 5" xfId="9236"/>
    <cellStyle name="Vejica 2 2 2 2 2 7 2 2 4" xfId="7828"/>
    <cellStyle name="Vejica 2 2 2 2 2 7 2 2 4 2" xfId="24770"/>
    <cellStyle name="Vejica 2 2 2 2 2 7 2 2 5" xfId="12054"/>
    <cellStyle name="Vejica 2 2 2 2 2 7 2 2 5 2" xfId="26212"/>
    <cellStyle name="Vejica 2 2 2 2 2 7 2 2 6" xfId="16280"/>
    <cellStyle name="Vejica 2 2 2 2 2 7 2 2 6 2" xfId="30438"/>
    <cellStyle name="Vejica 2 2 2 2 2 7 2 2 7" xfId="20538"/>
    <cellStyle name="Vejica 2 2 2 2 2 7 2 2 8" xfId="6384"/>
    <cellStyle name="Vejica 2 2 2 2 2 7 2 2 9" xfId="34694"/>
    <cellStyle name="Vejica 2 2 2 2 2 7 2 3" xfId="4272"/>
    <cellStyle name="Vejica 2 2 2 2 2 7 2 3 2" xfId="14166"/>
    <cellStyle name="Vejica 2 2 2 2 2 7 2 3 2 2" xfId="28324"/>
    <cellStyle name="Vejica 2 2 2 2 2 7 2 3 3" xfId="18392"/>
    <cellStyle name="Vejica 2 2 2 2 2 7 2 3 3 2" xfId="32550"/>
    <cellStyle name="Vejica 2 2 2 2 2 7 2 3 4" xfId="22650"/>
    <cellStyle name="Vejica 2 2 2 2 2 7 2 3 5" xfId="9940"/>
    <cellStyle name="Vejica 2 2 2 2 2 7 2 4" xfId="2864"/>
    <cellStyle name="Vejica 2 2 2 2 2 7 2 4 2" xfId="12758"/>
    <cellStyle name="Vejica 2 2 2 2 2 7 2 4 2 2" xfId="26916"/>
    <cellStyle name="Vejica 2 2 2 2 2 7 2 4 3" xfId="16984"/>
    <cellStyle name="Vejica 2 2 2 2 2 7 2 4 3 2" xfId="31142"/>
    <cellStyle name="Vejica 2 2 2 2 2 7 2 4 4" xfId="21242"/>
    <cellStyle name="Vejica 2 2 2 2 2 7 2 4 5" xfId="8532"/>
    <cellStyle name="Vejica 2 2 2 2 2 7 2 5" xfId="7124"/>
    <cellStyle name="Vejica 2 2 2 2 2 7 2 5 2" xfId="24066"/>
    <cellStyle name="Vejica 2 2 2 2 2 7 2 6" xfId="11350"/>
    <cellStyle name="Vejica 2 2 2 2 2 7 2 6 2" xfId="25508"/>
    <cellStyle name="Vejica 2 2 2 2 2 7 2 7" xfId="15576"/>
    <cellStyle name="Vejica 2 2 2 2 2 7 2 7 2" xfId="29734"/>
    <cellStyle name="Vejica 2 2 2 2 2 7 2 8" xfId="19834"/>
    <cellStyle name="Vejica 2 2 2 2 2 7 2 9" xfId="5680"/>
    <cellStyle name="Vejica 2 2 2 2 2 7 3" xfId="1808"/>
    <cellStyle name="Vejica 2 2 2 2 2 7 3 2" xfId="4624"/>
    <cellStyle name="Vejica 2 2 2 2 2 7 3 2 2" xfId="14518"/>
    <cellStyle name="Vejica 2 2 2 2 2 7 3 2 2 2" xfId="28676"/>
    <cellStyle name="Vejica 2 2 2 2 2 7 3 2 3" xfId="18744"/>
    <cellStyle name="Vejica 2 2 2 2 2 7 3 2 3 2" xfId="32902"/>
    <cellStyle name="Vejica 2 2 2 2 2 7 3 2 4" xfId="23002"/>
    <cellStyle name="Vejica 2 2 2 2 2 7 3 2 5" xfId="10292"/>
    <cellStyle name="Vejica 2 2 2 2 2 7 3 3" xfId="3216"/>
    <cellStyle name="Vejica 2 2 2 2 2 7 3 3 2" xfId="13110"/>
    <cellStyle name="Vejica 2 2 2 2 2 7 3 3 2 2" xfId="27268"/>
    <cellStyle name="Vejica 2 2 2 2 2 7 3 3 3" xfId="17336"/>
    <cellStyle name="Vejica 2 2 2 2 2 7 3 3 3 2" xfId="31494"/>
    <cellStyle name="Vejica 2 2 2 2 2 7 3 3 4" xfId="21594"/>
    <cellStyle name="Vejica 2 2 2 2 2 7 3 3 5" xfId="8884"/>
    <cellStyle name="Vejica 2 2 2 2 2 7 3 4" xfId="7476"/>
    <cellStyle name="Vejica 2 2 2 2 2 7 3 4 2" xfId="24418"/>
    <cellStyle name="Vejica 2 2 2 2 2 7 3 5" xfId="11702"/>
    <cellStyle name="Vejica 2 2 2 2 2 7 3 5 2" xfId="25860"/>
    <cellStyle name="Vejica 2 2 2 2 2 7 3 6" xfId="15928"/>
    <cellStyle name="Vejica 2 2 2 2 2 7 3 6 2" xfId="30086"/>
    <cellStyle name="Vejica 2 2 2 2 2 7 3 7" xfId="20186"/>
    <cellStyle name="Vejica 2 2 2 2 2 7 3 8" xfId="6032"/>
    <cellStyle name="Vejica 2 2 2 2 2 7 3 9" xfId="34342"/>
    <cellStyle name="Vejica 2 2 2 2 2 7 4" xfId="3920"/>
    <cellStyle name="Vejica 2 2 2 2 2 7 4 2" xfId="13814"/>
    <cellStyle name="Vejica 2 2 2 2 2 7 4 2 2" xfId="27972"/>
    <cellStyle name="Vejica 2 2 2 2 2 7 4 3" xfId="18040"/>
    <cellStyle name="Vejica 2 2 2 2 2 7 4 3 2" xfId="32198"/>
    <cellStyle name="Vejica 2 2 2 2 2 7 4 4" xfId="22298"/>
    <cellStyle name="Vejica 2 2 2 2 2 7 4 5" xfId="9588"/>
    <cellStyle name="Vejica 2 2 2 2 2 7 5" xfId="2512"/>
    <cellStyle name="Vejica 2 2 2 2 2 7 5 2" xfId="12406"/>
    <cellStyle name="Vejica 2 2 2 2 2 7 5 2 2" xfId="26564"/>
    <cellStyle name="Vejica 2 2 2 2 2 7 5 3" xfId="16632"/>
    <cellStyle name="Vejica 2 2 2 2 2 7 5 3 2" xfId="30790"/>
    <cellStyle name="Vejica 2 2 2 2 2 7 5 4" xfId="20890"/>
    <cellStyle name="Vejica 2 2 2 2 2 7 5 5" xfId="8180"/>
    <cellStyle name="Vejica 2 2 2 2 2 7 6" xfId="6772"/>
    <cellStyle name="Vejica 2 2 2 2 2 7 6 2" xfId="23714"/>
    <cellStyle name="Vejica 2 2 2 2 2 7 7" xfId="10998"/>
    <cellStyle name="Vejica 2 2 2 2 2 7 7 2" xfId="25156"/>
    <cellStyle name="Vejica 2 2 2 2 2 7 8" xfId="15224"/>
    <cellStyle name="Vejica 2 2 2 2 2 7 8 2" xfId="29382"/>
    <cellStyle name="Vejica 2 2 2 2 2 7 9" xfId="19482"/>
    <cellStyle name="Vejica 2 2 2 2 2 8" xfId="1176"/>
    <cellStyle name="Vejica 2 2 2 2 2 8 10" xfId="33710"/>
    <cellStyle name="Vejica 2 2 2 2 2 8 2" xfId="1880"/>
    <cellStyle name="Vejica 2 2 2 2 2 8 2 2" xfId="4696"/>
    <cellStyle name="Vejica 2 2 2 2 2 8 2 2 2" xfId="14590"/>
    <cellStyle name="Vejica 2 2 2 2 2 8 2 2 2 2" xfId="28748"/>
    <cellStyle name="Vejica 2 2 2 2 2 8 2 2 3" xfId="18816"/>
    <cellStyle name="Vejica 2 2 2 2 2 8 2 2 3 2" xfId="32974"/>
    <cellStyle name="Vejica 2 2 2 2 2 8 2 2 4" xfId="23074"/>
    <cellStyle name="Vejica 2 2 2 2 2 8 2 2 5" xfId="10364"/>
    <cellStyle name="Vejica 2 2 2 2 2 8 2 3" xfId="3288"/>
    <cellStyle name="Vejica 2 2 2 2 2 8 2 3 2" xfId="13182"/>
    <cellStyle name="Vejica 2 2 2 2 2 8 2 3 2 2" xfId="27340"/>
    <cellStyle name="Vejica 2 2 2 2 2 8 2 3 3" xfId="17408"/>
    <cellStyle name="Vejica 2 2 2 2 2 8 2 3 3 2" xfId="31566"/>
    <cellStyle name="Vejica 2 2 2 2 2 8 2 3 4" xfId="21666"/>
    <cellStyle name="Vejica 2 2 2 2 2 8 2 3 5" xfId="8956"/>
    <cellStyle name="Vejica 2 2 2 2 2 8 2 4" xfId="7548"/>
    <cellStyle name="Vejica 2 2 2 2 2 8 2 4 2" xfId="24490"/>
    <cellStyle name="Vejica 2 2 2 2 2 8 2 5" xfId="11774"/>
    <cellStyle name="Vejica 2 2 2 2 2 8 2 5 2" xfId="25932"/>
    <cellStyle name="Vejica 2 2 2 2 2 8 2 6" xfId="16000"/>
    <cellStyle name="Vejica 2 2 2 2 2 8 2 6 2" xfId="30158"/>
    <cellStyle name="Vejica 2 2 2 2 2 8 2 7" xfId="20258"/>
    <cellStyle name="Vejica 2 2 2 2 2 8 2 8" xfId="6104"/>
    <cellStyle name="Vejica 2 2 2 2 2 8 2 9" xfId="34414"/>
    <cellStyle name="Vejica 2 2 2 2 2 8 3" xfId="3992"/>
    <cellStyle name="Vejica 2 2 2 2 2 8 3 2" xfId="13886"/>
    <cellStyle name="Vejica 2 2 2 2 2 8 3 2 2" xfId="28044"/>
    <cellStyle name="Vejica 2 2 2 2 2 8 3 3" xfId="18112"/>
    <cellStyle name="Vejica 2 2 2 2 2 8 3 3 2" xfId="32270"/>
    <cellStyle name="Vejica 2 2 2 2 2 8 3 4" xfId="22370"/>
    <cellStyle name="Vejica 2 2 2 2 2 8 3 5" xfId="9660"/>
    <cellStyle name="Vejica 2 2 2 2 2 8 4" xfId="2584"/>
    <cellStyle name="Vejica 2 2 2 2 2 8 4 2" xfId="12478"/>
    <cellStyle name="Vejica 2 2 2 2 2 8 4 2 2" xfId="26636"/>
    <cellStyle name="Vejica 2 2 2 2 2 8 4 3" xfId="16704"/>
    <cellStyle name="Vejica 2 2 2 2 2 8 4 3 2" xfId="30862"/>
    <cellStyle name="Vejica 2 2 2 2 2 8 4 4" xfId="20962"/>
    <cellStyle name="Vejica 2 2 2 2 2 8 4 5" xfId="8252"/>
    <cellStyle name="Vejica 2 2 2 2 2 8 5" xfId="6844"/>
    <cellStyle name="Vejica 2 2 2 2 2 8 5 2" xfId="23786"/>
    <cellStyle name="Vejica 2 2 2 2 2 8 6" xfId="11070"/>
    <cellStyle name="Vejica 2 2 2 2 2 8 6 2" xfId="25228"/>
    <cellStyle name="Vejica 2 2 2 2 2 8 7" xfId="15296"/>
    <cellStyle name="Vejica 2 2 2 2 2 8 7 2" xfId="29454"/>
    <cellStyle name="Vejica 2 2 2 2 2 8 8" xfId="19554"/>
    <cellStyle name="Vejica 2 2 2 2 2 8 9" xfId="5400"/>
    <cellStyle name="Vejica 2 2 2 2 2 9" xfId="1528"/>
    <cellStyle name="Vejica 2 2 2 2 2 9 2" xfId="4344"/>
    <cellStyle name="Vejica 2 2 2 2 2 9 2 2" xfId="14238"/>
    <cellStyle name="Vejica 2 2 2 2 2 9 2 2 2" xfId="28396"/>
    <cellStyle name="Vejica 2 2 2 2 2 9 2 3" xfId="18464"/>
    <cellStyle name="Vejica 2 2 2 2 2 9 2 3 2" xfId="32622"/>
    <cellStyle name="Vejica 2 2 2 2 2 9 2 4" xfId="22722"/>
    <cellStyle name="Vejica 2 2 2 2 2 9 2 5" xfId="10012"/>
    <cellStyle name="Vejica 2 2 2 2 2 9 3" xfId="2936"/>
    <cellStyle name="Vejica 2 2 2 2 2 9 3 2" xfId="12830"/>
    <cellStyle name="Vejica 2 2 2 2 2 9 3 2 2" xfId="26988"/>
    <cellStyle name="Vejica 2 2 2 2 2 9 3 3" xfId="17056"/>
    <cellStyle name="Vejica 2 2 2 2 2 9 3 3 2" xfId="31214"/>
    <cellStyle name="Vejica 2 2 2 2 2 9 3 4" xfId="21314"/>
    <cellStyle name="Vejica 2 2 2 2 2 9 3 5" xfId="8604"/>
    <cellStyle name="Vejica 2 2 2 2 2 9 4" xfId="7196"/>
    <cellStyle name="Vejica 2 2 2 2 2 9 4 2" xfId="24138"/>
    <cellStyle name="Vejica 2 2 2 2 2 9 5" xfId="11422"/>
    <cellStyle name="Vejica 2 2 2 2 2 9 5 2" xfId="25580"/>
    <cellStyle name="Vejica 2 2 2 2 2 9 6" xfId="15648"/>
    <cellStyle name="Vejica 2 2 2 2 2 9 6 2" xfId="29806"/>
    <cellStyle name="Vejica 2 2 2 2 2 9 7" xfId="19906"/>
    <cellStyle name="Vejica 2 2 2 2 2 9 8" xfId="5752"/>
    <cellStyle name="Vejica 2 2 2 2 2 9 9" xfId="34062"/>
    <cellStyle name="Vejica 2 2 2 2 3" xfId="870"/>
    <cellStyle name="Vejica 2 2 2 2 3 10" xfId="14959"/>
    <cellStyle name="Vejica 2 2 2 2 3 10 2" xfId="29117"/>
    <cellStyle name="Vejica 2 2 2 2 3 11" xfId="19217"/>
    <cellStyle name="Vejica 2 2 2 2 3 12" xfId="5095"/>
    <cellStyle name="Vejica 2 2 2 2 3 13" xfId="33405"/>
    <cellStyle name="Vejica 2 2 2 2 3 2" xfId="1030"/>
    <cellStyle name="Vejica 2 2 2 2 3 2 10" xfId="5255"/>
    <cellStyle name="Vejica 2 2 2 2 3 2 11" xfId="33565"/>
    <cellStyle name="Vejica 2 2 2 2 3 2 2" xfId="1383"/>
    <cellStyle name="Vejica 2 2 2 2 3 2 2 10" xfId="33917"/>
    <cellStyle name="Vejica 2 2 2 2 3 2 2 2" xfId="2087"/>
    <cellStyle name="Vejica 2 2 2 2 3 2 2 2 2" xfId="4903"/>
    <cellStyle name="Vejica 2 2 2 2 3 2 2 2 2 2" xfId="14797"/>
    <cellStyle name="Vejica 2 2 2 2 3 2 2 2 2 2 2" xfId="28955"/>
    <cellStyle name="Vejica 2 2 2 2 3 2 2 2 2 3" xfId="19023"/>
    <cellStyle name="Vejica 2 2 2 2 3 2 2 2 2 3 2" xfId="33181"/>
    <cellStyle name="Vejica 2 2 2 2 3 2 2 2 2 4" xfId="23281"/>
    <cellStyle name="Vejica 2 2 2 2 3 2 2 2 2 5" xfId="10571"/>
    <cellStyle name="Vejica 2 2 2 2 3 2 2 2 3" xfId="3495"/>
    <cellStyle name="Vejica 2 2 2 2 3 2 2 2 3 2" xfId="13389"/>
    <cellStyle name="Vejica 2 2 2 2 3 2 2 2 3 2 2" xfId="27547"/>
    <cellStyle name="Vejica 2 2 2 2 3 2 2 2 3 3" xfId="17615"/>
    <cellStyle name="Vejica 2 2 2 2 3 2 2 2 3 3 2" xfId="31773"/>
    <cellStyle name="Vejica 2 2 2 2 3 2 2 2 3 4" xfId="21873"/>
    <cellStyle name="Vejica 2 2 2 2 3 2 2 2 3 5" xfId="9163"/>
    <cellStyle name="Vejica 2 2 2 2 3 2 2 2 4" xfId="7755"/>
    <cellStyle name="Vejica 2 2 2 2 3 2 2 2 4 2" xfId="24697"/>
    <cellStyle name="Vejica 2 2 2 2 3 2 2 2 5" xfId="11981"/>
    <cellStyle name="Vejica 2 2 2 2 3 2 2 2 5 2" xfId="26139"/>
    <cellStyle name="Vejica 2 2 2 2 3 2 2 2 6" xfId="16207"/>
    <cellStyle name="Vejica 2 2 2 2 3 2 2 2 6 2" xfId="30365"/>
    <cellStyle name="Vejica 2 2 2 2 3 2 2 2 7" xfId="20465"/>
    <cellStyle name="Vejica 2 2 2 2 3 2 2 2 8" xfId="6311"/>
    <cellStyle name="Vejica 2 2 2 2 3 2 2 2 9" xfId="34621"/>
    <cellStyle name="Vejica 2 2 2 2 3 2 2 3" xfId="4199"/>
    <cellStyle name="Vejica 2 2 2 2 3 2 2 3 2" xfId="14093"/>
    <cellStyle name="Vejica 2 2 2 2 3 2 2 3 2 2" xfId="28251"/>
    <cellStyle name="Vejica 2 2 2 2 3 2 2 3 3" xfId="18319"/>
    <cellStyle name="Vejica 2 2 2 2 3 2 2 3 3 2" xfId="32477"/>
    <cellStyle name="Vejica 2 2 2 2 3 2 2 3 4" xfId="22577"/>
    <cellStyle name="Vejica 2 2 2 2 3 2 2 3 5" xfId="9867"/>
    <cellStyle name="Vejica 2 2 2 2 3 2 2 4" xfId="2791"/>
    <cellStyle name="Vejica 2 2 2 2 3 2 2 4 2" xfId="12685"/>
    <cellStyle name="Vejica 2 2 2 2 3 2 2 4 2 2" xfId="26843"/>
    <cellStyle name="Vejica 2 2 2 2 3 2 2 4 3" xfId="16911"/>
    <cellStyle name="Vejica 2 2 2 2 3 2 2 4 3 2" xfId="31069"/>
    <cellStyle name="Vejica 2 2 2 2 3 2 2 4 4" xfId="21169"/>
    <cellStyle name="Vejica 2 2 2 2 3 2 2 4 5" xfId="8459"/>
    <cellStyle name="Vejica 2 2 2 2 3 2 2 5" xfId="7051"/>
    <cellStyle name="Vejica 2 2 2 2 3 2 2 5 2" xfId="23993"/>
    <cellStyle name="Vejica 2 2 2 2 3 2 2 6" xfId="11277"/>
    <cellStyle name="Vejica 2 2 2 2 3 2 2 6 2" xfId="25435"/>
    <cellStyle name="Vejica 2 2 2 2 3 2 2 7" xfId="15503"/>
    <cellStyle name="Vejica 2 2 2 2 3 2 2 7 2" xfId="29661"/>
    <cellStyle name="Vejica 2 2 2 2 3 2 2 8" xfId="19761"/>
    <cellStyle name="Vejica 2 2 2 2 3 2 2 9" xfId="5607"/>
    <cellStyle name="Vejica 2 2 2 2 3 2 3" xfId="1735"/>
    <cellStyle name="Vejica 2 2 2 2 3 2 3 2" xfId="4551"/>
    <cellStyle name="Vejica 2 2 2 2 3 2 3 2 2" xfId="14445"/>
    <cellStyle name="Vejica 2 2 2 2 3 2 3 2 2 2" xfId="28603"/>
    <cellStyle name="Vejica 2 2 2 2 3 2 3 2 3" xfId="18671"/>
    <cellStyle name="Vejica 2 2 2 2 3 2 3 2 3 2" xfId="32829"/>
    <cellStyle name="Vejica 2 2 2 2 3 2 3 2 4" xfId="22929"/>
    <cellStyle name="Vejica 2 2 2 2 3 2 3 2 5" xfId="10219"/>
    <cellStyle name="Vejica 2 2 2 2 3 2 3 3" xfId="3143"/>
    <cellStyle name="Vejica 2 2 2 2 3 2 3 3 2" xfId="13037"/>
    <cellStyle name="Vejica 2 2 2 2 3 2 3 3 2 2" xfId="27195"/>
    <cellStyle name="Vejica 2 2 2 2 3 2 3 3 3" xfId="17263"/>
    <cellStyle name="Vejica 2 2 2 2 3 2 3 3 3 2" xfId="31421"/>
    <cellStyle name="Vejica 2 2 2 2 3 2 3 3 4" xfId="21521"/>
    <cellStyle name="Vejica 2 2 2 2 3 2 3 3 5" xfId="8811"/>
    <cellStyle name="Vejica 2 2 2 2 3 2 3 4" xfId="7403"/>
    <cellStyle name="Vejica 2 2 2 2 3 2 3 4 2" xfId="24345"/>
    <cellStyle name="Vejica 2 2 2 2 3 2 3 5" xfId="11629"/>
    <cellStyle name="Vejica 2 2 2 2 3 2 3 5 2" xfId="25787"/>
    <cellStyle name="Vejica 2 2 2 2 3 2 3 6" xfId="15855"/>
    <cellStyle name="Vejica 2 2 2 2 3 2 3 6 2" xfId="30013"/>
    <cellStyle name="Vejica 2 2 2 2 3 2 3 7" xfId="20113"/>
    <cellStyle name="Vejica 2 2 2 2 3 2 3 8" xfId="5959"/>
    <cellStyle name="Vejica 2 2 2 2 3 2 3 9" xfId="34269"/>
    <cellStyle name="Vejica 2 2 2 2 3 2 4" xfId="3847"/>
    <cellStyle name="Vejica 2 2 2 2 3 2 4 2" xfId="13741"/>
    <cellStyle name="Vejica 2 2 2 2 3 2 4 2 2" xfId="27899"/>
    <cellStyle name="Vejica 2 2 2 2 3 2 4 3" xfId="17967"/>
    <cellStyle name="Vejica 2 2 2 2 3 2 4 3 2" xfId="32125"/>
    <cellStyle name="Vejica 2 2 2 2 3 2 4 4" xfId="22225"/>
    <cellStyle name="Vejica 2 2 2 2 3 2 4 5" xfId="9515"/>
    <cellStyle name="Vejica 2 2 2 2 3 2 5" xfId="2439"/>
    <cellStyle name="Vejica 2 2 2 2 3 2 5 2" xfId="12333"/>
    <cellStyle name="Vejica 2 2 2 2 3 2 5 2 2" xfId="26491"/>
    <cellStyle name="Vejica 2 2 2 2 3 2 5 3" xfId="16559"/>
    <cellStyle name="Vejica 2 2 2 2 3 2 5 3 2" xfId="30717"/>
    <cellStyle name="Vejica 2 2 2 2 3 2 5 4" xfId="20817"/>
    <cellStyle name="Vejica 2 2 2 2 3 2 5 5" xfId="8107"/>
    <cellStyle name="Vejica 2 2 2 2 3 2 6" xfId="6699"/>
    <cellStyle name="Vejica 2 2 2 2 3 2 6 2" xfId="23641"/>
    <cellStyle name="Vejica 2 2 2 2 3 2 7" xfId="10925"/>
    <cellStyle name="Vejica 2 2 2 2 3 2 7 2" xfId="25083"/>
    <cellStyle name="Vejica 2 2 2 2 3 2 8" xfId="15151"/>
    <cellStyle name="Vejica 2 2 2 2 3 2 8 2" xfId="29309"/>
    <cellStyle name="Vejica 2 2 2 2 3 2 9" xfId="19409"/>
    <cellStyle name="Vejica 2 2 2 2 3 3" xfId="1115"/>
    <cellStyle name="Vejica 2 2 2 2 3 3 10" xfId="5339"/>
    <cellStyle name="Vejica 2 2 2 2 3 3 11" xfId="33649"/>
    <cellStyle name="Vejica 2 2 2 2 3 3 2" xfId="1467"/>
    <cellStyle name="Vejica 2 2 2 2 3 3 2 10" xfId="34001"/>
    <cellStyle name="Vejica 2 2 2 2 3 3 2 2" xfId="2171"/>
    <cellStyle name="Vejica 2 2 2 2 3 3 2 2 2" xfId="4987"/>
    <cellStyle name="Vejica 2 2 2 2 3 3 2 2 2 2" xfId="14881"/>
    <cellStyle name="Vejica 2 2 2 2 3 3 2 2 2 2 2" xfId="29039"/>
    <cellStyle name="Vejica 2 2 2 2 3 3 2 2 2 3" xfId="19107"/>
    <cellStyle name="Vejica 2 2 2 2 3 3 2 2 2 3 2" xfId="33265"/>
    <cellStyle name="Vejica 2 2 2 2 3 3 2 2 2 4" xfId="23365"/>
    <cellStyle name="Vejica 2 2 2 2 3 3 2 2 2 5" xfId="10655"/>
    <cellStyle name="Vejica 2 2 2 2 3 3 2 2 3" xfId="3579"/>
    <cellStyle name="Vejica 2 2 2 2 3 3 2 2 3 2" xfId="13473"/>
    <cellStyle name="Vejica 2 2 2 2 3 3 2 2 3 2 2" xfId="27631"/>
    <cellStyle name="Vejica 2 2 2 2 3 3 2 2 3 3" xfId="17699"/>
    <cellStyle name="Vejica 2 2 2 2 3 3 2 2 3 3 2" xfId="31857"/>
    <cellStyle name="Vejica 2 2 2 2 3 3 2 2 3 4" xfId="21957"/>
    <cellStyle name="Vejica 2 2 2 2 3 3 2 2 3 5" xfId="9247"/>
    <cellStyle name="Vejica 2 2 2 2 3 3 2 2 4" xfId="7839"/>
    <cellStyle name="Vejica 2 2 2 2 3 3 2 2 4 2" xfId="24781"/>
    <cellStyle name="Vejica 2 2 2 2 3 3 2 2 5" xfId="12065"/>
    <cellStyle name="Vejica 2 2 2 2 3 3 2 2 5 2" xfId="26223"/>
    <cellStyle name="Vejica 2 2 2 2 3 3 2 2 6" xfId="16291"/>
    <cellStyle name="Vejica 2 2 2 2 3 3 2 2 6 2" xfId="30449"/>
    <cellStyle name="Vejica 2 2 2 2 3 3 2 2 7" xfId="20549"/>
    <cellStyle name="Vejica 2 2 2 2 3 3 2 2 8" xfId="6395"/>
    <cellStyle name="Vejica 2 2 2 2 3 3 2 2 9" xfId="34705"/>
    <cellStyle name="Vejica 2 2 2 2 3 3 2 3" xfId="4283"/>
    <cellStyle name="Vejica 2 2 2 2 3 3 2 3 2" xfId="14177"/>
    <cellStyle name="Vejica 2 2 2 2 3 3 2 3 2 2" xfId="28335"/>
    <cellStyle name="Vejica 2 2 2 2 3 3 2 3 3" xfId="18403"/>
    <cellStyle name="Vejica 2 2 2 2 3 3 2 3 3 2" xfId="32561"/>
    <cellStyle name="Vejica 2 2 2 2 3 3 2 3 4" xfId="22661"/>
    <cellStyle name="Vejica 2 2 2 2 3 3 2 3 5" xfId="9951"/>
    <cellStyle name="Vejica 2 2 2 2 3 3 2 4" xfId="2875"/>
    <cellStyle name="Vejica 2 2 2 2 3 3 2 4 2" xfId="12769"/>
    <cellStyle name="Vejica 2 2 2 2 3 3 2 4 2 2" xfId="26927"/>
    <cellStyle name="Vejica 2 2 2 2 3 3 2 4 3" xfId="16995"/>
    <cellStyle name="Vejica 2 2 2 2 3 3 2 4 3 2" xfId="31153"/>
    <cellStyle name="Vejica 2 2 2 2 3 3 2 4 4" xfId="21253"/>
    <cellStyle name="Vejica 2 2 2 2 3 3 2 4 5" xfId="8543"/>
    <cellStyle name="Vejica 2 2 2 2 3 3 2 5" xfId="7135"/>
    <cellStyle name="Vejica 2 2 2 2 3 3 2 5 2" xfId="24077"/>
    <cellStyle name="Vejica 2 2 2 2 3 3 2 6" xfId="11361"/>
    <cellStyle name="Vejica 2 2 2 2 3 3 2 6 2" xfId="25519"/>
    <cellStyle name="Vejica 2 2 2 2 3 3 2 7" xfId="15587"/>
    <cellStyle name="Vejica 2 2 2 2 3 3 2 7 2" xfId="29745"/>
    <cellStyle name="Vejica 2 2 2 2 3 3 2 8" xfId="19845"/>
    <cellStyle name="Vejica 2 2 2 2 3 3 2 9" xfId="5691"/>
    <cellStyle name="Vejica 2 2 2 2 3 3 3" xfId="1819"/>
    <cellStyle name="Vejica 2 2 2 2 3 3 3 2" xfId="4635"/>
    <cellStyle name="Vejica 2 2 2 2 3 3 3 2 2" xfId="14529"/>
    <cellStyle name="Vejica 2 2 2 2 3 3 3 2 2 2" xfId="28687"/>
    <cellStyle name="Vejica 2 2 2 2 3 3 3 2 3" xfId="18755"/>
    <cellStyle name="Vejica 2 2 2 2 3 3 3 2 3 2" xfId="32913"/>
    <cellStyle name="Vejica 2 2 2 2 3 3 3 2 4" xfId="23013"/>
    <cellStyle name="Vejica 2 2 2 2 3 3 3 2 5" xfId="10303"/>
    <cellStyle name="Vejica 2 2 2 2 3 3 3 3" xfId="3227"/>
    <cellStyle name="Vejica 2 2 2 2 3 3 3 3 2" xfId="13121"/>
    <cellStyle name="Vejica 2 2 2 2 3 3 3 3 2 2" xfId="27279"/>
    <cellStyle name="Vejica 2 2 2 2 3 3 3 3 3" xfId="17347"/>
    <cellStyle name="Vejica 2 2 2 2 3 3 3 3 3 2" xfId="31505"/>
    <cellStyle name="Vejica 2 2 2 2 3 3 3 3 4" xfId="21605"/>
    <cellStyle name="Vejica 2 2 2 2 3 3 3 3 5" xfId="8895"/>
    <cellStyle name="Vejica 2 2 2 2 3 3 3 4" xfId="7487"/>
    <cellStyle name="Vejica 2 2 2 2 3 3 3 4 2" xfId="24429"/>
    <cellStyle name="Vejica 2 2 2 2 3 3 3 5" xfId="11713"/>
    <cellStyle name="Vejica 2 2 2 2 3 3 3 5 2" xfId="25871"/>
    <cellStyle name="Vejica 2 2 2 2 3 3 3 6" xfId="15939"/>
    <cellStyle name="Vejica 2 2 2 2 3 3 3 6 2" xfId="30097"/>
    <cellStyle name="Vejica 2 2 2 2 3 3 3 7" xfId="20197"/>
    <cellStyle name="Vejica 2 2 2 2 3 3 3 8" xfId="6043"/>
    <cellStyle name="Vejica 2 2 2 2 3 3 3 9" xfId="34353"/>
    <cellStyle name="Vejica 2 2 2 2 3 3 4" xfId="3931"/>
    <cellStyle name="Vejica 2 2 2 2 3 3 4 2" xfId="13825"/>
    <cellStyle name="Vejica 2 2 2 2 3 3 4 2 2" xfId="27983"/>
    <cellStyle name="Vejica 2 2 2 2 3 3 4 3" xfId="18051"/>
    <cellStyle name="Vejica 2 2 2 2 3 3 4 3 2" xfId="32209"/>
    <cellStyle name="Vejica 2 2 2 2 3 3 4 4" xfId="22309"/>
    <cellStyle name="Vejica 2 2 2 2 3 3 4 5" xfId="9599"/>
    <cellStyle name="Vejica 2 2 2 2 3 3 5" xfId="2523"/>
    <cellStyle name="Vejica 2 2 2 2 3 3 5 2" xfId="12417"/>
    <cellStyle name="Vejica 2 2 2 2 3 3 5 2 2" xfId="26575"/>
    <cellStyle name="Vejica 2 2 2 2 3 3 5 3" xfId="16643"/>
    <cellStyle name="Vejica 2 2 2 2 3 3 5 3 2" xfId="30801"/>
    <cellStyle name="Vejica 2 2 2 2 3 3 5 4" xfId="20901"/>
    <cellStyle name="Vejica 2 2 2 2 3 3 5 5" xfId="8191"/>
    <cellStyle name="Vejica 2 2 2 2 3 3 6" xfId="6783"/>
    <cellStyle name="Vejica 2 2 2 2 3 3 6 2" xfId="23725"/>
    <cellStyle name="Vejica 2 2 2 2 3 3 7" xfId="11009"/>
    <cellStyle name="Vejica 2 2 2 2 3 3 7 2" xfId="25167"/>
    <cellStyle name="Vejica 2 2 2 2 3 3 8" xfId="15235"/>
    <cellStyle name="Vejica 2 2 2 2 3 3 8 2" xfId="29393"/>
    <cellStyle name="Vejica 2 2 2 2 3 3 9" xfId="19493"/>
    <cellStyle name="Vejica 2 2 2 2 3 4" xfId="1255"/>
    <cellStyle name="Vejica 2 2 2 2 3 4 10" xfId="33789"/>
    <cellStyle name="Vejica 2 2 2 2 3 4 2" xfId="1959"/>
    <cellStyle name="Vejica 2 2 2 2 3 4 2 2" xfId="4775"/>
    <cellStyle name="Vejica 2 2 2 2 3 4 2 2 2" xfId="14669"/>
    <cellStyle name="Vejica 2 2 2 2 3 4 2 2 2 2" xfId="28827"/>
    <cellStyle name="Vejica 2 2 2 2 3 4 2 2 3" xfId="18895"/>
    <cellStyle name="Vejica 2 2 2 2 3 4 2 2 3 2" xfId="33053"/>
    <cellStyle name="Vejica 2 2 2 2 3 4 2 2 4" xfId="23153"/>
    <cellStyle name="Vejica 2 2 2 2 3 4 2 2 5" xfId="10443"/>
    <cellStyle name="Vejica 2 2 2 2 3 4 2 3" xfId="3367"/>
    <cellStyle name="Vejica 2 2 2 2 3 4 2 3 2" xfId="13261"/>
    <cellStyle name="Vejica 2 2 2 2 3 4 2 3 2 2" xfId="27419"/>
    <cellStyle name="Vejica 2 2 2 2 3 4 2 3 3" xfId="17487"/>
    <cellStyle name="Vejica 2 2 2 2 3 4 2 3 3 2" xfId="31645"/>
    <cellStyle name="Vejica 2 2 2 2 3 4 2 3 4" xfId="21745"/>
    <cellStyle name="Vejica 2 2 2 2 3 4 2 3 5" xfId="9035"/>
    <cellStyle name="Vejica 2 2 2 2 3 4 2 4" xfId="7627"/>
    <cellStyle name="Vejica 2 2 2 2 3 4 2 4 2" xfId="24569"/>
    <cellStyle name="Vejica 2 2 2 2 3 4 2 5" xfId="11853"/>
    <cellStyle name="Vejica 2 2 2 2 3 4 2 5 2" xfId="26011"/>
    <cellStyle name="Vejica 2 2 2 2 3 4 2 6" xfId="16079"/>
    <cellStyle name="Vejica 2 2 2 2 3 4 2 6 2" xfId="30237"/>
    <cellStyle name="Vejica 2 2 2 2 3 4 2 7" xfId="20337"/>
    <cellStyle name="Vejica 2 2 2 2 3 4 2 8" xfId="6183"/>
    <cellStyle name="Vejica 2 2 2 2 3 4 2 9" xfId="34493"/>
    <cellStyle name="Vejica 2 2 2 2 3 4 3" xfId="4071"/>
    <cellStyle name="Vejica 2 2 2 2 3 4 3 2" xfId="13965"/>
    <cellStyle name="Vejica 2 2 2 2 3 4 3 2 2" xfId="28123"/>
    <cellStyle name="Vejica 2 2 2 2 3 4 3 3" xfId="18191"/>
    <cellStyle name="Vejica 2 2 2 2 3 4 3 3 2" xfId="32349"/>
    <cellStyle name="Vejica 2 2 2 2 3 4 3 4" xfId="22449"/>
    <cellStyle name="Vejica 2 2 2 2 3 4 3 5" xfId="9739"/>
    <cellStyle name="Vejica 2 2 2 2 3 4 4" xfId="2663"/>
    <cellStyle name="Vejica 2 2 2 2 3 4 4 2" xfId="12557"/>
    <cellStyle name="Vejica 2 2 2 2 3 4 4 2 2" xfId="26715"/>
    <cellStyle name="Vejica 2 2 2 2 3 4 4 3" xfId="16783"/>
    <cellStyle name="Vejica 2 2 2 2 3 4 4 3 2" xfId="30941"/>
    <cellStyle name="Vejica 2 2 2 2 3 4 4 4" xfId="21041"/>
    <cellStyle name="Vejica 2 2 2 2 3 4 4 5" xfId="8331"/>
    <cellStyle name="Vejica 2 2 2 2 3 4 5" xfId="6923"/>
    <cellStyle name="Vejica 2 2 2 2 3 4 5 2" xfId="23865"/>
    <cellStyle name="Vejica 2 2 2 2 3 4 6" xfId="11149"/>
    <cellStyle name="Vejica 2 2 2 2 3 4 6 2" xfId="25307"/>
    <cellStyle name="Vejica 2 2 2 2 3 4 7" xfId="15375"/>
    <cellStyle name="Vejica 2 2 2 2 3 4 7 2" xfId="29533"/>
    <cellStyle name="Vejica 2 2 2 2 3 4 8" xfId="19633"/>
    <cellStyle name="Vejica 2 2 2 2 3 4 9" xfId="5479"/>
    <cellStyle name="Vejica 2 2 2 2 3 5" xfId="1607"/>
    <cellStyle name="Vejica 2 2 2 2 3 5 2" xfId="4423"/>
    <cellStyle name="Vejica 2 2 2 2 3 5 2 2" xfId="14317"/>
    <cellStyle name="Vejica 2 2 2 2 3 5 2 2 2" xfId="28475"/>
    <cellStyle name="Vejica 2 2 2 2 3 5 2 3" xfId="18543"/>
    <cellStyle name="Vejica 2 2 2 2 3 5 2 3 2" xfId="32701"/>
    <cellStyle name="Vejica 2 2 2 2 3 5 2 4" xfId="22801"/>
    <cellStyle name="Vejica 2 2 2 2 3 5 2 5" xfId="10091"/>
    <cellStyle name="Vejica 2 2 2 2 3 5 3" xfId="3015"/>
    <cellStyle name="Vejica 2 2 2 2 3 5 3 2" xfId="12909"/>
    <cellStyle name="Vejica 2 2 2 2 3 5 3 2 2" xfId="27067"/>
    <cellStyle name="Vejica 2 2 2 2 3 5 3 3" xfId="17135"/>
    <cellStyle name="Vejica 2 2 2 2 3 5 3 3 2" xfId="31293"/>
    <cellStyle name="Vejica 2 2 2 2 3 5 3 4" xfId="21393"/>
    <cellStyle name="Vejica 2 2 2 2 3 5 3 5" xfId="8683"/>
    <cellStyle name="Vejica 2 2 2 2 3 5 4" xfId="7275"/>
    <cellStyle name="Vejica 2 2 2 2 3 5 4 2" xfId="24217"/>
    <cellStyle name="Vejica 2 2 2 2 3 5 5" xfId="11501"/>
    <cellStyle name="Vejica 2 2 2 2 3 5 5 2" xfId="25659"/>
    <cellStyle name="Vejica 2 2 2 2 3 5 6" xfId="15727"/>
    <cellStyle name="Vejica 2 2 2 2 3 5 6 2" xfId="29885"/>
    <cellStyle name="Vejica 2 2 2 2 3 5 7" xfId="19985"/>
    <cellStyle name="Vejica 2 2 2 2 3 5 8" xfId="5831"/>
    <cellStyle name="Vejica 2 2 2 2 3 5 9" xfId="34141"/>
    <cellStyle name="Vejica 2 2 2 2 3 6" xfId="3687"/>
    <cellStyle name="Vejica 2 2 2 2 3 6 2" xfId="13581"/>
    <cellStyle name="Vejica 2 2 2 2 3 6 2 2" xfId="27739"/>
    <cellStyle name="Vejica 2 2 2 2 3 6 3" xfId="17807"/>
    <cellStyle name="Vejica 2 2 2 2 3 6 3 2" xfId="31965"/>
    <cellStyle name="Vejica 2 2 2 2 3 6 4" xfId="22065"/>
    <cellStyle name="Vejica 2 2 2 2 3 6 5" xfId="9355"/>
    <cellStyle name="Vejica 2 2 2 2 3 7" xfId="2279"/>
    <cellStyle name="Vejica 2 2 2 2 3 7 2" xfId="12173"/>
    <cellStyle name="Vejica 2 2 2 2 3 7 2 2" xfId="26331"/>
    <cellStyle name="Vejica 2 2 2 2 3 7 3" xfId="16399"/>
    <cellStyle name="Vejica 2 2 2 2 3 7 3 2" xfId="30557"/>
    <cellStyle name="Vejica 2 2 2 2 3 7 4" xfId="20657"/>
    <cellStyle name="Vejica 2 2 2 2 3 7 5" xfId="7947"/>
    <cellStyle name="Vejica 2 2 2 2 3 8" xfId="6507"/>
    <cellStyle name="Vejica 2 2 2 2 3 8 2" xfId="23449"/>
    <cellStyle name="Vejica 2 2 2 2 3 9" xfId="10733"/>
    <cellStyle name="Vejica 2 2 2 2 3 9 2" xfId="24891"/>
    <cellStyle name="Vejica 2 2 2 2 4" xfId="902"/>
    <cellStyle name="Vejica 2 2 2 2 4 10" xfId="19281"/>
    <cellStyle name="Vejica 2 2 2 2 4 11" xfId="5127"/>
    <cellStyle name="Vejica 2 2 2 2 4 12" xfId="33437"/>
    <cellStyle name="Vejica 2 2 2 2 4 2" xfId="1062"/>
    <cellStyle name="Vejica 2 2 2 2 4 2 10" xfId="5287"/>
    <cellStyle name="Vejica 2 2 2 2 4 2 11" xfId="33597"/>
    <cellStyle name="Vejica 2 2 2 2 4 2 2" xfId="1415"/>
    <cellStyle name="Vejica 2 2 2 2 4 2 2 10" xfId="33949"/>
    <cellStyle name="Vejica 2 2 2 2 4 2 2 2" xfId="2119"/>
    <cellStyle name="Vejica 2 2 2 2 4 2 2 2 2" xfId="4935"/>
    <cellStyle name="Vejica 2 2 2 2 4 2 2 2 2 2" xfId="14829"/>
    <cellStyle name="Vejica 2 2 2 2 4 2 2 2 2 2 2" xfId="28987"/>
    <cellStyle name="Vejica 2 2 2 2 4 2 2 2 2 3" xfId="19055"/>
    <cellStyle name="Vejica 2 2 2 2 4 2 2 2 2 3 2" xfId="33213"/>
    <cellStyle name="Vejica 2 2 2 2 4 2 2 2 2 4" xfId="23313"/>
    <cellStyle name="Vejica 2 2 2 2 4 2 2 2 2 5" xfId="10603"/>
    <cellStyle name="Vejica 2 2 2 2 4 2 2 2 3" xfId="3527"/>
    <cellStyle name="Vejica 2 2 2 2 4 2 2 2 3 2" xfId="13421"/>
    <cellStyle name="Vejica 2 2 2 2 4 2 2 2 3 2 2" xfId="27579"/>
    <cellStyle name="Vejica 2 2 2 2 4 2 2 2 3 3" xfId="17647"/>
    <cellStyle name="Vejica 2 2 2 2 4 2 2 2 3 3 2" xfId="31805"/>
    <cellStyle name="Vejica 2 2 2 2 4 2 2 2 3 4" xfId="21905"/>
    <cellStyle name="Vejica 2 2 2 2 4 2 2 2 3 5" xfId="9195"/>
    <cellStyle name="Vejica 2 2 2 2 4 2 2 2 4" xfId="7787"/>
    <cellStyle name="Vejica 2 2 2 2 4 2 2 2 4 2" xfId="24729"/>
    <cellStyle name="Vejica 2 2 2 2 4 2 2 2 5" xfId="12013"/>
    <cellStyle name="Vejica 2 2 2 2 4 2 2 2 5 2" xfId="26171"/>
    <cellStyle name="Vejica 2 2 2 2 4 2 2 2 6" xfId="16239"/>
    <cellStyle name="Vejica 2 2 2 2 4 2 2 2 6 2" xfId="30397"/>
    <cellStyle name="Vejica 2 2 2 2 4 2 2 2 7" xfId="20497"/>
    <cellStyle name="Vejica 2 2 2 2 4 2 2 2 8" xfId="6343"/>
    <cellStyle name="Vejica 2 2 2 2 4 2 2 2 9" xfId="34653"/>
    <cellStyle name="Vejica 2 2 2 2 4 2 2 3" xfId="4231"/>
    <cellStyle name="Vejica 2 2 2 2 4 2 2 3 2" xfId="14125"/>
    <cellStyle name="Vejica 2 2 2 2 4 2 2 3 2 2" xfId="28283"/>
    <cellStyle name="Vejica 2 2 2 2 4 2 2 3 3" xfId="18351"/>
    <cellStyle name="Vejica 2 2 2 2 4 2 2 3 3 2" xfId="32509"/>
    <cellStyle name="Vejica 2 2 2 2 4 2 2 3 4" xfId="22609"/>
    <cellStyle name="Vejica 2 2 2 2 4 2 2 3 5" xfId="9899"/>
    <cellStyle name="Vejica 2 2 2 2 4 2 2 4" xfId="2823"/>
    <cellStyle name="Vejica 2 2 2 2 4 2 2 4 2" xfId="12717"/>
    <cellStyle name="Vejica 2 2 2 2 4 2 2 4 2 2" xfId="26875"/>
    <cellStyle name="Vejica 2 2 2 2 4 2 2 4 3" xfId="16943"/>
    <cellStyle name="Vejica 2 2 2 2 4 2 2 4 3 2" xfId="31101"/>
    <cellStyle name="Vejica 2 2 2 2 4 2 2 4 4" xfId="21201"/>
    <cellStyle name="Vejica 2 2 2 2 4 2 2 4 5" xfId="8491"/>
    <cellStyle name="Vejica 2 2 2 2 4 2 2 5" xfId="7083"/>
    <cellStyle name="Vejica 2 2 2 2 4 2 2 5 2" xfId="24025"/>
    <cellStyle name="Vejica 2 2 2 2 4 2 2 6" xfId="11309"/>
    <cellStyle name="Vejica 2 2 2 2 4 2 2 6 2" xfId="25467"/>
    <cellStyle name="Vejica 2 2 2 2 4 2 2 7" xfId="15535"/>
    <cellStyle name="Vejica 2 2 2 2 4 2 2 7 2" xfId="29693"/>
    <cellStyle name="Vejica 2 2 2 2 4 2 2 8" xfId="19793"/>
    <cellStyle name="Vejica 2 2 2 2 4 2 2 9" xfId="5639"/>
    <cellStyle name="Vejica 2 2 2 2 4 2 3" xfId="1767"/>
    <cellStyle name="Vejica 2 2 2 2 4 2 3 2" xfId="4583"/>
    <cellStyle name="Vejica 2 2 2 2 4 2 3 2 2" xfId="14477"/>
    <cellStyle name="Vejica 2 2 2 2 4 2 3 2 2 2" xfId="28635"/>
    <cellStyle name="Vejica 2 2 2 2 4 2 3 2 3" xfId="18703"/>
    <cellStyle name="Vejica 2 2 2 2 4 2 3 2 3 2" xfId="32861"/>
    <cellStyle name="Vejica 2 2 2 2 4 2 3 2 4" xfId="22961"/>
    <cellStyle name="Vejica 2 2 2 2 4 2 3 2 5" xfId="10251"/>
    <cellStyle name="Vejica 2 2 2 2 4 2 3 3" xfId="3175"/>
    <cellStyle name="Vejica 2 2 2 2 4 2 3 3 2" xfId="13069"/>
    <cellStyle name="Vejica 2 2 2 2 4 2 3 3 2 2" xfId="27227"/>
    <cellStyle name="Vejica 2 2 2 2 4 2 3 3 3" xfId="17295"/>
    <cellStyle name="Vejica 2 2 2 2 4 2 3 3 3 2" xfId="31453"/>
    <cellStyle name="Vejica 2 2 2 2 4 2 3 3 4" xfId="21553"/>
    <cellStyle name="Vejica 2 2 2 2 4 2 3 3 5" xfId="8843"/>
    <cellStyle name="Vejica 2 2 2 2 4 2 3 4" xfId="7435"/>
    <cellStyle name="Vejica 2 2 2 2 4 2 3 4 2" xfId="24377"/>
    <cellStyle name="Vejica 2 2 2 2 4 2 3 5" xfId="11661"/>
    <cellStyle name="Vejica 2 2 2 2 4 2 3 5 2" xfId="25819"/>
    <cellStyle name="Vejica 2 2 2 2 4 2 3 6" xfId="15887"/>
    <cellStyle name="Vejica 2 2 2 2 4 2 3 6 2" xfId="30045"/>
    <cellStyle name="Vejica 2 2 2 2 4 2 3 7" xfId="20145"/>
    <cellStyle name="Vejica 2 2 2 2 4 2 3 8" xfId="5991"/>
    <cellStyle name="Vejica 2 2 2 2 4 2 3 9" xfId="34301"/>
    <cellStyle name="Vejica 2 2 2 2 4 2 4" xfId="3879"/>
    <cellStyle name="Vejica 2 2 2 2 4 2 4 2" xfId="13773"/>
    <cellStyle name="Vejica 2 2 2 2 4 2 4 2 2" xfId="27931"/>
    <cellStyle name="Vejica 2 2 2 2 4 2 4 3" xfId="17999"/>
    <cellStyle name="Vejica 2 2 2 2 4 2 4 3 2" xfId="32157"/>
    <cellStyle name="Vejica 2 2 2 2 4 2 4 4" xfId="22257"/>
    <cellStyle name="Vejica 2 2 2 2 4 2 4 5" xfId="9547"/>
    <cellStyle name="Vejica 2 2 2 2 4 2 5" xfId="2471"/>
    <cellStyle name="Vejica 2 2 2 2 4 2 5 2" xfId="12365"/>
    <cellStyle name="Vejica 2 2 2 2 4 2 5 2 2" xfId="26523"/>
    <cellStyle name="Vejica 2 2 2 2 4 2 5 3" xfId="16591"/>
    <cellStyle name="Vejica 2 2 2 2 4 2 5 3 2" xfId="30749"/>
    <cellStyle name="Vejica 2 2 2 2 4 2 5 4" xfId="20849"/>
    <cellStyle name="Vejica 2 2 2 2 4 2 5 5" xfId="8139"/>
    <cellStyle name="Vejica 2 2 2 2 4 2 6" xfId="6731"/>
    <cellStyle name="Vejica 2 2 2 2 4 2 6 2" xfId="23673"/>
    <cellStyle name="Vejica 2 2 2 2 4 2 7" xfId="10957"/>
    <cellStyle name="Vejica 2 2 2 2 4 2 7 2" xfId="25115"/>
    <cellStyle name="Vejica 2 2 2 2 4 2 8" xfId="15183"/>
    <cellStyle name="Vejica 2 2 2 2 4 2 8 2" xfId="29341"/>
    <cellStyle name="Vejica 2 2 2 2 4 2 9" xfId="19441"/>
    <cellStyle name="Vejica 2 2 2 2 4 3" xfId="1287"/>
    <cellStyle name="Vejica 2 2 2 2 4 3 10" xfId="33821"/>
    <cellStyle name="Vejica 2 2 2 2 4 3 2" xfId="1991"/>
    <cellStyle name="Vejica 2 2 2 2 4 3 2 2" xfId="4807"/>
    <cellStyle name="Vejica 2 2 2 2 4 3 2 2 2" xfId="14701"/>
    <cellStyle name="Vejica 2 2 2 2 4 3 2 2 2 2" xfId="28859"/>
    <cellStyle name="Vejica 2 2 2 2 4 3 2 2 3" xfId="18927"/>
    <cellStyle name="Vejica 2 2 2 2 4 3 2 2 3 2" xfId="33085"/>
    <cellStyle name="Vejica 2 2 2 2 4 3 2 2 4" xfId="23185"/>
    <cellStyle name="Vejica 2 2 2 2 4 3 2 2 5" xfId="10475"/>
    <cellStyle name="Vejica 2 2 2 2 4 3 2 3" xfId="3399"/>
    <cellStyle name="Vejica 2 2 2 2 4 3 2 3 2" xfId="13293"/>
    <cellStyle name="Vejica 2 2 2 2 4 3 2 3 2 2" xfId="27451"/>
    <cellStyle name="Vejica 2 2 2 2 4 3 2 3 3" xfId="17519"/>
    <cellStyle name="Vejica 2 2 2 2 4 3 2 3 3 2" xfId="31677"/>
    <cellStyle name="Vejica 2 2 2 2 4 3 2 3 4" xfId="21777"/>
    <cellStyle name="Vejica 2 2 2 2 4 3 2 3 5" xfId="9067"/>
    <cellStyle name="Vejica 2 2 2 2 4 3 2 4" xfId="7659"/>
    <cellStyle name="Vejica 2 2 2 2 4 3 2 4 2" xfId="24601"/>
    <cellStyle name="Vejica 2 2 2 2 4 3 2 5" xfId="11885"/>
    <cellStyle name="Vejica 2 2 2 2 4 3 2 5 2" xfId="26043"/>
    <cellStyle name="Vejica 2 2 2 2 4 3 2 6" xfId="16111"/>
    <cellStyle name="Vejica 2 2 2 2 4 3 2 6 2" xfId="30269"/>
    <cellStyle name="Vejica 2 2 2 2 4 3 2 7" xfId="20369"/>
    <cellStyle name="Vejica 2 2 2 2 4 3 2 8" xfId="6215"/>
    <cellStyle name="Vejica 2 2 2 2 4 3 2 9" xfId="34525"/>
    <cellStyle name="Vejica 2 2 2 2 4 3 3" xfId="4103"/>
    <cellStyle name="Vejica 2 2 2 2 4 3 3 2" xfId="13997"/>
    <cellStyle name="Vejica 2 2 2 2 4 3 3 2 2" xfId="28155"/>
    <cellStyle name="Vejica 2 2 2 2 4 3 3 3" xfId="18223"/>
    <cellStyle name="Vejica 2 2 2 2 4 3 3 3 2" xfId="32381"/>
    <cellStyle name="Vejica 2 2 2 2 4 3 3 4" xfId="22481"/>
    <cellStyle name="Vejica 2 2 2 2 4 3 3 5" xfId="9771"/>
    <cellStyle name="Vejica 2 2 2 2 4 3 4" xfId="2695"/>
    <cellStyle name="Vejica 2 2 2 2 4 3 4 2" xfId="12589"/>
    <cellStyle name="Vejica 2 2 2 2 4 3 4 2 2" xfId="26747"/>
    <cellStyle name="Vejica 2 2 2 2 4 3 4 3" xfId="16815"/>
    <cellStyle name="Vejica 2 2 2 2 4 3 4 3 2" xfId="30973"/>
    <cellStyle name="Vejica 2 2 2 2 4 3 4 4" xfId="21073"/>
    <cellStyle name="Vejica 2 2 2 2 4 3 4 5" xfId="8363"/>
    <cellStyle name="Vejica 2 2 2 2 4 3 5" xfId="6955"/>
    <cellStyle name="Vejica 2 2 2 2 4 3 5 2" xfId="23897"/>
    <cellStyle name="Vejica 2 2 2 2 4 3 6" xfId="11181"/>
    <cellStyle name="Vejica 2 2 2 2 4 3 6 2" xfId="25339"/>
    <cellStyle name="Vejica 2 2 2 2 4 3 7" xfId="15407"/>
    <cellStyle name="Vejica 2 2 2 2 4 3 7 2" xfId="29565"/>
    <cellStyle name="Vejica 2 2 2 2 4 3 8" xfId="19665"/>
    <cellStyle name="Vejica 2 2 2 2 4 3 9" xfId="5511"/>
    <cellStyle name="Vejica 2 2 2 2 4 4" xfId="1639"/>
    <cellStyle name="Vejica 2 2 2 2 4 4 2" xfId="4455"/>
    <cellStyle name="Vejica 2 2 2 2 4 4 2 2" xfId="14349"/>
    <cellStyle name="Vejica 2 2 2 2 4 4 2 2 2" xfId="28507"/>
    <cellStyle name="Vejica 2 2 2 2 4 4 2 3" xfId="18575"/>
    <cellStyle name="Vejica 2 2 2 2 4 4 2 3 2" xfId="32733"/>
    <cellStyle name="Vejica 2 2 2 2 4 4 2 4" xfId="22833"/>
    <cellStyle name="Vejica 2 2 2 2 4 4 2 5" xfId="10123"/>
    <cellStyle name="Vejica 2 2 2 2 4 4 3" xfId="3047"/>
    <cellStyle name="Vejica 2 2 2 2 4 4 3 2" xfId="12941"/>
    <cellStyle name="Vejica 2 2 2 2 4 4 3 2 2" xfId="27099"/>
    <cellStyle name="Vejica 2 2 2 2 4 4 3 3" xfId="17167"/>
    <cellStyle name="Vejica 2 2 2 2 4 4 3 3 2" xfId="31325"/>
    <cellStyle name="Vejica 2 2 2 2 4 4 3 4" xfId="21425"/>
    <cellStyle name="Vejica 2 2 2 2 4 4 3 5" xfId="8715"/>
    <cellStyle name="Vejica 2 2 2 2 4 4 4" xfId="7307"/>
    <cellStyle name="Vejica 2 2 2 2 4 4 4 2" xfId="24249"/>
    <cellStyle name="Vejica 2 2 2 2 4 4 5" xfId="11533"/>
    <cellStyle name="Vejica 2 2 2 2 4 4 5 2" xfId="25691"/>
    <cellStyle name="Vejica 2 2 2 2 4 4 6" xfId="15759"/>
    <cellStyle name="Vejica 2 2 2 2 4 4 6 2" xfId="29917"/>
    <cellStyle name="Vejica 2 2 2 2 4 4 7" xfId="20017"/>
    <cellStyle name="Vejica 2 2 2 2 4 4 8" xfId="5863"/>
    <cellStyle name="Vejica 2 2 2 2 4 4 9" xfId="34173"/>
    <cellStyle name="Vejica 2 2 2 2 4 5" xfId="3719"/>
    <cellStyle name="Vejica 2 2 2 2 4 5 2" xfId="13613"/>
    <cellStyle name="Vejica 2 2 2 2 4 5 2 2" xfId="27771"/>
    <cellStyle name="Vejica 2 2 2 2 4 5 3" xfId="17839"/>
    <cellStyle name="Vejica 2 2 2 2 4 5 3 2" xfId="31997"/>
    <cellStyle name="Vejica 2 2 2 2 4 5 4" xfId="22097"/>
    <cellStyle name="Vejica 2 2 2 2 4 5 5" xfId="9387"/>
    <cellStyle name="Vejica 2 2 2 2 4 6" xfId="2311"/>
    <cellStyle name="Vejica 2 2 2 2 4 6 2" xfId="12205"/>
    <cellStyle name="Vejica 2 2 2 2 4 6 2 2" xfId="26363"/>
    <cellStyle name="Vejica 2 2 2 2 4 6 3" xfId="16431"/>
    <cellStyle name="Vejica 2 2 2 2 4 6 3 2" xfId="30589"/>
    <cellStyle name="Vejica 2 2 2 2 4 6 4" xfId="20689"/>
    <cellStyle name="Vejica 2 2 2 2 4 6 5" xfId="7979"/>
    <cellStyle name="Vejica 2 2 2 2 4 7" xfId="6571"/>
    <cellStyle name="Vejica 2 2 2 2 4 7 2" xfId="23513"/>
    <cellStyle name="Vejica 2 2 2 2 4 8" xfId="10797"/>
    <cellStyle name="Vejica 2 2 2 2 4 8 2" xfId="24955"/>
    <cellStyle name="Vejica 2 2 2 2 4 9" xfId="15023"/>
    <cellStyle name="Vejica 2 2 2 2 4 9 2" xfId="29181"/>
    <cellStyle name="Vejica 2 2 2 2 5" xfId="833"/>
    <cellStyle name="Vejica 2 2 2 2 5 10" xfId="19249"/>
    <cellStyle name="Vejica 2 2 2 2 5 11" xfId="5063"/>
    <cellStyle name="Vejica 2 2 2 2 5 12" xfId="33373"/>
    <cellStyle name="Vejica 2 2 2 2 5 2" xfId="998"/>
    <cellStyle name="Vejica 2 2 2 2 5 2 10" xfId="5223"/>
    <cellStyle name="Vejica 2 2 2 2 5 2 11" xfId="33533"/>
    <cellStyle name="Vejica 2 2 2 2 5 2 2" xfId="1351"/>
    <cellStyle name="Vejica 2 2 2 2 5 2 2 10" xfId="33885"/>
    <cellStyle name="Vejica 2 2 2 2 5 2 2 2" xfId="2055"/>
    <cellStyle name="Vejica 2 2 2 2 5 2 2 2 2" xfId="4871"/>
    <cellStyle name="Vejica 2 2 2 2 5 2 2 2 2 2" xfId="14765"/>
    <cellStyle name="Vejica 2 2 2 2 5 2 2 2 2 2 2" xfId="28923"/>
    <cellStyle name="Vejica 2 2 2 2 5 2 2 2 2 3" xfId="18991"/>
    <cellStyle name="Vejica 2 2 2 2 5 2 2 2 2 3 2" xfId="33149"/>
    <cellStyle name="Vejica 2 2 2 2 5 2 2 2 2 4" xfId="23249"/>
    <cellStyle name="Vejica 2 2 2 2 5 2 2 2 2 5" xfId="10539"/>
    <cellStyle name="Vejica 2 2 2 2 5 2 2 2 3" xfId="3463"/>
    <cellStyle name="Vejica 2 2 2 2 5 2 2 2 3 2" xfId="13357"/>
    <cellStyle name="Vejica 2 2 2 2 5 2 2 2 3 2 2" xfId="27515"/>
    <cellStyle name="Vejica 2 2 2 2 5 2 2 2 3 3" xfId="17583"/>
    <cellStyle name="Vejica 2 2 2 2 5 2 2 2 3 3 2" xfId="31741"/>
    <cellStyle name="Vejica 2 2 2 2 5 2 2 2 3 4" xfId="21841"/>
    <cellStyle name="Vejica 2 2 2 2 5 2 2 2 3 5" xfId="9131"/>
    <cellStyle name="Vejica 2 2 2 2 5 2 2 2 4" xfId="7723"/>
    <cellStyle name="Vejica 2 2 2 2 5 2 2 2 4 2" xfId="24665"/>
    <cellStyle name="Vejica 2 2 2 2 5 2 2 2 5" xfId="11949"/>
    <cellStyle name="Vejica 2 2 2 2 5 2 2 2 5 2" xfId="26107"/>
    <cellStyle name="Vejica 2 2 2 2 5 2 2 2 6" xfId="16175"/>
    <cellStyle name="Vejica 2 2 2 2 5 2 2 2 6 2" xfId="30333"/>
    <cellStyle name="Vejica 2 2 2 2 5 2 2 2 7" xfId="20433"/>
    <cellStyle name="Vejica 2 2 2 2 5 2 2 2 8" xfId="6279"/>
    <cellStyle name="Vejica 2 2 2 2 5 2 2 2 9" xfId="34589"/>
    <cellStyle name="Vejica 2 2 2 2 5 2 2 3" xfId="4167"/>
    <cellStyle name="Vejica 2 2 2 2 5 2 2 3 2" xfId="14061"/>
    <cellStyle name="Vejica 2 2 2 2 5 2 2 3 2 2" xfId="28219"/>
    <cellStyle name="Vejica 2 2 2 2 5 2 2 3 3" xfId="18287"/>
    <cellStyle name="Vejica 2 2 2 2 5 2 2 3 3 2" xfId="32445"/>
    <cellStyle name="Vejica 2 2 2 2 5 2 2 3 4" xfId="22545"/>
    <cellStyle name="Vejica 2 2 2 2 5 2 2 3 5" xfId="9835"/>
    <cellStyle name="Vejica 2 2 2 2 5 2 2 4" xfId="2759"/>
    <cellStyle name="Vejica 2 2 2 2 5 2 2 4 2" xfId="12653"/>
    <cellStyle name="Vejica 2 2 2 2 5 2 2 4 2 2" xfId="26811"/>
    <cellStyle name="Vejica 2 2 2 2 5 2 2 4 3" xfId="16879"/>
    <cellStyle name="Vejica 2 2 2 2 5 2 2 4 3 2" xfId="31037"/>
    <cellStyle name="Vejica 2 2 2 2 5 2 2 4 4" xfId="21137"/>
    <cellStyle name="Vejica 2 2 2 2 5 2 2 4 5" xfId="8427"/>
    <cellStyle name="Vejica 2 2 2 2 5 2 2 5" xfId="7019"/>
    <cellStyle name="Vejica 2 2 2 2 5 2 2 5 2" xfId="23961"/>
    <cellStyle name="Vejica 2 2 2 2 5 2 2 6" xfId="11245"/>
    <cellStyle name="Vejica 2 2 2 2 5 2 2 6 2" xfId="25403"/>
    <cellStyle name="Vejica 2 2 2 2 5 2 2 7" xfId="15471"/>
    <cellStyle name="Vejica 2 2 2 2 5 2 2 7 2" xfId="29629"/>
    <cellStyle name="Vejica 2 2 2 2 5 2 2 8" xfId="19729"/>
    <cellStyle name="Vejica 2 2 2 2 5 2 2 9" xfId="5575"/>
    <cellStyle name="Vejica 2 2 2 2 5 2 3" xfId="1703"/>
    <cellStyle name="Vejica 2 2 2 2 5 2 3 2" xfId="4519"/>
    <cellStyle name="Vejica 2 2 2 2 5 2 3 2 2" xfId="14413"/>
    <cellStyle name="Vejica 2 2 2 2 5 2 3 2 2 2" xfId="28571"/>
    <cellStyle name="Vejica 2 2 2 2 5 2 3 2 3" xfId="18639"/>
    <cellStyle name="Vejica 2 2 2 2 5 2 3 2 3 2" xfId="32797"/>
    <cellStyle name="Vejica 2 2 2 2 5 2 3 2 4" xfId="22897"/>
    <cellStyle name="Vejica 2 2 2 2 5 2 3 2 5" xfId="10187"/>
    <cellStyle name="Vejica 2 2 2 2 5 2 3 3" xfId="3111"/>
    <cellStyle name="Vejica 2 2 2 2 5 2 3 3 2" xfId="13005"/>
    <cellStyle name="Vejica 2 2 2 2 5 2 3 3 2 2" xfId="27163"/>
    <cellStyle name="Vejica 2 2 2 2 5 2 3 3 3" xfId="17231"/>
    <cellStyle name="Vejica 2 2 2 2 5 2 3 3 3 2" xfId="31389"/>
    <cellStyle name="Vejica 2 2 2 2 5 2 3 3 4" xfId="21489"/>
    <cellStyle name="Vejica 2 2 2 2 5 2 3 3 5" xfId="8779"/>
    <cellStyle name="Vejica 2 2 2 2 5 2 3 4" xfId="7371"/>
    <cellStyle name="Vejica 2 2 2 2 5 2 3 4 2" xfId="24313"/>
    <cellStyle name="Vejica 2 2 2 2 5 2 3 5" xfId="11597"/>
    <cellStyle name="Vejica 2 2 2 2 5 2 3 5 2" xfId="25755"/>
    <cellStyle name="Vejica 2 2 2 2 5 2 3 6" xfId="15823"/>
    <cellStyle name="Vejica 2 2 2 2 5 2 3 6 2" xfId="29981"/>
    <cellStyle name="Vejica 2 2 2 2 5 2 3 7" xfId="20081"/>
    <cellStyle name="Vejica 2 2 2 2 5 2 3 8" xfId="5927"/>
    <cellStyle name="Vejica 2 2 2 2 5 2 3 9" xfId="34237"/>
    <cellStyle name="Vejica 2 2 2 2 5 2 4" xfId="3815"/>
    <cellStyle name="Vejica 2 2 2 2 5 2 4 2" xfId="13709"/>
    <cellStyle name="Vejica 2 2 2 2 5 2 4 2 2" xfId="27867"/>
    <cellStyle name="Vejica 2 2 2 2 5 2 4 3" xfId="17935"/>
    <cellStyle name="Vejica 2 2 2 2 5 2 4 3 2" xfId="32093"/>
    <cellStyle name="Vejica 2 2 2 2 5 2 4 4" xfId="22193"/>
    <cellStyle name="Vejica 2 2 2 2 5 2 4 5" xfId="9483"/>
    <cellStyle name="Vejica 2 2 2 2 5 2 5" xfId="2407"/>
    <cellStyle name="Vejica 2 2 2 2 5 2 5 2" xfId="12301"/>
    <cellStyle name="Vejica 2 2 2 2 5 2 5 2 2" xfId="26459"/>
    <cellStyle name="Vejica 2 2 2 2 5 2 5 3" xfId="16527"/>
    <cellStyle name="Vejica 2 2 2 2 5 2 5 3 2" xfId="30685"/>
    <cellStyle name="Vejica 2 2 2 2 5 2 5 4" xfId="20785"/>
    <cellStyle name="Vejica 2 2 2 2 5 2 5 5" xfId="8075"/>
    <cellStyle name="Vejica 2 2 2 2 5 2 6" xfId="6667"/>
    <cellStyle name="Vejica 2 2 2 2 5 2 6 2" xfId="23609"/>
    <cellStyle name="Vejica 2 2 2 2 5 2 7" xfId="10893"/>
    <cellStyle name="Vejica 2 2 2 2 5 2 7 2" xfId="25051"/>
    <cellStyle name="Vejica 2 2 2 2 5 2 8" xfId="15119"/>
    <cellStyle name="Vejica 2 2 2 2 5 2 8 2" xfId="29277"/>
    <cellStyle name="Vejica 2 2 2 2 5 2 9" xfId="19377"/>
    <cellStyle name="Vejica 2 2 2 2 5 3" xfId="1223"/>
    <cellStyle name="Vejica 2 2 2 2 5 3 10" xfId="33757"/>
    <cellStyle name="Vejica 2 2 2 2 5 3 2" xfId="1927"/>
    <cellStyle name="Vejica 2 2 2 2 5 3 2 2" xfId="4743"/>
    <cellStyle name="Vejica 2 2 2 2 5 3 2 2 2" xfId="14637"/>
    <cellStyle name="Vejica 2 2 2 2 5 3 2 2 2 2" xfId="28795"/>
    <cellStyle name="Vejica 2 2 2 2 5 3 2 2 3" xfId="18863"/>
    <cellStyle name="Vejica 2 2 2 2 5 3 2 2 3 2" xfId="33021"/>
    <cellStyle name="Vejica 2 2 2 2 5 3 2 2 4" xfId="23121"/>
    <cellStyle name="Vejica 2 2 2 2 5 3 2 2 5" xfId="10411"/>
    <cellStyle name="Vejica 2 2 2 2 5 3 2 3" xfId="3335"/>
    <cellStyle name="Vejica 2 2 2 2 5 3 2 3 2" xfId="13229"/>
    <cellStyle name="Vejica 2 2 2 2 5 3 2 3 2 2" xfId="27387"/>
    <cellStyle name="Vejica 2 2 2 2 5 3 2 3 3" xfId="17455"/>
    <cellStyle name="Vejica 2 2 2 2 5 3 2 3 3 2" xfId="31613"/>
    <cellStyle name="Vejica 2 2 2 2 5 3 2 3 4" xfId="21713"/>
    <cellStyle name="Vejica 2 2 2 2 5 3 2 3 5" xfId="9003"/>
    <cellStyle name="Vejica 2 2 2 2 5 3 2 4" xfId="7595"/>
    <cellStyle name="Vejica 2 2 2 2 5 3 2 4 2" xfId="24537"/>
    <cellStyle name="Vejica 2 2 2 2 5 3 2 5" xfId="11821"/>
    <cellStyle name="Vejica 2 2 2 2 5 3 2 5 2" xfId="25979"/>
    <cellStyle name="Vejica 2 2 2 2 5 3 2 6" xfId="16047"/>
    <cellStyle name="Vejica 2 2 2 2 5 3 2 6 2" xfId="30205"/>
    <cellStyle name="Vejica 2 2 2 2 5 3 2 7" xfId="20305"/>
    <cellStyle name="Vejica 2 2 2 2 5 3 2 8" xfId="6151"/>
    <cellStyle name="Vejica 2 2 2 2 5 3 2 9" xfId="34461"/>
    <cellStyle name="Vejica 2 2 2 2 5 3 3" xfId="4039"/>
    <cellStyle name="Vejica 2 2 2 2 5 3 3 2" xfId="13933"/>
    <cellStyle name="Vejica 2 2 2 2 5 3 3 2 2" xfId="28091"/>
    <cellStyle name="Vejica 2 2 2 2 5 3 3 3" xfId="18159"/>
    <cellStyle name="Vejica 2 2 2 2 5 3 3 3 2" xfId="32317"/>
    <cellStyle name="Vejica 2 2 2 2 5 3 3 4" xfId="22417"/>
    <cellStyle name="Vejica 2 2 2 2 5 3 3 5" xfId="9707"/>
    <cellStyle name="Vejica 2 2 2 2 5 3 4" xfId="2631"/>
    <cellStyle name="Vejica 2 2 2 2 5 3 4 2" xfId="12525"/>
    <cellStyle name="Vejica 2 2 2 2 5 3 4 2 2" xfId="26683"/>
    <cellStyle name="Vejica 2 2 2 2 5 3 4 3" xfId="16751"/>
    <cellStyle name="Vejica 2 2 2 2 5 3 4 3 2" xfId="30909"/>
    <cellStyle name="Vejica 2 2 2 2 5 3 4 4" xfId="21009"/>
    <cellStyle name="Vejica 2 2 2 2 5 3 4 5" xfId="8299"/>
    <cellStyle name="Vejica 2 2 2 2 5 3 5" xfId="6891"/>
    <cellStyle name="Vejica 2 2 2 2 5 3 5 2" xfId="23833"/>
    <cellStyle name="Vejica 2 2 2 2 5 3 6" xfId="11117"/>
    <cellStyle name="Vejica 2 2 2 2 5 3 6 2" xfId="25275"/>
    <cellStyle name="Vejica 2 2 2 2 5 3 7" xfId="15343"/>
    <cellStyle name="Vejica 2 2 2 2 5 3 7 2" xfId="29501"/>
    <cellStyle name="Vejica 2 2 2 2 5 3 8" xfId="19601"/>
    <cellStyle name="Vejica 2 2 2 2 5 3 9" xfId="5447"/>
    <cellStyle name="Vejica 2 2 2 2 5 4" xfId="1575"/>
    <cellStyle name="Vejica 2 2 2 2 5 4 2" xfId="4391"/>
    <cellStyle name="Vejica 2 2 2 2 5 4 2 2" xfId="14285"/>
    <cellStyle name="Vejica 2 2 2 2 5 4 2 2 2" xfId="28443"/>
    <cellStyle name="Vejica 2 2 2 2 5 4 2 3" xfId="18511"/>
    <cellStyle name="Vejica 2 2 2 2 5 4 2 3 2" xfId="32669"/>
    <cellStyle name="Vejica 2 2 2 2 5 4 2 4" xfId="22769"/>
    <cellStyle name="Vejica 2 2 2 2 5 4 2 5" xfId="10059"/>
    <cellStyle name="Vejica 2 2 2 2 5 4 3" xfId="2983"/>
    <cellStyle name="Vejica 2 2 2 2 5 4 3 2" xfId="12877"/>
    <cellStyle name="Vejica 2 2 2 2 5 4 3 2 2" xfId="27035"/>
    <cellStyle name="Vejica 2 2 2 2 5 4 3 3" xfId="17103"/>
    <cellStyle name="Vejica 2 2 2 2 5 4 3 3 2" xfId="31261"/>
    <cellStyle name="Vejica 2 2 2 2 5 4 3 4" xfId="21361"/>
    <cellStyle name="Vejica 2 2 2 2 5 4 3 5" xfId="8651"/>
    <cellStyle name="Vejica 2 2 2 2 5 4 4" xfId="7243"/>
    <cellStyle name="Vejica 2 2 2 2 5 4 4 2" xfId="24185"/>
    <cellStyle name="Vejica 2 2 2 2 5 4 5" xfId="11469"/>
    <cellStyle name="Vejica 2 2 2 2 5 4 5 2" xfId="25627"/>
    <cellStyle name="Vejica 2 2 2 2 5 4 6" xfId="15695"/>
    <cellStyle name="Vejica 2 2 2 2 5 4 6 2" xfId="29853"/>
    <cellStyle name="Vejica 2 2 2 2 5 4 7" xfId="19953"/>
    <cellStyle name="Vejica 2 2 2 2 5 4 8" xfId="5799"/>
    <cellStyle name="Vejica 2 2 2 2 5 4 9" xfId="34109"/>
    <cellStyle name="Vejica 2 2 2 2 5 5" xfId="3655"/>
    <cellStyle name="Vejica 2 2 2 2 5 5 2" xfId="13549"/>
    <cellStyle name="Vejica 2 2 2 2 5 5 2 2" xfId="27707"/>
    <cellStyle name="Vejica 2 2 2 2 5 5 3" xfId="17775"/>
    <cellStyle name="Vejica 2 2 2 2 5 5 3 2" xfId="31933"/>
    <cellStyle name="Vejica 2 2 2 2 5 5 4" xfId="22033"/>
    <cellStyle name="Vejica 2 2 2 2 5 5 5" xfId="9323"/>
    <cellStyle name="Vejica 2 2 2 2 5 6" xfId="2247"/>
    <cellStyle name="Vejica 2 2 2 2 5 6 2" xfId="12141"/>
    <cellStyle name="Vejica 2 2 2 2 5 6 2 2" xfId="26299"/>
    <cellStyle name="Vejica 2 2 2 2 5 6 3" xfId="16367"/>
    <cellStyle name="Vejica 2 2 2 2 5 6 3 2" xfId="30525"/>
    <cellStyle name="Vejica 2 2 2 2 5 6 4" xfId="20625"/>
    <cellStyle name="Vejica 2 2 2 2 5 6 5" xfId="7915"/>
    <cellStyle name="Vejica 2 2 2 2 5 7" xfId="6539"/>
    <cellStyle name="Vejica 2 2 2 2 5 7 2" xfId="23481"/>
    <cellStyle name="Vejica 2 2 2 2 5 8" xfId="10765"/>
    <cellStyle name="Vejica 2 2 2 2 5 8 2" xfId="24923"/>
    <cellStyle name="Vejica 2 2 2 2 5 9" xfId="14991"/>
    <cellStyle name="Vejica 2 2 2 2 5 9 2" xfId="29149"/>
    <cellStyle name="Vejica 2 2 2 2 6" xfId="935"/>
    <cellStyle name="Vejica 2 2 2 2 6 10" xfId="5160"/>
    <cellStyle name="Vejica 2 2 2 2 6 11" xfId="33470"/>
    <cellStyle name="Vejica 2 2 2 2 6 2" xfId="1320"/>
    <cellStyle name="Vejica 2 2 2 2 6 2 10" xfId="33854"/>
    <cellStyle name="Vejica 2 2 2 2 6 2 2" xfId="2024"/>
    <cellStyle name="Vejica 2 2 2 2 6 2 2 2" xfId="4840"/>
    <cellStyle name="Vejica 2 2 2 2 6 2 2 2 2" xfId="14734"/>
    <cellStyle name="Vejica 2 2 2 2 6 2 2 2 2 2" xfId="28892"/>
    <cellStyle name="Vejica 2 2 2 2 6 2 2 2 3" xfId="18960"/>
    <cellStyle name="Vejica 2 2 2 2 6 2 2 2 3 2" xfId="33118"/>
    <cellStyle name="Vejica 2 2 2 2 6 2 2 2 4" xfId="23218"/>
    <cellStyle name="Vejica 2 2 2 2 6 2 2 2 5" xfId="10508"/>
    <cellStyle name="Vejica 2 2 2 2 6 2 2 3" xfId="3432"/>
    <cellStyle name="Vejica 2 2 2 2 6 2 2 3 2" xfId="13326"/>
    <cellStyle name="Vejica 2 2 2 2 6 2 2 3 2 2" xfId="27484"/>
    <cellStyle name="Vejica 2 2 2 2 6 2 2 3 3" xfId="17552"/>
    <cellStyle name="Vejica 2 2 2 2 6 2 2 3 3 2" xfId="31710"/>
    <cellStyle name="Vejica 2 2 2 2 6 2 2 3 4" xfId="21810"/>
    <cellStyle name="Vejica 2 2 2 2 6 2 2 3 5" xfId="9100"/>
    <cellStyle name="Vejica 2 2 2 2 6 2 2 4" xfId="7692"/>
    <cellStyle name="Vejica 2 2 2 2 6 2 2 4 2" xfId="24634"/>
    <cellStyle name="Vejica 2 2 2 2 6 2 2 5" xfId="11918"/>
    <cellStyle name="Vejica 2 2 2 2 6 2 2 5 2" xfId="26076"/>
    <cellStyle name="Vejica 2 2 2 2 6 2 2 6" xfId="16144"/>
    <cellStyle name="Vejica 2 2 2 2 6 2 2 6 2" xfId="30302"/>
    <cellStyle name="Vejica 2 2 2 2 6 2 2 7" xfId="20402"/>
    <cellStyle name="Vejica 2 2 2 2 6 2 2 8" xfId="6248"/>
    <cellStyle name="Vejica 2 2 2 2 6 2 2 9" xfId="34558"/>
    <cellStyle name="Vejica 2 2 2 2 6 2 3" xfId="4136"/>
    <cellStyle name="Vejica 2 2 2 2 6 2 3 2" xfId="14030"/>
    <cellStyle name="Vejica 2 2 2 2 6 2 3 2 2" xfId="28188"/>
    <cellStyle name="Vejica 2 2 2 2 6 2 3 3" xfId="18256"/>
    <cellStyle name="Vejica 2 2 2 2 6 2 3 3 2" xfId="32414"/>
    <cellStyle name="Vejica 2 2 2 2 6 2 3 4" xfId="22514"/>
    <cellStyle name="Vejica 2 2 2 2 6 2 3 5" xfId="9804"/>
    <cellStyle name="Vejica 2 2 2 2 6 2 4" xfId="2728"/>
    <cellStyle name="Vejica 2 2 2 2 6 2 4 2" xfId="12622"/>
    <cellStyle name="Vejica 2 2 2 2 6 2 4 2 2" xfId="26780"/>
    <cellStyle name="Vejica 2 2 2 2 6 2 4 3" xfId="16848"/>
    <cellStyle name="Vejica 2 2 2 2 6 2 4 3 2" xfId="31006"/>
    <cellStyle name="Vejica 2 2 2 2 6 2 4 4" xfId="21106"/>
    <cellStyle name="Vejica 2 2 2 2 6 2 4 5" xfId="8396"/>
    <cellStyle name="Vejica 2 2 2 2 6 2 5" xfId="6988"/>
    <cellStyle name="Vejica 2 2 2 2 6 2 5 2" xfId="23930"/>
    <cellStyle name="Vejica 2 2 2 2 6 2 6" xfId="11214"/>
    <cellStyle name="Vejica 2 2 2 2 6 2 6 2" xfId="25372"/>
    <cellStyle name="Vejica 2 2 2 2 6 2 7" xfId="15440"/>
    <cellStyle name="Vejica 2 2 2 2 6 2 7 2" xfId="29598"/>
    <cellStyle name="Vejica 2 2 2 2 6 2 8" xfId="19698"/>
    <cellStyle name="Vejica 2 2 2 2 6 2 9" xfId="5544"/>
    <cellStyle name="Vejica 2 2 2 2 6 3" xfId="1672"/>
    <cellStyle name="Vejica 2 2 2 2 6 3 2" xfId="4488"/>
    <cellStyle name="Vejica 2 2 2 2 6 3 2 2" xfId="14382"/>
    <cellStyle name="Vejica 2 2 2 2 6 3 2 2 2" xfId="28540"/>
    <cellStyle name="Vejica 2 2 2 2 6 3 2 3" xfId="18608"/>
    <cellStyle name="Vejica 2 2 2 2 6 3 2 3 2" xfId="32766"/>
    <cellStyle name="Vejica 2 2 2 2 6 3 2 4" xfId="22866"/>
    <cellStyle name="Vejica 2 2 2 2 6 3 2 5" xfId="10156"/>
    <cellStyle name="Vejica 2 2 2 2 6 3 3" xfId="3080"/>
    <cellStyle name="Vejica 2 2 2 2 6 3 3 2" xfId="12974"/>
    <cellStyle name="Vejica 2 2 2 2 6 3 3 2 2" xfId="27132"/>
    <cellStyle name="Vejica 2 2 2 2 6 3 3 3" xfId="17200"/>
    <cellStyle name="Vejica 2 2 2 2 6 3 3 3 2" xfId="31358"/>
    <cellStyle name="Vejica 2 2 2 2 6 3 3 4" xfId="21458"/>
    <cellStyle name="Vejica 2 2 2 2 6 3 3 5" xfId="8748"/>
    <cellStyle name="Vejica 2 2 2 2 6 3 4" xfId="7340"/>
    <cellStyle name="Vejica 2 2 2 2 6 3 4 2" xfId="24282"/>
    <cellStyle name="Vejica 2 2 2 2 6 3 5" xfId="11566"/>
    <cellStyle name="Vejica 2 2 2 2 6 3 5 2" xfId="25724"/>
    <cellStyle name="Vejica 2 2 2 2 6 3 6" xfId="15792"/>
    <cellStyle name="Vejica 2 2 2 2 6 3 6 2" xfId="29950"/>
    <cellStyle name="Vejica 2 2 2 2 6 3 7" xfId="20050"/>
    <cellStyle name="Vejica 2 2 2 2 6 3 8" xfId="5896"/>
    <cellStyle name="Vejica 2 2 2 2 6 3 9" xfId="34206"/>
    <cellStyle name="Vejica 2 2 2 2 6 4" xfId="3752"/>
    <cellStyle name="Vejica 2 2 2 2 6 4 2" xfId="13646"/>
    <cellStyle name="Vejica 2 2 2 2 6 4 2 2" xfId="27804"/>
    <cellStyle name="Vejica 2 2 2 2 6 4 3" xfId="17872"/>
    <cellStyle name="Vejica 2 2 2 2 6 4 3 2" xfId="32030"/>
    <cellStyle name="Vejica 2 2 2 2 6 4 4" xfId="22130"/>
    <cellStyle name="Vejica 2 2 2 2 6 4 5" xfId="9420"/>
    <cellStyle name="Vejica 2 2 2 2 6 5" xfId="2344"/>
    <cellStyle name="Vejica 2 2 2 2 6 5 2" xfId="12238"/>
    <cellStyle name="Vejica 2 2 2 2 6 5 2 2" xfId="26396"/>
    <cellStyle name="Vejica 2 2 2 2 6 5 3" xfId="16464"/>
    <cellStyle name="Vejica 2 2 2 2 6 5 3 2" xfId="30622"/>
    <cellStyle name="Vejica 2 2 2 2 6 5 4" xfId="20722"/>
    <cellStyle name="Vejica 2 2 2 2 6 5 5" xfId="8012"/>
    <cellStyle name="Vejica 2 2 2 2 6 6" xfId="6604"/>
    <cellStyle name="Vejica 2 2 2 2 6 6 2" xfId="23546"/>
    <cellStyle name="Vejica 2 2 2 2 6 7" xfId="10830"/>
    <cellStyle name="Vejica 2 2 2 2 6 7 2" xfId="24988"/>
    <cellStyle name="Vejica 2 2 2 2 6 8" xfId="15056"/>
    <cellStyle name="Vejica 2 2 2 2 6 8 2" xfId="29214"/>
    <cellStyle name="Vejica 2 2 2 2 6 9" xfId="19314"/>
    <cellStyle name="Vejica 2 2 2 2 7" xfId="967"/>
    <cellStyle name="Vejica 2 2 2 2 7 10" xfId="5192"/>
    <cellStyle name="Vejica 2 2 2 2 7 11" xfId="33502"/>
    <cellStyle name="Vejica 2 2 2 2 7 2" xfId="1192"/>
    <cellStyle name="Vejica 2 2 2 2 7 2 10" xfId="33726"/>
    <cellStyle name="Vejica 2 2 2 2 7 2 2" xfId="1896"/>
    <cellStyle name="Vejica 2 2 2 2 7 2 2 2" xfId="4712"/>
    <cellStyle name="Vejica 2 2 2 2 7 2 2 2 2" xfId="14606"/>
    <cellStyle name="Vejica 2 2 2 2 7 2 2 2 2 2" xfId="28764"/>
    <cellStyle name="Vejica 2 2 2 2 7 2 2 2 3" xfId="18832"/>
    <cellStyle name="Vejica 2 2 2 2 7 2 2 2 3 2" xfId="32990"/>
    <cellStyle name="Vejica 2 2 2 2 7 2 2 2 4" xfId="23090"/>
    <cellStyle name="Vejica 2 2 2 2 7 2 2 2 5" xfId="10380"/>
    <cellStyle name="Vejica 2 2 2 2 7 2 2 3" xfId="3304"/>
    <cellStyle name="Vejica 2 2 2 2 7 2 2 3 2" xfId="13198"/>
    <cellStyle name="Vejica 2 2 2 2 7 2 2 3 2 2" xfId="27356"/>
    <cellStyle name="Vejica 2 2 2 2 7 2 2 3 3" xfId="17424"/>
    <cellStyle name="Vejica 2 2 2 2 7 2 2 3 3 2" xfId="31582"/>
    <cellStyle name="Vejica 2 2 2 2 7 2 2 3 4" xfId="21682"/>
    <cellStyle name="Vejica 2 2 2 2 7 2 2 3 5" xfId="8972"/>
    <cellStyle name="Vejica 2 2 2 2 7 2 2 4" xfId="7564"/>
    <cellStyle name="Vejica 2 2 2 2 7 2 2 4 2" xfId="24506"/>
    <cellStyle name="Vejica 2 2 2 2 7 2 2 5" xfId="11790"/>
    <cellStyle name="Vejica 2 2 2 2 7 2 2 5 2" xfId="25948"/>
    <cellStyle name="Vejica 2 2 2 2 7 2 2 6" xfId="16016"/>
    <cellStyle name="Vejica 2 2 2 2 7 2 2 6 2" xfId="30174"/>
    <cellStyle name="Vejica 2 2 2 2 7 2 2 7" xfId="20274"/>
    <cellStyle name="Vejica 2 2 2 2 7 2 2 8" xfId="6120"/>
    <cellStyle name="Vejica 2 2 2 2 7 2 2 9" xfId="34430"/>
    <cellStyle name="Vejica 2 2 2 2 7 2 3" xfId="4008"/>
    <cellStyle name="Vejica 2 2 2 2 7 2 3 2" xfId="13902"/>
    <cellStyle name="Vejica 2 2 2 2 7 2 3 2 2" xfId="28060"/>
    <cellStyle name="Vejica 2 2 2 2 7 2 3 3" xfId="18128"/>
    <cellStyle name="Vejica 2 2 2 2 7 2 3 3 2" xfId="32286"/>
    <cellStyle name="Vejica 2 2 2 2 7 2 3 4" xfId="22386"/>
    <cellStyle name="Vejica 2 2 2 2 7 2 3 5" xfId="9676"/>
    <cellStyle name="Vejica 2 2 2 2 7 2 4" xfId="2600"/>
    <cellStyle name="Vejica 2 2 2 2 7 2 4 2" xfId="12494"/>
    <cellStyle name="Vejica 2 2 2 2 7 2 4 2 2" xfId="26652"/>
    <cellStyle name="Vejica 2 2 2 2 7 2 4 3" xfId="16720"/>
    <cellStyle name="Vejica 2 2 2 2 7 2 4 3 2" xfId="30878"/>
    <cellStyle name="Vejica 2 2 2 2 7 2 4 4" xfId="20978"/>
    <cellStyle name="Vejica 2 2 2 2 7 2 4 5" xfId="8268"/>
    <cellStyle name="Vejica 2 2 2 2 7 2 5" xfId="6860"/>
    <cellStyle name="Vejica 2 2 2 2 7 2 5 2" xfId="23802"/>
    <cellStyle name="Vejica 2 2 2 2 7 2 6" xfId="11086"/>
    <cellStyle name="Vejica 2 2 2 2 7 2 6 2" xfId="25244"/>
    <cellStyle name="Vejica 2 2 2 2 7 2 7" xfId="15312"/>
    <cellStyle name="Vejica 2 2 2 2 7 2 7 2" xfId="29470"/>
    <cellStyle name="Vejica 2 2 2 2 7 2 8" xfId="19570"/>
    <cellStyle name="Vejica 2 2 2 2 7 2 9" xfId="5416"/>
    <cellStyle name="Vejica 2 2 2 2 7 3" xfId="1544"/>
    <cellStyle name="Vejica 2 2 2 2 7 3 2" xfId="4360"/>
    <cellStyle name="Vejica 2 2 2 2 7 3 2 2" xfId="14254"/>
    <cellStyle name="Vejica 2 2 2 2 7 3 2 2 2" xfId="28412"/>
    <cellStyle name="Vejica 2 2 2 2 7 3 2 3" xfId="18480"/>
    <cellStyle name="Vejica 2 2 2 2 7 3 2 3 2" xfId="32638"/>
    <cellStyle name="Vejica 2 2 2 2 7 3 2 4" xfId="22738"/>
    <cellStyle name="Vejica 2 2 2 2 7 3 2 5" xfId="10028"/>
    <cellStyle name="Vejica 2 2 2 2 7 3 3" xfId="2952"/>
    <cellStyle name="Vejica 2 2 2 2 7 3 3 2" xfId="12846"/>
    <cellStyle name="Vejica 2 2 2 2 7 3 3 2 2" xfId="27004"/>
    <cellStyle name="Vejica 2 2 2 2 7 3 3 3" xfId="17072"/>
    <cellStyle name="Vejica 2 2 2 2 7 3 3 3 2" xfId="31230"/>
    <cellStyle name="Vejica 2 2 2 2 7 3 3 4" xfId="21330"/>
    <cellStyle name="Vejica 2 2 2 2 7 3 3 5" xfId="8620"/>
    <cellStyle name="Vejica 2 2 2 2 7 3 4" xfId="7212"/>
    <cellStyle name="Vejica 2 2 2 2 7 3 4 2" xfId="24154"/>
    <cellStyle name="Vejica 2 2 2 2 7 3 5" xfId="11438"/>
    <cellStyle name="Vejica 2 2 2 2 7 3 5 2" xfId="25596"/>
    <cellStyle name="Vejica 2 2 2 2 7 3 6" xfId="15664"/>
    <cellStyle name="Vejica 2 2 2 2 7 3 6 2" xfId="29822"/>
    <cellStyle name="Vejica 2 2 2 2 7 3 7" xfId="19922"/>
    <cellStyle name="Vejica 2 2 2 2 7 3 8" xfId="5768"/>
    <cellStyle name="Vejica 2 2 2 2 7 3 9" xfId="34078"/>
    <cellStyle name="Vejica 2 2 2 2 7 4" xfId="3784"/>
    <cellStyle name="Vejica 2 2 2 2 7 4 2" xfId="13678"/>
    <cellStyle name="Vejica 2 2 2 2 7 4 2 2" xfId="27836"/>
    <cellStyle name="Vejica 2 2 2 2 7 4 3" xfId="17904"/>
    <cellStyle name="Vejica 2 2 2 2 7 4 3 2" xfId="32062"/>
    <cellStyle name="Vejica 2 2 2 2 7 4 4" xfId="22162"/>
    <cellStyle name="Vejica 2 2 2 2 7 4 5" xfId="9452"/>
    <cellStyle name="Vejica 2 2 2 2 7 5" xfId="2376"/>
    <cellStyle name="Vejica 2 2 2 2 7 5 2" xfId="12270"/>
    <cellStyle name="Vejica 2 2 2 2 7 5 2 2" xfId="26428"/>
    <cellStyle name="Vejica 2 2 2 2 7 5 3" xfId="16496"/>
    <cellStyle name="Vejica 2 2 2 2 7 5 3 2" xfId="30654"/>
    <cellStyle name="Vejica 2 2 2 2 7 5 4" xfId="20754"/>
    <cellStyle name="Vejica 2 2 2 2 7 5 5" xfId="8044"/>
    <cellStyle name="Vejica 2 2 2 2 7 6" xfId="6636"/>
    <cellStyle name="Vejica 2 2 2 2 7 6 2" xfId="23578"/>
    <cellStyle name="Vejica 2 2 2 2 7 7" xfId="10862"/>
    <cellStyle name="Vejica 2 2 2 2 7 7 2" xfId="25020"/>
    <cellStyle name="Vejica 2 2 2 2 7 8" xfId="15088"/>
    <cellStyle name="Vejica 2 2 2 2 7 8 2" xfId="29246"/>
    <cellStyle name="Vejica 2 2 2 2 7 9" xfId="19346"/>
    <cellStyle name="Vejica 2 2 2 2 8" xfId="1111"/>
    <cellStyle name="Vejica 2 2 2 2 8 10" xfId="5335"/>
    <cellStyle name="Vejica 2 2 2 2 8 11" xfId="33645"/>
    <cellStyle name="Vejica 2 2 2 2 8 2" xfId="1463"/>
    <cellStyle name="Vejica 2 2 2 2 8 2 10" xfId="33997"/>
    <cellStyle name="Vejica 2 2 2 2 8 2 2" xfId="2167"/>
    <cellStyle name="Vejica 2 2 2 2 8 2 2 2" xfId="4983"/>
    <cellStyle name="Vejica 2 2 2 2 8 2 2 2 2" xfId="14877"/>
    <cellStyle name="Vejica 2 2 2 2 8 2 2 2 2 2" xfId="29035"/>
    <cellStyle name="Vejica 2 2 2 2 8 2 2 2 3" xfId="19103"/>
    <cellStyle name="Vejica 2 2 2 2 8 2 2 2 3 2" xfId="33261"/>
    <cellStyle name="Vejica 2 2 2 2 8 2 2 2 4" xfId="23361"/>
    <cellStyle name="Vejica 2 2 2 2 8 2 2 2 5" xfId="10651"/>
    <cellStyle name="Vejica 2 2 2 2 8 2 2 3" xfId="3575"/>
    <cellStyle name="Vejica 2 2 2 2 8 2 2 3 2" xfId="13469"/>
    <cellStyle name="Vejica 2 2 2 2 8 2 2 3 2 2" xfId="27627"/>
    <cellStyle name="Vejica 2 2 2 2 8 2 2 3 3" xfId="17695"/>
    <cellStyle name="Vejica 2 2 2 2 8 2 2 3 3 2" xfId="31853"/>
    <cellStyle name="Vejica 2 2 2 2 8 2 2 3 4" xfId="21953"/>
    <cellStyle name="Vejica 2 2 2 2 8 2 2 3 5" xfId="9243"/>
    <cellStyle name="Vejica 2 2 2 2 8 2 2 4" xfId="7835"/>
    <cellStyle name="Vejica 2 2 2 2 8 2 2 4 2" xfId="24777"/>
    <cellStyle name="Vejica 2 2 2 2 8 2 2 5" xfId="12061"/>
    <cellStyle name="Vejica 2 2 2 2 8 2 2 5 2" xfId="26219"/>
    <cellStyle name="Vejica 2 2 2 2 8 2 2 6" xfId="16287"/>
    <cellStyle name="Vejica 2 2 2 2 8 2 2 6 2" xfId="30445"/>
    <cellStyle name="Vejica 2 2 2 2 8 2 2 7" xfId="20545"/>
    <cellStyle name="Vejica 2 2 2 2 8 2 2 8" xfId="6391"/>
    <cellStyle name="Vejica 2 2 2 2 8 2 2 9" xfId="34701"/>
    <cellStyle name="Vejica 2 2 2 2 8 2 3" xfId="4279"/>
    <cellStyle name="Vejica 2 2 2 2 8 2 3 2" xfId="14173"/>
    <cellStyle name="Vejica 2 2 2 2 8 2 3 2 2" xfId="28331"/>
    <cellStyle name="Vejica 2 2 2 2 8 2 3 3" xfId="18399"/>
    <cellStyle name="Vejica 2 2 2 2 8 2 3 3 2" xfId="32557"/>
    <cellStyle name="Vejica 2 2 2 2 8 2 3 4" xfId="22657"/>
    <cellStyle name="Vejica 2 2 2 2 8 2 3 5" xfId="9947"/>
    <cellStyle name="Vejica 2 2 2 2 8 2 4" xfId="2871"/>
    <cellStyle name="Vejica 2 2 2 2 8 2 4 2" xfId="12765"/>
    <cellStyle name="Vejica 2 2 2 2 8 2 4 2 2" xfId="26923"/>
    <cellStyle name="Vejica 2 2 2 2 8 2 4 3" xfId="16991"/>
    <cellStyle name="Vejica 2 2 2 2 8 2 4 3 2" xfId="31149"/>
    <cellStyle name="Vejica 2 2 2 2 8 2 4 4" xfId="21249"/>
    <cellStyle name="Vejica 2 2 2 2 8 2 4 5" xfId="8539"/>
    <cellStyle name="Vejica 2 2 2 2 8 2 5" xfId="7131"/>
    <cellStyle name="Vejica 2 2 2 2 8 2 5 2" xfId="24073"/>
    <cellStyle name="Vejica 2 2 2 2 8 2 6" xfId="11357"/>
    <cellStyle name="Vejica 2 2 2 2 8 2 6 2" xfId="25515"/>
    <cellStyle name="Vejica 2 2 2 2 8 2 7" xfId="15583"/>
    <cellStyle name="Vejica 2 2 2 2 8 2 7 2" xfId="29741"/>
    <cellStyle name="Vejica 2 2 2 2 8 2 8" xfId="19841"/>
    <cellStyle name="Vejica 2 2 2 2 8 2 9" xfId="5687"/>
    <cellStyle name="Vejica 2 2 2 2 8 3" xfId="1815"/>
    <cellStyle name="Vejica 2 2 2 2 8 3 2" xfId="4631"/>
    <cellStyle name="Vejica 2 2 2 2 8 3 2 2" xfId="14525"/>
    <cellStyle name="Vejica 2 2 2 2 8 3 2 2 2" xfId="28683"/>
    <cellStyle name="Vejica 2 2 2 2 8 3 2 3" xfId="18751"/>
    <cellStyle name="Vejica 2 2 2 2 8 3 2 3 2" xfId="32909"/>
    <cellStyle name="Vejica 2 2 2 2 8 3 2 4" xfId="23009"/>
    <cellStyle name="Vejica 2 2 2 2 8 3 2 5" xfId="10299"/>
    <cellStyle name="Vejica 2 2 2 2 8 3 3" xfId="3223"/>
    <cellStyle name="Vejica 2 2 2 2 8 3 3 2" xfId="13117"/>
    <cellStyle name="Vejica 2 2 2 2 8 3 3 2 2" xfId="27275"/>
    <cellStyle name="Vejica 2 2 2 2 8 3 3 3" xfId="17343"/>
    <cellStyle name="Vejica 2 2 2 2 8 3 3 3 2" xfId="31501"/>
    <cellStyle name="Vejica 2 2 2 2 8 3 3 4" xfId="21601"/>
    <cellStyle name="Vejica 2 2 2 2 8 3 3 5" xfId="8891"/>
    <cellStyle name="Vejica 2 2 2 2 8 3 4" xfId="7483"/>
    <cellStyle name="Vejica 2 2 2 2 8 3 4 2" xfId="24425"/>
    <cellStyle name="Vejica 2 2 2 2 8 3 5" xfId="11709"/>
    <cellStyle name="Vejica 2 2 2 2 8 3 5 2" xfId="25867"/>
    <cellStyle name="Vejica 2 2 2 2 8 3 6" xfId="15935"/>
    <cellStyle name="Vejica 2 2 2 2 8 3 6 2" xfId="30093"/>
    <cellStyle name="Vejica 2 2 2 2 8 3 7" xfId="20193"/>
    <cellStyle name="Vejica 2 2 2 2 8 3 8" xfId="6039"/>
    <cellStyle name="Vejica 2 2 2 2 8 3 9" xfId="34349"/>
    <cellStyle name="Vejica 2 2 2 2 8 4" xfId="3927"/>
    <cellStyle name="Vejica 2 2 2 2 8 4 2" xfId="13821"/>
    <cellStyle name="Vejica 2 2 2 2 8 4 2 2" xfId="27979"/>
    <cellStyle name="Vejica 2 2 2 2 8 4 3" xfId="18047"/>
    <cellStyle name="Vejica 2 2 2 2 8 4 3 2" xfId="32205"/>
    <cellStyle name="Vejica 2 2 2 2 8 4 4" xfId="22305"/>
    <cellStyle name="Vejica 2 2 2 2 8 4 5" xfId="9595"/>
    <cellStyle name="Vejica 2 2 2 2 8 5" xfId="2519"/>
    <cellStyle name="Vejica 2 2 2 2 8 5 2" xfId="12413"/>
    <cellStyle name="Vejica 2 2 2 2 8 5 2 2" xfId="26571"/>
    <cellStyle name="Vejica 2 2 2 2 8 5 3" xfId="16639"/>
    <cellStyle name="Vejica 2 2 2 2 8 5 3 2" xfId="30797"/>
    <cellStyle name="Vejica 2 2 2 2 8 5 4" xfId="20897"/>
    <cellStyle name="Vejica 2 2 2 2 8 5 5" xfId="8187"/>
    <cellStyle name="Vejica 2 2 2 2 8 6" xfId="6779"/>
    <cellStyle name="Vejica 2 2 2 2 8 6 2" xfId="23721"/>
    <cellStyle name="Vejica 2 2 2 2 8 7" xfId="11005"/>
    <cellStyle name="Vejica 2 2 2 2 8 7 2" xfId="25163"/>
    <cellStyle name="Vejica 2 2 2 2 8 8" xfId="15231"/>
    <cellStyle name="Vejica 2 2 2 2 8 8 2" xfId="29389"/>
    <cellStyle name="Vejica 2 2 2 2 8 9" xfId="19489"/>
    <cellStyle name="Vejica 2 2 2 2 9" xfId="1160"/>
    <cellStyle name="Vejica 2 2 2 2 9 10" xfId="33694"/>
    <cellStyle name="Vejica 2 2 2 2 9 2" xfId="1864"/>
    <cellStyle name="Vejica 2 2 2 2 9 2 2" xfId="4680"/>
    <cellStyle name="Vejica 2 2 2 2 9 2 2 2" xfId="14574"/>
    <cellStyle name="Vejica 2 2 2 2 9 2 2 2 2" xfId="28732"/>
    <cellStyle name="Vejica 2 2 2 2 9 2 2 3" xfId="18800"/>
    <cellStyle name="Vejica 2 2 2 2 9 2 2 3 2" xfId="32958"/>
    <cellStyle name="Vejica 2 2 2 2 9 2 2 4" xfId="23058"/>
    <cellStyle name="Vejica 2 2 2 2 9 2 2 5" xfId="10348"/>
    <cellStyle name="Vejica 2 2 2 2 9 2 3" xfId="3272"/>
    <cellStyle name="Vejica 2 2 2 2 9 2 3 2" xfId="13166"/>
    <cellStyle name="Vejica 2 2 2 2 9 2 3 2 2" xfId="27324"/>
    <cellStyle name="Vejica 2 2 2 2 9 2 3 3" xfId="17392"/>
    <cellStyle name="Vejica 2 2 2 2 9 2 3 3 2" xfId="31550"/>
    <cellStyle name="Vejica 2 2 2 2 9 2 3 4" xfId="21650"/>
    <cellStyle name="Vejica 2 2 2 2 9 2 3 5" xfId="8940"/>
    <cellStyle name="Vejica 2 2 2 2 9 2 4" xfId="7532"/>
    <cellStyle name="Vejica 2 2 2 2 9 2 4 2" xfId="24474"/>
    <cellStyle name="Vejica 2 2 2 2 9 2 5" xfId="11758"/>
    <cellStyle name="Vejica 2 2 2 2 9 2 5 2" xfId="25916"/>
    <cellStyle name="Vejica 2 2 2 2 9 2 6" xfId="15984"/>
    <cellStyle name="Vejica 2 2 2 2 9 2 6 2" xfId="30142"/>
    <cellStyle name="Vejica 2 2 2 2 9 2 7" xfId="20242"/>
    <cellStyle name="Vejica 2 2 2 2 9 2 8" xfId="6088"/>
    <cellStyle name="Vejica 2 2 2 2 9 2 9" xfId="34398"/>
    <cellStyle name="Vejica 2 2 2 2 9 3" xfId="3976"/>
    <cellStyle name="Vejica 2 2 2 2 9 3 2" xfId="13870"/>
    <cellStyle name="Vejica 2 2 2 2 9 3 2 2" xfId="28028"/>
    <cellStyle name="Vejica 2 2 2 2 9 3 3" xfId="18096"/>
    <cellStyle name="Vejica 2 2 2 2 9 3 3 2" xfId="32254"/>
    <cellStyle name="Vejica 2 2 2 2 9 3 4" xfId="22354"/>
    <cellStyle name="Vejica 2 2 2 2 9 3 5" xfId="9644"/>
    <cellStyle name="Vejica 2 2 2 2 9 4" xfId="2568"/>
    <cellStyle name="Vejica 2 2 2 2 9 4 2" xfId="12462"/>
    <cellStyle name="Vejica 2 2 2 2 9 4 2 2" xfId="26620"/>
    <cellStyle name="Vejica 2 2 2 2 9 4 3" xfId="16688"/>
    <cellStyle name="Vejica 2 2 2 2 9 4 3 2" xfId="30846"/>
    <cellStyle name="Vejica 2 2 2 2 9 4 4" xfId="20946"/>
    <cellStyle name="Vejica 2 2 2 2 9 4 5" xfId="8236"/>
    <cellStyle name="Vejica 2 2 2 2 9 5" xfId="6828"/>
    <cellStyle name="Vejica 2 2 2 2 9 5 2" xfId="23770"/>
    <cellStyle name="Vejica 2 2 2 2 9 6" xfId="11054"/>
    <cellStyle name="Vejica 2 2 2 2 9 6 2" xfId="25212"/>
    <cellStyle name="Vejica 2 2 2 2 9 7" xfId="15280"/>
    <cellStyle name="Vejica 2 2 2 2 9 7 2" xfId="29438"/>
    <cellStyle name="Vejica 2 2 2 2 9 8" xfId="19538"/>
    <cellStyle name="Vejica 2 2 2 2 9 9" xfId="5384"/>
    <cellStyle name="Vejica 2 2 2 20" xfId="33334"/>
    <cellStyle name="Vejica 2 2 2 3" xfId="810"/>
    <cellStyle name="Vejica 2 2 2 3 10" xfId="3632"/>
    <cellStyle name="Vejica 2 2 2 3 10 2" xfId="9300"/>
    <cellStyle name="Vejica 2 2 2 3 10 2 2" xfId="24834"/>
    <cellStyle name="Vejica 2 2 2 3 10 3" xfId="13526"/>
    <cellStyle name="Vejica 2 2 2 3 10 3 2" xfId="27684"/>
    <cellStyle name="Vejica 2 2 2 3 10 4" xfId="17752"/>
    <cellStyle name="Vejica 2 2 2 3 10 4 2" xfId="31910"/>
    <cellStyle name="Vejica 2 2 2 3 10 5" xfId="22010"/>
    <cellStyle name="Vejica 2 2 2 3 10 6" xfId="6447"/>
    <cellStyle name="Vejica 2 2 2 3 11" xfId="2224"/>
    <cellStyle name="Vejica 2 2 2 3 11 2" xfId="12118"/>
    <cellStyle name="Vejica 2 2 2 3 11 2 2" xfId="26276"/>
    <cellStyle name="Vejica 2 2 2 3 11 3" xfId="16344"/>
    <cellStyle name="Vejica 2 2 2 3 11 3 2" xfId="30502"/>
    <cellStyle name="Vejica 2 2 2 3 11 4" xfId="20602"/>
    <cellStyle name="Vejica 2 2 2 3 11 5" xfId="7892"/>
    <cellStyle name="Vejica 2 2 2 3 12" xfId="6483"/>
    <cellStyle name="Vejica 2 2 2 3 12 2" xfId="23425"/>
    <cellStyle name="Vejica 2 2 2 3 13" xfId="10709"/>
    <cellStyle name="Vejica 2 2 2 3 13 2" xfId="24867"/>
    <cellStyle name="Vejica 2 2 2 3 14" xfId="14935"/>
    <cellStyle name="Vejica 2 2 2 3 14 2" xfId="29093"/>
    <cellStyle name="Vejica 2 2 2 3 15" xfId="19159"/>
    <cellStyle name="Vejica 2 2 2 3 15 2" xfId="33317"/>
    <cellStyle name="Vejica 2 2 2 3 16" xfId="19193"/>
    <cellStyle name="Vejica 2 2 2 3 17" xfId="5040"/>
    <cellStyle name="Vejica 2 2 2 3 18" xfId="33350"/>
    <cellStyle name="Vejica 2 2 2 3 2" xfId="878"/>
    <cellStyle name="Vejica 2 2 2 3 2 10" xfId="14967"/>
    <cellStyle name="Vejica 2 2 2 3 2 10 2" xfId="29125"/>
    <cellStyle name="Vejica 2 2 2 3 2 11" xfId="19225"/>
    <cellStyle name="Vejica 2 2 2 3 2 12" xfId="5103"/>
    <cellStyle name="Vejica 2 2 2 3 2 13" xfId="33413"/>
    <cellStyle name="Vejica 2 2 2 3 2 2" xfId="1038"/>
    <cellStyle name="Vejica 2 2 2 3 2 2 10" xfId="5263"/>
    <cellStyle name="Vejica 2 2 2 3 2 2 11" xfId="33573"/>
    <cellStyle name="Vejica 2 2 2 3 2 2 2" xfId="1391"/>
    <cellStyle name="Vejica 2 2 2 3 2 2 2 10" xfId="33925"/>
    <cellStyle name="Vejica 2 2 2 3 2 2 2 2" xfId="2095"/>
    <cellStyle name="Vejica 2 2 2 3 2 2 2 2 2" xfId="4911"/>
    <cellStyle name="Vejica 2 2 2 3 2 2 2 2 2 2" xfId="14805"/>
    <cellStyle name="Vejica 2 2 2 3 2 2 2 2 2 2 2" xfId="28963"/>
    <cellStyle name="Vejica 2 2 2 3 2 2 2 2 2 3" xfId="19031"/>
    <cellStyle name="Vejica 2 2 2 3 2 2 2 2 2 3 2" xfId="33189"/>
    <cellStyle name="Vejica 2 2 2 3 2 2 2 2 2 4" xfId="23289"/>
    <cellStyle name="Vejica 2 2 2 3 2 2 2 2 2 5" xfId="10579"/>
    <cellStyle name="Vejica 2 2 2 3 2 2 2 2 3" xfId="3503"/>
    <cellStyle name="Vejica 2 2 2 3 2 2 2 2 3 2" xfId="13397"/>
    <cellStyle name="Vejica 2 2 2 3 2 2 2 2 3 2 2" xfId="27555"/>
    <cellStyle name="Vejica 2 2 2 3 2 2 2 2 3 3" xfId="17623"/>
    <cellStyle name="Vejica 2 2 2 3 2 2 2 2 3 3 2" xfId="31781"/>
    <cellStyle name="Vejica 2 2 2 3 2 2 2 2 3 4" xfId="21881"/>
    <cellStyle name="Vejica 2 2 2 3 2 2 2 2 3 5" xfId="9171"/>
    <cellStyle name="Vejica 2 2 2 3 2 2 2 2 4" xfId="7763"/>
    <cellStyle name="Vejica 2 2 2 3 2 2 2 2 4 2" xfId="24705"/>
    <cellStyle name="Vejica 2 2 2 3 2 2 2 2 5" xfId="11989"/>
    <cellStyle name="Vejica 2 2 2 3 2 2 2 2 5 2" xfId="26147"/>
    <cellStyle name="Vejica 2 2 2 3 2 2 2 2 6" xfId="16215"/>
    <cellStyle name="Vejica 2 2 2 3 2 2 2 2 6 2" xfId="30373"/>
    <cellStyle name="Vejica 2 2 2 3 2 2 2 2 7" xfId="20473"/>
    <cellStyle name="Vejica 2 2 2 3 2 2 2 2 8" xfId="6319"/>
    <cellStyle name="Vejica 2 2 2 3 2 2 2 2 9" xfId="34629"/>
    <cellStyle name="Vejica 2 2 2 3 2 2 2 3" xfId="4207"/>
    <cellStyle name="Vejica 2 2 2 3 2 2 2 3 2" xfId="14101"/>
    <cellStyle name="Vejica 2 2 2 3 2 2 2 3 2 2" xfId="28259"/>
    <cellStyle name="Vejica 2 2 2 3 2 2 2 3 3" xfId="18327"/>
    <cellStyle name="Vejica 2 2 2 3 2 2 2 3 3 2" xfId="32485"/>
    <cellStyle name="Vejica 2 2 2 3 2 2 2 3 4" xfId="22585"/>
    <cellStyle name="Vejica 2 2 2 3 2 2 2 3 5" xfId="9875"/>
    <cellStyle name="Vejica 2 2 2 3 2 2 2 4" xfId="2799"/>
    <cellStyle name="Vejica 2 2 2 3 2 2 2 4 2" xfId="12693"/>
    <cellStyle name="Vejica 2 2 2 3 2 2 2 4 2 2" xfId="26851"/>
    <cellStyle name="Vejica 2 2 2 3 2 2 2 4 3" xfId="16919"/>
    <cellStyle name="Vejica 2 2 2 3 2 2 2 4 3 2" xfId="31077"/>
    <cellStyle name="Vejica 2 2 2 3 2 2 2 4 4" xfId="21177"/>
    <cellStyle name="Vejica 2 2 2 3 2 2 2 4 5" xfId="8467"/>
    <cellStyle name="Vejica 2 2 2 3 2 2 2 5" xfId="7059"/>
    <cellStyle name="Vejica 2 2 2 3 2 2 2 5 2" xfId="24001"/>
    <cellStyle name="Vejica 2 2 2 3 2 2 2 6" xfId="11285"/>
    <cellStyle name="Vejica 2 2 2 3 2 2 2 6 2" xfId="25443"/>
    <cellStyle name="Vejica 2 2 2 3 2 2 2 7" xfId="15511"/>
    <cellStyle name="Vejica 2 2 2 3 2 2 2 7 2" xfId="29669"/>
    <cellStyle name="Vejica 2 2 2 3 2 2 2 8" xfId="19769"/>
    <cellStyle name="Vejica 2 2 2 3 2 2 2 9" xfId="5615"/>
    <cellStyle name="Vejica 2 2 2 3 2 2 3" xfId="1743"/>
    <cellStyle name="Vejica 2 2 2 3 2 2 3 2" xfId="4559"/>
    <cellStyle name="Vejica 2 2 2 3 2 2 3 2 2" xfId="14453"/>
    <cellStyle name="Vejica 2 2 2 3 2 2 3 2 2 2" xfId="28611"/>
    <cellStyle name="Vejica 2 2 2 3 2 2 3 2 3" xfId="18679"/>
    <cellStyle name="Vejica 2 2 2 3 2 2 3 2 3 2" xfId="32837"/>
    <cellStyle name="Vejica 2 2 2 3 2 2 3 2 4" xfId="22937"/>
    <cellStyle name="Vejica 2 2 2 3 2 2 3 2 5" xfId="10227"/>
    <cellStyle name="Vejica 2 2 2 3 2 2 3 3" xfId="3151"/>
    <cellStyle name="Vejica 2 2 2 3 2 2 3 3 2" xfId="13045"/>
    <cellStyle name="Vejica 2 2 2 3 2 2 3 3 2 2" xfId="27203"/>
    <cellStyle name="Vejica 2 2 2 3 2 2 3 3 3" xfId="17271"/>
    <cellStyle name="Vejica 2 2 2 3 2 2 3 3 3 2" xfId="31429"/>
    <cellStyle name="Vejica 2 2 2 3 2 2 3 3 4" xfId="21529"/>
    <cellStyle name="Vejica 2 2 2 3 2 2 3 3 5" xfId="8819"/>
    <cellStyle name="Vejica 2 2 2 3 2 2 3 4" xfId="7411"/>
    <cellStyle name="Vejica 2 2 2 3 2 2 3 4 2" xfId="24353"/>
    <cellStyle name="Vejica 2 2 2 3 2 2 3 5" xfId="11637"/>
    <cellStyle name="Vejica 2 2 2 3 2 2 3 5 2" xfId="25795"/>
    <cellStyle name="Vejica 2 2 2 3 2 2 3 6" xfId="15863"/>
    <cellStyle name="Vejica 2 2 2 3 2 2 3 6 2" xfId="30021"/>
    <cellStyle name="Vejica 2 2 2 3 2 2 3 7" xfId="20121"/>
    <cellStyle name="Vejica 2 2 2 3 2 2 3 8" xfId="5967"/>
    <cellStyle name="Vejica 2 2 2 3 2 2 3 9" xfId="34277"/>
    <cellStyle name="Vejica 2 2 2 3 2 2 4" xfId="3855"/>
    <cellStyle name="Vejica 2 2 2 3 2 2 4 2" xfId="13749"/>
    <cellStyle name="Vejica 2 2 2 3 2 2 4 2 2" xfId="27907"/>
    <cellStyle name="Vejica 2 2 2 3 2 2 4 3" xfId="17975"/>
    <cellStyle name="Vejica 2 2 2 3 2 2 4 3 2" xfId="32133"/>
    <cellStyle name="Vejica 2 2 2 3 2 2 4 4" xfId="22233"/>
    <cellStyle name="Vejica 2 2 2 3 2 2 4 5" xfId="9523"/>
    <cellStyle name="Vejica 2 2 2 3 2 2 5" xfId="2447"/>
    <cellStyle name="Vejica 2 2 2 3 2 2 5 2" xfId="12341"/>
    <cellStyle name="Vejica 2 2 2 3 2 2 5 2 2" xfId="26499"/>
    <cellStyle name="Vejica 2 2 2 3 2 2 5 3" xfId="16567"/>
    <cellStyle name="Vejica 2 2 2 3 2 2 5 3 2" xfId="30725"/>
    <cellStyle name="Vejica 2 2 2 3 2 2 5 4" xfId="20825"/>
    <cellStyle name="Vejica 2 2 2 3 2 2 5 5" xfId="8115"/>
    <cellStyle name="Vejica 2 2 2 3 2 2 6" xfId="6707"/>
    <cellStyle name="Vejica 2 2 2 3 2 2 6 2" xfId="23649"/>
    <cellStyle name="Vejica 2 2 2 3 2 2 7" xfId="10933"/>
    <cellStyle name="Vejica 2 2 2 3 2 2 7 2" xfId="25091"/>
    <cellStyle name="Vejica 2 2 2 3 2 2 8" xfId="15159"/>
    <cellStyle name="Vejica 2 2 2 3 2 2 8 2" xfId="29317"/>
    <cellStyle name="Vejica 2 2 2 3 2 2 9" xfId="19417"/>
    <cellStyle name="Vejica 2 2 2 3 2 3" xfId="1094"/>
    <cellStyle name="Vejica 2 2 2 3 2 3 10" xfId="5318"/>
    <cellStyle name="Vejica 2 2 2 3 2 3 11" xfId="33628"/>
    <cellStyle name="Vejica 2 2 2 3 2 3 2" xfId="1446"/>
    <cellStyle name="Vejica 2 2 2 3 2 3 2 10" xfId="33980"/>
    <cellStyle name="Vejica 2 2 2 3 2 3 2 2" xfId="2150"/>
    <cellStyle name="Vejica 2 2 2 3 2 3 2 2 2" xfId="4966"/>
    <cellStyle name="Vejica 2 2 2 3 2 3 2 2 2 2" xfId="14860"/>
    <cellStyle name="Vejica 2 2 2 3 2 3 2 2 2 2 2" xfId="29018"/>
    <cellStyle name="Vejica 2 2 2 3 2 3 2 2 2 3" xfId="19086"/>
    <cellStyle name="Vejica 2 2 2 3 2 3 2 2 2 3 2" xfId="33244"/>
    <cellStyle name="Vejica 2 2 2 3 2 3 2 2 2 4" xfId="23344"/>
    <cellStyle name="Vejica 2 2 2 3 2 3 2 2 2 5" xfId="10634"/>
    <cellStyle name="Vejica 2 2 2 3 2 3 2 2 3" xfId="3558"/>
    <cellStyle name="Vejica 2 2 2 3 2 3 2 2 3 2" xfId="13452"/>
    <cellStyle name="Vejica 2 2 2 3 2 3 2 2 3 2 2" xfId="27610"/>
    <cellStyle name="Vejica 2 2 2 3 2 3 2 2 3 3" xfId="17678"/>
    <cellStyle name="Vejica 2 2 2 3 2 3 2 2 3 3 2" xfId="31836"/>
    <cellStyle name="Vejica 2 2 2 3 2 3 2 2 3 4" xfId="21936"/>
    <cellStyle name="Vejica 2 2 2 3 2 3 2 2 3 5" xfId="9226"/>
    <cellStyle name="Vejica 2 2 2 3 2 3 2 2 4" xfId="7818"/>
    <cellStyle name="Vejica 2 2 2 3 2 3 2 2 4 2" xfId="24760"/>
    <cellStyle name="Vejica 2 2 2 3 2 3 2 2 5" xfId="12044"/>
    <cellStyle name="Vejica 2 2 2 3 2 3 2 2 5 2" xfId="26202"/>
    <cellStyle name="Vejica 2 2 2 3 2 3 2 2 6" xfId="16270"/>
    <cellStyle name="Vejica 2 2 2 3 2 3 2 2 6 2" xfId="30428"/>
    <cellStyle name="Vejica 2 2 2 3 2 3 2 2 7" xfId="20528"/>
    <cellStyle name="Vejica 2 2 2 3 2 3 2 2 8" xfId="6374"/>
    <cellStyle name="Vejica 2 2 2 3 2 3 2 2 9" xfId="34684"/>
    <cellStyle name="Vejica 2 2 2 3 2 3 2 3" xfId="4262"/>
    <cellStyle name="Vejica 2 2 2 3 2 3 2 3 2" xfId="14156"/>
    <cellStyle name="Vejica 2 2 2 3 2 3 2 3 2 2" xfId="28314"/>
    <cellStyle name="Vejica 2 2 2 3 2 3 2 3 3" xfId="18382"/>
    <cellStyle name="Vejica 2 2 2 3 2 3 2 3 3 2" xfId="32540"/>
    <cellStyle name="Vejica 2 2 2 3 2 3 2 3 4" xfId="22640"/>
    <cellStyle name="Vejica 2 2 2 3 2 3 2 3 5" xfId="9930"/>
    <cellStyle name="Vejica 2 2 2 3 2 3 2 4" xfId="2854"/>
    <cellStyle name="Vejica 2 2 2 3 2 3 2 4 2" xfId="12748"/>
    <cellStyle name="Vejica 2 2 2 3 2 3 2 4 2 2" xfId="26906"/>
    <cellStyle name="Vejica 2 2 2 3 2 3 2 4 3" xfId="16974"/>
    <cellStyle name="Vejica 2 2 2 3 2 3 2 4 3 2" xfId="31132"/>
    <cellStyle name="Vejica 2 2 2 3 2 3 2 4 4" xfId="21232"/>
    <cellStyle name="Vejica 2 2 2 3 2 3 2 4 5" xfId="8522"/>
    <cellStyle name="Vejica 2 2 2 3 2 3 2 5" xfId="7114"/>
    <cellStyle name="Vejica 2 2 2 3 2 3 2 5 2" xfId="24056"/>
    <cellStyle name="Vejica 2 2 2 3 2 3 2 6" xfId="11340"/>
    <cellStyle name="Vejica 2 2 2 3 2 3 2 6 2" xfId="25498"/>
    <cellStyle name="Vejica 2 2 2 3 2 3 2 7" xfId="15566"/>
    <cellStyle name="Vejica 2 2 2 3 2 3 2 7 2" xfId="29724"/>
    <cellStyle name="Vejica 2 2 2 3 2 3 2 8" xfId="19824"/>
    <cellStyle name="Vejica 2 2 2 3 2 3 2 9" xfId="5670"/>
    <cellStyle name="Vejica 2 2 2 3 2 3 3" xfId="1798"/>
    <cellStyle name="Vejica 2 2 2 3 2 3 3 2" xfId="4614"/>
    <cellStyle name="Vejica 2 2 2 3 2 3 3 2 2" xfId="14508"/>
    <cellStyle name="Vejica 2 2 2 3 2 3 3 2 2 2" xfId="28666"/>
    <cellStyle name="Vejica 2 2 2 3 2 3 3 2 3" xfId="18734"/>
    <cellStyle name="Vejica 2 2 2 3 2 3 3 2 3 2" xfId="32892"/>
    <cellStyle name="Vejica 2 2 2 3 2 3 3 2 4" xfId="22992"/>
    <cellStyle name="Vejica 2 2 2 3 2 3 3 2 5" xfId="10282"/>
    <cellStyle name="Vejica 2 2 2 3 2 3 3 3" xfId="3206"/>
    <cellStyle name="Vejica 2 2 2 3 2 3 3 3 2" xfId="13100"/>
    <cellStyle name="Vejica 2 2 2 3 2 3 3 3 2 2" xfId="27258"/>
    <cellStyle name="Vejica 2 2 2 3 2 3 3 3 3" xfId="17326"/>
    <cellStyle name="Vejica 2 2 2 3 2 3 3 3 3 2" xfId="31484"/>
    <cellStyle name="Vejica 2 2 2 3 2 3 3 3 4" xfId="21584"/>
    <cellStyle name="Vejica 2 2 2 3 2 3 3 3 5" xfId="8874"/>
    <cellStyle name="Vejica 2 2 2 3 2 3 3 4" xfId="7466"/>
    <cellStyle name="Vejica 2 2 2 3 2 3 3 4 2" xfId="24408"/>
    <cellStyle name="Vejica 2 2 2 3 2 3 3 5" xfId="11692"/>
    <cellStyle name="Vejica 2 2 2 3 2 3 3 5 2" xfId="25850"/>
    <cellStyle name="Vejica 2 2 2 3 2 3 3 6" xfId="15918"/>
    <cellStyle name="Vejica 2 2 2 3 2 3 3 6 2" xfId="30076"/>
    <cellStyle name="Vejica 2 2 2 3 2 3 3 7" xfId="20176"/>
    <cellStyle name="Vejica 2 2 2 3 2 3 3 8" xfId="6022"/>
    <cellStyle name="Vejica 2 2 2 3 2 3 3 9" xfId="34332"/>
    <cellStyle name="Vejica 2 2 2 3 2 3 4" xfId="3910"/>
    <cellStyle name="Vejica 2 2 2 3 2 3 4 2" xfId="13804"/>
    <cellStyle name="Vejica 2 2 2 3 2 3 4 2 2" xfId="27962"/>
    <cellStyle name="Vejica 2 2 2 3 2 3 4 3" xfId="18030"/>
    <cellStyle name="Vejica 2 2 2 3 2 3 4 3 2" xfId="32188"/>
    <cellStyle name="Vejica 2 2 2 3 2 3 4 4" xfId="22288"/>
    <cellStyle name="Vejica 2 2 2 3 2 3 4 5" xfId="9578"/>
    <cellStyle name="Vejica 2 2 2 3 2 3 5" xfId="2502"/>
    <cellStyle name="Vejica 2 2 2 3 2 3 5 2" xfId="12396"/>
    <cellStyle name="Vejica 2 2 2 3 2 3 5 2 2" xfId="26554"/>
    <cellStyle name="Vejica 2 2 2 3 2 3 5 3" xfId="16622"/>
    <cellStyle name="Vejica 2 2 2 3 2 3 5 3 2" xfId="30780"/>
    <cellStyle name="Vejica 2 2 2 3 2 3 5 4" xfId="20880"/>
    <cellStyle name="Vejica 2 2 2 3 2 3 5 5" xfId="8170"/>
    <cellStyle name="Vejica 2 2 2 3 2 3 6" xfId="6762"/>
    <cellStyle name="Vejica 2 2 2 3 2 3 6 2" xfId="23704"/>
    <cellStyle name="Vejica 2 2 2 3 2 3 7" xfId="10988"/>
    <cellStyle name="Vejica 2 2 2 3 2 3 7 2" xfId="25146"/>
    <cellStyle name="Vejica 2 2 2 3 2 3 8" xfId="15214"/>
    <cellStyle name="Vejica 2 2 2 3 2 3 8 2" xfId="29372"/>
    <cellStyle name="Vejica 2 2 2 3 2 3 9" xfId="19472"/>
    <cellStyle name="Vejica 2 2 2 3 2 4" xfId="1263"/>
    <cellStyle name="Vejica 2 2 2 3 2 4 10" xfId="33797"/>
    <cellStyle name="Vejica 2 2 2 3 2 4 2" xfId="1967"/>
    <cellStyle name="Vejica 2 2 2 3 2 4 2 2" xfId="4783"/>
    <cellStyle name="Vejica 2 2 2 3 2 4 2 2 2" xfId="14677"/>
    <cellStyle name="Vejica 2 2 2 3 2 4 2 2 2 2" xfId="28835"/>
    <cellStyle name="Vejica 2 2 2 3 2 4 2 2 3" xfId="18903"/>
    <cellStyle name="Vejica 2 2 2 3 2 4 2 2 3 2" xfId="33061"/>
    <cellStyle name="Vejica 2 2 2 3 2 4 2 2 4" xfId="23161"/>
    <cellStyle name="Vejica 2 2 2 3 2 4 2 2 5" xfId="10451"/>
    <cellStyle name="Vejica 2 2 2 3 2 4 2 3" xfId="3375"/>
    <cellStyle name="Vejica 2 2 2 3 2 4 2 3 2" xfId="13269"/>
    <cellStyle name="Vejica 2 2 2 3 2 4 2 3 2 2" xfId="27427"/>
    <cellStyle name="Vejica 2 2 2 3 2 4 2 3 3" xfId="17495"/>
    <cellStyle name="Vejica 2 2 2 3 2 4 2 3 3 2" xfId="31653"/>
    <cellStyle name="Vejica 2 2 2 3 2 4 2 3 4" xfId="21753"/>
    <cellStyle name="Vejica 2 2 2 3 2 4 2 3 5" xfId="9043"/>
    <cellStyle name="Vejica 2 2 2 3 2 4 2 4" xfId="7635"/>
    <cellStyle name="Vejica 2 2 2 3 2 4 2 4 2" xfId="24577"/>
    <cellStyle name="Vejica 2 2 2 3 2 4 2 5" xfId="11861"/>
    <cellStyle name="Vejica 2 2 2 3 2 4 2 5 2" xfId="26019"/>
    <cellStyle name="Vejica 2 2 2 3 2 4 2 6" xfId="16087"/>
    <cellStyle name="Vejica 2 2 2 3 2 4 2 6 2" xfId="30245"/>
    <cellStyle name="Vejica 2 2 2 3 2 4 2 7" xfId="20345"/>
    <cellStyle name="Vejica 2 2 2 3 2 4 2 8" xfId="6191"/>
    <cellStyle name="Vejica 2 2 2 3 2 4 2 9" xfId="34501"/>
    <cellStyle name="Vejica 2 2 2 3 2 4 3" xfId="4079"/>
    <cellStyle name="Vejica 2 2 2 3 2 4 3 2" xfId="13973"/>
    <cellStyle name="Vejica 2 2 2 3 2 4 3 2 2" xfId="28131"/>
    <cellStyle name="Vejica 2 2 2 3 2 4 3 3" xfId="18199"/>
    <cellStyle name="Vejica 2 2 2 3 2 4 3 3 2" xfId="32357"/>
    <cellStyle name="Vejica 2 2 2 3 2 4 3 4" xfId="22457"/>
    <cellStyle name="Vejica 2 2 2 3 2 4 3 5" xfId="9747"/>
    <cellStyle name="Vejica 2 2 2 3 2 4 4" xfId="2671"/>
    <cellStyle name="Vejica 2 2 2 3 2 4 4 2" xfId="12565"/>
    <cellStyle name="Vejica 2 2 2 3 2 4 4 2 2" xfId="26723"/>
    <cellStyle name="Vejica 2 2 2 3 2 4 4 3" xfId="16791"/>
    <cellStyle name="Vejica 2 2 2 3 2 4 4 3 2" xfId="30949"/>
    <cellStyle name="Vejica 2 2 2 3 2 4 4 4" xfId="21049"/>
    <cellStyle name="Vejica 2 2 2 3 2 4 4 5" xfId="8339"/>
    <cellStyle name="Vejica 2 2 2 3 2 4 5" xfId="6931"/>
    <cellStyle name="Vejica 2 2 2 3 2 4 5 2" xfId="23873"/>
    <cellStyle name="Vejica 2 2 2 3 2 4 6" xfId="11157"/>
    <cellStyle name="Vejica 2 2 2 3 2 4 6 2" xfId="25315"/>
    <cellStyle name="Vejica 2 2 2 3 2 4 7" xfId="15383"/>
    <cellStyle name="Vejica 2 2 2 3 2 4 7 2" xfId="29541"/>
    <cellStyle name="Vejica 2 2 2 3 2 4 8" xfId="19641"/>
    <cellStyle name="Vejica 2 2 2 3 2 4 9" xfId="5487"/>
    <cellStyle name="Vejica 2 2 2 3 2 5" xfId="1615"/>
    <cellStyle name="Vejica 2 2 2 3 2 5 2" xfId="4431"/>
    <cellStyle name="Vejica 2 2 2 3 2 5 2 2" xfId="14325"/>
    <cellStyle name="Vejica 2 2 2 3 2 5 2 2 2" xfId="28483"/>
    <cellStyle name="Vejica 2 2 2 3 2 5 2 3" xfId="18551"/>
    <cellStyle name="Vejica 2 2 2 3 2 5 2 3 2" xfId="32709"/>
    <cellStyle name="Vejica 2 2 2 3 2 5 2 4" xfId="22809"/>
    <cellStyle name="Vejica 2 2 2 3 2 5 2 5" xfId="10099"/>
    <cellStyle name="Vejica 2 2 2 3 2 5 3" xfId="3023"/>
    <cellStyle name="Vejica 2 2 2 3 2 5 3 2" xfId="12917"/>
    <cellStyle name="Vejica 2 2 2 3 2 5 3 2 2" xfId="27075"/>
    <cellStyle name="Vejica 2 2 2 3 2 5 3 3" xfId="17143"/>
    <cellStyle name="Vejica 2 2 2 3 2 5 3 3 2" xfId="31301"/>
    <cellStyle name="Vejica 2 2 2 3 2 5 3 4" xfId="21401"/>
    <cellStyle name="Vejica 2 2 2 3 2 5 3 5" xfId="8691"/>
    <cellStyle name="Vejica 2 2 2 3 2 5 4" xfId="7283"/>
    <cellStyle name="Vejica 2 2 2 3 2 5 4 2" xfId="24225"/>
    <cellStyle name="Vejica 2 2 2 3 2 5 5" xfId="11509"/>
    <cellStyle name="Vejica 2 2 2 3 2 5 5 2" xfId="25667"/>
    <cellStyle name="Vejica 2 2 2 3 2 5 6" xfId="15735"/>
    <cellStyle name="Vejica 2 2 2 3 2 5 6 2" xfId="29893"/>
    <cellStyle name="Vejica 2 2 2 3 2 5 7" xfId="19993"/>
    <cellStyle name="Vejica 2 2 2 3 2 5 8" xfId="5839"/>
    <cellStyle name="Vejica 2 2 2 3 2 5 9" xfId="34149"/>
    <cellStyle name="Vejica 2 2 2 3 2 6" xfId="3695"/>
    <cellStyle name="Vejica 2 2 2 3 2 6 2" xfId="13589"/>
    <cellStyle name="Vejica 2 2 2 3 2 6 2 2" xfId="27747"/>
    <cellStyle name="Vejica 2 2 2 3 2 6 3" xfId="17815"/>
    <cellStyle name="Vejica 2 2 2 3 2 6 3 2" xfId="31973"/>
    <cellStyle name="Vejica 2 2 2 3 2 6 4" xfId="22073"/>
    <cellStyle name="Vejica 2 2 2 3 2 6 5" xfId="9363"/>
    <cellStyle name="Vejica 2 2 2 3 2 7" xfId="2287"/>
    <cellStyle name="Vejica 2 2 2 3 2 7 2" xfId="12181"/>
    <cellStyle name="Vejica 2 2 2 3 2 7 2 2" xfId="26339"/>
    <cellStyle name="Vejica 2 2 2 3 2 7 3" xfId="16407"/>
    <cellStyle name="Vejica 2 2 2 3 2 7 3 2" xfId="30565"/>
    <cellStyle name="Vejica 2 2 2 3 2 7 4" xfId="20665"/>
    <cellStyle name="Vejica 2 2 2 3 2 7 5" xfId="7955"/>
    <cellStyle name="Vejica 2 2 2 3 2 8" xfId="6515"/>
    <cellStyle name="Vejica 2 2 2 3 2 8 2" xfId="23457"/>
    <cellStyle name="Vejica 2 2 2 3 2 9" xfId="10741"/>
    <cellStyle name="Vejica 2 2 2 3 2 9 2" xfId="24899"/>
    <cellStyle name="Vejica 2 2 2 3 3" xfId="910"/>
    <cellStyle name="Vejica 2 2 2 3 3 10" xfId="19289"/>
    <cellStyle name="Vejica 2 2 2 3 3 11" xfId="5135"/>
    <cellStyle name="Vejica 2 2 2 3 3 12" xfId="33445"/>
    <cellStyle name="Vejica 2 2 2 3 3 2" xfId="1070"/>
    <cellStyle name="Vejica 2 2 2 3 3 2 10" xfId="5295"/>
    <cellStyle name="Vejica 2 2 2 3 3 2 11" xfId="33605"/>
    <cellStyle name="Vejica 2 2 2 3 3 2 2" xfId="1423"/>
    <cellStyle name="Vejica 2 2 2 3 3 2 2 10" xfId="33957"/>
    <cellStyle name="Vejica 2 2 2 3 3 2 2 2" xfId="2127"/>
    <cellStyle name="Vejica 2 2 2 3 3 2 2 2 2" xfId="4943"/>
    <cellStyle name="Vejica 2 2 2 3 3 2 2 2 2 2" xfId="14837"/>
    <cellStyle name="Vejica 2 2 2 3 3 2 2 2 2 2 2" xfId="28995"/>
    <cellStyle name="Vejica 2 2 2 3 3 2 2 2 2 3" xfId="19063"/>
    <cellStyle name="Vejica 2 2 2 3 3 2 2 2 2 3 2" xfId="33221"/>
    <cellStyle name="Vejica 2 2 2 3 3 2 2 2 2 4" xfId="23321"/>
    <cellStyle name="Vejica 2 2 2 3 3 2 2 2 2 5" xfId="10611"/>
    <cellStyle name="Vejica 2 2 2 3 3 2 2 2 3" xfId="3535"/>
    <cellStyle name="Vejica 2 2 2 3 3 2 2 2 3 2" xfId="13429"/>
    <cellStyle name="Vejica 2 2 2 3 3 2 2 2 3 2 2" xfId="27587"/>
    <cellStyle name="Vejica 2 2 2 3 3 2 2 2 3 3" xfId="17655"/>
    <cellStyle name="Vejica 2 2 2 3 3 2 2 2 3 3 2" xfId="31813"/>
    <cellStyle name="Vejica 2 2 2 3 3 2 2 2 3 4" xfId="21913"/>
    <cellStyle name="Vejica 2 2 2 3 3 2 2 2 3 5" xfId="9203"/>
    <cellStyle name="Vejica 2 2 2 3 3 2 2 2 4" xfId="7795"/>
    <cellStyle name="Vejica 2 2 2 3 3 2 2 2 4 2" xfId="24737"/>
    <cellStyle name="Vejica 2 2 2 3 3 2 2 2 5" xfId="12021"/>
    <cellStyle name="Vejica 2 2 2 3 3 2 2 2 5 2" xfId="26179"/>
    <cellStyle name="Vejica 2 2 2 3 3 2 2 2 6" xfId="16247"/>
    <cellStyle name="Vejica 2 2 2 3 3 2 2 2 6 2" xfId="30405"/>
    <cellStyle name="Vejica 2 2 2 3 3 2 2 2 7" xfId="20505"/>
    <cellStyle name="Vejica 2 2 2 3 3 2 2 2 8" xfId="6351"/>
    <cellStyle name="Vejica 2 2 2 3 3 2 2 2 9" xfId="34661"/>
    <cellStyle name="Vejica 2 2 2 3 3 2 2 3" xfId="4239"/>
    <cellStyle name="Vejica 2 2 2 3 3 2 2 3 2" xfId="14133"/>
    <cellStyle name="Vejica 2 2 2 3 3 2 2 3 2 2" xfId="28291"/>
    <cellStyle name="Vejica 2 2 2 3 3 2 2 3 3" xfId="18359"/>
    <cellStyle name="Vejica 2 2 2 3 3 2 2 3 3 2" xfId="32517"/>
    <cellStyle name="Vejica 2 2 2 3 3 2 2 3 4" xfId="22617"/>
    <cellStyle name="Vejica 2 2 2 3 3 2 2 3 5" xfId="9907"/>
    <cellStyle name="Vejica 2 2 2 3 3 2 2 4" xfId="2831"/>
    <cellStyle name="Vejica 2 2 2 3 3 2 2 4 2" xfId="12725"/>
    <cellStyle name="Vejica 2 2 2 3 3 2 2 4 2 2" xfId="26883"/>
    <cellStyle name="Vejica 2 2 2 3 3 2 2 4 3" xfId="16951"/>
    <cellStyle name="Vejica 2 2 2 3 3 2 2 4 3 2" xfId="31109"/>
    <cellStyle name="Vejica 2 2 2 3 3 2 2 4 4" xfId="21209"/>
    <cellStyle name="Vejica 2 2 2 3 3 2 2 4 5" xfId="8499"/>
    <cellStyle name="Vejica 2 2 2 3 3 2 2 5" xfId="7091"/>
    <cellStyle name="Vejica 2 2 2 3 3 2 2 5 2" xfId="24033"/>
    <cellStyle name="Vejica 2 2 2 3 3 2 2 6" xfId="11317"/>
    <cellStyle name="Vejica 2 2 2 3 3 2 2 6 2" xfId="25475"/>
    <cellStyle name="Vejica 2 2 2 3 3 2 2 7" xfId="15543"/>
    <cellStyle name="Vejica 2 2 2 3 3 2 2 7 2" xfId="29701"/>
    <cellStyle name="Vejica 2 2 2 3 3 2 2 8" xfId="19801"/>
    <cellStyle name="Vejica 2 2 2 3 3 2 2 9" xfId="5647"/>
    <cellStyle name="Vejica 2 2 2 3 3 2 3" xfId="1775"/>
    <cellStyle name="Vejica 2 2 2 3 3 2 3 2" xfId="4591"/>
    <cellStyle name="Vejica 2 2 2 3 3 2 3 2 2" xfId="14485"/>
    <cellStyle name="Vejica 2 2 2 3 3 2 3 2 2 2" xfId="28643"/>
    <cellStyle name="Vejica 2 2 2 3 3 2 3 2 3" xfId="18711"/>
    <cellStyle name="Vejica 2 2 2 3 3 2 3 2 3 2" xfId="32869"/>
    <cellStyle name="Vejica 2 2 2 3 3 2 3 2 4" xfId="22969"/>
    <cellStyle name="Vejica 2 2 2 3 3 2 3 2 5" xfId="10259"/>
    <cellStyle name="Vejica 2 2 2 3 3 2 3 3" xfId="3183"/>
    <cellStyle name="Vejica 2 2 2 3 3 2 3 3 2" xfId="13077"/>
    <cellStyle name="Vejica 2 2 2 3 3 2 3 3 2 2" xfId="27235"/>
    <cellStyle name="Vejica 2 2 2 3 3 2 3 3 3" xfId="17303"/>
    <cellStyle name="Vejica 2 2 2 3 3 2 3 3 3 2" xfId="31461"/>
    <cellStyle name="Vejica 2 2 2 3 3 2 3 3 4" xfId="21561"/>
    <cellStyle name="Vejica 2 2 2 3 3 2 3 3 5" xfId="8851"/>
    <cellStyle name="Vejica 2 2 2 3 3 2 3 4" xfId="7443"/>
    <cellStyle name="Vejica 2 2 2 3 3 2 3 4 2" xfId="24385"/>
    <cellStyle name="Vejica 2 2 2 3 3 2 3 5" xfId="11669"/>
    <cellStyle name="Vejica 2 2 2 3 3 2 3 5 2" xfId="25827"/>
    <cellStyle name="Vejica 2 2 2 3 3 2 3 6" xfId="15895"/>
    <cellStyle name="Vejica 2 2 2 3 3 2 3 6 2" xfId="30053"/>
    <cellStyle name="Vejica 2 2 2 3 3 2 3 7" xfId="20153"/>
    <cellStyle name="Vejica 2 2 2 3 3 2 3 8" xfId="5999"/>
    <cellStyle name="Vejica 2 2 2 3 3 2 3 9" xfId="34309"/>
    <cellStyle name="Vejica 2 2 2 3 3 2 4" xfId="3887"/>
    <cellStyle name="Vejica 2 2 2 3 3 2 4 2" xfId="13781"/>
    <cellStyle name="Vejica 2 2 2 3 3 2 4 2 2" xfId="27939"/>
    <cellStyle name="Vejica 2 2 2 3 3 2 4 3" xfId="18007"/>
    <cellStyle name="Vejica 2 2 2 3 3 2 4 3 2" xfId="32165"/>
    <cellStyle name="Vejica 2 2 2 3 3 2 4 4" xfId="22265"/>
    <cellStyle name="Vejica 2 2 2 3 3 2 4 5" xfId="9555"/>
    <cellStyle name="Vejica 2 2 2 3 3 2 5" xfId="2479"/>
    <cellStyle name="Vejica 2 2 2 3 3 2 5 2" xfId="12373"/>
    <cellStyle name="Vejica 2 2 2 3 3 2 5 2 2" xfId="26531"/>
    <cellStyle name="Vejica 2 2 2 3 3 2 5 3" xfId="16599"/>
    <cellStyle name="Vejica 2 2 2 3 3 2 5 3 2" xfId="30757"/>
    <cellStyle name="Vejica 2 2 2 3 3 2 5 4" xfId="20857"/>
    <cellStyle name="Vejica 2 2 2 3 3 2 5 5" xfId="8147"/>
    <cellStyle name="Vejica 2 2 2 3 3 2 6" xfId="6739"/>
    <cellStyle name="Vejica 2 2 2 3 3 2 6 2" xfId="23681"/>
    <cellStyle name="Vejica 2 2 2 3 3 2 7" xfId="10965"/>
    <cellStyle name="Vejica 2 2 2 3 3 2 7 2" xfId="25123"/>
    <cellStyle name="Vejica 2 2 2 3 3 2 8" xfId="15191"/>
    <cellStyle name="Vejica 2 2 2 3 3 2 8 2" xfId="29349"/>
    <cellStyle name="Vejica 2 2 2 3 3 2 9" xfId="19449"/>
    <cellStyle name="Vejica 2 2 2 3 3 3" xfId="1295"/>
    <cellStyle name="Vejica 2 2 2 3 3 3 10" xfId="33829"/>
    <cellStyle name="Vejica 2 2 2 3 3 3 2" xfId="1999"/>
    <cellStyle name="Vejica 2 2 2 3 3 3 2 2" xfId="4815"/>
    <cellStyle name="Vejica 2 2 2 3 3 3 2 2 2" xfId="14709"/>
    <cellStyle name="Vejica 2 2 2 3 3 3 2 2 2 2" xfId="28867"/>
    <cellStyle name="Vejica 2 2 2 3 3 3 2 2 3" xfId="18935"/>
    <cellStyle name="Vejica 2 2 2 3 3 3 2 2 3 2" xfId="33093"/>
    <cellStyle name="Vejica 2 2 2 3 3 3 2 2 4" xfId="23193"/>
    <cellStyle name="Vejica 2 2 2 3 3 3 2 2 5" xfId="10483"/>
    <cellStyle name="Vejica 2 2 2 3 3 3 2 3" xfId="3407"/>
    <cellStyle name="Vejica 2 2 2 3 3 3 2 3 2" xfId="13301"/>
    <cellStyle name="Vejica 2 2 2 3 3 3 2 3 2 2" xfId="27459"/>
    <cellStyle name="Vejica 2 2 2 3 3 3 2 3 3" xfId="17527"/>
    <cellStyle name="Vejica 2 2 2 3 3 3 2 3 3 2" xfId="31685"/>
    <cellStyle name="Vejica 2 2 2 3 3 3 2 3 4" xfId="21785"/>
    <cellStyle name="Vejica 2 2 2 3 3 3 2 3 5" xfId="9075"/>
    <cellStyle name="Vejica 2 2 2 3 3 3 2 4" xfId="7667"/>
    <cellStyle name="Vejica 2 2 2 3 3 3 2 4 2" xfId="24609"/>
    <cellStyle name="Vejica 2 2 2 3 3 3 2 5" xfId="11893"/>
    <cellStyle name="Vejica 2 2 2 3 3 3 2 5 2" xfId="26051"/>
    <cellStyle name="Vejica 2 2 2 3 3 3 2 6" xfId="16119"/>
    <cellStyle name="Vejica 2 2 2 3 3 3 2 6 2" xfId="30277"/>
    <cellStyle name="Vejica 2 2 2 3 3 3 2 7" xfId="20377"/>
    <cellStyle name="Vejica 2 2 2 3 3 3 2 8" xfId="6223"/>
    <cellStyle name="Vejica 2 2 2 3 3 3 2 9" xfId="34533"/>
    <cellStyle name="Vejica 2 2 2 3 3 3 3" xfId="4111"/>
    <cellStyle name="Vejica 2 2 2 3 3 3 3 2" xfId="14005"/>
    <cellStyle name="Vejica 2 2 2 3 3 3 3 2 2" xfId="28163"/>
    <cellStyle name="Vejica 2 2 2 3 3 3 3 3" xfId="18231"/>
    <cellStyle name="Vejica 2 2 2 3 3 3 3 3 2" xfId="32389"/>
    <cellStyle name="Vejica 2 2 2 3 3 3 3 4" xfId="22489"/>
    <cellStyle name="Vejica 2 2 2 3 3 3 3 5" xfId="9779"/>
    <cellStyle name="Vejica 2 2 2 3 3 3 4" xfId="2703"/>
    <cellStyle name="Vejica 2 2 2 3 3 3 4 2" xfId="12597"/>
    <cellStyle name="Vejica 2 2 2 3 3 3 4 2 2" xfId="26755"/>
    <cellStyle name="Vejica 2 2 2 3 3 3 4 3" xfId="16823"/>
    <cellStyle name="Vejica 2 2 2 3 3 3 4 3 2" xfId="30981"/>
    <cellStyle name="Vejica 2 2 2 3 3 3 4 4" xfId="21081"/>
    <cellStyle name="Vejica 2 2 2 3 3 3 4 5" xfId="8371"/>
    <cellStyle name="Vejica 2 2 2 3 3 3 5" xfId="6963"/>
    <cellStyle name="Vejica 2 2 2 3 3 3 5 2" xfId="23905"/>
    <cellStyle name="Vejica 2 2 2 3 3 3 6" xfId="11189"/>
    <cellStyle name="Vejica 2 2 2 3 3 3 6 2" xfId="25347"/>
    <cellStyle name="Vejica 2 2 2 3 3 3 7" xfId="15415"/>
    <cellStyle name="Vejica 2 2 2 3 3 3 7 2" xfId="29573"/>
    <cellStyle name="Vejica 2 2 2 3 3 3 8" xfId="19673"/>
    <cellStyle name="Vejica 2 2 2 3 3 3 9" xfId="5519"/>
    <cellStyle name="Vejica 2 2 2 3 3 4" xfId="1647"/>
    <cellStyle name="Vejica 2 2 2 3 3 4 2" xfId="4463"/>
    <cellStyle name="Vejica 2 2 2 3 3 4 2 2" xfId="14357"/>
    <cellStyle name="Vejica 2 2 2 3 3 4 2 2 2" xfId="28515"/>
    <cellStyle name="Vejica 2 2 2 3 3 4 2 3" xfId="18583"/>
    <cellStyle name="Vejica 2 2 2 3 3 4 2 3 2" xfId="32741"/>
    <cellStyle name="Vejica 2 2 2 3 3 4 2 4" xfId="22841"/>
    <cellStyle name="Vejica 2 2 2 3 3 4 2 5" xfId="10131"/>
    <cellStyle name="Vejica 2 2 2 3 3 4 3" xfId="3055"/>
    <cellStyle name="Vejica 2 2 2 3 3 4 3 2" xfId="12949"/>
    <cellStyle name="Vejica 2 2 2 3 3 4 3 2 2" xfId="27107"/>
    <cellStyle name="Vejica 2 2 2 3 3 4 3 3" xfId="17175"/>
    <cellStyle name="Vejica 2 2 2 3 3 4 3 3 2" xfId="31333"/>
    <cellStyle name="Vejica 2 2 2 3 3 4 3 4" xfId="21433"/>
    <cellStyle name="Vejica 2 2 2 3 3 4 3 5" xfId="8723"/>
    <cellStyle name="Vejica 2 2 2 3 3 4 4" xfId="7315"/>
    <cellStyle name="Vejica 2 2 2 3 3 4 4 2" xfId="24257"/>
    <cellStyle name="Vejica 2 2 2 3 3 4 5" xfId="11541"/>
    <cellStyle name="Vejica 2 2 2 3 3 4 5 2" xfId="25699"/>
    <cellStyle name="Vejica 2 2 2 3 3 4 6" xfId="15767"/>
    <cellStyle name="Vejica 2 2 2 3 3 4 6 2" xfId="29925"/>
    <cellStyle name="Vejica 2 2 2 3 3 4 7" xfId="20025"/>
    <cellStyle name="Vejica 2 2 2 3 3 4 8" xfId="5871"/>
    <cellStyle name="Vejica 2 2 2 3 3 4 9" xfId="34181"/>
    <cellStyle name="Vejica 2 2 2 3 3 5" xfId="3727"/>
    <cellStyle name="Vejica 2 2 2 3 3 5 2" xfId="13621"/>
    <cellStyle name="Vejica 2 2 2 3 3 5 2 2" xfId="27779"/>
    <cellStyle name="Vejica 2 2 2 3 3 5 3" xfId="17847"/>
    <cellStyle name="Vejica 2 2 2 3 3 5 3 2" xfId="32005"/>
    <cellStyle name="Vejica 2 2 2 3 3 5 4" xfId="22105"/>
    <cellStyle name="Vejica 2 2 2 3 3 5 5" xfId="9395"/>
    <cellStyle name="Vejica 2 2 2 3 3 6" xfId="2319"/>
    <cellStyle name="Vejica 2 2 2 3 3 6 2" xfId="12213"/>
    <cellStyle name="Vejica 2 2 2 3 3 6 2 2" xfId="26371"/>
    <cellStyle name="Vejica 2 2 2 3 3 6 3" xfId="16439"/>
    <cellStyle name="Vejica 2 2 2 3 3 6 3 2" xfId="30597"/>
    <cellStyle name="Vejica 2 2 2 3 3 6 4" xfId="20697"/>
    <cellStyle name="Vejica 2 2 2 3 3 6 5" xfId="7987"/>
    <cellStyle name="Vejica 2 2 2 3 3 7" xfId="6579"/>
    <cellStyle name="Vejica 2 2 2 3 3 7 2" xfId="23521"/>
    <cellStyle name="Vejica 2 2 2 3 3 8" xfId="10805"/>
    <cellStyle name="Vejica 2 2 2 3 3 8 2" xfId="24963"/>
    <cellStyle name="Vejica 2 2 2 3 3 9" xfId="15031"/>
    <cellStyle name="Vejica 2 2 2 3 3 9 2" xfId="29189"/>
    <cellStyle name="Vejica 2 2 2 3 4" xfId="841"/>
    <cellStyle name="Vejica 2 2 2 3 4 10" xfId="19257"/>
    <cellStyle name="Vejica 2 2 2 3 4 11" xfId="5071"/>
    <cellStyle name="Vejica 2 2 2 3 4 12" xfId="33381"/>
    <cellStyle name="Vejica 2 2 2 3 4 2" xfId="1006"/>
    <cellStyle name="Vejica 2 2 2 3 4 2 10" xfId="5231"/>
    <cellStyle name="Vejica 2 2 2 3 4 2 11" xfId="33541"/>
    <cellStyle name="Vejica 2 2 2 3 4 2 2" xfId="1359"/>
    <cellStyle name="Vejica 2 2 2 3 4 2 2 10" xfId="33893"/>
    <cellStyle name="Vejica 2 2 2 3 4 2 2 2" xfId="2063"/>
    <cellStyle name="Vejica 2 2 2 3 4 2 2 2 2" xfId="4879"/>
    <cellStyle name="Vejica 2 2 2 3 4 2 2 2 2 2" xfId="14773"/>
    <cellStyle name="Vejica 2 2 2 3 4 2 2 2 2 2 2" xfId="28931"/>
    <cellStyle name="Vejica 2 2 2 3 4 2 2 2 2 3" xfId="18999"/>
    <cellStyle name="Vejica 2 2 2 3 4 2 2 2 2 3 2" xfId="33157"/>
    <cellStyle name="Vejica 2 2 2 3 4 2 2 2 2 4" xfId="23257"/>
    <cellStyle name="Vejica 2 2 2 3 4 2 2 2 2 5" xfId="10547"/>
    <cellStyle name="Vejica 2 2 2 3 4 2 2 2 3" xfId="3471"/>
    <cellStyle name="Vejica 2 2 2 3 4 2 2 2 3 2" xfId="13365"/>
    <cellStyle name="Vejica 2 2 2 3 4 2 2 2 3 2 2" xfId="27523"/>
    <cellStyle name="Vejica 2 2 2 3 4 2 2 2 3 3" xfId="17591"/>
    <cellStyle name="Vejica 2 2 2 3 4 2 2 2 3 3 2" xfId="31749"/>
    <cellStyle name="Vejica 2 2 2 3 4 2 2 2 3 4" xfId="21849"/>
    <cellStyle name="Vejica 2 2 2 3 4 2 2 2 3 5" xfId="9139"/>
    <cellStyle name="Vejica 2 2 2 3 4 2 2 2 4" xfId="7731"/>
    <cellStyle name="Vejica 2 2 2 3 4 2 2 2 4 2" xfId="24673"/>
    <cellStyle name="Vejica 2 2 2 3 4 2 2 2 5" xfId="11957"/>
    <cellStyle name="Vejica 2 2 2 3 4 2 2 2 5 2" xfId="26115"/>
    <cellStyle name="Vejica 2 2 2 3 4 2 2 2 6" xfId="16183"/>
    <cellStyle name="Vejica 2 2 2 3 4 2 2 2 6 2" xfId="30341"/>
    <cellStyle name="Vejica 2 2 2 3 4 2 2 2 7" xfId="20441"/>
    <cellStyle name="Vejica 2 2 2 3 4 2 2 2 8" xfId="6287"/>
    <cellStyle name="Vejica 2 2 2 3 4 2 2 2 9" xfId="34597"/>
    <cellStyle name="Vejica 2 2 2 3 4 2 2 3" xfId="4175"/>
    <cellStyle name="Vejica 2 2 2 3 4 2 2 3 2" xfId="14069"/>
    <cellStyle name="Vejica 2 2 2 3 4 2 2 3 2 2" xfId="28227"/>
    <cellStyle name="Vejica 2 2 2 3 4 2 2 3 3" xfId="18295"/>
    <cellStyle name="Vejica 2 2 2 3 4 2 2 3 3 2" xfId="32453"/>
    <cellStyle name="Vejica 2 2 2 3 4 2 2 3 4" xfId="22553"/>
    <cellStyle name="Vejica 2 2 2 3 4 2 2 3 5" xfId="9843"/>
    <cellStyle name="Vejica 2 2 2 3 4 2 2 4" xfId="2767"/>
    <cellStyle name="Vejica 2 2 2 3 4 2 2 4 2" xfId="12661"/>
    <cellStyle name="Vejica 2 2 2 3 4 2 2 4 2 2" xfId="26819"/>
    <cellStyle name="Vejica 2 2 2 3 4 2 2 4 3" xfId="16887"/>
    <cellStyle name="Vejica 2 2 2 3 4 2 2 4 3 2" xfId="31045"/>
    <cellStyle name="Vejica 2 2 2 3 4 2 2 4 4" xfId="21145"/>
    <cellStyle name="Vejica 2 2 2 3 4 2 2 4 5" xfId="8435"/>
    <cellStyle name="Vejica 2 2 2 3 4 2 2 5" xfId="7027"/>
    <cellStyle name="Vejica 2 2 2 3 4 2 2 5 2" xfId="23969"/>
    <cellStyle name="Vejica 2 2 2 3 4 2 2 6" xfId="11253"/>
    <cellStyle name="Vejica 2 2 2 3 4 2 2 6 2" xfId="25411"/>
    <cellStyle name="Vejica 2 2 2 3 4 2 2 7" xfId="15479"/>
    <cellStyle name="Vejica 2 2 2 3 4 2 2 7 2" xfId="29637"/>
    <cellStyle name="Vejica 2 2 2 3 4 2 2 8" xfId="19737"/>
    <cellStyle name="Vejica 2 2 2 3 4 2 2 9" xfId="5583"/>
    <cellStyle name="Vejica 2 2 2 3 4 2 3" xfId="1711"/>
    <cellStyle name="Vejica 2 2 2 3 4 2 3 2" xfId="4527"/>
    <cellStyle name="Vejica 2 2 2 3 4 2 3 2 2" xfId="14421"/>
    <cellStyle name="Vejica 2 2 2 3 4 2 3 2 2 2" xfId="28579"/>
    <cellStyle name="Vejica 2 2 2 3 4 2 3 2 3" xfId="18647"/>
    <cellStyle name="Vejica 2 2 2 3 4 2 3 2 3 2" xfId="32805"/>
    <cellStyle name="Vejica 2 2 2 3 4 2 3 2 4" xfId="22905"/>
    <cellStyle name="Vejica 2 2 2 3 4 2 3 2 5" xfId="10195"/>
    <cellStyle name="Vejica 2 2 2 3 4 2 3 3" xfId="3119"/>
    <cellStyle name="Vejica 2 2 2 3 4 2 3 3 2" xfId="13013"/>
    <cellStyle name="Vejica 2 2 2 3 4 2 3 3 2 2" xfId="27171"/>
    <cellStyle name="Vejica 2 2 2 3 4 2 3 3 3" xfId="17239"/>
    <cellStyle name="Vejica 2 2 2 3 4 2 3 3 3 2" xfId="31397"/>
    <cellStyle name="Vejica 2 2 2 3 4 2 3 3 4" xfId="21497"/>
    <cellStyle name="Vejica 2 2 2 3 4 2 3 3 5" xfId="8787"/>
    <cellStyle name="Vejica 2 2 2 3 4 2 3 4" xfId="7379"/>
    <cellStyle name="Vejica 2 2 2 3 4 2 3 4 2" xfId="24321"/>
    <cellStyle name="Vejica 2 2 2 3 4 2 3 5" xfId="11605"/>
    <cellStyle name="Vejica 2 2 2 3 4 2 3 5 2" xfId="25763"/>
    <cellStyle name="Vejica 2 2 2 3 4 2 3 6" xfId="15831"/>
    <cellStyle name="Vejica 2 2 2 3 4 2 3 6 2" xfId="29989"/>
    <cellStyle name="Vejica 2 2 2 3 4 2 3 7" xfId="20089"/>
    <cellStyle name="Vejica 2 2 2 3 4 2 3 8" xfId="5935"/>
    <cellStyle name="Vejica 2 2 2 3 4 2 3 9" xfId="34245"/>
    <cellStyle name="Vejica 2 2 2 3 4 2 4" xfId="3823"/>
    <cellStyle name="Vejica 2 2 2 3 4 2 4 2" xfId="13717"/>
    <cellStyle name="Vejica 2 2 2 3 4 2 4 2 2" xfId="27875"/>
    <cellStyle name="Vejica 2 2 2 3 4 2 4 3" xfId="17943"/>
    <cellStyle name="Vejica 2 2 2 3 4 2 4 3 2" xfId="32101"/>
    <cellStyle name="Vejica 2 2 2 3 4 2 4 4" xfId="22201"/>
    <cellStyle name="Vejica 2 2 2 3 4 2 4 5" xfId="9491"/>
    <cellStyle name="Vejica 2 2 2 3 4 2 5" xfId="2415"/>
    <cellStyle name="Vejica 2 2 2 3 4 2 5 2" xfId="12309"/>
    <cellStyle name="Vejica 2 2 2 3 4 2 5 2 2" xfId="26467"/>
    <cellStyle name="Vejica 2 2 2 3 4 2 5 3" xfId="16535"/>
    <cellStyle name="Vejica 2 2 2 3 4 2 5 3 2" xfId="30693"/>
    <cellStyle name="Vejica 2 2 2 3 4 2 5 4" xfId="20793"/>
    <cellStyle name="Vejica 2 2 2 3 4 2 5 5" xfId="8083"/>
    <cellStyle name="Vejica 2 2 2 3 4 2 6" xfId="6675"/>
    <cellStyle name="Vejica 2 2 2 3 4 2 6 2" xfId="23617"/>
    <cellStyle name="Vejica 2 2 2 3 4 2 7" xfId="10901"/>
    <cellStyle name="Vejica 2 2 2 3 4 2 7 2" xfId="25059"/>
    <cellStyle name="Vejica 2 2 2 3 4 2 8" xfId="15127"/>
    <cellStyle name="Vejica 2 2 2 3 4 2 8 2" xfId="29285"/>
    <cellStyle name="Vejica 2 2 2 3 4 2 9" xfId="19385"/>
    <cellStyle name="Vejica 2 2 2 3 4 3" xfId="1231"/>
    <cellStyle name="Vejica 2 2 2 3 4 3 10" xfId="33765"/>
    <cellStyle name="Vejica 2 2 2 3 4 3 2" xfId="1935"/>
    <cellStyle name="Vejica 2 2 2 3 4 3 2 2" xfId="4751"/>
    <cellStyle name="Vejica 2 2 2 3 4 3 2 2 2" xfId="14645"/>
    <cellStyle name="Vejica 2 2 2 3 4 3 2 2 2 2" xfId="28803"/>
    <cellStyle name="Vejica 2 2 2 3 4 3 2 2 3" xfId="18871"/>
    <cellStyle name="Vejica 2 2 2 3 4 3 2 2 3 2" xfId="33029"/>
    <cellStyle name="Vejica 2 2 2 3 4 3 2 2 4" xfId="23129"/>
    <cellStyle name="Vejica 2 2 2 3 4 3 2 2 5" xfId="10419"/>
    <cellStyle name="Vejica 2 2 2 3 4 3 2 3" xfId="3343"/>
    <cellStyle name="Vejica 2 2 2 3 4 3 2 3 2" xfId="13237"/>
    <cellStyle name="Vejica 2 2 2 3 4 3 2 3 2 2" xfId="27395"/>
    <cellStyle name="Vejica 2 2 2 3 4 3 2 3 3" xfId="17463"/>
    <cellStyle name="Vejica 2 2 2 3 4 3 2 3 3 2" xfId="31621"/>
    <cellStyle name="Vejica 2 2 2 3 4 3 2 3 4" xfId="21721"/>
    <cellStyle name="Vejica 2 2 2 3 4 3 2 3 5" xfId="9011"/>
    <cellStyle name="Vejica 2 2 2 3 4 3 2 4" xfId="7603"/>
    <cellStyle name="Vejica 2 2 2 3 4 3 2 4 2" xfId="24545"/>
    <cellStyle name="Vejica 2 2 2 3 4 3 2 5" xfId="11829"/>
    <cellStyle name="Vejica 2 2 2 3 4 3 2 5 2" xfId="25987"/>
    <cellStyle name="Vejica 2 2 2 3 4 3 2 6" xfId="16055"/>
    <cellStyle name="Vejica 2 2 2 3 4 3 2 6 2" xfId="30213"/>
    <cellStyle name="Vejica 2 2 2 3 4 3 2 7" xfId="20313"/>
    <cellStyle name="Vejica 2 2 2 3 4 3 2 8" xfId="6159"/>
    <cellStyle name="Vejica 2 2 2 3 4 3 2 9" xfId="34469"/>
    <cellStyle name="Vejica 2 2 2 3 4 3 3" xfId="4047"/>
    <cellStyle name="Vejica 2 2 2 3 4 3 3 2" xfId="13941"/>
    <cellStyle name="Vejica 2 2 2 3 4 3 3 2 2" xfId="28099"/>
    <cellStyle name="Vejica 2 2 2 3 4 3 3 3" xfId="18167"/>
    <cellStyle name="Vejica 2 2 2 3 4 3 3 3 2" xfId="32325"/>
    <cellStyle name="Vejica 2 2 2 3 4 3 3 4" xfId="22425"/>
    <cellStyle name="Vejica 2 2 2 3 4 3 3 5" xfId="9715"/>
    <cellStyle name="Vejica 2 2 2 3 4 3 4" xfId="2639"/>
    <cellStyle name="Vejica 2 2 2 3 4 3 4 2" xfId="12533"/>
    <cellStyle name="Vejica 2 2 2 3 4 3 4 2 2" xfId="26691"/>
    <cellStyle name="Vejica 2 2 2 3 4 3 4 3" xfId="16759"/>
    <cellStyle name="Vejica 2 2 2 3 4 3 4 3 2" xfId="30917"/>
    <cellStyle name="Vejica 2 2 2 3 4 3 4 4" xfId="21017"/>
    <cellStyle name="Vejica 2 2 2 3 4 3 4 5" xfId="8307"/>
    <cellStyle name="Vejica 2 2 2 3 4 3 5" xfId="6899"/>
    <cellStyle name="Vejica 2 2 2 3 4 3 5 2" xfId="23841"/>
    <cellStyle name="Vejica 2 2 2 3 4 3 6" xfId="11125"/>
    <cellStyle name="Vejica 2 2 2 3 4 3 6 2" xfId="25283"/>
    <cellStyle name="Vejica 2 2 2 3 4 3 7" xfId="15351"/>
    <cellStyle name="Vejica 2 2 2 3 4 3 7 2" xfId="29509"/>
    <cellStyle name="Vejica 2 2 2 3 4 3 8" xfId="19609"/>
    <cellStyle name="Vejica 2 2 2 3 4 3 9" xfId="5455"/>
    <cellStyle name="Vejica 2 2 2 3 4 4" xfId="1583"/>
    <cellStyle name="Vejica 2 2 2 3 4 4 2" xfId="4399"/>
    <cellStyle name="Vejica 2 2 2 3 4 4 2 2" xfId="14293"/>
    <cellStyle name="Vejica 2 2 2 3 4 4 2 2 2" xfId="28451"/>
    <cellStyle name="Vejica 2 2 2 3 4 4 2 3" xfId="18519"/>
    <cellStyle name="Vejica 2 2 2 3 4 4 2 3 2" xfId="32677"/>
    <cellStyle name="Vejica 2 2 2 3 4 4 2 4" xfId="22777"/>
    <cellStyle name="Vejica 2 2 2 3 4 4 2 5" xfId="10067"/>
    <cellStyle name="Vejica 2 2 2 3 4 4 3" xfId="2991"/>
    <cellStyle name="Vejica 2 2 2 3 4 4 3 2" xfId="12885"/>
    <cellStyle name="Vejica 2 2 2 3 4 4 3 2 2" xfId="27043"/>
    <cellStyle name="Vejica 2 2 2 3 4 4 3 3" xfId="17111"/>
    <cellStyle name="Vejica 2 2 2 3 4 4 3 3 2" xfId="31269"/>
    <cellStyle name="Vejica 2 2 2 3 4 4 3 4" xfId="21369"/>
    <cellStyle name="Vejica 2 2 2 3 4 4 3 5" xfId="8659"/>
    <cellStyle name="Vejica 2 2 2 3 4 4 4" xfId="7251"/>
    <cellStyle name="Vejica 2 2 2 3 4 4 4 2" xfId="24193"/>
    <cellStyle name="Vejica 2 2 2 3 4 4 5" xfId="11477"/>
    <cellStyle name="Vejica 2 2 2 3 4 4 5 2" xfId="25635"/>
    <cellStyle name="Vejica 2 2 2 3 4 4 6" xfId="15703"/>
    <cellStyle name="Vejica 2 2 2 3 4 4 6 2" xfId="29861"/>
    <cellStyle name="Vejica 2 2 2 3 4 4 7" xfId="19961"/>
    <cellStyle name="Vejica 2 2 2 3 4 4 8" xfId="5807"/>
    <cellStyle name="Vejica 2 2 2 3 4 4 9" xfId="34117"/>
    <cellStyle name="Vejica 2 2 2 3 4 5" xfId="3663"/>
    <cellStyle name="Vejica 2 2 2 3 4 5 2" xfId="13557"/>
    <cellStyle name="Vejica 2 2 2 3 4 5 2 2" xfId="27715"/>
    <cellStyle name="Vejica 2 2 2 3 4 5 3" xfId="17783"/>
    <cellStyle name="Vejica 2 2 2 3 4 5 3 2" xfId="31941"/>
    <cellStyle name="Vejica 2 2 2 3 4 5 4" xfId="22041"/>
    <cellStyle name="Vejica 2 2 2 3 4 5 5" xfId="9331"/>
    <cellStyle name="Vejica 2 2 2 3 4 6" xfId="2255"/>
    <cellStyle name="Vejica 2 2 2 3 4 6 2" xfId="12149"/>
    <cellStyle name="Vejica 2 2 2 3 4 6 2 2" xfId="26307"/>
    <cellStyle name="Vejica 2 2 2 3 4 6 3" xfId="16375"/>
    <cellStyle name="Vejica 2 2 2 3 4 6 3 2" xfId="30533"/>
    <cellStyle name="Vejica 2 2 2 3 4 6 4" xfId="20633"/>
    <cellStyle name="Vejica 2 2 2 3 4 6 5" xfId="7923"/>
    <cellStyle name="Vejica 2 2 2 3 4 7" xfId="6547"/>
    <cellStyle name="Vejica 2 2 2 3 4 7 2" xfId="23489"/>
    <cellStyle name="Vejica 2 2 2 3 4 8" xfId="10773"/>
    <cellStyle name="Vejica 2 2 2 3 4 8 2" xfId="24931"/>
    <cellStyle name="Vejica 2 2 2 3 4 9" xfId="14999"/>
    <cellStyle name="Vejica 2 2 2 3 4 9 2" xfId="29157"/>
    <cellStyle name="Vejica 2 2 2 3 5" xfId="943"/>
    <cellStyle name="Vejica 2 2 2 3 5 10" xfId="5168"/>
    <cellStyle name="Vejica 2 2 2 3 5 11" xfId="33478"/>
    <cellStyle name="Vejica 2 2 2 3 5 2" xfId="1328"/>
    <cellStyle name="Vejica 2 2 2 3 5 2 10" xfId="33862"/>
    <cellStyle name="Vejica 2 2 2 3 5 2 2" xfId="2032"/>
    <cellStyle name="Vejica 2 2 2 3 5 2 2 2" xfId="4848"/>
    <cellStyle name="Vejica 2 2 2 3 5 2 2 2 2" xfId="14742"/>
    <cellStyle name="Vejica 2 2 2 3 5 2 2 2 2 2" xfId="28900"/>
    <cellStyle name="Vejica 2 2 2 3 5 2 2 2 3" xfId="18968"/>
    <cellStyle name="Vejica 2 2 2 3 5 2 2 2 3 2" xfId="33126"/>
    <cellStyle name="Vejica 2 2 2 3 5 2 2 2 4" xfId="23226"/>
    <cellStyle name="Vejica 2 2 2 3 5 2 2 2 5" xfId="10516"/>
    <cellStyle name="Vejica 2 2 2 3 5 2 2 3" xfId="3440"/>
    <cellStyle name="Vejica 2 2 2 3 5 2 2 3 2" xfId="13334"/>
    <cellStyle name="Vejica 2 2 2 3 5 2 2 3 2 2" xfId="27492"/>
    <cellStyle name="Vejica 2 2 2 3 5 2 2 3 3" xfId="17560"/>
    <cellStyle name="Vejica 2 2 2 3 5 2 2 3 3 2" xfId="31718"/>
    <cellStyle name="Vejica 2 2 2 3 5 2 2 3 4" xfId="21818"/>
    <cellStyle name="Vejica 2 2 2 3 5 2 2 3 5" xfId="9108"/>
    <cellStyle name="Vejica 2 2 2 3 5 2 2 4" xfId="7700"/>
    <cellStyle name="Vejica 2 2 2 3 5 2 2 4 2" xfId="24642"/>
    <cellStyle name="Vejica 2 2 2 3 5 2 2 5" xfId="11926"/>
    <cellStyle name="Vejica 2 2 2 3 5 2 2 5 2" xfId="26084"/>
    <cellStyle name="Vejica 2 2 2 3 5 2 2 6" xfId="16152"/>
    <cellStyle name="Vejica 2 2 2 3 5 2 2 6 2" xfId="30310"/>
    <cellStyle name="Vejica 2 2 2 3 5 2 2 7" xfId="20410"/>
    <cellStyle name="Vejica 2 2 2 3 5 2 2 8" xfId="6256"/>
    <cellStyle name="Vejica 2 2 2 3 5 2 2 9" xfId="34566"/>
    <cellStyle name="Vejica 2 2 2 3 5 2 3" xfId="4144"/>
    <cellStyle name="Vejica 2 2 2 3 5 2 3 2" xfId="14038"/>
    <cellStyle name="Vejica 2 2 2 3 5 2 3 2 2" xfId="28196"/>
    <cellStyle name="Vejica 2 2 2 3 5 2 3 3" xfId="18264"/>
    <cellStyle name="Vejica 2 2 2 3 5 2 3 3 2" xfId="32422"/>
    <cellStyle name="Vejica 2 2 2 3 5 2 3 4" xfId="22522"/>
    <cellStyle name="Vejica 2 2 2 3 5 2 3 5" xfId="9812"/>
    <cellStyle name="Vejica 2 2 2 3 5 2 4" xfId="2736"/>
    <cellStyle name="Vejica 2 2 2 3 5 2 4 2" xfId="12630"/>
    <cellStyle name="Vejica 2 2 2 3 5 2 4 2 2" xfId="26788"/>
    <cellStyle name="Vejica 2 2 2 3 5 2 4 3" xfId="16856"/>
    <cellStyle name="Vejica 2 2 2 3 5 2 4 3 2" xfId="31014"/>
    <cellStyle name="Vejica 2 2 2 3 5 2 4 4" xfId="21114"/>
    <cellStyle name="Vejica 2 2 2 3 5 2 4 5" xfId="8404"/>
    <cellStyle name="Vejica 2 2 2 3 5 2 5" xfId="6996"/>
    <cellStyle name="Vejica 2 2 2 3 5 2 5 2" xfId="23938"/>
    <cellStyle name="Vejica 2 2 2 3 5 2 6" xfId="11222"/>
    <cellStyle name="Vejica 2 2 2 3 5 2 6 2" xfId="25380"/>
    <cellStyle name="Vejica 2 2 2 3 5 2 7" xfId="15448"/>
    <cellStyle name="Vejica 2 2 2 3 5 2 7 2" xfId="29606"/>
    <cellStyle name="Vejica 2 2 2 3 5 2 8" xfId="19706"/>
    <cellStyle name="Vejica 2 2 2 3 5 2 9" xfId="5552"/>
    <cellStyle name="Vejica 2 2 2 3 5 3" xfId="1680"/>
    <cellStyle name="Vejica 2 2 2 3 5 3 2" xfId="4496"/>
    <cellStyle name="Vejica 2 2 2 3 5 3 2 2" xfId="14390"/>
    <cellStyle name="Vejica 2 2 2 3 5 3 2 2 2" xfId="28548"/>
    <cellStyle name="Vejica 2 2 2 3 5 3 2 3" xfId="18616"/>
    <cellStyle name="Vejica 2 2 2 3 5 3 2 3 2" xfId="32774"/>
    <cellStyle name="Vejica 2 2 2 3 5 3 2 4" xfId="22874"/>
    <cellStyle name="Vejica 2 2 2 3 5 3 2 5" xfId="10164"/>
    <cellStyle name="Vejica 2 2 2 3 5 3 3" xfId="3088"/>
    <cellStyle name="Vejica 2 2 2 3 5 3 3 2" xfId="12982"/>
    <cellStyle name="Vejica 2 2 2 3 5 3 3 2 2" xfId="27140"/>
    <cellStyle name="Vejica 2 2 2 3 5 3 3 3" xfId="17208"/>
    <cellStyle name="Vejica 2 2 2 3 5 3 3 3 2" xfId="31366"/>
    <cellStyle name="Vejica 2 2 2 3 5 3 3 4" xfId="21466"/>
    <cellStyle name="Vejica 2 2 2 3 5 3 3 5" xfId="8756"/>
    <cellStyle name="Vejica 2 2 2 3 5 3 4" xfId="7348"/>
    <cellStyle name="Vejica 2 2 2 3 5 3 4 2" xfId="24290"/>
    <cellStyle name="Vejica 2 2 2 3 5 3 5" xfId="11574"/>
    <cellStyle name="Vejica 2 2 2 3 5 3 5 2" xfId="25732"/>
    <cellStyle name="Vejica 2 2 2 3 5 3 6" xfId="15800"/>
    <cellStyle name="Vejica 2 2 2 3 5 3 6 2" xfId="29958"/>
    <cellStyle name="Vejica 2 2 2 3 5 3 7" xfId="20058"/>
    <cellStyle name="Vejica 2 2 2 3 5 3 8" xfId="5904"/>
    <cellStyle name="Vejica 2 2 2 3 5 3 9" xfId="34214"/>
    <cellStyle name="Vejica 2 2 2 3 5 4" xfId="3760"/>
    <cellStyle name="Vejica 2 2 2 3 5 4 2" xfId="13654"/>
    <cellStyle name="Vejica 2 2 2 3 5 4 2 2" xfId="27812"/>
    <cellStyle name="Vejica 2 2 2 3 5 4 3" xfId="17880"/>
    <cellStyle name="Vejica 2 2 2 3 5 4 3 2" xfId="32038"/>
    <cellStyle name="Vejica 2 2 2 3 5 4 4" xfId="22138"/>
    <cellStyle name="Vejica 2 2 2 3 5 4 5" xfId="9428"/>
    <cellStyle name="Vejica 2 2 2 3 5 5" xfId="2352"/>
    <cellStyle name="Vejica 2 2 2 3 5 5 2" xfId="12246"/>
    <cellStyle name="Vejica 2 2 2 3 5 5 2 2" xfId="26404"/>
    <cellStyle name="Vejica 2 2 2 3 5 5 3" xfId="16472"/>
    <cellStyle name="Vejica 2 2 2 3 5 5 3 2" xfId="30630"/>
    <cellStyle name="Vejica 2 2 2 3 5 5 4" xfId="20730"/>
    <cellStyle name="Vejica 2 2 2 3 5 5 5" xfId="8020"/>
    <cellStyle name="Vejica 2 2 2 3 5 6" xfId="6612"/>
    <cellStyle name="Vejica 2 2 2 3 5 6 2" xfId="23554"/>
    <cellStyle name="Vejica 2 2 2 3 5 7" xfId="10838"/>
    <cellStyle name="Vejica 2 2 2 3 5 7 2" xfId="24996"/>
    <cellStyle name="Vejica 2 2 2 3 5 8" xfId="15064"/>
    <cellStyle name="Vejica 2 2 2 3 5 8 2" xfId="29222"/>
    <cellStyle name="Vejica 2 2 2 3 5 9" xfId="19322"/>
    <cellStyle name="Vejica 2 2 2 3 6" xfId="975"/>
    <cellStyle name="Vejica 2 2 2 3 6 10" xfId="5200"/>
    <cellStyle name="Vejica 2 2 2 3 6 11" xfId="33510"/>
    <cellStyle name="Vejica 2 2 2 3 6 2" xfId="1200"/>
    <cellStyle name="Vejica 2 2 2 3 6 2 10" xfId="33734"/>
    <cellStyle name="Vejica 2 2 2 3 6 2 2" xfId="1904"/>
    <cellStyle name="Vejica 2 2 2 3 6 2 2 2" xfId="4720"/>
    <cellStyle name="Vejica 2 2 2 3 6 2 2 2 2" xfId="14614"/>
    <cellStyle name="Vejica 2 2 2 3 6 2 2 2 2 2" xfId="28772"/>
    <cellStyle name="Vejica 2 2 2 3 6 2 2 2 3" xfId="18840"/>
    <cellStyle name="Vejica 2 2 2 3 6 2 2 2 3 2" xfId="32998"/>
    <cellStyle name="Vejica 2 2 2 3 6 2 2 2 4" xfId="23098"/>
    <cellStyle name="Vejica 2 2 2 3 6 2 2 2 5" xfId="10388"/>
    <cellStyle name="Vejica 2 2 2 3 6 2 2 3" xfId="3312"/>
    <cellStyle name="Vejica 2 2 2 3 6 2 2 3 2" xfId="13206"/>
    <cellStyle name="Vejica 2 2 2 3 6 2 2 3 2 2" xfId="27364"/>
    <cellStyle name="Vejica 2 2 2 3 6 2 2 3 3" xfId="17432"/>
    <cellStyle name="Vejica 2 2 2 3 6 2 2 3 3 2" xfId="31590"/>
    <cellStyle name="Vejica 2 2 2 3 6 2 2 3 4" xfId="21690"/>
    <cellStyle name="Vejica 2 2 2 3 6 2 2 3 5" xfId="8980"/>
    <cellStyle name="Vejica 2 2 2 3 6 2 2 4" xfId="7572"/>
    <cellStyle name="Vejica 2 2 2 3 6 2 2 4 2" xfId="24514"/>
    <cellStyle name="Vejica 2 2 2 3 6 2 2 5" xfId="11798"/>
    <cellStyle name="Vejica 2 2 2 3 6 2 2 5 2" xfId="25956"/>
    <cellStyle name="Vejica 2 2 2 3 6 2 2 6" xfId="16024"/>
    <cellStyle name="Vejica 2 2 2 3 6 2 2 6 2" xfId="30182"/>
    <cellStyle name="Vejica 2 2 2 3 6 2 2 7" xfId="20282"/>
    <cellStyle name="Vejica 2 2 2 3 6 2 2 8" xfId="6128"/>
    <cellStyle name="Vejica 2 2 2 3 6 2 2 9" xfId="34438"/>
    <cellStyle name="Vejica 2 2 2 3 6 2 3" xfId="4016"/>
    <cellStyle name="Vejica 2 2 2 3 6 2 3 2" xfId="13910"/>
    <cellStyle name="Vejica 2 2 2 3 6 2 3 2 2" xfId="28068"/>
    <cellStyle name="Vejica 2 2 2 3 6 2 3 3" xfId="18136"/>
    <cellStyle name="Vejica 2 2 2 3 6 2 3 3 2" xfId="32294"/>
    <cellStyle name="Vejica 2 2 2 3 6 2 3 4" xfId="22394"/>
    <cellStyle name="Vejica 2 2 2 3 6 2 3 5" xfId="9684"/>
    <cellStyle name="Vejica 2 2 2 3 6 2 4" xfId="2608"/>
    <cellStyle name="Vejica 2 2 2 3 6 2 4 2" xfId="12502"/>
    <cellStyle name="Vejica 2 2 2 3 6 2 4 2 2" xfId="26660"/>
    <cellStyle name="Vejica 2 2 2 3 6 2 4 3" xfId="16728"/>
    <cellStyle name="Vejica 2 2 2 3 6 2 4 3 2" xfId="30886"/>
    <cellStyle name="Vejica 2 2 2 3 6 2 4 4" xfId="20986"/>
    <cellStyle name="Vejica 2 2 2 3 6 2 4 5" xfId="8276"/>
    <cellStyle name="Vejica 2 2 2 3 6 2 5" xfId="6868"/>
    <cellStyle name="Vejica 2 2 2 3 6 2 5 2" xfId="23810"/>
    <cellStyle name="Vejica 2 2 2 3 6 2 6" xfId="11094"/>
    <cellStyle name="Vejica 2 2 2 3 6 2 6 2" xfId="25252"/>
    <cellStyle name="Vejica 2 2 2 3 6 2 7" xfId="15320"/>
    <cellStyle name="Vejica 2 2 2 3 6 2 7 2" xfId="29478"/>
    <cellStyle name="Vejica 2 2 2 3 6 2 8" xfId="19578"/>
    <cellStyle name="Vejica 2 2 2 3 6 2 9" xfId="5424"/>
    <cellStyle name="Vejica 2 2 2 3 6 3" xfId="1552"/>
    <cellStyle name="Vejica 2 2 2 3 6 3 2" xfId="4368"/>
    <cellStyle name="Vejica 2 2 2 3 6 3 2 2" xfId="14262"/>
    <cellStyle name="Vejica 2 2 2 3 6 3 2 2 2" xfId="28420"/>
    <cellStyle name="Vejica 2 2 2 3 6 3 2 3" xfId="18488"/>
    <cellStyle name="Vejica 2 2 2 3 6 3 2 3 2" xfId="32646"/>
    <cellStyle name="Vejica 2 2 2 3 6 3 2 4" xfId="22746"/>
    <cellStyle name="Vejica 2 2 2 3 6 3 2 5" xfId="10036"/>
    <cellStyle name="Vejica 2 2 2 3 6 3 3" xfId="2960"/>
    <cellStyle name="Vejica 2 2 2 3 6 3 3 2" xfId="12854"/>
    <cellStyle name="Vejica 2 2 2 3 6 3 3 2 2" xfId="27012"/>
    <cellStyle name="Vejica 2 2 2 3 6 3 3 3" xfId="17080"/>
    <cellStyle name="Vejica 2 2 2 3 6 3 3 3 2" xfId="31238"/>
    <cellStyle name="Vejica 2 2 2 3 6 3 3 4" xfId="21338"/>
    <cellStyle name="Vejica 2 2 2 3 6 3 3 5" xfId="8628"/>
    <cellStyle name="Vejica 2 2 2 3 6 3 4" xfId="7220"/>
    <cellStyle name="Vejica 2 2 2 3 6 3 4 2" xfId="24162"/>
    <cellStyle name="Vejica 2 2 2 3 6 3 5" xfId="11446"/>
    <cellStyle name="Vejica 2 2 2 3 6 3 5 2" xfId="25604"/>
    <cellStyle name="Vejica 2 2 2 3 6 3 6" xfId="15672"/>
    <cellStyle name="Vejica 2 2 2 3 6 3 6 2" xfId="29830"/>
    <cellStyle name="Vejica 2 2 2 3 6 3 7" xfId="19930"/>
    <cellStyle name="Vejica 2 2 2 3 6 3 8" xfId="5776"/>
    <cellStyle name="Vejica 2 2 2 3 6 3 9" xfId="34086"/>
    <cellStyle name="Vejica 2 2 2 3 6 4" xfId="3792"/>
    <cellStyle name="Vejica 2 2 2 3 6 4 2" xfId="13686"/>
    <cellStyle name="Vejica 2 2 2 3 6 4 2 2" xfId="27844"/>
    <cellStyle name="Vejica 2 2 2 3 6 4 3" xfId="17912"/>
    <cellStyle name="Vejica 2 2 2 3 6 4 3 2" xfId="32070"/>
    <cellStyle name="Vejica 2 2 2 3 6 4 4" xfId="22170"/>
    <cellStyle name="Vejica 2 2 2 3 6 4 5" xfId="9460"/>
    <cellStyle name="Vejica 2 2 2 3 6 5" xfId="2384"/>
    <cellStyle name="Vejica 2 2 2 3 6 5 2" xfId="12278"/>
    <cellStyle name="Vejica 2 2 2 3 6 5 2 2" xfId="26436"/>
    <cellStyle name="Vejica 2 2 2 3 6 5 3" xfId="16504"/>
    <cellStyle name="Vejica 2 2 2 3 6 5 3 2" xfId="30662"/>
    <cellStyle name="Vejica 2 2 2 3 6 5 4" xfId="20762"/>
    <cellStyle name="Vejica 2 2 2 3 6 5 5" xfId="8052"/>
    <cellStyle name="Vejica 2 2 2 3 6 6" xfId="6644"/>
    <cellStyle name="Vejica 2 2 2 3 6 6 2" xfId="23586"/>
    <cellStyle name="Vejica 2 2 2 3 6 7" xfId="10870"/>
    <cellStyle name="Vejica 2 2 2 3 6 7 2" xfId="25028"/>
    <cellStyle name="Vejica 2 2 2 3 6 8" xfId="15096"/>
    <cellStyle name="Vejica 2 2 2 3 6 8 2" xfId="29254"/>
    <cellStyle name="Vejica 2 2 2 3 6 9" xfId="19354"/>
    <cellStyle name="Vejica 2 2 2 3 7" xfId="1123"/>
    <cellStyle name="Vejica 2 2 2 3 7 10" xfId="5347"/>
    <cellStyle name="Vejica 2 2 2 3 7 11" xfId="33657"/>
    <cellStyle name="Vejica 2 2 2 3 7 2" xfId="1475"/>
    <cellStyle name="Vejica 2 2 2 3 7 2 10" xfId="34009"/>
    <cellStyle name="Vejica 2 2 2 3 7 2 2" xfId="2179"/>
    <cellStyle name="Vejica 2 2 2 3 7 2 2 2" xfId="4995"/>
    <cellStyle name="Vejica 2 2 2 3 7 2 2 2 2" xfId="14889"/>
    <cellStyle name="Vejica 2 2 2 3 7 2 2 2 2 2" xfId="29047"/>
    <cellStyle name="Vejica 2 2 2 3 7 2 2 2 3" xfId="19115"/>
    <cellStyle name="Vejica 2 2 2 3 7 2 2 2 3 2" xfId="33273"/>
    <cellStyle name="Vejica 2 2 2 3 7 2 2 2 4" xfId="23373"/>
    <cellStyle name="Vejica 2 2 2 3 7 2 2 2 5" xfId="10663"/>
    <cellStyle name="Vejica 2 2 2 3 7 2 2 3" xfId="3587"/>
    <cellStyle name="Vejica 2 2 2 3 7 2 2 3 2" xfId="13481"/>
    <cellStyle name="Vejica 2 2 2 3 7 2 2 3 2 2" xfId="27639"/>
    <cellStyle name="Vejica 2 2 2 3 7 2 2 3 3" xfId="17707"/>
    <cellStyle name="Vejica 2 2 2 3 7 2 2 3 3 2" xfId="31865"/>
    <cellStyle name="Vejica 2 2 2 3 7 2 2 3 4" xfId="21965"/>
    <cellStyle name="Vejica 2 2 2 3 7 2 2 3 5" xfId="9255"/>
    <cellStyle name="Vejica 2 2 2 3 7 2 2 4" xfId="7847"/>
    <cellStyle name="Vejica 2 2 2 3 7 2 2 4 2" xfId="24789"/>
    <cellStyle name="Vejica 2 2 2 3 7 2 2 5" xfId="12073"/>
    <cellStyle name="Vejica 2 2 2 3 7 2 2 5 2" xfId="26231"/>
    <cellStyle name="Vejica 2 2 2 3 7 2 2 6" xfId="16299"/>
    <cellStyle name="Vejica 2 2 2 3 7 2 2 6 2" xfId="30457"/>
    <cellStyle name="Vejica 2 2 2 3 7 2 2 7" xfId="20557"/>
    <cellStyle name="Vejica 2 2 2 3 7 2 2 8" xfId="6403"/>
    <cellStyle name="Vejica 2 2 2 3 7 2 2 9" xfId="34713"/>
    <cellStyle name="Vejica 2 2 2 3 7 2 3" xfId="4291"/>
    <cellStyle name="Vejica 2 2 2 3 7 2 3 2" xfId="14185"/>
    <cellStyle name="Vejica 2 2 2 3 7 2 3 2 2" xfId="28343"/>
    <cellStyle name="Vejica 2 2 2 3 7 2 3 3" xfId="18411"/>
    <cellStyle name="Vejica 2 2 2 3 7 2 3 3 2" xfId="32569"/>
    <cellStyle name="Vejica 2 2 2 3 7 2 3 4" xfId="22669"/>
    <cellStyle name="Vejica 2 2 2 3 7 2 3 5" xfId="9959"/>
    <cellStyle name="Vejica 2 2 2 3 7 2 4" xfId="2883"/>
    <cellStyle name="Vejica 2 2 2 3 7 2 4 2" xfId="12777"/>
    <cellStyle name="Vejica 2 2 2 3 7 2 4 2 2" xfId="26935"/>
    <cellStyle name="Vejica 2 2 2 3 7 2 4 3" xfId="17003"/>
    <cellStyle name="Vejica 2 2 2 3 7 2 4 3 2" xfId="31161"/>
    <cellStyle name="Vejica 2 2 2 3 7 2 4 4" xfId="21261"/>
    <cellStyle name="Vejica 2 2 2 3 7 2 4 5" xfId="8551"/>
    <cellStyle name="Vejica 2 2 2 3 7 2 5" xfId="7143"/>
    <cellStyle name="Vejica 2 2 2 3 7 2 5 2" xfId="24085"/>
    <cellStyle name="Vejica 2 2 2 3 7 2 6" xfId="11369"/>
    <cellStyle name="Vejica 2 2 2 3 7 2 6 2" xfId="25527"/>
    <cellStyle name="Vejica 2 2 2 3 7 2 7" xfId="15595"/>
    <cellStyle name="Vejica 2 2 2 3 7 2 7 2" xfId="29753"/>
    <cellStyle name="Vejica 2 2 2 3 7 2 8" xfId="19853"/>
    <cellStyle name="Vejica 2 2 2 3 7 2 9" xfId="5699"/>
    <cellStyle name="Vejica 2 2 2 3 7 3" xfId="1827"/>
    <cellStyle name="Vejica 2 2 2 3 7 3 2" xfId="4643"/>
    <cellStyle name="Vejica 2 2 2 3 7 3 2 2" xfId="14537"/>
    <cellStyle name="Vejica 2 2 2 3 7 3 2 2 2" xfId="28695"/>
    <cellStyle name="Vejica 2 2 2 3 7 3 2 3" xfId="18763"/>
    <cellStyle name="Vejica 2 2 2 3 7 3 2 3 2" xfId="32921"/>
    <cellStyle name="Vejica 2 2 2 3 7 3 2 4" xfId="23021"/>
    <cellStyle name="Vejica 2 2 2 3 7 3 2 5" xfId="10311"/>
    <cellStyle name="Vejica 2 2 2 3 7 3 3" xfId="3235"/>
    <cellStyle name="Vejica 2 2 2 3 7 3 3 2" xfId="13129"/>
    <cellStyle name="Vejica 2 2 2 3 7 3 3 2 2" xfId="27287"/>
    <cellStyle name="Vejica 2 2 2 3 7 3 3 3" xfId="17355"/>
    <cellStyle name="Vejica 2 2 2 3 7 3 3 3 2" xfId="31513"/>
    <cellStyle name="Vejica 2 2 2 3 7 3 3 4" xfId="21613"/>
    <cellStyle name="Vejica 2 2 2 3 7 3 3 5" xfId="8903"/>
    <cellStyle name="Vejica 2 2 2 3 7 3 4" xfId="7495"/>
    <cellStyle name="Vejica 2 2 2 3 7 3 4 2" xfId="24437"/>
    <cellStyle name="Vejica 2 2 2 3 7 3 5" xfId="11721"/>
    <cellStyle name="Vejica 2 2 2 3 7 3 5 2" xfId="25879"/>
    <cellStyle name="Vejica 2 2 2 3 7 3 6" xfId="15947"/>
    <cellStyle name="Vejica 2 2 2 3 7 3 6 2" xfId="30105"/>
    <cellStyle name="Vejica 2 2 2 3 7 3 7" xfId="20205"/>
    <cellStyle name="Vejica 2 2 2 3 7 3 8" xfId="6051"/>
    <cellStyle name="Vejica 2 2 2 3 7 3 9" xfId="34361"/>
    <cellStyle name="Vejica 2 2 2 3 7 4" xfId="3939"/>
    <cellStyle name="Vejica 2 2 2 3 7 4 2" xfId="13833"/>
    <cellStyle name="Vejica 2 2 2 3 7 4 2 2" xfId="27991"/>
    <cellStyle name="Vejica 2 2 2 3 7 4 3" xfId="18059"/>
    <cellStyle name="Vejica 2 2 2 3 7 4 3 2" xfId="32217"/>
    <cellStyle name="Vejica 2 2 2 3 7 4 4" xfId="22317"/>
    <cellStyle name="Vejica 2 2 2 3 7 4 5" xfId="9607"/>
    <cellStyle name="Vejica 2 2 2 3 7 5" xfId="2531"/>
    <cellStyle name="Vejica 2 2 2 3 7 5 2" xfId="12425"/>
    <cellStyle name="Vejica 2 2 2 3 7 5 2 2" xfId="26583"/>
    <cellStyle name="Vejica 2 2 2 3 7 5 3" xfId="16651"/>
    <cellStyle name="Vejica 2 2 2 3 7 5 3 2" xfId="30809"/>
    <cellStyle name="Vejica 2 2 2 3 7 5 4" xfId="20909"/>
    <cellStyle name="Vejica 2 2 2 3 7 5 5" xfId="8199"/>
    <cellStyle name="Vejica 2 2 2 3 7 6" xfId="6791"/>
    <cellStyle name="Vejica 2 2 2 3 7 6 2" xfId="23733"/>
    <cellStyle name="Vejica 2 2 2 3 7 7" xfId="11017"/>
    <cellStyle name="Vejica 2 2 2 3 7 7 2" xfId="25175"/>
    <cellStyle name="Vejica 2 2 2 3 7 8" xfId="15243"/>
    <cellStyle name="Vejica 2 2 2 3 7 8 2" xfId="29401"/>
    <cellStyle name="Vejica 2 2 2 3 7 9" xfId="19501"/>
    <cellStyle name="Vejica 2 2 2 3 8" xfId="1168"/>
    <cellStyle name="Vejica 2 2 2 3 8 10" xfId="33702"/>
    <cellStyle name="Vejica 2 2 2 3 8 2" xfId="1872"/>
    <cellStyle name="Vejica 2 2 2 3 8 2 2" xfId="4688"/>
    <cellStyle name="Vejica 2 2 2 3 8 2 2 2" xfId="14582"/>
    <cellStyle name="Vejica 2 2 2 3 8 2 2 2 2" xfId="28740"/>
    <cellStyle name="Vejica 2 2 2 3 8 2 2 3" xfId="18808"/>
    <cellStyle name="Vejica 2 2 2 3 8 2 2 3 2" xfId="32966"/>
    <cellStyle name="Vejica 2 2 2 3 8 2 2 4" xfId="23066"/>
    <cellStyle name="Vejica 2 2 2 3 8 2 2 5" xfId="10356"/>
    <cellStyle name="Vejica 2 2 2 3 8 2 3" xfId="3280"/>
    <cellStyle name="Vejica 2 2 2 3 8 2 3 2" xfId="13174"/>
    <cellStyle name="Vejica 2 2 2 3 8 2 3 2 2" xfId="27332"/>
    <cellStyle name="Vejica 2 2 2 3 8 2 3 3" xfId="17400"/>
    <cellStyle name="Vejica 2 2 2 3 8 2 3 3 2" xfId="31558"/>
    <cellStyle name="Vejica 2 2 2 3 8 2 3 4" xfId="21658"/>
    <cellStyle name="Vejica 2 2 2 3 8 2 3 5" xfId="8948"/>
    <cellStyle name="Vejica 2 2 2 3 8 2 4" xfId="7540"/>
    <cellStyle name="Vejica 2 2 2 3 8 2 4 2" xfId="24482"/>
    <cellStyle name="Vejica 2 2 2 3 8 2 5" xfId="11766"/>
    <cellStyle name="Vejica 2 2 2 3 8 2 5 2" xfId="25924"/>
    <cellStyle name="Vejica 2 2 2 3 8 2 6" xfId="15992"/>
    <cellStyle name="Vejica 2 2 2 3 8 2 6 2" xfId="30150"/>
    <cellStyle name="Vejica 2 2 2 3 8 2 7" xfId="20250"/>
    <cellStyle name="Vejica 2 2 2 3 8 2 8" xfId="6096"/>
    <cellStyle name="Vejica 2 2 2 3 8 2 9" xfId="34406"/>
    <cellStyle name="Vejica 2 2 2 3 8 3" xfId="3984"/>
    <cellStyle name="Vejica 2 2 2 3 8 3 2" xfId="13878"/>
    <cellStyle name="Vejica 2 2 2 3 8 3 2 2" xfId="28036"/>
    <cellStyle name="Vejica 2 2 2 3 8 3 3" xfId="18104"/>
    <cellStyle name="Vejica 2 2 2 3 8 3 3 2" xfId="32262"/>
    <cellStyle name="Vejica 2 2 2 3 8 3 4" xfId="22362"/>
    <cellStyle name="Vejica 2 2 2 3 8 3 5" xfId="9652"/>
    <cellStyle name="Vejica 2 2 2 3 8 4" xfId="2576"/>
    <cellStyle name="Vejica 2 2 2 3 8 4 2" xfId="12470"/>
    <cellStyle name="Vejica 2 2 2 3 8 4 2 2" xfId="26628"/>
    <cellStyle name="Vejica 2 2 2 3 8 4 3" xfId="16696"/>
    <cellStyle name="Vejica 2 2 2 3 8 4 3 2" xfId="30854"/>
    <cellStyle name="Vejica 2 2 2 3 8 4 4" xfId="20954"/>
    <cellStyle name="Vejica 2 2 2 3 8 4 5" xfId="8244"/>
    <cellStyle name="Vejica 2 2 2 3 8 5" xfId="6836"/>
    <cellStyle name="Vejica 2 2 2 3 8 5 2" xfId="23778"/>
    <cellStyle name="Vejica 2 2 2 3 8 6" xfId="11062"/>
    <cellStyle name="Vejica 2 2 2 3 8 6 2" xfId="25220"/>
    <cellStyle name="Vejica 2 2 2 3 8 7" xfId="15288"/>
    <cellStyle name="Vejica 2 2 2 3 8 7 2" xfId="29446"/>
    <cellStyle name="Vejica 2 2 2 3 8 8" xfId="19546"/>
    <cellStyle name="Vejica 2 2 2 3 8 9" xfId="5392"/>
    <cellStyle name="Vejica 2 2 2 3 9" xfId="1520"/>
    <cellStyle name="Vejica 2 2 2 3 9 2" xfId="4336"/>
    <cellStyle name="Vejica 2 2 2 3 9 2 2" xfId="14230"/>
    <cellStyle name="Vejica 2 2 2 3 9 2 2 2" xfId="28388"/>
    <cellStyle name="Vejica 2 2 2 3 9 2 3" xfId="18456"/>
    <cellStyle name="Vejica 2 2 2 3 9 2 3 2" xfId="32614"/>
    <cellStyle name="Vejica 2 2 2 3 9 2 4" xfId="22714"/>
    <cellStyle name="Vejica 2 2 2 3 9 2 5" xfId="10004"/>
    <cellStyle name="Vejica 2 2 2 3 9 3" xfId="2928"/>
    <cellStyle name="Vejica 2 2 2 3 9 3 2" xfId="12822"/>
    <cellStyle name="Vejica 2 2 2 3 9 3 2 2" xfId="26980"/>
    <cellStyle name="Vejica 2 2 2 3 9 3 3" xfId="17048"/>
    <cellStyle name="Vejica 2 2 2 3 9 3 3 2" xfId="31206"/>
    <cellStyle name="Vejica 2 2 2 3 9 3 4" xfId="21306"/>
    <cellStyle name="Vejica 2 2 2 3 9 3 5" xfId="8596"/>
    <cellStyle name="Vejica 2 2 2 3 9 4" xfId="7188"/>
    <cellStyle name="Vejica 2 2 2 3 9 4 2" xfId="24130"/>
    <cellStyle name="Vejica 2 2 2 3 9 5" xfId="11414"/>
    <cellStyle name="Vejica 2 2 2 3 9 5 2" xfId="25572"/>
    <cellStyle name="Vejica 2 2 2 3 9 6" xfId="15640"/>
    <cellStyle name="Vejica 2 2 2 3 9 6 2" xfId="29798"/>
    <cellStyle name="Vejica 2 2 2 3 9 7" xfId="19898"/>
    <cellStyle name="Vejica 2 2 2 3 9 8" xfId="5744"/>
    <cellStyle name="Vejica 2 2 2 3 9 9" xfId="34054"/>
    <cellStyle name="Vejica 2 2 2 4" xfId="862"/>
    <cellStyle name="Vejica 2 2 2 4 10" xfId="14951"/>
    <cellStyle name="Vejica 2 2 2 4 10 2" xfId="29109"/>
    <cellStyle name="Vejica 2 2 2 4 11" xfId="19209"/>
    <cellStyle name="Vejica 2 2 2 4 12" xfId="5087"/>
    <cellStyle name="Vejica 2 2 2 4 13" xfId="33397"/>
    <cellStyle name="Vejica 2 2 2 4 2" xfId="1022"/>
    <cellStyle name="Vejica 2 2 2 4 2 10" xfId="5247"/>
    <cellStyle name="Vejica 2 2 2 4 2 11" xfId="33557"/>
    <cellStyle name="Vejica 2 2 2 4 2 2" xfId="1375"/>
    <cellStyle name="Vejica 2 2 2 4 2 2 10" xfId="33909"/>
    <cellStyle name="Vejica 2 2 2 4 2 2 2" xfId="2079"/>
    <cellStyle name="Vejica 2 2 2 4 2 2 2 2" xfId="4895"/>
    <cellStyle name="Vejica 2 2 2 4 2 2 2 2 2" xfId="14789"/>
    <cellStyle name="Vejica 2 2 2 4 2 2 2 2 2 2" xfId="28947"/>
    <cellStyle name="Vejica 2 2 2 4 2 2 2 2 3" xfId="19015"/>
    <cellStyle name="Vejica 2 2 2 4 2 2 2 2 3 2" xfId="33173"/>
    <cellStyle name="Vejica 2 2 2 4 2 2 2 2 4" xfId="23273"/>
    <cellStyle name="Vejica 2 2 2 4 2 2 2 2 5" xfId="10563"/>
    <cellStyle name="Vejica 2 2 2 4 2 2 2 3" xfId="3487"/>
    <cellStyle name="Vejica 2 2 2 4 2 2 2 3 2" xfId="13381"/>
    <cellStyle name="Vejica 2 2 2 4 2 2 2 3 2 2" xfId="27539"/>
    <cellStyle name="Vejica 2 2 2 4 2 2 2 3 3" xfId="17607"/>
    <cellStyle name="Vejica 2 2 2 4 2 2 2 3 3 2" xfId="31765"/>
    <cellStyle name="Vejica 2 2 2 4 2 2 2 3 4" xfId="21865"/>
    <cellStyle name="Vejica 2 2 2 4 2 2 2 3 5" xfId="9155"/>
    <cellStyle name="Vejica 2 2 2 4 2 2 2 4" xfId="7747"/>
    <cellStyle name="Vejica 2 2 2 4 2 2 2 4 2" xfId="24689"/>
    <cellStyle name="Vejica 2 2 2 4 2 2 2 5" xfId="11973"/>
    <cellStyle name="Vejica 2 2 2 4 2 2 2 5 2" xfId="26131"/>
    <cellStyle name="Vejica 2 2 2 4 2 2 2 6" xfId="16199"/>
    <cellStyle name="Vejica 2 2 2 4 2 2 2 6 2" xfId="30357"/>
    <cellStyle name="Vejica 2 2 2 4 2 2 2 7" xfId="20457"/>
    <cellStyle name="Vejica 2 2 2 4 2 2 2 8" xfId="6303"/>
    <cellStyle name="Vejica 2 2 2 4 2 2 2 9" xfId="34613"/>
    <cellStyle name="Vejica 2 2 2 4 2 2 3" xfId="4191"/>
    <cellStyle name="Vejica 2 2 2 4 2 2 3 2" xfId="14085"/>
    <cellStyle name="Vejica 2 2 2 4 2 2 3 2 2" xfId="28243"/>
    <cellStyle name="Vejica 2 2 2 4 2 2 3 3" xfId="18311"/>
    <cellStyle name="Vejica 2 2 2 4 2 2 3 3 2" xfId="32469"/>
    <cellStyle name="Vejica 2 2 2 4 2 2 3 4" xfId="22569"/>
    <cellStyle name="Vejica 2 2 2 4 2 2 3 5" xfId="9859"/>
    <cellStyle name="Vejica 2 2 2 4 2 2 4" xfId="2783"/>
    <cellStyle name="Vejica 2 2 2 4 2 2 4 2" xfId="12677"/>
    <cellStyle name="Vejica 2 2 2 4 2 2 4 2 2" xfId="26835"/>
    <cellStyle name="Vejica 2 2 2 4 2 2 4 3" xfId="16903"/>
    <cellStyle name="Vejica 2 2 2 4 2 2 4 3 2" xfId="31061"/>
    <cellStyle name="Vejica 2 2 2 4 2 2 4 4" xfId="21161"/>
    <cellStyle name="Vejica 2 2 2 4 2 2 4 5" xfId="8451"/>
    <cellStyle name="Vejica 2 2 2 4 2 2 5" xfId="7043"/>
    <cellStyle name="Vejica 2 2 2 4 2 2 5 2" xfId="23985"/>
    <cellStyle name="Vejica 2 2 2 4 2 2 6" xfId="11269"/>
    <cellStyle name="Vejica 2 2 2 4 2 2 6 2" xfId="25427"/>
    <cellStyle name="Vejica 2 2 2 4 2 2 7" xfId="15495"/>
    <cellStyle name="Vejica 2 2 2 4 2 2 7 2" xfId="29653"/>
    <cellStyle name="Vejica 2 2 2 4 2 2 8" xfId="19753"/>
    <cellStyle name="Vejica 2 2 2 4 2 2 9" xfId="5599"/>
    <cellStyle name="Vejica 2 2 2 4 2 3" xfId="1727"/>
    <cellStyle name="Vejica 2 2 2 4 2 3 2" xfId="4543"/>
    <cellStyle name="Vejica 2 2 2 4 2 3 2 2" xfId="14437"/>
    <cellStyle name="Vejica 2 2 2 4 2 3 2 2 2" xfId="28595"/>
    <cellStyle name="Vejica 2 2 2 4 2 3 2 3" xfId="18663"/>
    <cellStyle name="Vejica 2 2 2 4 2 3 2 3 2" xfId="32821"/>
    <cellStyle name="Vejica 2 2 2 4 2 3 2 4" xfId="22921"/>
    <cellStyle name="Vejica 2 2 2 4 2 3 2 5" xfId="10211"/>
    <cellStyle name="Vejica 2 2 2 4 2 3 3" xfId="3135"/>
    <cellStyle name="Vejica 2 2 2 4 2 3 3 2" xfId="13029"/>
    <cellStyle name="Vejica 2 2 2 4 2 3 3 2 2" xfId="27187"/>
    <cellStyle name="Vejica 2 2 2 4 2 3 3 3" xfId="17255"/>
    <cellStyle name="Vejica 2 2 2 4 2 3 3 3 2" xfId="31413"/>
    <cellStyle name="Vejica 2 2 2 4 2 3 3 4" xfId="21513"/>
    <cellStyle name="Vejica 2 2 2 4 2 3 3 5" xfId="8803"/>
    <cellStyle name="Vejica 2 2 2 4 2 3 4" xfId="7395"/>
    <cellStyle name="Vejica 2 2 2 4 2 3 4 2" xfId="24337"/>
    <cellStyle name="Vejica 2 2 2 4 2 3 5" xfId="11621"/>
    <cellStyle name="Vejica 2 2 2 4 2 3 5 2" xfId="25779"/>
    <cellStyle name="Vejica 2 2 2 4 2 3 6" xfId="15847"/>
    <cellStyle name="Vejica 2 2 2 4 2 3 6 2" xfId="30005"/>
    <cellStyle name="Vejica 2 2 2 4 2 3 7" xfId="20105"/>
    <cellStyle name="Vejica 2 2 2 4 2 3 8" xfId="5951"/>
    <cellStyle name="Vejica 2 2 2 4 2 3 9" xfId="34261"/>
    <cellStyle name="Vejica 2 2 2 4 2 4" xfId="3839"/>
    <cellStyle name="Vejica 2 2 2 4 2 4 2" xfId="13733"/>
    <cellStyle name="Vejica 2 2 2 4 2 4 2 2" xfId="27891"/>
    <cellStyle name="Vejica 2 2 2 4 2 4 3" xfId="17959"/>
    <cellStyle name="Vejica 2 2 2 4 2 4 3 2" xfId="32117"/>
    <cellStyle name="Vejica 2 2 2 4 2 4 4" xfId="22217"/>
    <cellStyle name="Vejica 2 2 2 4 2 4 5" xfId="9507"/>
    <cellStyle name="Vejica 2 2 2 4 2 5" xfId="2431"/>
    <cellStyle name="Vejica 2 2 2 4 2 5 2" xfId="12325"/>
    <cellStyle name="Vejica 2 2 2 4 2 5 2 2" xfId="26483"/>
    <cellStyle name="Vejica 2 2 2 4 2 5 3" xfId="16551"/>
    <cellStyle name="Vejica 2 2 2 4 2 5 3 2" xfId="30709"/>
    <cellStyle name="Vejica 2 2 2 4 2 5 4" xfId="20809"/>
    <cellStyle name="Vejica 2 2 2 4 2 5 5" xfId="8099"/>
    <cellStyle name="Vejica 2 2 2 4 2 6" xfId="6691"/>
    <cellStyle name="Vejica 2 2 2 4 2 6 2" xfId="23633"/>
    <cellStyle name="Vejica 2 2 2 4 2 7" xfId="10917"/>
    <cellStyle name="Vejica 2 2 2 4 2 7 2" xfId="25075"/>
    <cellStyle name="Vejica 2 2 2 4 2 8" xfId="15143"/>
    <cellStyle name="Vejica 2 2 2 4 2 8 2" xfId="29301"/>
    <cellStyle name="Vejica 2 2 2 4 2 9" xfId="19401"/>
    <cellStyle name="Vejica 2 2 2 4 3" xfId="1138"/>
    <cellStyle name="Vejica 2 2 2 4 3 10" xfId="5362"/>
    <cellStyle name="Vejica 2 2 2 4 3 11" xfId="33672"/>
    <cellStyle name="Vejica 2 2 2 4 3 2" xfId="1490"/>
    <cellStyle name="Vejica 2 2 2 4 3 2 10" xfId="34024"/>
    <cellStyle name="Vejica 2 2 2 4 3 2 2" xfId="2194"/>
    <cellStyle name="Vejica 2 2 2 4 3 2 2 2" xfId="5010"/>
    <cellStyle name="Vejica 2 2 2 4 3 2 2 2 2" xfId="14904"/>
    <cellStyle name="Vejica 2 2 2 4 3 2 2 2 2 2" xfId="29062"/>
    <cellStyle name="Vejica 2 2 2 4 3 2 2 2 3" xfId="19130"/>
    <cellStyle name="Vejica 2 2 2 4 3 2 2 2 3 2" xfId="33288"/>
    <cellStyle name="Vejica 2 2 2 4 3 2 2 2 4" xfId="23388"/>
    <cellStyle name="Vejica 2 2 2 4 3 2 2 2 5" xfId="10678"/>
    <cellStyle name="Vejica 2 2 2 4 3 2 2 3" xfId="3602"/>
    <cellStyle name="Vejica 2 2 2 4 3 2 2 3 2" xfId="13496"/>
    <cellStyle name="Vejica 2 2 2 4 3 2 2 3 2 2" xfId="27654"/>
    <cellStyle name="Vejica 2 2 2 4 3 2 2 3 3" xfId="17722"/>
    <cellStyle name="Vejica 2 2 2 4 3 2 2 3 3 2" xfId="31880"/>
    <cellStyle name="Vejica 2 2 2 4 3 2 2 3 4" xfId="21980"/>
    <cellStyle name="Vejica 2 2 2 4 3 2 2 3 5" xfId="9270"/>
    <cellStyle name="Vejica 2 2 2 4 3 2 2 4" xfId="7862"/>
    <cellStyle name="Vejica 2 2 2 4 3 2 2 4 2" xfId="24804"/>
    <cellStyle name="Vejica 2 2 2 4 3 2 2 5" xfId="12088"/>
    <cellStyle name="Vejica 2 2 2 4 3 2 2 5 2" xfId="26246"/>
    <cellStyle name="Vejica 2 2 2 4 3 2 2 6" xfId="16314"/>
    <cellStyle name="Vejica 2 2 2 4 3 2 2 6 2" xfId="30472"/>
    <cellStyle name="Vejica 2 2 2 4 3 2 2 7" xfId="20572"/>
    <cellStyle name="Vejica 2 2 2 4 3 2 2 8" xfId="6418"/>
    <cellStyle name="Vejica 2 2 2 4 3 2 2 9" xfId="34728"/>
    <cellStyle name="Vejica 2 2 2 4 3 2 3" xfId="4306"/>
    <cellStyle name="Vejica 2 2 2 4 3 2 3 2" xfId="14200"/>
    <cellStyle name="Vejica 2 2 2 4 3 2 3 2 2" xfId="28358"/>
    <cellStyle name="Vejica 2 2 2 4 3 2 3 3" xfId="18426"/>
    <cellStyle name="Vejica 2 2 2 4 3 2 3 3 2" xfId="32584"/>
    <cellStyle name="Vejica 2 2 2 4 3 2 3 4" xfId="22684"/>
    <cellStyle name="Vejica 2 2 2 4 3 2 3 5" xfId="9974"/>
    <cellStyle name="Vejica 2 2 2 4 3 2 4" xfId="2898"/>
    <cellStyle name="Vejica 2 2 2 4 3 2 4 2" xfId="12792"/>
    <cellStyle name="Vejica 2 2 2 4 3 2 4 2 2" xfId="26950"/>
    <cellStyle name="Vejica 2 2 2 4 3 2 4 3" xfId="17018"/>
    <cellStyle name="Vejica 2 2 2 4 3 2 4 3 2" xfId="31176"/>
    <cellStyle name="Vejica 2 2 2 4 3 2 4 4" xfId="21276"/>
    <cellStyle name="Vejica 2 2 2 4 3 2 4 5" xfId="8566"/>
    <cellStyle name="Vejica 2 2 2 4 3 2 5" xfId="7158"/>
    <cellStyle name="Vejica 2 2 2 4 3 2 5 2" xfId="24100"/>
    <cellStyle name="Vejica 2 2 2 4 3 2 6" xfId="11384"/>
    <cellStyle name="Vejica 2 2 2 4 3 2 6 2" xfId="25542"/>
    <cellStyle name="Vejica 2 2 2 4 3 2 7" xfId="15610"/>
    <cellStyle name="Vejica 2 2 2 4 3 2 7 2" xfId="29768"/>
    <cellStyle name="Vejica 2 2 2 4 3 2 8" xfId="19868"/>
    <cellStyle name="Vejica 2 2 2 4 3 2 9" xfId="5714"/>
    <cellStyle name="Vejica 2 2 2 4 3 3" xfId="1842"/>
    <cellStyle name="Vejica 2 2 2 4 3 3 2" xfId="4658"/>
    <cellStyle name="Vejica 2 2 2 4 3 3 2 2" xfId="14552"/>
    <cellStyle name="Vejica 2 2 2 4 3 3 2 2 2" xfId="28710"/>
    <cellStyle name="Vejica 2 2 2 4 3 3 2 3" xfId="18778"/>
    <cellStyle name="Vejica 2 2 2 4 3 3 2 3 2" xfId="32936"/>
    <cellStyle name="Vejica 2 2 2 4 3 3 2 4" xfId="23036"/>
    <cellStyle name="Vejica 2 2 2 4 3 3 2 5" xfId="10326"/>
    <cellStyle name="Vejica 2 2 2 4 3 3 3" xfId="3250"/>
    <cellStyle name="Vejica 2 2 2 4 3 3 3 2" xfId="13144"/>
    <cellStyle name="Vejica 2 2 2 4 3 3 3 2 2" xfId="27302"/>
    <cellStyle name="Vejica 2 2 2 4 3 3 3 3" xfId="17370"/>
    <cellStyle name="Vejica 2 2 2 4 3 3 3 3 2" xfId="31528"/>
    <cellStyle name="Vejica 2 2 2 4 3 3 3 4" xfId="21628"/>
    <cellStyle name="Vejica 2 2 2 4 3 3 3 5" xfId="8918"/>
    <cellStyle name="Vejica 2 2 2 4 3 3 4" xfId="7510"/>
    <cellStyle name="Vejica 2 2 2 4 3 3 4 2" xfId="24452"/>
    <cellStyle name="Vejica 2 2 2 4 3 3 5" xfId="11736"/>
    <cellStyle name="Vejica 2 2 2 4 3 3 5 2" xfId="25894"/>
    <cellStyle name="Vejica 2 2 2 4 3 3 6" xfId="15962"/>
    <cellStyle name="Vejica 2 2 2 4 3 3 6 2" xfId="30120"/>
    <cellStyle name="Vejica 2 2 2 4 3 3 7" xfId="20220"/>
    <cellStyle name="Vejica 2 2 2 4 3 3 8" xfId="6066"/>
    <cellStyle name="Vejica 2 2 2 4 3 3 9" xfId="34376"/>
    <cellStyle name="Vejica 2 2 2 4 3 4" xfId="3954"/>
    <cellStyle name="Vejica 2 2 2 4 3 4 2" xfId="13848"/>
    <cellStyle name="Vejica 2 2 2 4 3 4 2 2" xfId="28006"/>
    <cellStyle name="Vejica 2 2 2 4 3 4 3" xfId="18074"/>
    <cellStyle name="Vejica 2 2 2 4 3 4 3 2" xfId="32232"/>
    <cellStyle name="Vejica 2 2 2 4 3 4 4" xfId="22332"/>
    <cellStyle name="Vejica 2 2 2 4 3 4 5" xfId="9622"/>
    <cellStyle name="Vejica 2 2 2 4 3 5" xfId="2546"/>
    <cellStyle name="Vejica 2 2 2 4 3 5 2" xfId="12440"/>
    <cellStyle name="Vejica 2 2 2 4 3 5 2 2" xfId="26598"/>
    <cellStyle name="Vejica 2 2 2 4 3 5 3" xfId="16666"/>
    <cellStyle name="Vejica 2 2 2 4 3 5 3 2" xfId="30824"/>
    <cellStyle name="Vejica 2 2 2 4 3 5 4" xfId="20924"/>
    <cellStyle name="Vejica 2 2 2 4 3 5 5" xfId="8214"/>
    <cellStyle name="Vejica 2 2 2 4 3 6" xfId="6806"/>
    <cellStyle name="Vejica 2 2 2 4 3 6 2" xfId="23748"/>
    <cellStyle name="Vejica 2 2 2 4 3 7" xfId="11032"/>
    <cellStyle name="Vejica 2 2 2 4 3 7 2" xfId="25190"/>
    <cellStyle name="Vejica 2 2 2 4 3 8" xfId="15258"/>
    <cellStyle name="Vejica 2 2 2 4 3 8 2" xfId="29416"/>
    <cellStyle name="Vejica 2 2 2 4 3 9" xfId="19516"/>
    <cellStyle name="Vejica 2 2 2 4 4" xfId="1247"/>
    <cellStyle name="Vejica 2 2 2 4 4 10" xfId="33781"/>
    <cellStyle name="Vejica 2 2 2 4 4 2" xfId="1951"/>
    <cellStyle name="Vejica 2 2 2 4 4 2 2" xfId="4767"/>
    <cellStyle name="Vejica 2 2 2 4 4 2 2 2" xfId="14661"/>
    <cellStyle name="Vejica 2 2 2 4 4 2 2 2 2" xfId="28819"/>
    <cellStyle name="Vejica 2 2 2 4 4 2 2 3" xfId="18887"/>
    <cellStyle name="Vejica 2 2 2 4 4 2 2 3 2" xfId="33045"/>
    <cellStyle name="Vejica 2 2 2 4 4 2 2 4" xfId="23145"/>
    <cellStyle name="Vejica 2 2 2 4 4 2 2 5" xfId="10435"/>
    <cellStyle name="Vejica 2 2 2 4 4 2 3" xfId="3359"/>
    <cellStyle name="Vejica 2 2 2 4 4 2 3 2" xfId="13253"/>
    <cellStyle name="Vejica 2 2 2 4 4 2 3 2 2" xfId="27411"/>
    <cellStyle name="Vejica 2 2 2 4 4 2 3 3" xfId="17479"/>
    <cellStyle name="Vejica 2 2 2 4 4 2 3 3 2" xfId="31637"/>
    <cellStyle name="Vejica 2 2 2 4 4 2 3 4" xfId="21737"/>
    <cellStyle name="Vejica 2 2 2 4 4 2 3 5" xfId="9027"/>
    <cellStyle name="Vejica 2 2 2 4 4 2 4" xfId="7619"/>
    <cellStyle name="Vejica 2 2 2 4 4 2 4 2" xfId="24561"/>
    <cellStyle name="Vejica 2 2 2 4 4 2 5" xfId="11845"/>
    <cellStyle name="Vejica 2 2 2 4 4 2 5 2" xfId="26003"/>
    <cellStyle name="Vejica 2 2 2 4 4 2 6" xfId="16071"/>
    <cellStyle name="Vejica 2 2 2 4 4 2 6 2" xfId="30229"/>
    <cellStyle name="Vejica 2 2 2 4 4 2 7" xfId="20329"/>
    <cellStyle name="Vejica 2 2 2 4 4 2 8" xfId="6175"/>
    <cellStyle name="Vejica 2 2 2 4 4 2 9" xfId="34485"/>
    <cellStyle name="Vejica 2 2 2 4 4 3" xfId="4063"/>
    <cellStyle name="Vejica 2 2 2 4 4 3 2" xfId="13957"/>
    <cellStyle name="Vejica 2 2 2 4 4 3 2 2" xfId="28115"/>
    <cellStyle name="Vejica 2 2 2 4 4 3 3" xfId="18183"/>
    <cellStyle name="Vejica 2 2 2 4 4 3 3 2" xfId="32341"/>
    <cellStyle name="Vejica 2 2 2 4 4 3 4" xfId="22441"/>
    <cellStyle name="Vejica 2 2 2 4 4 3 5" xfId="9731"/>
    <cellStyle name="Vejica 2 2 2 4 4 4" xfId="2655"/>
    <cellStyle name="Vejica 2 2 2 4 4 4 2" xfId="12549"/>
    <cellStyle name="Vejica 2 2 2 4 4 4 2 2" xfId="26707"/>
    <cellStyle name="Vejica 2 2 2 4 4 4 3" xfId="16775"/>
    <cellStyle name="Vejica 2 2 2 4 4 4 3 2" xfId="30933"/>
    <cellStyle name="Vejica 2 2 2 4 4 4 4" xfId="21033"/>
    <cellStyle name="Vejica 2 2 2 4 4 4 5" xfId="8323"/>
    <cellStyle name="Vejica 2 2 2 4 4 5" xfId="6915"/>
    <cellStyle name="Vejica 2 2 2 4 4 5 2" xfId="23857"/>
    <cellStyle name="Vejica 2 2 2 4 4 6" xfId="11141"/>
    <cellStyle name="Vejica 2 2 2 4 4 6 2" xfId="25299"/>
    <cellStyle name="Vejica 2 2 2 4 4 7" xfId="15367"/>
    <cellStyle name="Vejica 2 2 2 4 4 7 2" xfId="29525"/>
    <cellStyle name="Vejica 2 2 2 4 4 8" xfId="19625"/>
    <cellStyle name="Vejica 2 2 2 4 4 9" xfId="5471"/>
    <cellStyle name="Vejica 2 2 2 4 5" xfId="1599"/>
    <cellStyle name="Vejica 2 2 2 4 5 2" xfId="4415"/>
    <cellStyle name="Vejica 2 2 2 4 5 2 2" xfId="14309"/>
    <cellStyle name="Vejica 2 2 2 4 5 2 2 2" xfId="28467"/>
    <cellStyle name="Vejica 2 2 2 4 5 2 3" xfId="18535"/>
    <cellStyle name="Vejica 2 2 2 4 5 2 3 2" xfId="32693"/>
    <cellStyle name="Vejica 2 2 2 4 5 2 4" xfId="22793"/>
    <cellStyle name="Vejica 2 2 2 4 5 2 5" xfId="10083"/>
    <cellStyle name="Vejica 2 2 2 4 5 3" xfId="3007"/>
    <cellStyle name="Vejica 2 2 2 4 5 3 2" xfId="12901"/>
    <cellStyle name="Vejica 2 2 2 4 5 3 2 2" xfId="27059"/>
    <cellStyle name="Vejica 2 2 2 4 5 3 3" xfId="17127"/>
    <cellStyle name="Vejica 2 2 2 4 5 3 3 2" xfId="31285"/>
    <cellStyle name="Vejica 2 2 2 4 5 3 4" xfId="21385"/>
    <cellStyle name="Vejica 2 2 2 4 5 3 5" xfId="8675"/>
    <cellStyle name="Vejica 2 2 2 4 5 4" xfId="7267"/>
    <cellStyle name="Vejica 2 2 2 4 5 4 2" xfId="24209"/>
    <cellStyle name="Vejica 2 2 2 4 5 5" xfId="11493"/>
    <cellStyle name="Vejica 2 2 2 4 5 5 2" xfId="25651"/>
    <cellStyle name="Vejica 2 2 2 4 5 6" xfId="15719"/>
    <cellStyle name="Vejica 2 2 2 4 5 6 2" xfId="29877"/>
    <cellStyle name="Vejica 2 2 2 4 5 7" xfId="19977"/>
    <cellStyle name="Vejica 2 2 2 4 5 8" xfId="5823"/>
    <cellStyle name="Vejica 2 2 2 4 5 9" xfId="34133"/>
    <cellStyle name="Vejica 2 2 2 4 6" xfId="3679"/>
    <cellStyle name="Vejica 2 2 2 4 6 2" xfId="13573"/>
    <cellStyle name="Vejica 2 2 2 4 6 2 2" xfId="27731"/>
    <cellStyle name="Vejica 2 2 2 4 6 3" xfId="17799"/>
    <cellStyle name="Vejica 2 2 2 4 6 3 2" xfId="31957"/>
    <cellStyle name="Vejica 2 2 2 4 6 4" xfId="22057"/>
    <cellStyle name="Vejica 2 2 2 4 6 5" xfId="9347"/>
    <cellStyle name="Vejica 2 2 2 4 7" xfId="2271"/>
    <cellStyle name="Vejica 2 2 2 4 7 2" xfId="12165"/>
    <cellStyle name="Vejica 2 2 2 4 7 2 2" xfId="26323"/>
    <cellStyle name="Vejica 2 2 2 4 7 3" xfId="16391"/>
    <cellStyle name="Vejica 2 2 2 4 7 3 2" xfId="30549"/>
    <cellStyle name="Vejica 2 2 2 4 7 4" xfId="20649"/>
    <cellStyle name="Vejica 2 2 2 4 7 5" xfId="7939"/>
    <cellStyle name="Vejica 2 2 2 4 8" xfId="6499"/>
    <cellStyle name="Vejica 2 2 2 4 8 2" xfId="23441"/>
    <cellStyle name="Vejica 2 2 2 4 9" xfId="10725"/>
    <cellStyle name="Vejica 2 2 2 4 9 2" xfId="24883"/>
    <cellStyle name="Vejica 2 2 2 5" xfId="894"/>
    <cellStyle name="Vejica 2 2 2 5 10" xfId="19273"/>
    <cellStyle name="Vejica 2 2 2 5 11" xfId="5119"/>
    <cellStyle name="Vejica 2 2 2 5 12" xfId="33429"/>
    <cellStyle name="Vejica 2 2 2 5 2" xfId="1054"/>
    <cellStyle name="Vejica 2 2 2 5 2 10" xfId="5279"/>
    <cellStyle name="Vejica 2 2 2 5 2 11" xfId="33589"/>
    <cellStyle name="Vejica 2 2 2 5 2 2" xfId="1407"/>
    <cellStyle name="Vejica 2 2 2 5 2 2 10" xfId="33941"/>
    <cellStyle name="Vejica 2 2 2 5 2 2 2" xfId="2111"/>
    <cellStyle name="Vejica 2 2 2 5 2 2 2 2" xfId="4927"/>
    <cellStyle name="Vejica 2 2 2 5 2 2 2 2 2" xfId="14821"/>
    <cellStyle name="Vejica 2 2 2 5 2 2 2 2 2 2" xfId="28979"/>
    <cellStyle name="Vejica 2 2 2 5 2 2 2 2 3" xfId="19047"/>
    <cellStyle name="Vejica 2 2 2 5 2 2 2 2 3 2" xfId="33205"/>
    <cellStyle name="Vejica 2 2 2 5 2 2 2 2 4" xfId="23305"/>
    <cellStyle name="Vejica 2 2 2 5 2 2 2 2 5" xfId="10595"/>
    <cellStyle name="Vejica 2 2 2 5 2 2 2 3" xfId="3519"/>
    <cellStyle name="Vejica 2 2 2 5 2 2 2 3 2" xfId="13413"/>
    <cellStyle name="Vejica 2 2 2 5 2 2 2 3 2 2" xfId="27571"/>
    <cellStyle name="Vejica 2 2 2 5 2 2 2 3 3" xfId="17639"/>
    <cellStyle name="Vejica 2 2 2 5 2 2 2 3 3 2" xfId="31797"/>
    <cellStyle name="Vejica 2 2 2 5 2 2 2 3 4" xfId="21897"/>
    <cellStyle name="Vejica 2 2 2 5 2 2 2 3 5" xfId="9187"/>
    <cellStyle name="Vejica 2 2 2 5 2 2 2 4" xfId="7779"/>
    <cellStyle name="Vejica 2 2 2 5 2 2 2 4 2" xfId="24721"/>
    <cellStyle name="Vejica 2 2 2 5 2 2 2 5" xfId="12005"/>
    <cellStyle name="Vejica 2 2 2 5 2 2 2 5 2" xfId="26163"/>
    <cellStyle name="Vejica 2 2 2 5 2 2 2 6" xfId="16231"/>
    <cellStyle name="Vejica 2 2 2 5 2 2 2 6 2" xfId="30389"/>
    <cellStyle name="Vejica 2 2 2 5 2 2 2 7" xfId="20489"/>
    <cellStyle name="Vejica 2 2 2 5 2 2 2 8" xfId="6335"/>
    <cellStyle name="Vejica 2 2 2 5 2 2 2 9" xfId="34645"/>
    <cellStyle name="Vejica 2 2 2 5 2 2 3" xfId="4223"/>
    <cellStyle name="Vejica 2 2 2 5 2 2 3 2" xfId="14117"/>
    <cellStyle name="Vejica 2 2 2 5 2 2 3 2 2" xfId="28275"/>
    <cellStyle name="Vejica 2 2 2 5 2 2 3 3" xfId="18343"/>
    <cellStyle name="Vejica 2 2 2 5 2 2 3 3 2" xfId="32501"/>
    <cellStyle name="Vejica 2 2 2 5 2 2 3 4" xfId="22601"/>
    <cellStyle name="Vejica 2 2 2 5 2 2 3 5" xfId="9891"/>
    <cellStyle name="Vejica 2 2 2 5 2 2 4" xfId="2815"/>
    <cellStyle name="Vejica 2 2 2 5 2 2 4 2" xfId="12709"/>
    <cellStyle name="Vejica 2 2 2 5 2 2 4 2 2" xfId="26867"/>
    <cellStyle name="Vejica 2 2 2 5 2 2 4 3" xfId="16935"/>
    <cellStyle name="Vejica 2 2 2 5 2 2 4 3 2" xfId="31093"/>
    <cellStyle name="Vejica 2 2 2 5 2 2 4 4" xfId="21193"/>
    <cellStyle name="Vejica 2 2 2 5 2 2 4 5" xfId="8483"/>
    <cellStyle name="Vejica 2 2 2 5 2 2 5" xfId="7075"/>
    <cellStyle name="Vejica 2 2 2 5 2 2 5 2" xfId="24017"/>
    <cellStyle name="Vejica 2 2 2 5 2 2 6" xfId="11301"/>
    <cellStyle name="Vejica 2 2 2 5 2 2 6 2" xfId="25459"/>
    <cellStyle name="Vejica 2 2 2 5 2 2 7" xfId="15527"/>
    <cellStyle name="Vejica 2 2 2 5 2 2 7 2" xfId="29685"/>
    <cellStyle name="Vejica 2 2 2 5 2 2 8" xfId="19785"/>
    <cellStyle name="Vejica 2 2 2 5 2 2 9" xfId="5631"/>
    <cellStyle name="Vejica 2 2 2 5 2 3" xfId="1759"/>
    <cellStyle name="Vejica 2 2 2 5 2 3 2" xfId="4575"/>
    <cellStyle name="Vejica 2 2 2 5 2 3 2 2" xfId="14469"/>
    <cellStyle name="Vejica 2 2 2 5 2 3 2 2 2" xfId="28627"/>
    <cellStyle name="Vejica 2 2 2 5 2 3 2 3" xfId="18695"/>
    <cellStyle name="Vejica 2 2 2 5 2 3 2 3 2" xfId="32853"/>
    <cellStyle name="Vejica 2 2 2 5 2 3 2 4" xfId="22953"/>
    <cellStyle name="Vejica 2 2 2 5 2 3 2 5" xfId="10243"/>
    <cellStyle name="Vejica 2 2 2 5 2 3 3" xfId="3167"/>
    <cellStyle name="Vejica 2 2 2 5 2 3 3 2" xfId="13061"/>
    <cellStyle name="Vejica 2 2 2 5 2 3 3 2 2" xfId="27219"/>
    <cellStyle name="Vejica 2 2 2 5 2 3 3 3" xfId="17287"/>
    <cellStyle name="Vejica 2 2 2 5 2 3 3 3 2" xfId="31445"/>
    <cellStyle name="Vejica 2 2 2 5 2 3 3 4" xfId="21545"/>
    <cellStyle name="Vejica 2 2 2 5 2 3 3 5" xfId="8835"/>
    <cellStyle name="Vejica 2 2 2 5 2 3 4" xfId="7427"/>
    <cellStyle name="Vejica 2 2 2 5 2 3 4 2" xfId="24369"/>
    <cellStyle name="Vejica 2 2 2 5 2 3 5" xfId="11653"/>
    <cellStyle name="Vejica 2 2 2 5 2 3 5 2" xfId="25811"/>
    <cellStyle name="Vejica 2 2 2 5 2 3 6" xfId="15879"/>
    <cellStyle name="Vejica 2 2 2 5 2 3 6 2" xfId="30037"/>
    <cellStyle name="Vejica 2 2 2 5 2 3 7" xfId="20137"/>
    <cellStyle name="Vejica 2 2 2 5 2 3 8" xfId="5983"/>
    <cellStyle name="Vejica 2 2 2 5 2 3 9" xfId="34293"/>
    <cellStyle name="Vejica 2 2 2 5 2 4" xfId="3871"/>
    <cellStyle name="Vejica 2 2 2 5 2 4 2" xfId="13765"/>
    <cellStyle name="Vejica 2 2 2 5 2 4 2 2" xfId="27923"/>
    <cellStyle name="Vejica 2 2 2 5 2 4 3" xfId="17991"/>
    <cellStyle name="Vejica 2 2 2 5 2 4 3 2" xfId="32149"/>
    <cellStyle name="Vejica 2 2 2 5 2 4 4" xfId="22249"/>
    <cellStyle name="Vejica 2 2 2 5 2 4 5" xfId="9539"/>
    <cellStyle name="Vejica 2 2 2 5 2 5" xfId="2463"/>
    <cellStyle name="Vejica 2 2 2 5 2 5 2" xfId="12357"/>
    <cellStyle name="Vejica 2 2 2 5 2 5 2 2" xfId="26515"/>
    <cellStyle name="Vejica 2 2 2 5 2 5 3" xfId="16583"/>
    <cellStyle name="Vejica 2 2 2 5 2 5 3 2" xfId="30741"/>
    <cellStyle name="Vejica 2 2 2 5 2 5 4" xfId="20841"/>
    <cellStyle name="Vejica 2 2 2 5 2 5 5" xfId="8131"/>
    <cellStyle name="Vejica 2 2 2 5 2 6" xfId="6723"/>
    <cellStyle name="Vejica 2 2 2 5 2 6 2" xfId="23665"/>
    <cellStyle name="Vejica 2 2 2 5 2 7" xfId="10949"/>
    <cellStyle name="Vejica 2 2 2 5 2 7 2" xfId="25107"/>
    <cellStyle name="Vejica 2 2 2 5 2 8" xfId="15175"/>
    <cellStyle name="Vejica 2 2 2 5 2 8 2" xfId="29333"/>
    <cellStyle name="Vejica 2 2 2 5 2 9" xfId="19433"/>
    <cellStyle name="Vejica 2 2 2 5 3" xfId="1279"/>
    <cellStyle name="Vejica 2 2 2 5 3 10" xfId="33813"/>
    <cellStyle name="Vejica 2 2 2 5 3 2" xfId="1983"/>
    <cellStyle name="Vejica 2 2 2 5 3 2 2" xfId="4799"/>
    <cellStyle name="Vejica 2 2 2 5 3 2 2 2" xfId="14693"/>
    <cellStyle name="Vejica 2 2 2 5 3 2 2 2 2" xfId="28851"/>
    <cellStyle name="Vejica 2 2 2 5 3 2 2 3" xfId="18919"/>
    <cellStyle name="Vejica 2 2 2 5 3 2 2 3 2" xfId="33077"/>
    <cellStyle name="Vejica 2 2 2 5 3 2 2 4" xfId="23177"/>
    <cellStyle name="Vejica 2 2 2 5 3 2 2 5" xfId="10467"/>
    <cellStyle name="Vejica 2 2 2 5 3 2 3" xfId="3391"/>
    <cellStyle name="Vejica 2 2 2 5 3 2 3 2" xfId="13285"/>
    <cellStyle name="Vejica 2 2 2 5 3 2 3 2 2" xfId="27443"/>
    <cellStyle name="Vejica 2 2 2 5 3 2 3 3" xfId="17511"/>
    <cellStyle name="Vejica 2 2 2 5 3 2 3 3 2" xfId="31669"/>
    <cellStyle name="Vejica 2 2 2 5 3 2 3 4" xfId="21769"/>
    <cellStyle name="Vejica 2 2 2 5 3 2 3 5" xfId="9059"/>
    <cellStyle name="Vejica 2 2 2 5 3 2 4" xfId="7651"/>
    <cellStyle name="Vejica 2 2 2 5 3 2 4 2" xfId="24593"/>
    <cellStyle name="Vejica 2 2 2 5 3 2 5" xfId="11877"/>
    <cellStyle name="Vejica 2 2 2 5 3 2 5 2" xfId="26035"/>
    <cellStyle name="Vejica 2 2 2 5 3 2 6" xfId="16103"/>
    <cellStyle name="Vejica 2 2 2 5 3 2 6 2" xfId="30261"/>
    <cellStyle name="Vejica 2 2 2 5 3 2 7" xfId="20361"/>
    <cellStyle name="Vejica 2 2 2 5 3 2 8" xfId="6207"/>
    <cellStyle name="Vejica 2 2 2 5 3 2 9" xfId="34517"/>
    <cellStyle name="Vejica 2 2 2 5 3 3" xfId="4095"/>
    <cellStyle name="Vejica 2 2 2 5 3 3 2" xfId="13989"/>
    <cellStyle name="Vejica 2 2 2 5 3 3 2 2" xfId="28147"/>
    <cellStyle name="Vejica 2 2 2 5 3 3 3" xfId="18215"/>
    <cellStyle name="Vejica 2 2 2 5 3 3 3 2" xfId="32373"/>
    <cellStyle name="Vejica 2 2 2 5 3 3 4" xfId="22473"/>
    <cellStyle name="Vejica 2 2 2 5 3 3 5" xfId="9763"/>
    <cellStyle name="Vejica 2 2 2 5 3 4" xfId="2687"/>
    <cellStyle name="Vejica 2 2 2 5 3 4 2" xfId="12581"/>
    <cellStyle name="Vejica 2 2 2 5 3 4 2 2" xfId="26739"/>
    <cellStyle name="Vejica 2 2 2 5 3 4 3" xfId="16807"/>
    <cellStyle name="Vejica 2 2 2 5 3 4 3 2" xfId="30965"/>
    <cellStyle name="Vejica 2 2 2 5 3 4 4" xfId="21065"/>
    <cellStyle name="Vejica 2 2 2 5 3 4 5" xfId="8355"/>
    <cellStyle name="Vejica 2 2 2 5 3 5" xfId="6947"/>
    <cellStyle name="Vejica 2 2 2 5 3 5 2" xfId="23889"/>
    <cellStyle name="Vejica 2 2 2 5 3 6" xfId="11173"/>
    <cellStyle name="Vejica 2 2 2 5 3 6 2" xfId="25331"/>
    <cellStyle name="Vejica 2 2 2 5 3 7" xfId="15399"/>
    <cellStyle name="Vejica 2 2 2 5 3 7 2" xfId="29557"/>
    <cellStyle name="Vejica 2 2 2 5 3 8" xfId="19657"/>
    <cellStyle name="Vejica 2 2 2 5 3 9" xfId="5503"/>
    <cellStyle name="Vejica 2 2 2 5 4" xfId="1631"/>
    <cellStyle name="Vejica 2 2 2 5 4 2" xfId="4447"/>
    <cellStyle name="Vejica 2 2 2 5 4 2 2" xfId="14341"/>
    <cellStyle name="Vejica 2 2 2 5 4 2 2 2" xfId="28499"/>
    <cellStyle name="Vejica 2 2 2 5 4 2 3" xfId="18567"/>
    <cellStyle name="Vejica 2 2 2 5 4 2 3 2" xfId="32725"/>
    <cellStyle name="Vejica 2 2 2 5 4 2 4" xfId="22825"/>
    <cellStyle name="Vejica 2 2 2 5 4 2 5" xfId="10115"/>
    <cellStyle name="Vejica 2 2 2 5 4 3" xfId="3039"/>
    <cellStyle name="Vejica 2 2 2 5 4 3 2" xfId="12933"/>
    <cellStyle name="Vejica 2 2 2 5 4 3 2 2" xfId="27091"/>
    <cellStyle name="Vejica 2 2 2 5 4 3 3" xfId="17159"/>
    <cellStyle name="Vejica 2 2 2 5 4 3 3 2" xfId="31317"/>
    <cellStyle name="Vejica 2 2 2 5 4 3 4" xfId="21417"/>
    <cellStyle name="Vejica 2 2 2 5 4 3 5" xfId="8707"/>
    <cellStyle name="Vejica 2 2 2 5 4 4" xfId="7299"/>
    <cellStyle name="Vejica 2 2 2 5 4 4 2" xfId="24241"/>
    <cellStyle name="Vejica 2 2 2 5 4 5" xfId="11525"/>
    <cellStyle name="Vejica 2 2 2 5 4 5 2" xfId="25683"/>
    <cellStyle name="Vejica 2 2 2 5 4 6" xfId="15751"/>
    <cellStyle name="Vejica 2 2 2 5 4 6 2" xfId="29909"/>
    <cellStyle name="Vejica 2 2 2 5 4 7" xfId="20009"/>
    <cellStyle name="Vejica 2 2 2 5 4 8" xfId="5855"/>
    <cellStyle name="Vejica 2 2 2 5 4 9" xfId="34165"/>
    <cellStyle name="Vejica 2 2 2 5 5" xfId="3711"/>
    <cellStyle name="Vejica 2 2 2 5 5 2" xfId="13605"/>
    <cellStyle name="Vejica 2 2 2 5 5 2 2" xfId="27763"/>
    <cellStyle name="Vejica 2 2 2 5 5 3" xfId="17831"/>
    <cellStyle name="Vejica 2 2 2 5 5 3 2" xfId="31989"/>
    <cellStyle name="Vejica 2 2 2 5 5 4" xfId="22089"/>
    <cellStyle name="Vejica 2 2 2 5 5 5" xfId="9379"/>
    <cellStyle name="Vejica 2 2 2 5 6" xfId="2303"/>
    <cellStyle name="Vejica 2 2 2 5 6 2" xfId="12197"/>
    <cellStyle name="Vejica 2 2 2 5 6 2 2" xfId="26355"/>
    <cellStyle name="Vejica 2 2 2 5 6 3" xfId="16423"/>
    <cellStyle name="Vejica 2 2 2 5 6 3 2" xfId="30581"/>
    <cellStyle name="Vejica 2 2 2 5 6 4" xfId="20681"/>
    <cellStyle name="Vejica 2 2 2 5 6 5" xfId="7971"/>
    <cellStyle name="Vejica 2 2 2 5 7" xfId="6563"/>
    <cellStyle name="Vejica 2 2 2 5 7 2" xfId="23505"/>
    <cellStyle name="Vejica 2 2 2 5 8" xfId="10789"/>
    <cellStyle name="Vejica 2 2 2 5 8 2" xfId="24947"/>
    <cellStyle name="Vejica 2 2 2 5 9" xfId="15015"/>
    <cellStyle name="Vejica 2 2 2 5 9 2" xfId="29173"/>
    <cellStyle name="Vejica 2 2 2 6" xfId="825"/>
    <cellStyle name="Vejica 2 2 2 6 10" xfId="19241"/>
    <cellStyle name="Vejica 2 2 2 6 11" xfId="5055"/>
    <cellStyle name="Vejica 2 2 2 6 12" xfId="33365"/>
    <cellStyle name="Vejica 2 2 2 6 2" xfId="990"/>
    <cellStyle name="Vejica 2 2 2 6 2 10" xfId="5215"/>
    <cellStyle name="Vejica 2 2 2 6 2 11" xfId="33525"/>
    <cellStyle name="Vejica 2 2 2 6 2 2" xfId="1343"/>
    <cellStyle name="Vejica 2 2 2 6 2 2 10" xfId="33877"/>
    <cellStyle name="Vejica 2 2 2 6 2 2 2" xfId="2047"/>
    <cellStyle name="Vejica 2 2 2 6 2 2 2 2" xfId="4863"/>
    <cellStyle name="Vejica 2 2 2 6 2 2 2 2 2" xfId="14757"/>
    <cellStyle name="Vejica 2 2 2 6 2 2 2 2 2 2" xfId="28915"/>
    <cellStyle name="Vejica 2 2 2 6 2 2 2 2 3" xfId="18983"/>
    <cellStyle name="Vejica 2 2 2 6 2 2 2 2 3 2" xfId="33141"/>
    <cellStyle name="Vejica 2 2 2 6 2 2 2 2 4" xfId="23241"/>
    <cellStyle name="Vejica 2 2 2 6 2 2 2 2 5" xfId="10531"/>
    <cellStyle name="Vejica 2 2 2 6 2 2 2 3" xfId="3455"/>
    <cellStyle name="Vejica 2 2 2 6 2 2 2 3 2" xfId="13349"/>
    <cellStyle name="Vejica 2 2 2 6 2 2 2 3 2 2" xfId="27507"/>
    <cellStyle name="Vejica 2 2 2 6 2 2 2 3 3" xfId="17575"/>
    <cellStyle name="Vejica 2 2 2 6 2 2 2 3 3 2" xfId="31733"/>
    <cellStyle name="Vejica 2 2 2 6 2 2 2 3 4" xfId="21833"/>
    <cellStyle name="Vejica 2 2 2 6 2 2 2 3 5" xfId="9123"/>
    <cellStyle name="Vejica 2 2 2 6 2 2 2 4" xfId="7715"/>
    <cellStyle name="Vejica 2 2 2 6 2 2 2 4 2" xfId="24657"/>
    <cellStyle name="Vejica 2 2 2 6 2 2 2 5" xfId="11941"/>
    <cellStyle name="Vejica 2 2 2 6 2 2 2 5 2" xfId="26099"/>
    <cellStyle name="Vejica 2 2 2 6 2 2 2 6" xfId="16167"/>
    <cellStyle name="Vejica 2 2 2 6 2 2 2 6 2" xfId="30325"/>
    <cellStyle name="Vejica 2 2 2 6 2 2 2 7" xfId="20425"/>
    <cellStyle name="Vejica 2 2 2 6 2 2 2 8" xfId="6271"/>
    <cellStyle name="Vejica 2 2 2 6 2 2 2 9" xfId="34581"/>
    <cellStyle name="Vejica 2 2 2 6 2 2 3" xfId="4159"/>
    <cellStyle name="Vejica 2 2 2 6 2 2 3 2" xfId="14053"/>
    <cellStyle name="Vejica 2 2 2 6 2 2 3 2 2" xfId="28211"/>
    <cellStyle name="Vejica 2 2 2 6 2 2 3 3" xfId="18279"/>
    <cellStyle name="Vejica 2 2 2 6 2 2 3 3 2" xfId="32437"/>
    <cellStyle name="Vejica 2 2 2 6 2 2 3 4" xfId="22537"/>
    <cellStyle name="Vejica 2 2 2 6 2 2 3 5" xfId="9827"/>
    <cellStyle name="Vejica 2 2 2 6 2 2 4" xfId="2751"/>
    <cellStyle name="Vejica 2 2 2 6 2 2 4 2" xfId="12645"/>
    <cellStyle name="Vejica 2 2 2 6 2 2 4 2 2" xfId="26803"/>
    <cellStyle name="Vejica 2 2 2 6 2 2 4 3" xfId="16871"/>
    <cellStyle name="Vejica 2 2 2 6 2 2 4 3 2" xfId="31029"/>
    <cellStyle name="Vejica 2 2 2 6 2 2 4 4" xfId="21129"/>
    <cellStyle name="Vejica 2 2 2 6 2 2 4 5" xfId="8419"/>
    <cellStyle name="Vejica 2 2 2 6 2 2 5" xfId="7011"/>
    <cellStyle name="Vejica 2 2 2 6 2 2 5 2" xfId="23953"/>
    <cellStyle name="Vejica 2 2 2 6 2 2 6" xfId="11237"/>
    <cellStyle name="Vejica 2 2 2 6 2 2 6 2" xfId="25395"/>
    <cellStyle name="Vejica 2 2 2 6 2 2 7" xfId="15463"/>
    <cellStyle name="Vejica 2 2 2 6 2 2 7 2" xfId="29621"/>
    <cellStyle name="Vejica 2 2 2 6 2 2 8" xfId="19721"/>
    <cellStyle name="Vejica 2 2 2 6 2 2 9" xfId="5567"/>
    <cellStyle name="Vejica 2 2 2 6 2 3" xfId="1695"/>
    <cellStyle name="Vejica 2 2 2 6 2 3 2" xfId="4511"/>
    <cellStyle name="Vejica 2 2 2 6 2 3 2 2" xfId="14405"/>
    <cellStyle name="Vejica 2 2 2 6 2 3 2 2 2" xfId="28563"/>
    <cellStyle name="Vejica 2 2 2 6 2 3 2 3" xfId="18631"/>
    <cellStyle name="Vejica 2 2 2 6 2 3 2 3 2" xfId="32789"/>
    <cellStyle name="Vejica 2 2 2 6 2 3 2 4" xfId="22889"/>
    <cellStyle name="Vejica 2 2 2 6 2 3 2 5" xfId="10179"/>
    <cellStyle name="Vejica 2 2 2 6 2 3 3" xfId="3103"/>
    <cellStyle name="Vejica 2 2 2 6 2 3 3 2" xfId="12997"/>
    <cellStyle name="Vejica 2 2 2 6 2 3 3 2 2" xfId="27155"/>
    <cellStyle name="Vejica 2 2 2 6 2 3 3 3" xfId="17223"/>
    <cellStyle name="Vejica 2 2 2 6 2 3 3 3 2" xfId="31381"/>
    <cellStyle name="Vejica 2 2 2 6 2 3 3 4" xfId="21481"/>
    <cellStyle name="Vejica 2 2 2 6 2 3 3 5" xfId="8771"/>
    <cellStyle name="Vejica 2 2 2 6 2 3 4" xfId="7363"/>
    <cellStyle name="Vejica 2 2 2 6 2 3 4 2" xfId="24305"/>
    <cellStyle name="Vejica 2 2 2 6 2 3 5" xfId="11589"/>
    <cellStyle name="Vejica 2 2 2 6 2 3 5 2" xfId="25747"/>
    <cellStyle name="Vejica 2 2 2 6 2 3 6" xfId="15815"/>
    <cellStyle name="Vejica 2 2 2 6 2 3 6 2" xfId="29973"/>
    <cellStyle name="Vejica 2 2 2 6 2 3 7" xfId="20073"/>
    <cellStyle name="Vejica 2 2 2 6 2 3 8" xfId="5919"/>
    <cellStyle name="Vejica 2 2 2 6 2 3 9" xfId="34229"/>
    <cellStyle name="Vejica 2 2 2 6 2 4" xfId="3807"/>
    <cellStyle name="Vejica 2 2 2 6 2 4 2" xfId="13701"/>
    <cellStyle name="Vejica 2 2 2 6 2 4 2 2" xfId="27859"/>
    <cellStyle name="Vejica 2 2 2 6 2 4 3" xfId="17927"/>
    <cellStyle name="Vejica 2 2 2 6 2 4 3 2" xfId="32085"/>
    <cellStyle name="Vejica 2 2 2 6 2 4 4" xfId="22185"/>
    <cellStyle name="Vejica 2 2 2 6 2 4 5" xfId="9475"/>
    <cellStyle name="Vejica 2 2 2 6 2 5" xfId="2399"/>
    <cellStyle name="Vejica 2 2 2 6 2 5 2" xfId="12293"/>
    <cellStyle name="Vejica 2 2 2 6 2 5 2 2" xfId="26451"/>
    <cellStyle name="Vejica 2 2 2 6 2 5 3" xfId="16519"/>
    <cellStyle name="Vejica 2 2 2 6 2 5 3 2" xfId="30677"/>
    <cellStyle name="Vejica 2 2 2 6 2 5 4" xfId="20777"/>
    <cellStyle name="Vejica 2 2 2 6 2 5 5" xfId="8067"/>
    <cellStyle name="Vejica 2 2 2 6 2 6" xfId="6659"/>
    <cellStyle name="Vejica 2 2 2 6 2 6 2" xfId="23601"/>
    <cellStyle name="Vejica 2 2 2 6 2 7" xfId="10885"/>
    <cellStyle name="Vejica 2 2 2 6 2 7 2" xfId="25043"/>
    <cellStyle name="Vejica 2 2 2 6 2 8" xfId="15111"/>
    <cellStyle name="Vejica 2 2 2 6 2 8 2" xfId="29269"/>
    <cellStyle name="Vejica 2 2 2 6 2 9" xfId="19369"/>
    <cellStyle name="Vejica 2 2 2 6 3" xfId="1215"/>
    <cellStyle name="Vejica 2 2 2 6 3 10" xfId="33749"/>
    <cellStyle name="Vejica 2 2 2 6 3 2" xfId="1919"/>
    <cellStyle name="Vejica 2 2 2 6 3 2 2" xfId="4735"/>
    <cellStyle name="Vejica 2 2 2 6 3 2 2 2" xfId="14629"/>
    <cellStyle name="Vejica 2 2 2 6 3 2 2 2 2" xfId="28787"/>
    <cellStyle name="Vejica 2 2 2 6 3 2 2 3" xfId="18855"/>
    <cellStyle name="Vejica 2 2 2 6 3 2 2 3 2" xfId="33013"/>
    <cellStyle name="Vejica 2 2 2 6 3 2 2 4" xfId="23113"/>
    <cellStyle name="Vejica 2 2 2 6 3 2 2 5" xfId="10403"/>
    <cellStyle name="Vejica 2 2 2 6 3 2 3" xfId="3327"/>
    <cellStyle name="Vejica 2 2 2 6 3 2 3 2" xfId="13221"/>
    <cellStyle name="Vejica 2 2 2 6 3 2 3 2 2" xfId="27379"/>
    <cellStyle name="Vejica 2 2 2 6 3 2 3 3" xfId="17447"/>
    <cellStyle name="Vejica 2 2 2 6 3 2 3 3 2" xfId="31605"/>
    <cellStyle name="Vejica 2 2 2 6 3 2 3 4" xfId="21705"/>
    <cellStyle name="Vejica 2 2 2 6 3 2 3 5" xfId="8995"/>
    <cellStyle name="Vejica 2 2 2 6 3 2 4" xfId="7587"/>
    <cellStyle name="Vejica 2 2 2 6 3 2 4 2" xfId="24529"/>
    <cellStyle name="Vejica 2 2 2 6 3 2 5" xfId="11813"/>
    <cellStyle name="Vejica 2 2 2 6 3 2 5 2" xfId="25971"/>
    <cellStyle name="Vejica 2 2 2 6 3 2 6" xfId="16039"/>
    <cellStyle name="Vejica 2 2 2 6 3 2 6 2" xfId="30197"/>
    <cellStyle name="Vejica 2 2 2 6 3 2 7" xfId="20297"/>
    <cellStyle name="Vejica 2 2 2 6 3 2 8" xfId="6143"/>
    <cellStyle name="Vejica 2 2 2 6 3 2 9" xfId="34453"/>
    <cellStyle name="Vejica 2 2 2 6 3 3" xfId="4031"/>
    <cellStyle name="Vejica 2 2 2 6 3 3 2" xfId="13925"/>
    <cellStyle name="Vejica 2 2 2 6 3 3 2 2" xfId="28083"/>
    <cellStyle name="Vejica 2 2 2 6 3 3 3" xfId="18151"/>
    <cellStyle name="Vejica 2 2 2 6 3 3 3 2" xfId="32309"/>
    <cellStyle name="Vejica 2 2 2 6 3 3 4" xfId="22409"/>
    <cellStyle name="Vejica 2 2 2 6 3 3 5" xfId="9699"/>
    <cellStyle name="Vejica 2 2 2 6 3 4" xfId="2623"/>
    <cellStyle name="Vejica 2 2 2 6 3 4 2" xfId="12517"/>
    <cellStyle name="Vejica 2 2 2 6 3 4 2 2" xfId="26675"/>
    <cellStyle name="Vejica 2 2 2 6 3 4 3" xfId="16743"/>
    <cellStyle name="Vejica 2 2 2 6 3 4 3 2" xfId="30901"/>
    <cellStyle name="Vejica 2 2 2 6 3 4 4" xfId="21001"/>
    <cellStyle name="Vejica 2 2 2 6 3 4 5" xfId="8291"/>
    <cellStyle name="Vejica 2 2 2 6 3 5" xfId="6883"/>
    <cellStyle name="Vejica 2 2 2 6 3 5 2" xfId="23825"/>
    <cellStyle name="Vejica 2 2 2 6 3 6" xfId="11109"/>
    <cellStyle name="Vejica 2 2 2 6 3 6 2" xfId="25267"/>
    <cellStyle name="Vejica 2 2 2 6 3 7" xfId="15335"/>
    <cellStyle name="Vejica 2 2 2 6 3 7 2" xfId="29493"/>
    <cellStyle name="Vejica 2 2 2 6 3 8" xfId="19593"/>
    <cellStyle name="Vejica 2 2 2 6 3 9" xfId="5439"/>
    <cellStyle name="Vejica 2 2 2 6 4" xfId="1567"/>
    <cellStyle name="Vejica 2 2 2 6 4 2" xfId="4383"/>
    <cellStyle name="Vejica 2 2 2 6 4 2 2" xfId="14277"/>
    <cellStyle name="Vejica 2 2 2 6 4 2 2 2" xfId="28435"/>
    <cellStyle name="Vejica 2 2 2 6 4 2 3" xfId="18503"/>
    <cellStyle name="Vejica 2 2 2 6 4 2 3 2" xfId="32661"/>
    <cellStyle name="Vejica 2 2 2 6 4 2 4" xfId="22761"/>
    <cellStyle name="Vejica 2 2 2 6 4 2 5" xfId="10051"/>
    <cellStyle name="Vejica 2 2 2 6 4 3" xfId="2975"/>
    <cellStyle name="Vejica 2 2 2 6 4 3 2" xfId="12869"/>
    <cellStyle name="Vejica 2 2 2 6 4 3 2 2" xfId="27027"/>
    <cellStyle name="Vejica 2 2 2 6 4 3 3" xfId="17095"/>
    <cellStyle name="Vejica 2 2 2 6 4 3 3 2" xfId="31253"/>
    <cellStyle name="Vejica 2 2 2 6 4 3 4" xfId="21353"/>
    <cellStyle name="Vejica 2 2 2 6 4 3 5" xfId="8643"/>
    <cellStyle name="Vejica 2 2 2 6 4 4" xfId="7235"/>
    <cellStyle name="Vejica 2 2 2 6 4 4 2" xfId="24177"/>
    <cellStyle name="Vejica 2 2 2 6 4 5" xfId="11461"/>
    <cellStyle name="Vejica 2 2 2 6 4 5 2" xfId="25619"/>
    <cellStyle name="Vejica 2 2 2 6 4 6" xfId="15687"/>
    <cellStyle name="Vejica 2 2 2 6 4 6 2" xfId="29845"/>
    <cellStyle name="Vejica 2 2 2 6 4 7" xfId="19945"/>
    <cellStyle name="Vejica 2 2 2 6 4 8" xfId="5791"/>
    <cellStyle name="Vejica 2 2 2 6 4 9" xfId="34101"/>
    <cellStyle name="Vejica 2 2 2 6 5" xfId="3647"/>
    <cellStyle name="Vejica 2 2 2 6 5 2" xfId="13541"/>
    <cellStyle name="Vejica 2 2 2 6 5 2 2" xfId="27699"/>
    <cellStyle name="Vejica 2 2 2 6 5 3" xfId="17767"/>
    <cellStyle name="Vejica 2 2 2 6 5 3 2" xfId="31925"/>
    <cellStyle name="Vejica 2 2 2 6 5 4" xfId="22025"/>
    <cellStyle name="Vejica 2 2 2 6 5 5" xfId="9315"/>
    <cellStyle name="Vejica 2 2 2 6 6" xfId="2239"/>
    <cellStyle name="Vejica 2 2 2 6 6 2" xfId="12133"/>
    <cellStyle name="Vejica 2 2 2 6 6 2 2" xfId="26291"/>
    <cellStyle name="Vejica 2 2 2 6 6 3" xfId="16359"/>
    <cellStyle name="Vejica 2 2 2 6 6 3 2" xfId="30517"/>
    <cellStyle name="Vejica 2 2 2 6 6 4" xfId="20617"/>
    <cellStyle name="Vejica 2 2 2 6 6 5" xfId="7907"/>
    <cellStyle name="Vejica 2 2 2 6 7" xfId="6531"/>
    <cellStyle name="Vejica 2 2 2 6 7 2" xfId="23473"/>
    <cellStyle name="Vejica 2 2 2 6 8" xfId="10757"/>
    <cellStyle name="Vejica 2 2 2 6 8 2" xfId="24915"/>
    <cellStyle name="Vejica 2 2 2 6 9" xfId="14983"/>
    <cellStyle name="Vejica 2 2 2 6 9 2" xfId="29141"/>
    <cellStyle name="Vejica 2 2 2 7" xfId="927"/>
    <cellStyle name="Vejica 2 2 2 7 10" xfId="5152"/>
    <cellStyle name="Vejica 2 2 2 7 11" xfId="33462"/>
    <cellStyle name="Vejica 2 2 2 7 2" xfId="1312"/>
    <cellStyle name="Vejica 2 2 2 7 2 10" xfId="33846"/>
    <cellStyle name="Vejica 2 2 2 7 2 2" xfId="2016"/>
    <cellStyle name="Vejica 2 2 2 7 2 2 2" xfId="4832"/>
    <cellStyle name="Vejica 2 2 2 7 2 2 2 2" xfId="14726"/>
    <cellStyle name="Vejica 2 2 2 7 2 2 2 2 2" xfId="28884"/>
    <cellStyle name="Vejica 2 2 2 7 2 2 2 3" xfId="18952"/>
    <cellStyle name="Vejica 2 2 2 7 2 2 2 3 2" xfId="33110"/>
    <cellStyle name="Vejica 2 2 2 7 2 2 2 4" xfId="23210"/>
    <cellStyle name="Vejica 2 2 2 7 2 2 2 5" xfId="10500"/>
    <cellStyle name="Vejica 2 2 2 7 2 2 3" xfId="3424"/>
    <cellStyle name="Vejica 2 2 2 7 2 2 3 2" xfId="13318"/>
    <cellStyle name="Vejica 2 2 2 7 2 2 3 2 2" xfId="27476"/>
    <cellStyle name="Vejica 2 2 2 7 2 2 3 3" xfId="17544"/>
    <cellStyle name="Vejica 2 2 2 7 2 2 3 3 2" xfId="31702"/>
    <cellStyle name="Vejica 2 2 2 7 2 2 3 4" xfId="21802"/>
    <cellStyle name="Vejica 2 2 2 7 2 2 3 5" xfId="9092"/>
    <cellStyle name="Vejica 2 2 2 7 2 2 4" xfId="7684"/>
    <cellStyle name="Vejica 2 2 2 7 2 2 4 2" xfId="24626"/>
    <cellStyle name="Vejica 2 2 2 7 2 2 5" xfId="11910"/>
    <cellStyle name="Vejica 2 2 2 7 2 2 5 2" xfId="26068"/>
    <cellStyle name="Vejica 2 2 2 7 2 2 6" xfId="16136"/>
    <cellStyle name="Vejica 2 2 2 7 2 2 6 2" xfId="30294"/>
    <cellStyle name="Vejica 2 2 2 7 2 2 7" xfId="20394"/>
    <cellStyle name="Vejica 2 2 2 7 2 2 8" xfId="6240"/>
    <cellStyle name="Vejica 2 2 2 7 2 2 9" xfId="34550"/>
    <cellStyle name="Vejica 2 2 2 7 2 3" xfId="4128"/>
    <cellStyle name="Vejica 2 2 2 7 2 3 2" xfId="14022"/>
    <cellStyle name="Vejica 2 2 2 7 2 3 2 2" xfId="28180"/>
    <cellStyle name="Vejica 2 2 2 7 2 3 3" xfId="18248"/>
    <cellStyle name="Vejica 2 2 2 7 2 3 3 2" xfId="32406"/>
    <cellStyle name="Vejica 2 2 2 7 2 3 4" xfId="22506"/>
    <cellStyle name="Vejica 2 2 2 7 2 3 5" xfId="9796"/>
    <cellStyle name="Vejica 2 2 2 7 2 4" xfId="2720"/>
    <cellStyle name="Vejica 2 2 2 7 2 4 2" xfId="12614"/>
    <cellStyle name="Vejica 2 2 2 7 2 4 2 2" xfId="26772"/>
    <cellStyle name="Vejica 2 2 2 7 2 4 3" xfId="16840"/>
    <cellStyle name="Vejica 2 2 2 7 2 4 3 2" xfId="30998"/>
    <cellStyle name="Vejica 2 2 2 7 2 4 4" xfId="21098"/>
    <cellStyle name="Vejica 2 2 2 7 2 4 5" xfId="8388"/>
    <cellStyle name="Vejica 2 2 2 7 2 5" xfId="6980"/>
    <cellStyle name="Vejica 2 2 2 7 2 5 2" xfId="23922"/>
    <cellStyle name="Vejica 2 2 2 7 2 6" xfId="11206"/>
    <cellStyle name="Vejica 2 2 2 7 2 6 2" xfId="25364"/>
    <cellStyle name="Vejica 2 2 2 7 2 7" xfId="15432"/>
    <cellStyle name="Vejica 2 2 2 7 2 7 2" xfId="29590"/>
    <cellStyle name="Vejica 2 2 2 7 2 8" xfId="19690"/>
    <cellStyle name="Vejica 2 2 2 7 2 9" xfId="5536"/>
    <cellStyle name="Vejica 2 2 2 7 3" xfId="1664"/>
    <cellStyle name="Vejica 2 2 2 7 3 2" xfId="4480"/>
    <cellStyle name="Vejica 2 2 2 7 3 2 2" xfId="14374"/>
    <cellStyle name="Vejica 2 2 2 7 3 2 2 2" xfId="28532"/>
    <cellStyle name="Vejica 2 2 2 7 3 2 3" xfId="18600"/>
    <cellStyle name="Vejica 2 2 2 7 3 2 3 2" xfId="32758"/>
    <cellStyle name="Vejica 2 2 2 7 3 2 4" xfId="22858"/>
    <cellStyle name="Vejica 2 2 2 7 3 2 5" xfId="10148"/>
    <cellStyle name="Vejica 2 2 2 7 3 3" xfId="3072"/>
    <cellStyle name="Vejica 2 2 2 7 3 3 2" xfId="12966"/>
    <cellStyle name="Vejica 2 2 2 7 3 3 2 2" xfId="27124"/>
    <cellStyle name="Vejica 2 2 2 7 3 3 3" xfId="17192"/>
    <cellStyle name="Vejica 2 2 2 7 3 3 3 2" xfId="31350"/>
    <cellStyle name="Vejica 2 2 2 7 3 3 4" xfId="21450"/>
    <cellStyle name="Vejica 2 2 2 7 3 3 5" xfId="8740"/>
    <cellStyle name="Vejica 2 2 2 7 3 4" xfId="7332"/>
    <cellStyle name="Vejica 2 2 2 7 3 4 2" xfId="24274"/>
    <cellStyle name="Vejica 2 2 2 7 3 5" xfId="11558"/>
    <cellStyle name="Vejica 2 2 2 7 3 5 2" xfId="25716"/>
    <cellStyle name="Vejica 2 2 2 7 3 6" xfId="15784"/>
    <cellStyle name="Vejica 2 2 2 7 3 6 2" xfId="29942"/>
    <cellStyle name="Vejica 2 2 2 7 3 7" xfId="20042"/>
    <cellStyle name="Vejica 2 2 2 7 3 8" xfId="5888"/>
    <cellStyle name="Vejica 2 2 2 7 3 9" xfId="34198"/>
    <cellStyle name="Vejica 2 2 2 7 4" xfId="3744"/>
    <cellStyle name="Vejica 2 2 2 7 4 2" xfId="13638"/>
    <cellStyle name="Vejica 2 2 2 7 4 2 2" xfId="27796"/>
    <cellStyle name="Vejica 2 2 2 7 4 3" xfId="17864"/>
    <cellStyle name="Vejica 2 2 2 7 4 3 2" xfId="32022"/>
    <cellStyle name="Vejica 2 2 2 7 4 4" xfId="22122"/>
    <cellStyle name="Vejica 2 2 2 7 4 5" xfId="9412"/>
    <cellStyle name="Vejica 2 2 2 7 5" xfId="2336"/>
    <cellStyle name="Vejica 2 2 2 7 5 2" xfId="12230"/>
    <cellStyle name="Vejica 2 2 2 7 5 2 2" xfId="26388"/>
    <cellStyle name="Vejica 2 2 2 7 5 3" xfId="16456"/>
    <cellStyle name="Vejica 2 2 2 7 5 3 2" xfId="30614"/>
    <cellStyle name="Vejica 2 2 2 7 5 4" xfId="20714"/>
    <cellStyle name="Vejica 2 2 2 7 5 5" xfId="8004"/>
    <cellStyle name="Vejica 2 2 2 7 6" xfId="6596"/>
    <cellStyle name="Vejica 2 2 2 7 6 2" xfId="23538"/>
    <cellStyle name="Vejica 2 2 2 7 7" xfId="10822"/>
    <cellStyle name="Vejica 2 2 2 7 7 2" xfId="24980"/>
    <cellStyle name="Vejica 2 2 2 7 8" xfId="15048"/>
    <cellStyle name="Vejica 2 2 2 7 8 2" xfId="29206"/>
    <cellStyle name="Vejica 2 2 2 7 9" xfId="19306"/>
    <cellStyle name="Vejica 2 2 2 8" xfId="959"/>
    <cellStyle name="Vejica 2 2 2 8 10" xfId="5184"/>
    <cellStyle name="Vejica 2 2 2 8 11" xfId="33494"/>
    <cellStyle name="Vejica 2 2 2 8 2" xfId="1184"/>
    <cellStyle name="Vejica 2 2 2 8 2 10" xfId="33718"/>
    <cellStyle name="Vejica 2 2 2 8 2 2" xfId="1888"/>
    <cellStyle name="Vejica 2 2 2 8 2 2 2" xfId="4704"/>
    <cellStyle name="Vejica 2 2 2 8 2 2 2 2" xfId="14598"/>
    <cellStyle name="Vejica 2 2 2 8 2 2 2 2 2" xfId="28756"/>
    <cellStyle name="Vejica 2 2 2 8 2 2 2 3" xfId="18824"/>
    <cellStyle name="Vejica 2 2 2 8 2 2 2 3 2" xfId="32982"/>
    <cellStyle name="Vejica 2 2 2 8 2 2 2 4" xfId="23082"/>
    <cellStyle name="Vejica 2 2 2 8 2 2 2 5" xfId="10372"/>
    <cellStyle name="Vejica 2 2 2 8 2 2 3" xfId="3296"/>
    <cellStyle name="Vejica 2 2 2 8 2 2 3 2" xfId="13190"/>
    <cellStyle name="Vejica 2 2 2 8 2 2 3 2 2" xfId="27348"/>
    <cellStyle name="Vejica 2 2 2 8 2 2 3 3" xfId="17416"/>
    <cellStyle name="Vejica 2 2 2 8 2 2 3 3 2" xfId="31574"/>
    <cellStyle name="Vejica 2 2 2 8 2 2 3 4" xfId="21674"/>
    <cellStyle name="Vejica 2 2 2 8 2 2 3 5" xfId="8964"/>
    <cellStyle name="Vejica 2 2 2 8 2 2 4" xfId="7556"/>
    <cellStyle name="Vejica 2 2 2 8 2 2 4 2" xfId="24498"/>
    <cellStyle name="Vejica 2 2 2 8 2 2 5" xfId="11782"/>
    <cellStyle name="Vejica 2 2 2 8 2 2 5 2" xfId="25940"/>
    <cellStyle name="Vejica 2 2 2 8 2 2 6" xfId="16008"/>
    <cellStyle name="Vejica 2 2 2 8 2 2 6 2" xfId="30166"/>
    <cellStyle name="Vejica 2 2 2 8 2 2 7" xfId="20266"/>
    <cellStyle name="Vejica 2 2 2 8 2 2 8" xfId="6112"/>
    <cellStyle name="Vejica 2 2 2 8 2 2 9" xfId="34422"/>
    <cellStyle name="Vejica 2 2 2 8 2 3" xfId="4000"/>
    <cellStyle name="Vejica 2 2 2 8 2 3 2" xfId="13894"/>
    <cellStyle name="Vejica 2 2 2 8 2 3 2 2" xfId="28052"/>
    <cellStyle name="Vejica 2 2 2 8 2 3 3" xfId="18120"/>
    <cellStyle name="Vejica 2 2 2 8 2 3 3 2" xfId="32278"/>
    <cellStyle name="Vejica 2 2 2 8 2 3 4" xfId="22378"/>
    <cellStyle name="Vejica 2 2 2 8 2 3 5" xfId="9668"/>
    <cellStyle name="Vejica 2 2 2 8 2 4" xfId="2592"/>
    <cellStyle name="Vejica 2 2 2 8 2 4 2" xfId="12486"/>
    <cellStyle name="Vejica 2 2 2 8 2 4 2 2" xfId="26644"/>
    <cellStyle name="Vejica 2 2 2 8 2 4 3" xfId="16712"/>
    <cellStyle name="Vejica 2 2 2 8 2 4 3 2" xfId="30870"/>
    <cellStyle name="Vejica 2 2 2 8 2 4 4" xfId="20970"/>
    <cellStyle name="Vejica 2 2 2 8 2 4 5" xfId="8260"/>
    <cellStyle name="Vejica 2 2 2 8 2 5" xfId="6852"/>
    <cellStyle name="Vejica 2 2 2 8 2 5 2" xfId="23794"/>
    <cellStyle name="Vejica 2 2 2 8 2 6" xfId="11078"/>
    <cellStyle name="Vejica 2 2 2 8 2 6 2" xfId="25236"/>
    <cellStyle name="Vejica 2 2 2 8 2 7" xfId="15304"/>
    <cellStyle name="Vejica 2 2 2 8 2 7 2" xfId="29462"/>
    <cellStyle name="Vejica 2 2 2 8 2 8" xfId="19562"/>
    <cellStyle name="Vejica 2 2 2 8 2 9" xfId="5408"/>
    <cellStyle name="Vejica 2 2 2 8 3" xfId="1536"/>
    <cellStyle name="Vejica 2 2 2 8 3 2" xfId="4352"/>
    <cellStyle name="Vejica 2 2 2 8 3 2 2" xfId="14246"/>
    <cellStyle name="Vejica 2 2 2 8 3 2 2 2" xfId="28404"/>
    <cellStyle name="Vejica 2 2 2 8 3 2 3" xfId="18472"/>
    <cellStyle name="Vejica 2 2 2 8 3 2 3 2" xfId="32630"/>
    <cellStyle name="Vejica 2 2 2 8 3 2 4" xfId="22730"/>
    <cellStyle name="Vejica 2 2 2 8 3 2 5" xfId="10020"/>
    <cellStyle name="Vejica 2 2 2 8 3 3" xfId="2944"/>
    <cellStyle name="Vejica 2 2 2 8 3 3 2" xfId="12838"/>
    <cellStyle name="Vejica 2 2 2 8 3 3 2 2" xfId="26996"/>
    <cellStyle name="Vejica 2 2 2 8 3 3 3" xfId="17064"/>
    <cellStyle name="Vejica 2 2 2 8 3 3 3 2" xfId="31222"/>
    <cellStyle name="Vejica 2 2 2 8 3 3 4" xfId="21322"/>
    <cellStyle name="Vejica 2 2 2 8 3 3 5" xfId="8612"/>
    <cellStyle name="Vejica 2 2 2 8 3 4" xfId="7204"/>
    <cellStyle name="Vejica 2 2 2 8 3 4 2" xfId="24146"/>
    <cellStyle name="Vejica 2 2 2 8 3 5" xfId="11430"/>
    <cellStyle name="Vejica 2 2 2 8 3 5 2" xfId="25588"/>
    <cellStyle name="Vejica 2 2 2 8 3 6" xfId="15656"/>
    <cellStyle name="Vejica 2 2 2 8 3 6 2" xfId="29814"/>
    <cellStyle name="Vejica 2 2 2 8 3 7" xfId="19914"/>
    <cellStyle name="Vejica 2 2 2 8 3 8" xfId="5760"/>
    <cellStyle name="Vejica 2 2 2 8 3 9" xfId="34070"/>
    <cellStyle name="Vejica 2 2 2 8 4" xfId="3776"/>
    <cellStyle name="Vejica 2 2 2 8 4 2" xfId="13670"/>
    <cellStyle name="Vejica 2 2 2 8 4 2 2" xfId="27828"/>
    <cellStyle name="Vejica 2 2 2 8 4 3" xfId="17896"/>
    <cellStyle name="Vejica 2 2 2 8 4 3 2" xfId="32054"/>
    <cellStyle name="Vejica 2 2 2 8 4 4" xfId="22154"/>
    <cellStyle name="Vejica 2 2 2 8 4 5" xfId="9444"/>
    <cellStyle name="Vejica 2 2 2 8 5" xfId="2368"/>
    <cellStyle name="Vejica 2 2 2 8 5 2" xfId="12262"/>
    <cellStyle name="Vejica 2 2 2 8 5 2 2" xfId="26420"/>
    <cellStyle name="Vejica 2 2 2 8 5 3" xfId="16488"/>
    <cellStyle name="Vejica 2 2 2 8 5 3 2" xfId="30646"/>
    <cellStyle name="Vejica 2 2 2 8 5 4" xfId="20746"/>
    <cellStyle name="Vejica 2 2 2 8 5 5" xfId="8036"/>
    <cellStyle name="Vejica 2 2 2 8 6" xfId="6628"/>
    <cellStyle name="Vejica 2 2 2 8 6 2" xfId="23570"/>
    <cellStyle name="Vejica 2 2 2 8 7" xfId="10854"/>
    <cellStyle name="Vejica 2 2 2 8 7 2" xfId="25012"/>
    <cellStyle name="Vejica 2 2 2 8 8" xfId="15080"/>
    <cellStyle name="Vejica 2 2 2 8 8 2" xfId="29238"/>
    <cellStyle name="Vejica 2 2 2 8 9" xfId="19338"/>
    <cellStyle name="Vejica 2 2 2 9" xfId="1130"/>
    <cellStyle name="Vejica 2 2 2 9 10" xfId="5354"/>
    <cellStyle name="Vejica 2 2 2 9 11" xfId="33664"/>
    <cellStyle name="Vejica 2 2 2 9 2" xfId="1482"/>
    <cellStyle name="Vejica 2 2 2 9 2 10" xfId="34016"/>
    <cellStyle name="Vejica 2 2 2 9 2 2" xfId="2186"/>
    <cellStyle name="Vejica 2 2 2 9 2 2 2" xfId="5002"/>
    <cellStyle name="Vejica 2 2 2 9 2 2 2 2" xfId="14896"/>
    <cellStyle name="Vejica 2 2 2 9 2 2 2 2 2" xfId="29054"/>
    <cellStyle name="Vejica 2 2 2 9 2 2 2 3" xfId="19122"/>
    <cellStyle name="Vejica 2 2 2 9 2 2 2 3 2" xfId="33280"/>
    <cellStyle name="Vejica 2 2 2 9 2 2 2 4" xfId="23380"/>
    <cellStyle name="Vejica 2 2 2 9 2 2 2 5" xfId="10670"/>
    <cellStyle name="Vejica 2 2 2 9 2 2 3" xfId="3594"/>
    <cellStyle name="Vejica 2 2 2 9 2 2 3 2" xfId="13488"/>
    <cellStyle name="Vejica 2 2 2 9 2 2 3 2 2" xfId="27646"/>
    <cellStyle name="Vejica 2 2 2 9 2 2 3 3" xfId="17714"/>
    <cellStyle name="Vejica 2 2 2 9 2 2 3 3 2" xfId="31872"/>
    <cellStyle name="Vejica 2 2 2 9 2 2 3 4" xfId="21972"/>
    <cellStyle name="Vejica 2 2 2 9 2 2 3 5" xfId="9262"/>
    <cellStyle name="Vejica 2 2 2 9 2 2 4" xfId="7854"/>
    <cellStyle name="Vejica 2 2 2 9 2 2 4 2" xfId="24796"/>
    <cellStyle name="Vejica 2 2 2 9 2 2 5" xfId="12080"/>
    <cellStyle name="Vejica 2 2 2 9 2 2 5 2" xfId="26238"/>
    <cellStyle name="Vejica 2 2 2 9 2 2 6" xfId="16306"/>
    <cellStyle name="Vejica 2 2 2 9 2 2 6 2" xfId="30464"/>
    <cellStyle name="Vejica 2 2 2 9 2 2 7" xfId="20564"/>
    <cellStyle name="Vejica 2 2 2 9 2 2 8" xfId="6410"/>
    <cellStyle name="Vejica 2 2 2 9 2 2 9" xfId="34720"/>
    <cellStyle name="Vejica 2 2 2 9 2 3" xfId="4298"/>
    <cellStyle name="Vejica 2 2 2 9 2 3 2" xfId="14192"/>
    <cellStyle name="Vejica 2 2 2 9 2 3 2 2" xfId="28350"/>
    <cellStyle name="Vejica 2 2 2 9 2 3 3" xfId="18418"/>
    <cellStyle name="Vejica 2 2 2 9 2 3 3 2" xfId="32576"/>
    <cellStyle name="Vejica 2 2 2 9 2 3 4" xfId="22676"/>
    <cellStyle name="Vejica 2 2 2 9 2 3 5" xfId="9966"/>
    <cellStyle name="Vejica 2 2 2 9 2 4" xfId="2890"/>
    <cellStyle name="Vejica 2 2 2 9 2 4 2" xfId="12784"/>
    <cellStyle name="Vejica 2 2 2 9 2 4 2 2" xfId="26942"/>
    <cellStyle name="Vejica 2 2 2 9 2 4 3" xfId="17010"/>
    <cellStyle name="Vejica 2 2 2 9 2 4 3 2" xfId="31168"/>
    <cellStyle name="Vejica 2 2 2 9 2 4 4" xfId="21268"/>
    <cellStyle name="Vejica 2 2 2 9 2 4 5" xfId="8558"/>
    <cellStyle name="Vejica 2 2 2 9 2 5" xfId="7150"/>
    <cellStyle name="Vejica 2 2 2 9 2 5 2" xfId="24092"/>
    <cellStyle name="Vejica 2 2 2 9 2 6" xfId="11376"/>
    <cellStyle name="Vejica 2 2 2 9 2 6 2" xfId="25534"/>
    <cellStyle name="Vejica 2 2 2 9 2 7" xfId="15602"/>
    <cellStyle name="Vejica 2 2 2 9 2 7 2" xfId="29760"/>
    <cellStyle name="Vejica 2 2 2 9 2 8" xfId="19860"/>
    <cellStyle name="Vejica 2 2 2 9 2 9" xfId="5706"/>
    <cellStyle name="Vejica 2 2 2 9 3" xfId="1834"/>
    <cellStyle name="Vejica 2 2 2 9 3 2" xfId="4650"/>
    <cellStyle name="Vejica 2 2 2 9 3 2 2" xfId="14544"/>
    <cellStyle name="Vejica 2 2 2 9 3 2 2 2" xfId="28702"/>
    <cellStyle name="Vejica 2 2 2 9 3 2 3" xfId="18770"/>
    <cellStyle name="Vejica 2 2 2 9 3 2 3 2" xfId="32928"/>
    <cellStyle name="Vejica 2 2 2 9 3 2 4" xfId="23028"/>
    <cellStyle name="Vejica 2 2 2 9 3 2 5" xfId="10318"/>
    <cellStyle name="Vejica 2 2 2 9 3 3" xfId="3242"/>
    <cellStyle name="Vejica 2 2 2 9 3 3 2" xfId="13136"/>
    <cellStyle name="Vejica 2 2 2 9 3 3 2 2" xfId="27294"/>
    <cellStyle name="Vejica 2 2 2 9 3 3 3" xfId="17362"/>
    <cellStyle name="Vejica 2 2 2 9 3 3 3 2" xfId="31520"/>
    <cellStyle name="Vejica 2 2 2 9 3 3 4" xfId="21620"/>
    <cellStyle name="Vejica 2 2 2 9 3 3 5" xfId="8910"/>
    <cellStyle name="Vejica 2 2 2 9 3 4" xfId="7502"/>
    <cellStyle name="Vejica 2 2 2 9 3 4 2" xfId="24444"/>
    <cellStyle name="Vejica 2 2 2 9 3 5" xfId="11728"/>
    <cellStyle name="Vejica 2 2 2 9 3 5 2" xfId="25886"/>
    <cellStyle name="Vejica 2 2 2 9 3 6" xfId="15954"/>
    <cellStyle name="Vejica 2 2 2 9 3 6 2" xfId="30112"/>
    <cellStyle name="Vejica 2 2 2 9 3 7" xfId="20212"/>
    <cellStyle name="Vejica 2 2 2 9 3 8" xfId="6058"/>
    <cellStyle name="Vejica 2 2 2 9 3 9" xfId="34368"/>
    <cellStyle name="Vejica 2 2 2 9 4" xfId="3946"/>
    <cellStyle name="Vejica 2 2 2 9 4 2" xfId="13840"/>
    <cellStyle name="Vejica 2 2 2 9 4 2 2" xfId="27998"/>
    <cellStyle name="Vejica 2 2 2 9 4 3" xfId="18066"/>
    <cellStyle name="Vejica 2 2 2 9 4 3 2" xfId="32224"/>
    <cellStyle name="Vejica 2 2 2 9 4 4" xfId="22324"/>
    <cellStyle name="Vejica 2 2 2 9 4 5" xfId="9614"/>
    <cellStyle name="Vejica 2 2 2 9 5" xfId="2538"/>
    <cellStyle name="Vejica 2 2 2 9 5 2" xfId="12432"/>
    <cellStyle name="Vejica 2 2 2 9 5 2 2" xfId="26590"/>
    <cellStyle name="Vejica 2 2 2 9 5 3" xfId="16658"/>
    <cellStyle name="Vejica 2 2 2 9 5 3 2" xfId="30816"/>
    <cellStyle name="Vejica 2 2 2 9 5 4" xfId="20916"/>
    <cellStyle name="Vejica 2 2 2 9 5 5" xfId="8206"/>
    <cellStyle name="Vejica 2 2 2 9 6" xfId="6798"/>
    <cellStyle name="Vejica 2 2 2 9 6 2" xfId="23740"/>
    <cellStyle name="Vejica 2 2 2 9 7" xfId="11024"/>
    <cellStyle name="Vejica 2 2 2 9 7 2" xfId="25182"/>
    <cellStyle name="Vejica 2 2 2 9 8" xfId="15250"/>
    <cellStyle name="Vejica 2 2 2 9 8 2" xfId="29408"/>
    <cellStyle name="Vejica 2 2 2 9 9" xfId="19508"/>
    <cellStyle name="Vejica 2 2 20" xfId="5020"/>
    <cellStyle name="Vejica 2 2 21" xfId="33330"/>
    <cellStyle name="Vejica 2 2 22" xfId="789"/>
    <cellStyle name="Vejica 2 2 23" xfId="37406"/>
    <cellStyle name="Vejica 2 2 3" xfId="798"/>
    <cellStyle name="Vejica 2 2 3 10" xfId="1508"/>
    <cellStyle name="Vejica 2 2 3 10 2" xfId="4324"/>
    <cellStyle name="Vejica 2 2 3 10 2 2" xfId="14218"/>
    <cellStyle name="Vejica 2 2 3 10 2 2 2" xfId="28376"/>
    <cellStyle name="Vejica 2 2 3 10 2 3" xfId="18444"/>
    <cellStyle name="Vejica 2 2 3 10 2 3 2" xfId="32602"/>
    <cellStyle name="Vejica 2 2 3 10 2 4" xfId="22702"/>
    <cellStyle name="Vejica 2 2 3 10 2 5" xfId="9992"/>
    <cellStyle name="Vejica 2 2 3 10 3" xfId="2916"/>
    <cellStyle name="Vejica 2 2 3 10 3 2" xfId="12810"/>
    <cellStyle name="Vejica 2 2 3 10 3 2 2" xfId="26968"/>
    <cellStyle name="Vejica 2 2 3 10 3 3" xfId="17036"/>
    <cellStyle name="Vejica 2 2 3 10 3 3 2" xfId="31194"/>
    <cellStyle name="Vejica 2 2 3 10 3 4" xfId="21294"/>
    <cellStyle name="Vejica 2 2 3 10 3 5" xfId="8584"/>
    <cellStyle name="Vejica 2 2 3 10 4" xfId="7176"/>
    <cellStyle name="Vejica 2 2 3 10 4 2" xfId="24118"/>
    <cellStyle name="Vejica 2 2 3 10 5" xfId="11402"/>
    <cellStyle name="Vejica 2 2 3 10 5 2" xfId="25560"/>
    <cellStyle name="Vejica 2 2 3 10 6" xfId="15628"/>
    <cellStyle name="Vejica 2 2 3 10 6 2" xfId="29786"/>
    <cellStyle name="Vejica 2 2 3 10 7" xfId="19886"/>
    <cellStyle name="Vejica 2 2 3 10 8" xfId="5732"/>
    <cellStyle name="Vejica 2 2 3 10 9" xfId="34042"/>
    <cellStyle name="Vejica 2 2 3 11" xfId="3620"/>
    <cellStyle name="Vejica 2 2 3 11 2" xfId="9288"/>
    <cellStyle name="Vejica 2 2 3 11 2 2" xfId="24822"/>
    <cellStyle name="Vejica 2 2 3 11 3" xfId="13514"/>
    <cellStyle name="Vejica 2 2 3 11 3 2" xfId="27672"/>
    <cellStyle name="Vejica 2 2 3 11 4" xfId="17740"/>
    <cellStyle name="Vejica 2 2 3 11 4 2" xfId="31898"/>
    <cellStyle name="Vejica 2 2 3 11 5" xfId="21998"/>
    <cellStyle name="Vejica 2 2 3 11 6" xfId="6438"/>
    <cellStyle name="Vejica 2 2 3 12" xfId="2212"/>
    <cellStyle name="Vejica 2 2 3 12 2" xfId="12106"/>
    <cellStyle name="Vejica 2 2 3 12 2 2" xfId="26264"/>
    <cellStyle name="Vejica 2 2 3 12 3" xfId="16332"/>
    <cellStyle name="Vejica 2 2 3 12 3 2" xfId="30490"/>
    <cellStyle name="Vejica 2 2 3 12 4" xfId="20590"/>
    <cellStyle name="Vejica 2 2 3 12 5" xfId="7880"/>
    <cellStyle name="Vejica 2 2 3 13" xfId="6474"/>
    <cellStyle name="Vejica 2 2 3 13 2" xfId="23416"/>
    <cellStyle name="Vejica 2 2 3 14" xfId="10700"/>
    <cellStyle name="Vejica 2 2 3 14 2" xfId="24858"/>
    <cellStyle name="Vejica 2 2 3 15" xfId="14926"/>
    <cellStyle name="Vejica 2 2 3 15 2" xfId="29084"/>
    <cellStyle name="Vejica 2 2 3 16" xfId="19150"/>
    <cellStyle name="Vejica 2 2 3 16 2" xfId="33308"/>
    <cellStyle name="Vejica 2 2 3 17" xfId="19184"/>
    <cellStyle name="Vejica 2 2 3 18" xfId="5028"/>
    <cellStyle name="Vejica 2 2 3 19" xfId="33338"/>
    <cellStyle name="Vejica 2 2 3 2" xfId="814"/>
    <cellStyle name="Vejica 2 2 3 2 10" xfId="3636"/>
    <cellStyle name="Vejica 2 2 3 2 10 2" xfId="9304"/>
    <cellStyle name="Vejica 2 2 3 2 10 2 2" xfId="24838"/>
    <cellStyle name="Vejica 2 2 3 2 10 3" xfId="13530"/>
    <cellStyle name="Vejica 2 2 3 2 10 3 2" xfId="27688"/>
    <cellStyle name="Vejica 2 2 3 2 10 4" xfId="17756"/>
    <cellStyle name="Vejica 2 2 3 2 10 4 2" xfId="31914"/>
    <cellStyle name="Vejica 2 2 3 2 10 5" xfId="22014"/>
    <cellStyle name="Vejica 2 2 3 2 10 6" xfId="6454"/>
    <cellStyle name="Vejica 2 2 3 2 11" xfId="2228"/>
    <cellStyle name="Vejica 2 2 3 2 11 2" xfId="12122"/>
    <cellStyle name="Vejica 2 2 3 2 11 2 2" xfId="26280"/>
    <cellStyle name="Vejica 2 2 3 2 11 3" xfId="16348"/>
    <cellStyle name="Vejica 2 2 3 2 11 3 2" xfId="30506"/>
    <cellStyle name="Vejica 2 2 3 2 11 4" xfId="20606"/>
    <cellStyle name="Vejica 2 2 3 2 11 5" xfId="7896"/>
    <cellStyle name="Vejica 2 2 3 2 12" xfId="6490"/>
    <cellStyle name="Vejica 2 2 3 2 12 2" xfId="23432"/>
    <cellStyle name="Vejica 2 2 3 2 13" xfId="10716"/>
    <cellStyle name="Vejica 2 2 3 2 13 2" xfId="24874"/>
    <cellStyle name="Vejica 2 2 3 2 14" xfId="14942"/>
    <cellStyle name="Vejica 2 2 3 2 14 2" xfId="29100"/>
    <cellStyle name="Vejica 2 2 3 2 15" xfId="19166"/>
    <cellStyle name="Vejica 2 2 3 2 15 2" xfId="33324"/>
    <cellStyle name="Vejica 2 2 3 2 16" xfId="19200"/>
    <cellStyle name="Vejica 2 2 3 2 17" xfId="5044"/>
    <cellStyle name="Vejica 2 2 3 2 18" xfId="33354"/>
    <cellStyle name="Vejica 2 2 3 2 2" xfId="885"/>
    <cellStyle name="Vejica 2 2 3 2 2 10" xfId="14974"/>
    <cellStyle name="Vejica 2 2 3 2 2 10 2" xfId="29132"/>
    <cellStyle name="Vejica 2 2 3 2 2 11" xfId="19232"/>
    <cellStyle name="Vejica 2 2 3 2 2 12" xfId="5110"/>
    <cellStyle name="Vejica 2 2 3 2 2 13" xfId="33420"/>
    <cellStyle name="Vejica 2 2 3 2 2 2" xfId="1045"/>
    <cellStyle name="Vejica 2 2 3 2 2 2 10" xfId="5270"/>
    <cellStyle name="Vejica 2 2 3 2 2 2 11" xfId="33580"/>
    <cellStyle name="Vejica 2 2 3 2 2 2 2" xfId="1398"/>
    <cellStyle name="Vejica 2 2 3 2 2 2 2 10" xfId="33932"/>
    <cellStyle name="Vejica 2 2 3 2 2 2 2 2" xfId="2102"/>
    <cellStyle name="Vejica 2 2 3 2 2 2 2 2 2" xfId="4918"/>
    <cellStyle name="Vejica 2 2 3 2 2 2 2 2 2 2" xfId="14812"/>
    <cellStyle name="Vejica 2 2 3 2 2 2 2 2 2 2 2" xfId="28970"/>
    <cellStyle name="Vejica 2 2 3 2 2 2 2 2 2 3" xfId="19038"/>
    <cellStyle name="Vejica 2 2 3 2 2 2 2 2 2 3 2" xfId="33196"/>
    <cellStyle name="Vejica 2 2 3 2 2 2 2 2 2 4" xfId="23296"/>
    <cellStyle name="Vejica 2 2 3 2 2 2 2 2 2 5" xfId="10586"/>
    <cellStyle name="Vejica 2 2 3 2 2 2 2 2 3" xfId="3510"/>
    <cellStyle name="Vejica 2 2 3 2 2 2 2 2 3 2" xfId="13404"/>
    <cellStyle name="Vejica 2 2 3 2 2 2 2 2 3 2 2" xfId="27562"/>
    <cellStyle name="Vejica 2 2 3 2 2 2 2 2 3 3" xfId="17630"/>
    <cellStyle name="Vejica 2 2 3 2 2 2 2 2 3 3 2" xfId="31788"/>
    <cellStyle name="Vejica 2 2 3 2 2 2 2 2 3 4" xfId="21888"/>
    <cellStyle name="Vejica 2 2 3 2 2 2 2 2 3 5" xfId="9178"/>
    <cellStyle name="Vejica 2 2 3 2 2 2 2 2 4" xfId="7770"/>
    <cellStyle name="Vejica 2 2 3 2 2 2 2 2 4 2" xfId="24712"/>
    <cellStyle name="Vejica 2 2 3 2 2 2 2 2 5" xfId="11996"/>
    <cellStyle name="Vejica 2 2 3 2 2 2 2 2 5 2" xfId="26154"/>
    <cellStyle name="Vejica 2 2 3 2 2 2 2 2 6" xfId="16222"/>
    <cellStyle name="Vejica 2 2 3 2 2 2 2 2 6 2" xfId="30380"/>
    <cellStyle name="Vejica 2 2 3 2 2 2 2 2 7" xfId="20480"/>
    <cellStyle name="Vejica 2 2 3 2 2 2 2 2 8" xfId="6326"/>
    <cellStyle name="Vejica 2 2 3 2 2 2 2 2 9" xfId="34636"/>
    <cellStyle name="Vejica 2 2 3 2 2 2 2 3" xfId="4214"/>
    <cellStyle name="Vejica 2 2 3 2 2 2 2 3 2" xfId="14108"/>
    <cellStyle name="Vejica 2 2 3 2 2 2 2 3 2 2" xfId="28266"/>
    <cellStyle name="Vejica 2 2 3 2 2 2 2 3 3" xfId="18334"/>
    <cellStyle name="Vejica 2 2 3 2 2 2 2 3 3 2" xfId="32492"/>
    <cellStyle name="Vejica 2 2 3 2 2 2 2 3 4" xfId="22592"/>
    <cellStyle name="Vejica 2 2 3 2 2 2 2 3 5" xfId="9882"/>
    <cellStyle name="Vejica 2 2 3 2 2 2 2 4" xfId="2806"/>
    <cellStyle name="Vejica 2 2 3 2 2 2 2 4 2" xfId="12700"/>
    <cellStyle name="Vejica 2 2 3 2 2 2 2 4 2 2" xfId="26858"/>
    <cellStyle name="Vejica 2 2 3 2 2 2 2 4 3" xfId="16926"/>
    <cellStyle name="Vejica 2 2 3 2 2 2 2 4 3 2" xfId="31084"/>
    <cellStyle name="Vejica 2 2 3 2 2 2 2 4 4" xfId="21184"/>
    <cellStyle name="Vejica 2 2 3 2 2 2 2 4 5" xfId="8474"/>
    <cellStyle name="Vejica 2 2 3 2 2 2 2 5" xfId="7066"/>
    <cellStyle name="Vejica 2 2 3 2 2 2 2 5 2" xfId="24008"/>
    <cellStyle name="Vejica 2 2 3 2 2 2 2 6" xfId="11292"/>
    <cellStyle name="Vejica 2 2 3 2 2 2 2 6 2" xfId="25450"/>
    <cellStyle name="Vejica 2 2 3 2 2 2 2 7" xfId="15518"/>
    <cellStyle name="Vejica 2 2 3 2 2 2 2 7 2" xfId="29676"/>
    <cellStyle name="Vejica 2 2 3 2 2 2 2 8" xfId="19776"/>
    <cellStyle name="Vejica 2 2 3 2 2 2 2 9" xfId="5622"/>
    <cellStyle name="Vejica 2 2 3 2 2 2 3" xfId="1750"/>
    <cellStyle name="Vejica 2 2 3 2 2 2 3 2" xfId="4566"/>
    <cellStyle name="Vejica 2 2 3 2 2 2 3 2 2" xfId="14460"/>
    <cellStyle name="Vejica 2 2 3 2 2 2 3 2 2 2" xfId="28618"/>
    <cellStyle name="Vejica 2 2 3 2 2 2 3 2 3" xfId="18686"/>
    <cellStyle name="Vejica 2 2 3 2 2 2 3 2 3 2" xfId="32844"/>
    <cellStyle name="Vejica 2 2 3 2 2 2 3 2 4" xfId="22944"/>
    <cellStyle name="Vejica 2 2 3 2 2 2 3 2 5" xfId="10234"/>
    <cellStyle name="Vejica 2 2 3 2 2 2 3 3" xfId="3158"/>
    <cellStyle name="Vejica 2 2 3 2 2 2 3 3 2" xfId="13052"/>
    <cellStyle name="Vejica 2 2 3 2 2 2 3 3 2 2" xfId="27210"/>
    <cellStyle name="Vejica 2 2 3 2 2 2 3 3 3" xfId="17278"/>
    <cellStyle name="Vejica 2 2 3 2 2 2 3 3 3 2" xfId="31436"/>
    <cellStyle name="Vejica 2 2 3 2 2 2 3 3 4" xfId="21536"/>
    <cellStyle name="Vejica 2 2 3 2 2 2 3 3 5" xfId="8826"/>
    <cellStyle name="Vejica 2 2 3 2 2 2 3 4" xfId="7418"/>
    <cellStyle name="Vejica 2 2 3 2 2 2 3 4 2" xfId="24360"/>
    <cellStyle name="Vejica 2 2 3 2 2 2 3 5" xfId="11644"/>
    <cellStyle name="Vejica 2 2 3 2 2 2 3 5 2" xfId="25802"/>
    <cellStyle name="Vejica 2 2 3 2 2 2 3 6" xfId="15870"/>
    <cellStyle name="Vejica 2 2 3 2 2 2 3 6 2" xfId="30028"/>
    <cellStyle name="Vejica 2 2 3 2 2 2 3 7" xfId="20128"/>
    <cellStyle name="Vejica 2 2 3 2 2 2 3 8" xfId="5974"/>
    <cellStyle name="Vejica 2 2 3 2 2 2 3 9" xfId="34284"/>
    <cellStyle name="Vejica 2 2 3 2 2 2 4" xfId="3862"/>
    <cellStyle name="Vejica 2 2 3 2 2 2 4 2" xfId="13756"/>
    <cellStyle name="Vejica 2 2 3 2 2 2 4 2 2" xfId="27914"/>
    <cellStyle name="Vejica 2 2 3 2 2 2 4 3" xfId="17982"/>
    <cellStyle name="Vejica 2 2 3 2 2 2 4 3 2" xfId="32140"/>
    <cellStyle name="Vejica 2 2 3 2 2 2 4 4" xfId="22240"/>
    <cellStyle name="Vejica 2 2 3 2 2 2 4 5" xfId="9530"/>
    <cellStyle name="Vejica 2 2 3 2 2 2 5" xfId="2454"/>
    <cellStyle name="Vejica 2 2 3 2 2 2 5 2" xfId="12348"/>
    <cellStyle name="Vejica 2 2 3 2 2 2 5 2 2" xfId="26506"/>
    <cellStyle name="Vejica 2 2 3 2 2 2 5 3" xfId="16574"/>
    <cellStyle name="Vejica 2 2 3 2 2 2 5 3 2" xfId="30732"/>
    <cellStyle name="Vejica 2 2 3 2 2 2 5 4" xfId="20832"/>
    <cellStyle name="Vejica 2 2 3 2 2 2 5 5" xfId="8122"/>
    <cellStyle name="Vejica 2 2 3 2 2 2 6" xfId="6714"/>
    <cellStyle name="Vejica 2 2 3 2 2 2 6 2" xfId="23656"/>
    <cellStyle name="Vejica 2 2 3 2 2 2 7" xfId="10940"/>
    <cellStyle name="Vejica 2 2 3 2 2 2 7 2" xfId="25098"/>
    <cellStyle name="Vejica 2 2 3 2 2 2 8" xfId="15166"/>
    <cellStyle name="Vejica 2 2 3 2 2 2 8 2" xfId="29324"/>
    <cellStyle name="Vejica 2 2 3 2 2 2 9" xfId="19424"/>
    <cellStyle name="Vejica 2 2 3 2 2 3" xfId="1090"/>
    <cellStyle name="Vejica 2 2 3 2 2 3 10" xfId="5314"/>
    <cellStyle name="Vejica 2 2 3 2 2 3 11" xfId="33624"/>
    <cellStyle name="Vejica 2 2 3 2 2 3 2" xfId="1442"/>
    <cellStyle name="Vejica 2 2 3 2 2 3 2 10" xfId="33976"/>
    <cellStyle name="Vejica 2 2 3 2 2 3 2 2" xfId="2146"/>
    <cellStyle name="Vejica 2 2 3 2 2 3 2 2 2" xfId="4962"/>
    <cellStyle name="Vejica 2 2 3 2 2 3 2 2 2 2" xfId="14856"/>
    <cellStyle name="Vejica 2 2 3 2 2 3 2 2 2 2 2" xfId="29014"/>
    <cellStyle name="Vejica 2 2 3 2 2 3 2 2 2 3" xfId="19082"/>
    <cellStyle name="Vejica 2 2 3 2 2 3 2 2 2 3 2" xfId="33240"/>
    <cellStyle name="Vejica 2 2 3 2 2 3 2 2 2 4" xfId="23340"/>
    <cellStyle name="Vejica 2 2 3 2 2 3 2 2 2 5" xfId="10630"/>
    <cellStyle name="Vejica 2 2 3 2 2 3 2 2 3" xfId="3554"/>
    <cellStyle name="Vejica 2 2 3 2 2 3 2 2 3 2" xfId="13448"/>
    <cellStyle name="Vejica 2 2 3 2 2 3 2 2 3 2 2" xfId="27606"/>
    <cellStyle name="Vejica 2 2 3 2 2 3 2 2 3 3" xfId="17674"/>
    <cellStyle name="Vejica 2 2 3 2 2 3 2 2 3 3 2" xfId="31832"/>
    <cellStyle name="Vejica 2 2 3 2 2 3 2 2 3 4" xfId="21932"/>
    <cellStyle name="Vejica 2 2 3 2 2 3 2 2 3 5" xfId="9222"/>
    <cellStyle name="Vejica 2 2 3 2 2 3 2 2 4" xfId="7814"/>
    <cellStyle name="Vejica 2 2 3 2 2 3 2 2 4 2" xfId="24756"/>
    <cellStyle name="Vejica 2 2 3 2 2 3 2 2 5" xfId="12040"/>
    <cellStyle name="Vejica 2 2 3 2 2 3 2 2 5 2" xfId="26198"/>
    <cellStyle name="Vejica 2 2 3 2 2 3 2 2 6" xfId="16266"/>
    <cellStyle name="Vejica 2 2 3 2 2 3 2 2 6 2" xfId="30424"/>
    <cellStyle name="Vejica 2 2 3 2 2 3 2 2 7" xfId="20524"/>
    <cellStyle name="Vejica 2 2 3 2 2 3 2 2 8" xfId="6370"/>
    <cellStyle name="Vejica 2 2 3 2 2 3 2 2 9" xfId="34680"/>
    <cellStyle name="Vejica 2 2 3 2 2 3 2 3" xfId="4258"/>
    <cellStyle name="Vejica 2 2 3 2 2 3 2 3 2" xfId="14152"/>
    <cellStyle name="Vejica 2 2 3 2 2 3 2 3 2 2" xfId="28310"/>
    <cellStyle name="Vejica 2 2 3 2 2 3 2 3 3" xfId="18378"/>
    <cellStyle name="Vejica 2 2 3 2 2 3 2 3 3 2" xfId="32536"/>
    <cellStyle name="Vejica 2 2 3 2 2 3 2 3 4" xfId="22636"/>
    <cellStyle name="Vejica 2 2 3 2 2 3 2 3 5" xfId="9926"/>
    <cellStyle name="Vejica 2 2 3 2 2 3 2 4" xfId="2850"/>
    <cellStyle name="Vejica 2 2 3 2 2 3 2 4 2" xfId="12744"/>
    <cellStyle name="Vejica 2 2 3 2 2 3 2 4 2 2" xfId="26902"/>
    <cellStyle name="Vejica 2 2 3 2 2 3 2 4 3" xfId="16970"/>
    <cellStyle name="Vejica 2 2 3 2 2 3 2 4 3 2" xfId="31128"/>
    <cellStyle name="Vejica 2 2 3 2 2 3 2 4 4" xfId="21228"/>
    <cellStyle name="Vejica 2 2 3 2 2 3 2 4 5" xfId="8518"/>
    <cellStyle name="Vejica 2 2 3 2 2 3 2 5" xfId="7110"/>
    <cellStyle name="Vejica 2 2 3 2 2 3 2 5 2" xfId="24052"/>
    <cellStyle name="Vejica 2 2 3 2 2 3 2 6" xfId="11336"/>
    <cellStyle name="Vejica 2 2 3 2 2 3 2 6 2" xfId="25494"/>
    <cellStyle name="Vejica 2 2 3 2 2 3 2 7" xfId="15562"/>
    <cellStyle name="Vejica 2 2 3 2 2 3 2 7 2" xfId="29720"/>
    <cellStyle name="Vejica 2 2 3 2 2 3 2 8" xfId="19820"/>
    <cellStyle name="Vejica 2 2 3 2 2 3 2 9" xfId="5666"/>
    <cellStyle name="Vejica 2 2 3 2 2 3 3" xfId="1794"/>
    <cellStyle name="Vejica 2 2 3 2 2 3 3 2" xfId="4610"/>
    <cellStyle name="Vejica 2 2 3 2 2 3 3 2 2" xfId="14504"/>
    <cellStyle name="Vejica 2 2 3 2 2 3 3 2 2 2" xfId="28662"/>
    <cellStyle name="Vejica 2 2 3 2 2 3 3 2 3" xfId="18730"/>
    <cellStyle name="Vejica 2 2 3 2 2 3 3 2 3 2" xfId="32888"/>
    <cellStyle name="Vejica 2 2 3 2 2 3 3 2 4" xfId="22988"/>
    <cellStyle name="Vejica 2 2 3 2 2 3 3 2 5" xfId="10278"/>
    <cellStyle name="Vejica 2 2 3 2 2 3 3 3" xfId="3202"/>
    <cellStyle name="Vejica 2 2 3 2 2 3 3 3 2" xfId="13096"/>
    <cellStyle name="Vejica 2 2 3 2 2 3 3 3 2 2" xfId="27254"/>
    <cellStyle name="Vejica 2 2 3 2 2 3 3 3 3" xfId="17322"/>
    <cellStyle name="Vejica 2 2 3 2 2 3 3 3 3 2" xfId="31480"/>
    <cellStyle name="Vejica 2 2 3 2 2 3 3 3 4" xfId="21580"/>
    <cellStyle name="Vejica 2 2 3 2 2 3 3 3 5" xfId="8870"/>
    <cellStyle name="Vejica 2 2 3 2 2 3 3 4" xfId="7462"/>
    <cellStyle name="Vejica 2 2 3 2 2 3 3 4 2" xfId="24404"/>
    <cellStyle name="Vejica 2 2 3 2 2 3 3 5" xfId="11688"/>
    <cellStyle name="Vejica 2 2 3 2 2 3 3 5 2" xfId="25846"/>
    <cellStyle name="Vejica 2 2 3 2 2 3 3 6" xfId="15914"/>
    <cellStyle name="Vejica 2 2 3 2 2 3 3 6 2" xfId="30072"/>
    <cellStyle name="Vejica 2 2 3 2 2 3 3 7" xfId="20172"/>
    <cellStyle name="Vejica 2 2 3 2 2 3 3 8" xfId="6018"/>
    <cellStyle name="Vejica 2 2 3 2 2 3 3 9" xfId="34328"/>
    <cellStyle name="Vejica 2 2 3 2 2 3 4" xfId="3906"/>
    <cellStyle name="Vejica 2 2 3 2 2 3 4 2" xfId="13800"/>
    <cellStyle name="Vejica 2 2 3 2 2 3 4 2 2" xfId="27958"/>
    <cellStyle name="Vejica 2 2 3 2 2 3 4 3" xfId="18026"/>
    <cellStyle name="Vejica 2 2 3 2 2 3 4 3 2" xfId="32184"/>
    <cellStyle name="Vejica 2 2 3 2 2 3 4 4" xfId="22284"/>
    <cellStyle name="Vejica 2 2 3 2 2 3 4 5" xfId="9574"/>
    <cellStyle name="Vejica 2 2 3 2 2 3 5" xfId="2498"/>
    <cellStyle name="Vejica 2 2 3 2 2 3 5 2" xfId="12392"/>
    <cellStyle name="Vejica 2 2 3 2 2 3 5 2 2" xfId="26550"/>
    <cellStyle name="Vejica 2 2 3 2 2 3 5 3" xfId="16618"/>
    <cellStyle name="Vejica 2 2 3 2 2 3 5 3 2" xfId="30776"/>
    <cellStyle name="Vejica 2 2 3 2 2 3 5 4" xfId="20876"/>
    <cellStyle name="Vejica 2 2 3 2 2 3 5 5" xfId="8166"/>
    <cellStyle name="Vejica 2 2 3 2 2 3 6" xfId="6758"/>
    <cellStyle name="Vejica 2 2 3 2 2 3 6 2" xfId="23700"/>
    <cellStyle name="Vejica 2 2 3 2 2 3 7" xfId="10984"/>
    <cellStyle name="Vejica 2 2 3 2 2 3 7 2" xfId="25142"/>
    <cellStyle name="Vejica 2 2 3 2 2 3 8" xfId="15210"/>
    <cellStyle name="Vejica 2 2 3 2 2 3 8 2" xfId="29368"/>
    <cellStyle name="Vejica 2 2 3 2 2 3 9" xfId="19468"/>
    <cellStyle name="Vejica 2 2 3 2 2 4" xfId="1270"/>
    <cellStyle name="Vejica 2 2 3 2 2 4 10" xfId="33804"/>
    <cellStyle name="Vejica 2 2 3 2 2 4 2" xfId="1974"/>
    <cellStyle name="Vejica 2 2 3 2 2 4 2 2" xfId="4790"/>
    <cellStyle name="Vejica 2 2 3 2 2 4 2 2 2" xfId="14684"/>
    <cellStyle name="Vejica 2 2 3 2 2 4 2 2 2 2" xfId="28842"/>
    <cellStyle name="Vejica 2 2 3 2 2 4 2 2 3" xfId="18910"/>
    <cellStyle name="Vejica 2 2 3 2 2 4 2 2 3 2" xfId="33068"/>
    <cellStyle name="Vejica 2 2 3 2 2 4 2 2 4" xfId="23168"/>
    <cellStyle name="Vejica 2 2 3 2 2 4 2 2 5" xfId="10458"/>
    <cellStyle name="Vejica 2 2 3 2 2 4 2 3" xfId="3382"/>
    <cellStyle name="Vejica 2 2 3 2 2 4 2 3 2" xfId="13276"/>
    <cellStyle name="Vejica 2 2 3 2 2 4 2 3 2 2" xfId="27434"/>
    <cellStyle name="Vejica 2 2 3 2 2 4 2 3 3" xfId="17502"/>
    <cellStyle name="Vejica 2 2 3 2 2 4 2 3 3 2" xfId="31660"/>
    <cellStyle name="Vejica 2 2 3 2 2 4 2 3 4" xfId="21760"/>
    <cellStyle name="Vejica 2 2 3 2 2 4 2 3 5" xfId="9050"/>
    <cellStyle name="Vejica 2 2 3 2 2 4 2 4" xfId="7642"/>
    <cellStyle name="Vejica 2 2 3 2 2 4 2 4 2" xfId="24584"/>
    <cellStyle name="Vejica 2 2 3 2 2 4 2 5" xfId="11868"/>
    <cellStyle name="Vejica 2 2 3 2 2 4 2 5 2" xfId="26026"/>
    <cellStyle name="Vejica 2 2 3 2 2 4 2 6" xfId="16094"/>
    <cellStyle name="Vejica 2 2 3 2 2 4 2 6 2" xfId="30252"/>
    <cellStyle name="Vejica 2 2 3 2 2 4 2 7" xfId="20352"/>
    <cellStyle name="Vejica 2 2 3 2 2 4 2 8" xfId="6198"/>
    <cellStyle name="Vejica 2 2 3 2 2 4 2 9" xfId="34508"/>
    <cellStyle name="Vejica 2 2 3 2 2 4 3" xfId="4086"/>
    <cellStyle name="Vejica 2 2 3 2 2 4 3 2" xfId="13980"/>
    <cellStyle name="Vejica 2 2 3 2 2 4 3 2 2" xfId="28138"/>
    <cellStyle name="Vejica 2 2 3 2 2 4 3 3" xfId="18206"/>
    <cellStyle name="Vejica 2 2 3 2 2 4 3 3 2" xfId="32364"/>
    <cellStyle name="Vejica 2 2 3 2 2 4 3 4" xfId="22464"/>
    <cellStyle name="Vejica 2 2 3 2 2 4 3 5" xfId="9754"/>
    <cellStyle name="Vejica 2 2 3 2 2 4 4" xfId="2678"/>
    <cellStyle name="Vejica 2 2 3 2 2 4 4 2" xfId="12572"/>
    <cellStyle name="Vejica 2 2 3 2 2 4 4 2 2" xfId="26730"/>
    <cellStyle name="Vejica 2 2 3 2 2 4 4 3" xfId="16798"/>
    <cellStyle name="Vejica 2 2 3 2 2 4 4 3 2" xfId="30956"/>
    <cellStyle name="Vejica 2 2 3 2 2 4 4 4" xfId="21056"/>
    <cellStyle name="Vejica 2 2 3 2 2 4 4 5" xfId="8346"/>
    <cellStyle name="Vejica 2 2 3 2 2 4 5" xfId="6938"/>
    <cellStyle name="Vejica 2 2 3 2 2 4 5 2" xfId="23880"/>
    <cellStyle name="Vejica 2 2 3 2 2 4 6" xfId="11164"/>
    <cellStyle name="Vejica 2 2 3 2 2 4 6 2" xfId="25322"/>
    <cellStyle name="Vejica 2 2 3 2 2 4 7" xfId="15390"/>
    <cellStyle name="Vejica 2 2 3 2 2 4 7 2" xfId="29548"/>
    <cellStyle name="Vejica 2 2 3 2 2 4 8" xfId="19648"/>
    <cellStyle name="Vejica 2 2 3 2 2 4 9" xfId="5494"/>
    <cellStyle name="Vejica 2 2 3 2 2 5" xfId="1622"/>
    <cellStyle name="Vejica 2 2 3 2 2 5 2" xfId="4438"/>
    <cellStyle name="Vejica 2 2 3 2 2 5 2 2" xfId="14332"/>
    <cellStyle name="Vejica 2 2 3 2 2 5 2 2 2" xfId="28490"/>
    <cellStyle name="Vejica 2 2 3 2 2 5 2 3" xfId="18558"/>
    <cellStyle name="Vejica 2 2 3 2 2 5 2 3 2" xfId="32716"/>
    <cellStyle name="Vejica 2 2 3 2 2 5 2 4" xfId="22816"/>
    <cellStyle name="Vejica 2 2 3 2 2 5 2 5" xfId="10106"/>
    <cellStyle name="Vejica 2 2 3 2 2 5 3" xfId="3030"/>
    <cellStyle name="Vejica 2 2 3 2 2 5 3 2" xfId="12924"/>
    <cellStyle name="Vejica 2 2 3 2 2 5 3 2 2" xfId="27082"/>
    <cellStyle name="Vejica 2 2 3 2 2 5 3 3" xfId="17150"/>
    <cellStyle name="Vejica 2 2 3 2 2 5 3 3 2" xfId="31308"/>
    <cellStyle name="Vejica 2 2 3 2 2 5 3 4" xfId="21408"/>
    <cellStyle name="Vejica 2 2 3 2 2 5 3 5" xfId="8698"/>
    <cellStyle name="Vejica 2 2 3 2 2 5 4" xfId="7290"/>
    <cellStyle name="Vejica 2 2 3 2 2 5 4 2" xfId="24232"/>
    <cellStyle name="Vejica 2 2 3 2 2 5 5" xfId="11516"/>
    <cellStyle name="Vejica 2 2 3 2 2 5 5 2" xfId="25674"/>
    <cellStyle name="Vejica 2 2 3 2 2 5 6" xfId="15742"/>
    <cellStyle name="Vejica 2 2 3 2 2 5 6 2" xfId="29900"/>
    <cellStyle name="Vejica 2 2 3 2 2 5 7" xfId="20000"/>
    <cellStyle name="Vejica 2 2 3 2 2 5 8" xfId="5846"/>
    <cellStyle name="Vejica 2 2 3 2 2 5 9" xfId="34156"/>
    <cellStyle name="Vejica 2 2 3 2 2 6" xfId="3702"/>
    <cellStyle name="Vejica 2 2 3 2 2 6 2" xfId="13596"/>
    <cellStyle name="Vejica 2 2 3 2 2 6 2 2" xfId="27754"/>
    <cellStyle name="Vejica 2 2 3 2 2 6 3" xfId="17822"/>
    <cellStyle name="Vejica 2 2 3 2 2 6 3 2" xfId="31980"/>
    <cellStyle name="Vejica 2 2 3 2 2 6 4" xfId="22080"/>
    <cellStyle name="Vejica 2 2 3 2 2 6 5" xfId="9370"/>
    <cellStyle name="Vejica 2 2 3 2 2 7" xfId="2294"/>
    <cellStyle name="Vejica 2 2 3 2 2 7 2" xfId="12188"/>
    <cellStyle name="Vejica 2 2 3 2 2 7 2 2" xfId="26346"/>
    <cellStyle name="Vejica 2 2 3 2 2 7 3" xfId="16414"/>
    <cellStyle name="Vejica 2 2 3 2 2 7 3 2" xfId="30572"/>
    <cellStyle name="Vejica 2 2 3 2 2 7 4" xfId="20672"/>
    <cellStyle name="Vejica 2 2 3 2 2 7 5" xfId="7962"/>
    <cellStyle name="Vejica 2 2 3 2 2 8" xfId="6522"/>
    <cellStyle name="Vejica 2 2 3 2 2 8 2" xfId="23464"/>
    <cellStyle name="Vejica 2 2 3 2 2 9" xfId="10748"/>
    <cellStyle name="Vejica 2 2 3 2 2 9 2" xfId="24906"/>
    <cellStyle name="Vejica 2 2 3 2 3" xfId="917"/>
    <cellStyle name="Vejica 2 2 3 2 3 10" xfId="19296"/>
    <cellStyle name="Vejica 2 2 3 2 3 11" xfId="5142"/>
    <cellStyle name="Vejica 2 2 3 2 3 12" xfId="33452"/>
    <cellStyle name="Vejica 2 2 3 2 3 2" xfId="1077"/>
    <cellStyle name="Vejica 2 2 3 2 3 2 10" xfId="5302"/>
    <cellStyle name="Vejica 2 2 3 2 3 2 11" xfId="33612"/>
    <cellStyle name="Vejica 2 2 3 2 3 2 2" xfId="1430"/>
    <cellStyle name="Vejica 2 2 3 2 3 2 2 10" xfId="33964"/>
    <cellStyle name="Vejica 2 2 3 2 3 2 2 2" xfId="2134"/>
    <cellStyle name="Vejica 2 2 3 2 3 2 2 2 2" xfId="4950"/>
    <cellStyle name="Vejica 2 2 3 2 3 2 2 2 2 2" xfId="14844"/>
    <cellStyle name="Vejica 2 2 3 2 3 2 2 2 2 2 2" xfId="29002"/>
    <cellStyle name="Vejica 2 2 3 2 3 2 2 2 2 3" xfId="19070"/>
    <cellStyle name="Vejica 2 2 3 2 3 2 2 2 2 3 2" xfId="33228"/>
    <cellStyle name="Vejica 2 2 3 2 3 2 2 2 2 4" xfId="23328"/>
    <cellStyle name="Vejica 2 2 3 2 3 2 2 2 2 5" xfId="10618"/>
    <cellStyle name="Vejica 2 2 3 2 3 2 2 2 3" xfId="3542"/>
    <cellStyle name="Vejica 2 2 3 2 3 2 2 2 3 2" xfId="13436"/>
    <cellStyle name="Vejica 2 2 3 2 3 2 2 2 3 2 2" xfId="27594"/>
    <cellStyle name="Vejica 2 2 3 2 3 2 2 2 3 3" xfId="17662"/>
    <cellStyle name="Vejica 2 2 3 2 3 2 2 2 3 3 2" xfId="31820"/>
    <cellStyle name="Vejica 2 2 3 2 3 2 2 2 3 4" xfId="21920"/>
    <cellStyle name="Vejica 2 2 3 2 3 2 2 2 3 5" xfId="9210"/>
    <cellStyle name="Vejica 2 2 3 2 3 2 2 2 4" xfId="7802"/>
    <cellStyle name="Vejica 2 2 3 2 3 2 2 2 4 2" xfId="24744"/>
    <cellStyle name="Vejica 2 2 3 2 3 2 2 2 5" xfId="12028"/>
    <cellStyle name="Vejica 2 2 3 2 3 2 2 2 5 2" xfId="26186"/>
    <cellStyle name="Vejica 2 2 3 2 3 2 2 2 6" xfId="16254"/>
    <cellStyle name="Vejica 2 2 3 2 3 2 2 2 6 2" xfId="30412"/>
    <cellStyle name="Vejica 2 2 3 2 3 2 2 2 7" xfId="20512"/>
    <cellStyle name="Vejica 2 2 3 2 3 2 2 2 8" xfId="6358"/>
    <cellStyle name="Vejica 2 2 3 2 3 2 2 2 9" xfId="34668"/>
    <cellStyle name="Vejica 2 2 3 2 3 2 2 3" xfId="4246"/>
    <cellStyle name="Vejica 2 2 3 2 3 2 2 3 2" xfId="14140"/>
    <cellStyle name="Vejica 2 2 3 2 3 2 2 3 2 2" xfId="28298"/>
    <cellStyle name="Vejica 2 2 3 2 3 2 2 3 3" xfId="18366"/>
    <cellStyle name="Vejica 2 2 3 2 3 2 2 3 3 2" xfId="32524"/>
    <cellStyle name="Vejica 2 2 3 2 3 2 2 3 4" xfId="22624"/>
    <cellStyle name="Vejica 2 2 3 2 3 2 2 3 5" xfId="9914"/>
    <cellStyle name="Vejica 2 2 3 2 3 2 2 4" xfId="2838"/>
    <cellStyle name="Vejica 2 2 3 2 3 2 2 4 2" xfId="12732"/>
    <cellStyle name="Vejica 2 2 3 2 3 2 2 4 2 2" xfId="26890"/>
    <cellStyle name="Vejica 2 2 3 2 3 2 2 4 3" xfId="16958"/>
    <cellStyle name="Vejica 2 2 3 2 3 2 2 4 3 2" xfId="31116"/>
    <cellStyle name="Vejica 2 2 3 2 3 2 2 4 4" xfId="21216"/>
    <cellStyle name="Vejica 2 2 3 2 3 2 2 4 5" xfId="8506"/>
    <cellStyle name="Vejica 2 2 3 2 3 2 2 5" xfId="7098"/>
    <cellStyle name="Vejica 2 2 3 2 3 2 2 5 2" xfId="24040"/>
    <cellStyle name="Vejica 2 2 3 2 3 2 2 6" xfId="11324"/>
    <cellStyle name="Vejica 2 2 3 2 3 2 2 6 2" xfId="25482"/>
    <cellStyle name="Vejica 2 2 3 2 3 2 2 7" xfId="15550"/>
    <cellStyle name="Vejica 2 2 3 2 3 2 2 7 2" xfId="29708"/>
    <cellStyle name="Vejica 2 2 3 2 3 2 2 8" xfId="19808"/>
    <cellStyle name="Vejica 2 2 3 2 3 2 2 9" xfId="5654"/>
    <cellStyle name="Vejica 2 2 3 2 3 2 3" xfId="1782"/>
    <cellStyle name="Vejica 2 2 3 2 3 2 3 2" xfId="4598"/>
    <cellStyle name="Vejica 2 2 3 2 3 2 3 2 2" xfId="14492"/>
    <cellStyle name="Vejica 2 2 3 2 3 2 3 2 2 2" xfId="28650"/>
    <cellStyle name="Vejica 2 2 3 2 3 2 3 2 3" xfId="18718"/>
    <cellStyle name="Vejica 2 2 3 2 3 2 3 2 3 2" xfId="32876"/>
    <cellStyle name="Vejica 2 2 3 2 3 2 3 2 4" xfId="22976"/>
    <cellStyle name="Vejica 2 2 3 2 3 2 3 2 5" xfId="10266"/>
    <cellStyle name="Vejica 2 2 3 2 3 2 3 3" xfId="3190"/>
    <cellStyle name="Vejica 2 2 3 2 3 2 3 3 2" xfId="13084"/>
    <cellStyle name="Vejica 2 2 3 2 3 2 3 3 2 2" xfId="27242"/>
    <cellStyle name="Vejica 2 2 3 2 3 2 3 3 3" xfId="17310"/>
    <cellStyle name="Vejica 2 2 3 2 3 2 3 3 3 2" xfId="31468"/>
    <cellStyle name="Vejica 2 2 3 2 3 2 3 3 4" xfId="21568"/>
    <cellStyle name="Vejica 2 2 3 2 3 2 3 3 5" xfId="8858"/>
    <cellStyle name="Vejica 2 2 3 2 3 2 3 4" xfId="7450"/>
    <cellStyle name="Vejica 2 2 3 2 3 2 3 4 2" xfId="24392"/>
    <cellStyle name="Vejica 2 2 3 2 3 2 3 5" xfId="11676"/>
    <cellStyle name="Vejica 2 2 3 2 3 2 3 5 2" xfId="25834"/>
    <cellStyle name="Vejica 2 2 3 2 3 2 3 6" xfId="15902"/>
    <cellStyle name="Vejica 2 2 3 2 3 2 3 6 2" xfId="30060"/>
    <cellStyle name="Vejica 2 2 3 2 3 2 3 7" xfId="20160"/>
    <cellStyle name="Vejica 2 2 3 2 3 2 3 8" xfId="6006"/>
    <cellStyle name="Vejica 2 2 3 2 3 2 3 9" xfId="34316"/>
    <cellStyle name="Vejica 2 2 3 2 3 2 4" xfId="3894"/>
    <cellStyle name="Vejica 2 2 3 2 3 2 4 2" xfId="13788"/>
    <cellStyle name="Vejica 2 2 3 2 3 2 4 2 2" xfId="27946"/>
    <cellStyle name="Vejica 2 2 3 2 3 2 4 3" xfId="18014"/>
    <cellStyle name="Vejica 2 2 3 2 3 2 4 3 2" xfId="32172"/>
    <cellStyle name="Vejica 2 2 3 2 3 2 4 4" xfId="22272"/>
    <cellStyle name="Vejica 2 2 3 2 3 2 4 5" xfId="9562"/>
    <cellStyle name="Vejica 2 2 3 2 3 2 5" xfId="2486"/>
    <cellStyle name="Vejica 2 2 3 2 3 2 5 2" xfId="12380"/>
    <cellStyle name="Vejica 2 2 3 2 3 2 5 2 2" xfId="26538"/>
    <cellStyle name="Vejica 2 2 3 2 3 2 5 3" xfId="16606"/>
    <cellStyle name="Vejica 2 2 3 2 3 2 5 3 2" xfId="30764"/>
    <cellStyle name="Vejica 2 2 3 2 3 2 5 4" xfId="20864"/>
    <cellStyle name="Vejica 2 2 3 2 3 2 5 5" xfId="8154"/>
    <cellStyle name="Vejica 2 2 3 2 3 2 6" xfId="6746"/>
    <cellStyle name="Vejica 2 2 3 2 3 2 6 2" xfId="23688"/>
    <cellStyle name="Vejica 2 2 3 2 3 2 7" xfId="10972"/>
    <cellStyle name="Vejica 2 2 3 2 3 2 7 2" xfId="25130"/>
    <cellStyle name="Vejica 2 2 3 2 3 2 8" xfId="15198"/>
    <cellStyle name="Vejica 2 2 3 2 3 2 8 2" xfId="29356"/>
    <cellStyle name="Vejica 2 2 3 2 3 2 9" xfId="19456"/>
    <cellStyle name="Vejica 2 2 3 2 3 3" xfId="1302"/>
    <cellStyle name="Vejica 2 2 3 2 3 3 10" xfId="33836"/>
    <cellStyle name="Vejica 2 2 3 2 3 3 2" xfId="2006"/>
    <cellStyle name="Vejica 2 2 3 2 3 3 2 2" xfId="4822"/>
    <cellStyle name="Vejica 2 2 3 2 3 3 2 2 2" xfId="14716"/>
    <cellStyle name="Vejica 2 2 3 2 3 3 2 2 2 2" xfId="28874"/>
    <cellStyle name="Vejica 2 2 3 2 3 3 2 2 3" xfId="18942"/>
    <cellStyle name="Vejica 2 2 3 2 3 3 2 2 3 2" xfId="33100"/>
    <cellStyle name="Vejica 2 2 3 2 3 3 2 2 4" xfId="23200"/>
    <cellStyle name="Vejica 2 2 3 2 3 3 2 2 5" xfId="10490"/>
    <cellStyle name="Vejica 2 2 3 2 3 3 2 3" xfId="3414"/>
    <cellStyle name="Vejica 2 2 3 2 3 3 2 3 2" xfId="13308"/>
    <cellStyle name="Vejica 2 2 3 2 3 3 2 3 2 2" xfId="27466"/>
    <cellStyle name="Vejica 2 2 3 2 3 3 2 3 3" xfId="17534"/>
    <cellStyle name="Vejica 2 2 3 2 3 3 2 3 3 2" xfId="31692"/>
    <cellStyle name="Vejica 2 2 3 2 3 3 2 3 4" xfId="21792"/>
    <cellStyle name="Vejica 2 2 3 2 3 3 2 3 5" xfId="9082"/>
    <cellStyle name="Vejica 2 2 3 2 3 3 2 4" xfId="7674"/>
    <cellStyle name="Vejica 2 2 3 2 3 3 2 4 2" xfId="24616"/>
    <cellStyle name="Vejica 2 2 3 2 3 3 2 5" xfId="11900"/>
    <cellStyle name="Vejica 2 2 3 2 3 3 2 5 2" xfId="26058"/>
    <cellStyle name="Vejica 2 2 3 2 3 3 2 6" xfId="16126"/>
    <cellStyle name="Vejica 2 2 3 2 3 3 2 6 2" xfId="30284"/>
    <cellStyle name="Vejica 2 2 3 2 3 3 2 7" xfId="20384"/>
    <cellStyle name="Vejica 2 2 3 2 3 3 2 8" xfId="6230"/>
    <cellStyle name="Vejica 2 2 3 2 3 3 2 9" xfId="34540"/>
    <cellStyle name="Vejica 2 2 3 2 3 3 3" xfId="4118"/>
    <cellStyle name="Vejica 2 2 3 2 3 3 3 2" xfId="14012"/>
    <cellStyle name="Vejica 2 2 3 2 3 3 3 2 2" xfId="28170"/>
    <cellStyle name="Vejica 2 2 3 2 3 3 3 3" xfId="18238"/>
    <cellStyle name="Vejica 2 2 3 2 3 3 3 3 2" xfId="32396"/>
    <cellStyle name="Vejica 2 2 3 2 3 3 3 4" xfId="22496"/>
    <cellStyle name="Vejica 2 2 3 2 3 3 3 5" xfId="9786"/>
    <cellStyle name="Vejica 2 2 3 2 3 3 4" xfId="2710"/>
    <cellStyle name="Vejica 2 2 3 2 3 3 4 2" xfId="12604"/>
    <cellStyle name="Vejica 2 2 3 2 3 3 4 2 2" xfId="26762"/>
    <cellStyle name="Vejica 2 2 3 2 3 3 4 3" xfId="16830"/>
    <cellStyle name="Vejica 2 2 3 2 3 3 4 3 2" xfId="30988"/>
    <cellStyle name="Vejica 2 2 3 2 3 3 4 4" xfId="21088"/>
    <cellStyle name="Vejica 2 2 3 2 3 3 4 5" xfId="8378"/>
    <cellStyle name="Vejica 2 2 3 2 3 3 5" xfId="6970"/>
    <cellStyle name="Vejica 2 2 3 2 3 3 5 2" xfId="23912"/>
    <cellStyle name="Vejica 2 2 3 2 3 3 6" xfId="11196"/>
    <cellStyle name="Vejica 2 2 3 2 3 3 6 2" xfId="25354"/>
    <cellStyle name="Vejica 2 2 3 2 3 3 7" xfId="15422"/>
    <cellStyle name="Vejica 2 2 3 2 3 3 7 2" xfId="29580"/>
    <cellStyle name="Vejica 2 2 3 2 3 3 8" xfId="19680"/>
    <cellStyle name="Vejica 2 2 3 2 3 3 9" xfId="5526"/>
    <cellStyle name="Vejica 2 2 3 2 3 4" xfId="1654"/>
    <cellStyle name="Vejica 2 2 3 2 3 4 2" xfId="4470"/>
    <cellStyle name="Vejica 2 2 3 2 3 4 2 2" xfId="14364"/>
    <cellStyle name="Vejica 2 2 3 2 3 4 2 2 2" xfId="28522"/>
    <cellStyle name="Vejica 2 2 3 2 3 4 2 3" xfId="18590"/>
    <cellStyle name="Vejica 2 2 3 2 3 4 2 3 2" xfId="32748"/>
    <cellStyle name="Vejica 2 2 3 2 3 4 2 4" xfId="22848"/>
    <cellStyle name="Vejica 2 2 3 2 3 4 2 5" xfId="10138"/>
    <cellStyle name="Vejica 2 2 3 2 3 4 3" xfId="3062"/>
    <cellStyle name="Vejica 2 2 3 2 3 4 3 2" xfId="12956"/>
    <cellStyle name="Vejica 2 2 3 2 3 4 3 2 2" xfId="27114"/>
    <cellStyle name="Vejica 2 2 3 2 3 4 3 3" xfId="17182"/>
    <cellStyle name="Vejica 2 2 3 2 3 4 3 3 2" xfId="31340"/>
    <cellStyle name="Vejica 2 2 3 2 3 4 3 4" xfId="21440"/>
    <cellStyle name="Vejica 2 2 3 2 3 4 3 5" xfId="8730"/>
    <cellStyle name="Vejica 2 2 3 2 3 4 4" xfId="7322"/>
    <cellStyle name="Vejica 2 2 3 2 3 4 4 2" xfId="24264"/>
    <cellStyle name="Vejica 2 2 3 2 3 4 5" xfId="11548"/>
    <cellStyle name="Vejica 2 2 3 2 3 4 5 2" xfId="25706"/>
    <cellStyle name="Vejica 2 2 3 2 3 4 6" xfId="15774"/>
    <cellStyle name="Vejica 2 2 3 2 3 4 6 2" xfId="29932"/>
    <cellStyle name="Vejica 2 2 3 2 3 4 7" xfId="20032"/>
    <cellStyle name="Vejica 2 2 3 2 3 4 8" xfId="5878"/>
    <cellStyle name="Vejica 2 2 3 2 3 4 9" xfId="34188"/>
    <cellStyle name="Vejica 2 2 3 2 3 5" xfId="3734"/>
    <cellStyle name="Vejica 2 2 3 2 3 5 2" xfId="13628"/>
    <cellStyle name="Vejica 2 2 3 2 3 5 2 2" xfId="27786"/>
    <cellStyle name="Vejica 2 2 3 2 3 5 3" xfId="17854"/>
    <cellStyle name="Vejica 2 2 3 2 3 5 3 2" xfId="32012"/>
    <cellStyle name="Vejica 2 2 3 2 3 5 4" xfId="22112"/>
    <cellStyle name="Vejica 2 2 3 2 3 5 5" xfId="9402"/>
    <cellStyle name="Vejica 2 2 3 2 3 6" xfId="2326"/>
    <cellStyle name="Vejica 2 2 3 2 3 6 2" xfId="12220"/>
    <cellStyle name="Vejica 2 2 3 2 3 6 2 2" xfId="26378"/>
    <cellStyle name="Vejica 2 2 3 2 3 6 3" xfId="16446"/>
    <cellStyle name="Vejica 2 2 3 2 3 6 3 2" xfId="30604"/>
    <cellStyle name="Vejica 2 2 3 2 3 6 4" xfId="20704"/>
    <cellStyle name="Vejica 2 2 3 2 3 6 5" xfId="7994"/>
    <cellStyle name="Vejica 2 2 3 2 3 7" xfId="6586"/>
    <cellStyle name="Vejica 2 2 3 2 3 7 2" xfId="23528"/>
    <cellStyle name="Vejica 2 2 3 2 3 8" xfId="10812"/>
    <cellStyle name="Vejica 2 2 3 2 3 8 2" xfId="24970"/>
    <cellStyle name="Vejica 2 2 3 2 3 9" xfId="15038"/>
    <cellStyle name="Vejica 2 2 3 2 3 9 2" xfId="29196"/>
    <cellStyle name="Vejica 2 2 3 2 4" xfId="848"/>
    <cellStyle name="Vejica 2 2 3 2 4 10" xfId="19264"/>
    <cellStyle name="Vejica 2 2 3 2 4 11" xfId="5078"/>
    <cellStyle name="Vejica 2 2 3 2 4 12" xfId="33388"/>
    <cellStyle name="Vejica 2 2 3 2 4 2" xfId="1013"/>
    <cellStyle name="Vejica 2 2 3 2 4 2 10" xfId="5238"/>
    <cellStyle name="Vejica 2 2 3 2 4 2 11" xfId="33548"/>
    <cellStyle name="Vejica 2 2 3 2 4 2 2" xfId="1366"/>
    <cellStyle name="Vejica 2 2 3 2 4 2 2 10" xfId="33900"/>
    <cellStyle name="Vejica 2 2 3 2 4 2 2 2" xfId="2070"/>
    <cellStyle name="Vejica 2 2 3 2 4 2 2 2 2" xfId="4886"/>
    <cellStyle name="Vejica 2 2 3 2 4 2 2 2 2 2" xfId="14780"/>
    <cellStyle name="Vejica 2 2 3 2 4 2 2 2 2 2 2" xfId="28938"/>
    <cellStyle name="Vejica 2 2 3 2 4 2 2 2 2 3" xfId="19006"/>
    <cellStyle name="Vejica 2 2 3 2 4 2 2 2 2 3 2" xfId="33164"/>
    <cellStyle name="Vejica 2 2 3 2 4 2 2 2 2 4" xfId="23264"/>
    <cellStyle name="Vejica 2 2 3 2 4 2 2 2 2 5" xfId="10554"/>
    <cellStyle name="Vejica 2 2 3 2 4 2 2 2 3" xfId="3478"/>
    <cellStyle name="Vejica 2 2 3 2 4 2 2 2 3 2" xfId="13372"/>
    <cellStyle name="Vejica 2 2 3 2 4 2 2 2 3 2 2" xfId="27530"/>
    <cellStyle name="Vejica 2 2 3 2 4 2 2 2 3 3" xfId="17598"/>
    <cellStyle name="Vejica 2 2 3 2 4 2 2 2 3 3 2" xfId="31756"/>
    <cellStyle name="Vejica 2 2 3 2 4 2 2 2 3 4" xfId="21856"/>
    <cellStyle name="Vejica 2 2 3 2 4 2 2 2 3 5" xfId="9146"/>
    <cellStyle name="Vejica 2 2 3 2 4 2 2 2 4" xfId="7738"/>
    <cellStyle name="Vejica 2 2 3 2 4 2 2 2 4 2" xfId="24680"/>
    <cellStyle name="Vejica 2 2 3 2 4 2 2 2 5" xfId="11964"/>
    <cellStyle name="Vejica 2 2 3 2 4 2 2 2 5 2" xfId="26122"/>
    <cellStyle name="Vejica 2 2 3 2 4 2 2 2 6" xfId="16190"/>
    <cellStyle name="Vejica 2 2 3 2 4 2 2 2 6 2" xfId="30348"/>
    <cellStyle name="Vejica 2 2 3 2 4 2 2 2 7" xfId="20448"/>
    <cellStyle name="Vejica 2 2 3 2 4 2 2 2 8" xfId="6294"/>
    <cellStyle name="Vejica 2 2 3 2 4 2 2 2 9" xfId="34604"/>
    <cellStyle name="Vejica 2 2 3 2 4 2 2 3" xfId="4182"/>
    <cellStyle name="Vejica 2 2 3 2 4 2 2 3 2" xfId="14076"/>
    <cellStyle name="Vejica 2 2 3 2 4 2 2 3 2 2" xfId="28234"/>
    <cellStyle name="Vejica 2 2 3 2 4 2 2 3 3" xfId="18302"/>
    <cellStyle name="Vejica 2 2 3 2 4 2 2 3 3 2" xfId="32460"/>
    <cellStyle name="Vejica 2 2 3 2 4 2 2 3 4" xfId="22560"/>
    <cellStyle name="Vejica 2 2 3 2 4 2 2 3 5" xfId="9850"/>
    <cellStyle name="Vejica 2 2 3 2 4 2 2 4" xfId="2774"/>
    <cellStyle name="Vejica 2 2 3 2 4 2 2 4 2" xfId="12668"/>
    <cellStyle name="Vejica 2 2 3 2 4 2 2 4 2 2" xfId="26826"/>
    <cellStyle name="Vejica 2 2 3 2 4 2 2 4 3" xfId="16894"/>
    <cellStyle name="Vejica 2 2 3 2 4 2 2 4 3 2" xfId="31052"/>
    <cellStyle name="Vejica 2 2 3 2 4 2 2 4 4" xfId="21152"/>
    <cellStyle name="Vejica 2 2 3 2 4 2 2 4 5" xfId="8442"/>
    <cellStyle name="Vejica 2 2 3 2 4 2 2 5" xfId="7034"/>
    <cellStyle name="Vejica 2 2 3 2 4 2 2 5 2" xfId="23976"/>
    <cellStyle name="Vejica 2 2 3 2 4 2 2 6" xfId="11260"/>
    <cellStyle name="Vejica 2 2 3 2 4 2 2 6 2" xfId="25418"/>
    <cellStyle name="Vejica 2 2 3 2 4 2 2 7" xfId="15486"/>
    <cellStyle name="Vejica 2 2 3 2 4 2 2 7 2" xfId="29644"/>
    <cellStyle name="Vejica 2 2 3 2 4 2 2 8" xfId="19744"/>
    <cellStyle name="Vejica 2 2 3 2 4 2 2 9" xfId="5590"/>
    <cellStyle name="Vejica 2 2 3 2 4 2 3" xfId="1718"/>
    <cellStyle name="Vejica 2 2 3 2 4 2 3 2" xfId="4534"/>
    <cellStyle name="Vejica 2 2 3 2 4 2 3 2 2" xfId="14428"/>
    <cellStyle name="Vejica 2 2 3 2 4 2 3 2 2 2" xfId="28586"/>
    <cellStyle name="Vejica 2 2 3 2 4 2 3 2 3" xfId="18654"/>
    <cellStyle name="Vejica 2 2 3 2 4 2 3 2 3 2" xfId="32812"/>
    <cellStyle name="Vejica 2 2 3 2 4 2 3 2 4" xfId="22912"/>
    <cellStyle name="Vejica 2 2 3 2 4 2 3 2 5" xfId="10202"/>
    <cellStyle name="Vejica 2 2 3 2 4 2 3 3" xfId="3126"/>
    <cellStyle name="Vejica 2 2 3 2 4 2 3 3 2" xfId="13020"/>
    <cellStyle name="Vejica 2 2 3 2 4 2 3 3 2 2" xfId="27178"/>
    <cellStyle name="Vejica 2 2 3 2 4 2 3 3 3" xfId="17246"/>
    <cellStyle name="Vejica 2 2 3 2 4 2 3 3 3 2" xfId="31404"/>
    <cellStyle name="Vejica 2 2 3 2 4 2 3 3 4" xfId="21504"/>
    <cellStyle name="Vejica 2 2 3 2 4 2 3 3 5" xfId="8794"/>
    <cellStyle name="Vejica 2 2 3 2 4 2 3 4" xfId="7386"/>
    <cellStyle name="Vejica 2 2 3 2 4 2 3 4 2" xfId="24328"/>
    <cellStyle name="Vejica 2 2 3 2 4 2 3 5" xfId="11612"/>
    <cellStyle name="Vejica 2 2 3 2 4 2 3 5 2" xfId="25770"/>
    <cellStyle name="Vejica 2 2 3 2 4 2 3 6" xfId="15838"/>
    <cellStyle name="Vejica 2 2 3 2 4 2 3 6 2" xfId="29996"/>
    <cellStyle name="Vejica 2 2 3 2 4 2 3 7" xfId="20096"/>
    <cellStyle name="Vejica 2 2 3 2 4 2 3 8" xfId="5942"/>
    <cellStyle name="Vejica 2 2 3 2 4 2 3 9" xfId="34252"/>
    <cellStyle name="Vejica 2 2 3 2 4 2 4" xfId="3830"/>
    <cellStyle name="Vejica 2 2 3 2 4 2 4 2" xfId="13724"/>
    <cellStyle name="Vejica 2 2 3 2 4 2 4 2 2" xfId="27882"/>
    <cellStyle name="Vejica 2 2 3 2 4 2 4 3" xfId="17950"/>
    <cellStyle name="Vejica 2 2 3 2 4 2 4 3 2" xfId="32108"/>
    <cellStyle name="Vejica 2 2 3 2 4 2 4 4" xfId="22208"/>
    <cellStyle name="Vejica 2 2 3 2 4 2 4 5" xfId="9498"/>
    <cellStyle name="Vejica 2 2 3 2 4 2 5" xfId="2422"/>
    <cellStyle name="Vejica 2 2 3 2 4 2 5 2" xfId="12316"/>
    <cellStyle name="Vejica 2 2 3 2 4 2 5 2 2" xfId="26474"/>
    <cellStyle name="Vejica 2 2 3 2 4 2 5 3" xfId="16542"/>
    <cellStyle name="Vejica 2 2 3 2 4 2 5 3 2" xfId="30700"/>
    <cellStyle name="Vejica 2 2 3 2 4 2 5 4" xfId="20800"/>
    <cellStyle name="Vejica 2 2 3 2 4 2 5 5" xfId="8090"/>
    <cellStyle name="Vejica 2 2 3 2 4 2 6" xfId="6682"/>
    <cellStyle name="Vejica 2 2 3 2 4 2 6 2" xfId="23624"/>
    <cellStyle name="Vejica 2 2 3 2 4 2 7" xfId="10908"/>
    <cellStyle name="Vejica 2 2 3 2 4 2 7 2" xfId="25066"/>
    <cellStyle name="Vejica 2 2 3 2 4 2 8" xfId="15134"/>
    <cellStyle name="Vejica 2 2 3 2 4 2 8 2" xfId="29292"/>
    <cellStyle name="Vejica 2 2 3 2 4 2 9" xfId="19392"/>
    <cellStyle name="Vejica 2 2 3 2 4 3" xfId="1238"/>
    <cellStyle name="Vejica 2 2 3 2 4 3 10" xfId="33772"/>
    <cellStyle name="Vejica 2 2 3 2 4 3 2" xfId="1942"/>
    <cellStyle name="Vejica 2 2 3 2 4 3 2 2" xfId="4758"/>
    <cellStyle name="Vejica 2 2 3 2 4 3 2 2 2" xfId="14652"/>
    <cellStyle name="Vejica 2 2 3 2 4 3 2 2 2 2" xfId="28810"/>
    <cellStyle name="Vejica 2 2 3 2 4 3 2 2 3" xfId="18878"/>
    <cellStyle name="Vejica 2 2 3 2 4 3 2 2 3 2" xfId="33036"/>
    <cellStyle name="Vejica 2 2 3 2 4 3 2 2 4" xfId="23136"/>
    <cellStyle name="Vejica 2 2 3 2 4 3 2 2 5" xfId="10426"/>
    <cellStyle name="Vejica 2 2 3 2 4 3 2 3" xfId="3350"/>
    <cellStyle name="Vejica 2 2 3 2 4 3 2 3 2" xfId="13244"/>
    <cellStyle name="Vejica 2 2 3 2 4 3 2 3 2 2" xfId="27402"/>
    <cellStyle name="Vejica 2 2 3 2 4 3 2 3 3" xfId="17470"/>
    <cellStyle name="Vejica 2 2 3 2 4 3 2 3 3 2" xfId="31628"/>
    <cellStyle name="Vejica 2 2 3 2 4 3 2 3 4" xfId="21728"/>
    <cellStyle name="Vejica 2 2 3 2 4 3 2 3 5" xfId="9018"/>
    <cellStyle name="Vejica 2 2 3 2 4 3 2 4" xfId="7610"/>
    <cellStyle name="Vejica 2 2 3 2 4 3 2 4 2" xfId="24552"/>
    <cellStyle name="Vejica 2 2 3 2 4 3 2 5" xfId="11836"/>
    <cellStyle name="Vejica 2 2 3 2 4 3 2 5 2" xfId="25994"/>
    <cellStyle name="Vejica 2 2 3 2 4 3 2 6" xfId="16062"/>
    <cellStyle name="Vejica 2 2 3 2 4 3 2 6 2" xfId="30220"/>
    <cellStyle name="Vejica 2 2 3 2 4 3 2 7" xfId="20320"/>
    <cellStyle name="Vejica 2 2 3 2 4 3 2 8" xfId="6166"/>
    <cellStyle name="Vejica 2 2 3 2 4 3 2 9" xfId="34476"/>
    <cellStyle name="Vejica 2 2 3 2 4 3 3" xfId="4054"/>
    <cellStyle name="Vejica 2 2 3 2 4 3 3 2" xfId="13948"/>
    <cellStyle name="Vejica 2 2 3 2 4 3 3 2 2" xfId="28106"/>
    <cellStyle name="Vejica 2 2 3 2 4 3 3 3" xfId="18174"/>
    <cellStyle name="Vejica 2 2 3 2 4 3 3 3 2" xfId="32332"/>
    <cellStyle name="Vejica 2 2 3 2 4 3 3 4" xfId="22432"/>
    <cellStyle name="Vejica 2 2 3 2 4 3 3 5" xfId="9722"/>
    <cellStyle name="Vejica 2 2 3 2 4 3 4" xfId="2646"/>
    <cellStyle name="Vejica 2 2 3 2 4 3 4 2" xfId="12540"/>
    <cellStyle name="Vejica 2 2 3 2 4 3 4 2 2" xfId="26698"/>
    <cellStyle name="Vejica 2 2 3 2 4 3 4 3" xfId="16766"/>
    <cellStyle name="Vejica 2 2 3 2 4 3 4 3 2" xfId="30924"/>
    <cellStyle name="Vejica 2 2 3 2 4 3 4 4" xfId="21024"/>
    <cellStyle name="Vejica 2 2 3 2 4 3 4 5" xfId="8314"/>
    <cellStyle name="Vejica 2 2 3 2 4 3 5" xfId="6906"/>
    <cellStyle name="Vejica 2 2 3 2 4 3 5 2" xfId="23848"/>
    <cellStyle name="Vejica 2 2 3 2 4 3 6" xfId="11132"/>
    <cellStyle name="Vejica 2 2 3 2 4 3 6 2" xfId="25290"/>
    <cellStyle name="Vejica 2 2 3 2 4 3 7" xfId="15358"/>
    <cellStyle name="Vejica 2 2 3 2 4 3 7 2" xfId="29516"/>
    <cellStyle name="Vejica 2 2 3 2 4 3 8" xfId="19616"/>
    <cellStyle name="Vejica 2 2 3 2 4 3 9" xfId="5462"/>
    <cellStyle name="Vejica 2 2 3 2 4 4" xfId="1590"/>
    <cellStyle name="Vejica 2 2 3 2 4 4 2" xfId="4406"/>
    <cellStyle name="Vejica 2 2 3 2 4 4 2 2" xfId="14300"/>
    <cellStyle name="Vejica 2 2 3 2 4 4 2 2 2" xfId="28458"/>
    <cellStyle name="Vejica 2 2 3 2 4 4 2 3" xfId="18526"/>
    <cellStyle name="Vejica 2 2 3 2 4 4 2 3 2" xfId="32684"/>
    <cellStyle name="Vejica 2 2 3 2 4 4 2 4" xfId="22784"/>
    <cellStyle name="Vejica 2 2 3 2 4 4 2 5" xfId="10074"/>
    <cellStyle name="Vejica 2 2 3 2 4 4 3" xfId="2998"/>
    <cellStyle name="Vejica 2 2 3 2 4 4 3 2" xfId="12892"/>
    <cellStyle name="Vejica 2 2 3 2 4 4 3 2 2" xfId="27050"/>
    <cellStyle name="Vejica 2 2 3 2 4 4 3 3" xfId="17118"/>
    <cellStyle name="Vejica 2 2 3 2 4 4 3 3 2" xfId="31276"/>
    <cellStyle name="Vejica 2 2 3 2 4 4 3 4" xfId="21376"/>
    <cellStyle name="Vejica 2 2 3 2 4 4 3 5" xfId="8666"/>
    <cellStyle name="Vejica 2 2 3 2 4 4 4" xfId="7258"/>
    <cellStyle name="Vejica 2 2 3 2 4 4 4 2" xfId="24200"/>
    <cellStyle name="Vejica 2 2 3 2 4 4 5" xfId="11484"/>
    <cellStyle name="Vejica 2 2 3 2 4 4 5 2" xfId="25642"/>
    <cellStyle name="Vejica 2 2 3 2 4 4 6" xfId="15710"/>
    <cellStyle name="Vejica 2 2 3 2 4 4 6 2" xfId="29868"/>
    <cellStyle name="Vejica 2 2 3 2 4 4 7" xfId="19968"/>
    <cellStyle name="Vejica 2 2 3 2 4 4 8" xfId="5814"/>
    <cellStyle name="Vejica 2 2 3 2 4 4 9" xfId="34124"/>
    <cellStyle name="Vejica 2 2 3 2 4 5" xfId="3670"/>
    <cellStyle name="Vejica 2 2 3 2 4 5 2" xfId="13564"/>
    <cellStyle name="Vejica 2 2 3 2 4 5 2 2" xfId="27722"/>
    <cellStyle name="Vejica 2 2 3 2 4 5 3" xfId="17790"/>
    <cellStyle name="Vejica 2 2 3 2 4 5 3 2" xfId="31948"/>
    <cellStyle name="Vejica 2 2 3 2 4 5 4" xfId="22048"/>
    <cellStyle name="Vejica 2 2 3 2 4 5 5" xfId="9338"/>
    <cellStyle name="Vejica 2 2 3 2 4 6" xfId="2262"/>
    <cellStyle name="Vejica 2 2 3 2 4 6 2" xfId="12156"/>
    <cellStyle name="Vejica 2 2 3 2 4 6 2 2" xfId="26314"/>
    <cellStyle name="Vejica 2 2 3 2 4 6 3" xfId="16382"/>
    <cellStyle name="Vejica 2 2 3 2 4 6 3 2" xfId="30540"/>
    <cellStyle name="Vejica 2 2 3 2 4 6 4" xfId="20640"/>
    <cellStyle name="Vejica 2 2 3 2 4 6 5" xfId="7930"/>
    <cellStyle name="Vejica 2 2 3 2 4 7" xfId="6554"/>
    <cellStyle name="Vejica 2 2 3 2 4 7 2" xfId="23496"/>
    <cellStyle name="Vejica 2 2 3 2 4 8" xfId="10780"/>
    <cellStyle name="Vejica 2 2 3 2 4 8 2" xfId="24938"/>
    <cellStyle name="Vejica 2 2 3 2 4 9" xfId="15006"/>
    <cellStyle name="Vejica 2 2 3 2 4 9 2" xfId="29164"/>
    <cellStyle name="Vejica 2 2 3 2 5" xfId="947"/>
    <cellStyle name="Vejica 2 2 3 2 5 10" xfId="5172"/>
    <cellStyle name="Vejica 2 2 3 2 5 11" xfId="33482"/>
    <cellStyle name="Vejica 2 2 3 2 5 2" xfId="1332"/>
    <cellStyle name="Vejica 2 2 3 2 5 2 10" xfId="33866"/>
    <cellStyle name="Vejica 2 2 3 2 5 2 2" xfId="2036"/>
    <cellStyle name="Vejica 2 2 3 2 5 2 2 2" xfId="4852"/>
    <cellStyle name="Vejica 2 2 3 2 5 2 2 2 2" xfId="14746"/>
    <cellStyle name="Vejica 2 2 3 2 5 2 2 2 2 2" xfId="28904"/>
    <cellStyle name="Vejica 2 2 3 2 5 2 2 2 3" xfId="18972"/>
    <cellStyle name="Vejica 2 2 3 2 5 2 2 2 3 2" xfId="33130"/>
    <cellStyle name="Vejica 2 2 3 2 5 2 2 2 4" xfId="23230"/>
    <cellStyle name="Vejica 2 2 3 2 5 2 2 2 5" xfId="10520"/>
    <cellStyle name="Vejica 2 2 3 2 5 2 2 3" xfId="3444"/>
    <cellStyle name="Vejica 2 2 3 2 5 2 2 3 2" xfId="13338"/>
    <cellStyle name="Vejica 2 2 3 2 5 2 2 3 2 2" xfId="27496"/>
    <cellStyle name="Vejica 2 2 3 2 5 2 2 3 3" xfId="17564"/>
    <cellStyle name="Vejica 2 2 3 2 5 2 2 3 3 2" xfId="31722"/>
    <cellStyle name="Vejica 2 2 3 2 5 2 2 3 4" xfId="21822"/>
    <cellStyle name="Vejica 2 2 3 2 5 2 2 3 5" xfId="9112"/>
    <cellStyle name="Vejica 2 2 3 2 5 2 2 4" xfId="7704"/>
    <cellStyle name="Vejica 2 2 3 2 5 2 2 4 2" xfId="24646"/>
    <cellStyle name="Vejica 2 2 3 2 5 2 2 5" xfId="11930"/>
    <cellStyle name="Vejica 2 2 3 2 5 2 2 5 2" xfId="26088"/>
    <cellStyle name="Vejica 2 2 3 2 5 2 2 6" xfId="16156"/>
    <cellStyle name="Vejica 2 2 3 2 5 2 2 6 2" xfId="30314"/>
    <cellStyle name="Vejica 2 2 3 2 5 2 2 7" xfId="20414"/>
    <cellStyle name="Vejica 2 2 3 2 5 2 2 8" xfId="6260"/>
    <cellStyle name="Vejica 2 2 3 2 5 2 2 9" xfId="34570"/>
    <cellStyle name="Vejica 2 2 3 2 5 2 3" xfId="4148"/>
    <cellStyle name="Vejica 2 2 3 2 5 2 3 2" xfId="14042"/>
    <cellStyle name="Vejica 2 2 3 2 5 2 3 2 2" xfId="28200"/>
    <cellStyle name="Vejica 2 2 3 2 5 2 3 3" xfId="18268"/>
    <cellStyle name="Vejica 2 2 3 2 5 2 3 3 2" xfId="32426"/>
    <cellStyle name="Vejica 2 2 3 2 5 2 3 4" xfId="22526"/>
    <cellStyle name="Vejica 2 2 3 2 5 2 3 5" xfId="9816"/>
    <cellStyle name="Vejica 2 2 3 2 5 2 4" xfId="2740"/>
    <cellStyle name="Vejica 2 2 3 2 5 2 4 2" xfId="12634"/>
    <cellStyle name="Vejica 2 2 3 2 5 2 4 2 2" xfId="26792"/>
    <cellStyle name="Vejica 2 2 3 2 5 2 4 3" xfId="16860"/>
    <cellStyle name="Vejica 2 2 3 2 5 2 4 3 2" xfId="31018"/>
    <cellStyle name="Vejica 2 2 3 2 5 2 4 4" xfId="21118"/>
    <cellStyle name="Vejica 2 2 3 2 5 2 4 5" xfId="8408"/>
    <cellStyle name="Vejica 2 2 3 2 5 2 5" xfId="7000"/>
    <cellStyle name="Vejica 2 2 3 2 5 2 5 2" xfId="23942"/>
    <cellStyle name="Vejica 2 2 3 2 5 2 6" xfId="11226"/>
    <cellStyle name="Vejica 2 2 3 2 5 2 6 2" xfId="25384"/>
    <cellStyle name="Vejica 2 2 3 2 5 2 7" xfId="15452"/>
    <cellStyle name="Vejica 2 2 3 2 5 2 7 2" xfId="29610"/>
    <cellStyle name="Vejica 2 2 3 2 5 2 8" xfId="19710"/>
    <cellStyle name="Vejica 2 2 3 2 5 2 9" xfId="5556"/>
    <cellStyle name="Vejica 2 2 3 2 5 3" xfId="1684"/>
    <cellStyle name="Vejica 2 2 3 2 5 3 2" xfId="4500"/>
    <cellStyle name="Vejica 2 2 3 2 5 3 2 2" xfId="14394"/>
    <cellStyle name="Vejica 2 2 3 2 5 3 2 2 2" xfId="28552"/>
    <cellStyle name="Vejica 2 2 3 2 5 3 2 3" xfId="18620"/>
    <cellStyle name="Vejica 2 2 3 2 5 3 2 3 2" xfId="32778"/>
    <cellStyle name="Vejica 2 2 3 2 5 3 2 4" xfId="22878"/>
    <cellStyle name="Vejica 2 2 3 2 5 3 2 5" xfId="10168"/>
    <cellStyle name="Vejica 2 2 3 2 5 3 3" xfId="3092"/>
    <cellStyle name="Vejica 2 2 3 2 5 3 3 2" xfId="12986"/>
    <cellStyle name="Vejica 2 2 3 2 5 3 3 2 2" xfId="27144"/>
    <cellStyle name="Vejica 2 2 3 2 5 3 3 3" xfId="17212"/>
    <cellStyle name="Vejica 2 2 3 2 5 3 3 3 2" xfId="31370"/>
    <cellStyle name="Vejica 2 2 3 2 5 3 3 4" xfId="21470"/>
    <cellStyle name="Vejica 2 2 3 2 5 3 3 5" xfId="8760"/>
    <cellStyle name="Vejica 2 2 3 2 5 3 4" xfId="7352"/>
    <cellStyle name="Vejica 2 2 3 2 5 3 4 2" xfId="24294"/>
    <cellStyle name="Vejica 2 2 3 2 5 3 5" xfId="11578"/>
    <cellStyle name="Vejica 2 2 3 2 5 3 5 2" xfId="25736"/>
    <cellStyle name="Vejica 2 2 3 2 5 3 6" xfId="15804"/>
    <cellStyle name="Vejica 2 2 3 2 5 3 6 2" xfId="29962"/>
    <cellStyle name="Vejica 2 2 3 2 5 3 7" xfId="20062"/>
    <cellStyle name="Vejica 2 2 3 2 5 3 8" xfId="5908"/>
    <cellStyle name="Vejica 2 2 3 2 5 3 9" xfId="34218"/>
    <cellStyle name="Vejica 2 2 3 2 5 4" xfId="3764"/>
    <cellStyle name="Vejica 2 2 3 2 5 4 2" xfId="13658"/>
    <cellStyle name="Vejica 2 2 3 2 5 4 2 2" xfId="27816"/>
    <cellStyle name="Vejica 2 2 3 2 5 4 3" xfId="17884"/>
    <cellStyle name="Vejica 2 2 3 2 5 4 3 2" xfId="32042"/>
    <cellStyle name="Vejica 2 2 3 2 5 4 4" xfId="22142"/>
    <cellStyle name="Vejica 2 2 3 2 5 4 5" xfId="9432"/>
    <cellStyle name="Vejica 2 2 3 2 5 5" xfId="2356"/>
    <cellStyle name="Vejica 2 2 3 2 5 5 2" xfId="12250"/>
    <cellStyle name="Vejica 2 2 3 2 5 5 2 2" xfId="26408"/>
    <cellStyle name="Vejica 2 2 3 2 5 5 3" xfId="16476"/>
    <cellStyle name="Vejica 2 2 3 2 5 5 3 2" xfId="30634"/>
    <cellStyle name="Vejica 2 2 3 2 5 5 4" xfId="20734"/>
    <cellStyle name="Vejica 2 2 3 2 5 5 5" xfId="8024"/>
    <cellStyle name="Vejica 2 2 3 2 5 6" xfId="6616"/>
    <cellStyle name="Vejica 2 2 3 2 5 6 2" xfId="23558"/>
    <cellStyle name="Vejica 2 2 3 2 5 7" xfId="10842"/>
    <cellStyle name="Vejica 2 2 3 2 5 7 2" xfId="25000"/>
    <cellStyle name="Vejica 2 2 3 2 5 8" xfId="15068"/>
    <cellStyle name="Vejica 2 2 3 2 5 8 2" xfId="29226"/>
    <cellStyle name="Vejica 2 2 3 2 5 9" xfId="19326"/>
    <cellStyle name="Vejica 2 2 3 2 6" xfId="979"/>
    <cellStyle name="Vejica 2 2 3 2 6 10" xfId="5204"/>
    <cellStyle name="Vejica 2 2 3 2 6 11" xfId="33514"/>
    <cellStyle name="Vejica 2 2 3 2 6 2" xfId="1204"/>
    <cellStyle name="Vejica 2 2 3 2 6 2 10" xfId="33738"/>
    <cellStyle name="Vejica 2 2 3 2 6 2 2" xfId="1908"/>
    <cellStyle name="Vejica 2 2 3 2 6 2 2 2" xfId="4724"/>
    <cellStyle name="Vejica 2 2 3 2 6 2 2 2 2" xfId="14618"/>
    <cellStyle name="Vejica 2 2 3 2 6 2 2 2 2 2" xfId="28776"/>
    <cellStyle name="Vejica 2 2 3 2 6 2 2 2 3" xfId="18844"/>
    <cellStyle name="Vejica 2 2 3 2 6 2 2 2 3 2" xfId="33002"/>
    <cellStyle name="Vejica 2 2 3 2 6 2 2 2 4" xfId="23102"/>
    <cellStyle name="Vejica 2 2 3 2 6 2 2 2 5" xfId="10392"/>
    <cellStyle name="Vejica 2 2 3 2 6 2 2 3" xfId="3316"/>
    <cellStyle name="Vejica 2 2 3 2 6 2 2 3 2" xfId="13210"/>
    <cellStyle name="Vejica 2 2 3 2 6 2 2 3 2 2" xfId="27368"/>
    <cellStyle name="Vejica 2 2 3 2 6 2 2 3 3" xfId="17436"/>
    <cellStyle name="Vejica 2 2 3 2 6 2 2 3 3 2" xfId="31594"/>
    <cellStyle name="Vejica 2 2 3 2 6 2 2 3 4" xfId="21694"/>
    <cellStyle name="Vejica 2 2 3 2 6 2 2 3 5" xfId="8984"/>
    <cellStyle name="Vejica 2 2 3 2 6 2 2 4" xfId="7576"/>
    <cellStyle name="Vejica 2 2 3 2 6 2 2 4 2" xfId="24518"/>
    <cellStyle name="Vejica 2 2 3 2 6 2 2 5" xfId="11802"/>
    <cellStyle name="Vejica 2 2 3 2 6 2 2 5 2" xfId="25960"/>
    <cellStyle name="Vejica 2 2 3 2 6 2 2 6" xfId="16028"/>
    <cellStyle name="Vejica 2 2 3 2 6 2 2 6 2" xfId="30186"/>
    <cellStyle name="Vejica 2 2 3 2 6 2 2 7" xfId="20286"/>
    <cellStyle name="Vejica 2 2 3 2 6 2 2 8" xfId="6132"/>
    <cellStyle name="Vejica 2 2 3 2 6 2 2 9" xfId="34442"/>
    <cellStyle name="Vejica 2 2 3 2 6 2 3" xfId="4020"/>
    <cellStyle name="Vejica 2 2 3 2 6 2 3 2" xfId="13914"/>
    <cellStyle name="Vejica 2 2 3 2 6 2 3 2 2" xfId="28072"/>
    <cellStyle name="Vejica 2 2 3 2 6 2 3 3" xfId="18140"/>
    <cellStyle name="Vejica 2 2 3 2 6 2 3 3 2" xfId="32298"/>
    <cellStyle name="Vejica 2 2 3 2 6 2 3 4" xfId="22398"/>
    <cellStyle name="Vejica 2 2 3 2 6 2 3 5" xfId="9688"/>
    <cellStyle name="Vejica 2 2 3 2 6 2 4" xfId="2612"/>
    <cellStyle name="Vejica 2 2 3 2 6 2 4 2" xfId="12506"/>
    <cellStyle name="Vejica 2 2 3 2 6 2 4 2 2" xfId="26664"/>
    <cellStyle name="Vejica 2 2 3 2 6 2 4 3" xfId="16732"/>
    <cellStyle name="Vejica 2 2 3 2 6 2 4 3 2" xfId="30890"/>
    <cellStyle name="Vejica 2 2 3 2 6 2 4 4" xfId="20990"/>
    <cellStyle name="Vejica 2 2 3 2 6 2 4 5" xfId="8280"/>
    <cellStyle name="Vejica 2 2 3 2 6 2 5" xfId="6872"/>
    <cellStyle name="Vejica 2 2 3 2 6 2 5 2" xfId="23814"/>
    <cellStyle name="Vejica 2 2 3 2 6 2 6" xfId="11098"/>
    <cellStyle name="Vejica 2 2 3 2 6 2 6 2" xfId="25256"/>
    <cellStyle name="Vejica 2 2 3 2 6 2 7" xfId="15324"/>
    <cellStyle name="Vejica 2 2 3 2 6 2 7 2" xfId="29482"/>
    <cellStyle name="Vejica 2 2 3 2 6 2 8" xfId="19582"/>
    <cellStyle name="Vejica 2 2 3 2 6 2 9" xfId="5428"/>
    <cellStyle name="Vejica 2 2 3 2 6 3" xfId="1556"/>
    <cellStyle name="Vejica 2 2 3 2 6 3 2" xfId="4372"/>
    <cellStyle name="Vejica 2 2 3 2 6 3 2 2" xfId="14266"/>
    <cellStyle name="Vejica 2 2 3 2 6 3 2 2 2" xfId="28424"/>
    <cellStyle name="Vejica 2 2 3 2 6 3 2 3" xfId="18492"/>
    <cellStyle name="Vejica 2 2 3 2 6 3 2 3 2" xfId="32650"/>
    <cellStyle name="Vejica 2 2 3 2 6 3 2 4" xfId="22750"/>
    <cellStyle name="Vejica 2 2 3 2 6 3 2 5" xfId="10040"/>
    <cellStyle name="Vejica 2 2 3 2 6 3 3" xfId="2964"/>
    <cellStyle name="Vejica 2 2 3 2 6 3 3 2" xfId="12858"/>
    <cellStyle name="Vejica 2 2 3 2 6 3 3 2 2" xfId="27016"/>
    <cellStyle name="Vejica 2 2 3 2 6 3 3 3" xfId="17084"/>
    <cellStyle name="Vejica 2 2 3 2 6 3 3 3 2" xfId="31242"/>
    <cellStyle name="Vejica 2 2 3 2 6 3 3 4" xfId="21342"/>
    <cellStyle name="Vejica 2 2 3 2 6 3 3 5" xfId="8632"/>
    <cellStyle name="Vejica 2 2 3 2 6 3 4" xfId="7224"/>
    <cellStyle name="Vejica 2 2 3 2 6 3 4 2" xfId="24166"/>
    <cellStyle name="Vejica 2 2 3 2 6 3 5" xfId="11450"/>
    <cellStyle name="Vejica 2 2 3 2 6 3 5 2" xfId="25608"/>
    <cellStyle name="Vejica 2 2 3 2 6 3 6" xfId="15676"/>
    <cellStyle name="Vejica 2 2 3 2 6 3 6 2" xfId="29834"/>
    <cellStyle name="Vejica 2 2 3 2 6 3 7" xfId="19934"/>
    <cellStyle name="Vejica 2 2 3 2 6 3 8" xfId="5780"/>
    <cellStyle name="Vejica 2 2 3 2 6 3 9" xfId="34090"/>
    <cellStyle name="Vejica 2 2 3 2 6 4" xfId="3796"/>
    <cellStyle name="Vejica 2 2 3 2 6 4 2" xfId="13690"/>
    <cellStyle name="Vejica 2 2 3 2 6 4 2 2" xfId="27848"/>
    <cellStyle name="Vejica 2 2 3 2 6 4 3" xfId="17916"/>
    <cellStyle name="Vejica 2 2 3 2 6 4 3 2" xfId="32074"/>
    <cellStyle name="Vejica 2 2 3 2 6 4 4" xfId="22174"/>
    <cellStyle name="Vejica 2 2 3 2 6 4 5" xfId="9464"/>
    <cellStyle name="Vejica 2 2 3 2 6 5" xfId="2388"/>
    <cellStyle name="Vejica 2 2 3 2 6 5 2" xfId="12282"/>
    <cellStyle name="Vejica 2 2 3 2 6 5 2 2" xfId="26440"/>
    <cellStyle name="Vejica 2 2 3 2 6 5 3" xfId="16508"/>
    <cellStyle name="Vejica 2 2 3 2 6 5 3 2" xfId="30666"/>
    <cellStyle name="Vejica 2 2 3 2 6 5 4" xfId="20766"/>
    <cellStyle name="Vejica 2 2 3 2 6 5 5" xfId="8056"/>
    <cellStyle name="Vejica 2 2 3 2 6 6" xfId="6648"/>
    <cellStyle name="Vejica 2 2 3 2 6 6 2" xfId="23590"/>
    <cellStyle name="Vejica 2 2 3 2 6 7" xfId="10874"/>
    <cellStyle name="Vejica 2 2 3 2 6 7 2" xfId="25032"/>
    <cellStyle name="Vejica 2 2 3 2 6 8" xfId="15100"/>
    <cellStyle name="Vejica 2 2 3 2 6 8 2" xfId="29258"/>
    <cellStyle name="Vejica 2 2 3 2 6 9" xfId="19358"/>
    <cellStyle name="Vejica 2 2 3 2 7" xfId="1139"/>
    <cellStyle name="Vejica 2 2 3 2 7 10" xfId="5363"/>
    <cellStyle name="Vejica 2 2 3 2 7 11" xfId="33673"/>
    <cellStyle name="Vejica 2 2 3 2 7 2" xfId="1491"/>
    <cellStyle name="Vejica 2 2 3 2 7 2 10" xfId="34025"/>
    <cellStyle name="Vejica 2 2 3 2 7 2 2" xfId="2195"/>
    <cellStyle name="Vejica 2 2 3 2 7 2 2 2" xfId="5011"/>
    <cellStyle name="Vejica 2 2 3 2 7 2 2 2 2" xfId="14905"/>
    <cellStyle name="Vejica 2 2 3 2 7 2 2 2 2 2" xfId="29063"/>
    <cellStyle name="Vejica 2 2 3 2 7 2 2 2 3" xfId="19131"/>
    <cellStyle name="Vejica 2 2 3 2 7 2 2 2 3 2" xfId="33289"/>
    <cellStyle name="Vejica 2 2 3 2 7 2 2 2 4" xfId="23389"/>
    <cellStyle name="Vejica 2 2 3 2 7 2 2 2 5" xfId="10679"/>
    <cellStyle name="Vejica 2 2 3 2 7 2 2 3" xfId="3603"/>
    <cellStyle name="Vejica 2 2 3 2 7 2 2 3 2" xfId="13497"/>
    <cellStyle name="Vejica 2 2 3 2 7 2 2 3 2 2" xfId="27655"/>
    <cellStyle name="Vejica 2 2 3 2 7 2 2 3 3" xfId="17723"/>
    <cellStyle name="Vejica 2 2 3 2 7 2 2 3 3 2" xfId="31881"/>
    <cellStyle name="Vejica 2 2 3 2 7 2 2 3 4" xfId="21981"/>
    <cellStyle name="Vejica 2 2 3 2 7 2 2 3 5" xfId="9271"/>
    <cellStyle name="Vejica 2 2 3 2 7 2 2 4" xfId="7863"/>
    <cellStyle name="Vejica 2 2 3 2 7 2 2 4 2" xfId="24805"/>
    <cellStyle name="Vejica 2 2 3 2 7 2 2 5" xfId="12089"/>
    <cellStyle name="Vejica 2 2 3 2 7 2 2 5 2" xfId="26247"/>
    <cellStyle name="Vejica 2 2 3 2 7 2 2 6" xfId="16315"/>
    <cellStyle name="Vejica 2 2 3 2 7 2 2 6 2" xfId="30473"/>
    <cellStyle name="Vejica 2 2 3 2 7 2 2 7" xfId="20573"/>
    <cellStyle name="Vejica 2 2 3 2 7 2 2 8" xfId="6419"/>
    <cellStyle name="Vejica 2 2 3 2 7 2 2 9" xfId="34729"/>
    <cellStyle name="Vejica 2 2 3 2 7 2 3" xfId="4307"/>
    <cellStyle name="Vejica 2 2 3 2 7 2 3 2" xfId="14201"/>
    <cellStyle name="Vejica 2 2 3 2 7 2 3 2 2" xfId="28359"/>
    <cellStyle name="Vejica 2 2 3 2 7 2 3 3" xfId="18427"/>
    <cellStyle name="Vejica 2 2 3 2 7 2 3 3 2" xfId="32585"/>
    <cellStyle name="Vejica 2 2 3 2 7 2 3 4" xfId="22685"/>
    <cellStyle name="Vejica 2 2 3 2 7 2 3 5" xfId="9975"/>
    <cellStyle name="Vejica 2 2 3 2 7 2 4" xfId="2899"/>
    <cellStyle name="Vejica 2 2 3 2 7 2 4 2" xfId="12793"/>
    <cellStyle name="Vejica 2 2 3 2 7 2 4 2 2" xfId="26951"/>
    <cellStyle name="Vejica 2 2 3 2 7 2 4 3" xfId="17019"/>
    <cellStyle name="Vejica 2 2 3 2 7 2 4 3 2" xfId="31177"/>
    <cellStyle name="Vejica 2 2 3 2 7 2 4 4" xfId="21277"/>
    <cellStyle name="Vejica 2 2 3 2 7 2 4 5" xfId="8567"/>
    <cellStyle name="Vejica 2 2 3 2 7 2 5" xfId="7159"/>
    <cellStyle name="Vejica 2 2 3 2 7 2 5 2" xfId="24101"/>
    <cellStyle name="Vejica 2 2 3 2 7 2 6" xfId="11385"/>
    <cellStyle name="Vejica 2 2 3 2 7 2 6 2" xfId="25543"/>
    <cellStyle name="Vejica 2 2 3 2 7 2 7" xfId="15611"/>
    <cellStyle name="Vejica 2 2 3 2 7 2 7 2" xfId="29769"/>
    <cellStyle name="Vejica 2 2 3 2 7 2 8" xfId="19869"/>
    <cellStyle name="Vejica 2 2 3 2 7 2 9" xfId="5715"/>
    <cellStyle name="Vejica 2 2 3 2 7 3" xfId="1843"/>
    <cellStyle name="Vejica 2 2 3 2 7 3 2" xfId="4659"/>
    <cellStyle name="Vejica 2 2 3 2 7 3 2 2" xfId="14553"/>
    <cellStyle name="Vejica 2 2 3 2 7 3 2 2 2" xfId="28711"/>
    <cellStyle name="Vejica 2 2 3 2 7 3 2 3" xfId="18779"/>
    <cellStyle name="Vejica 2 2 3 2 7 3 2 3 2" xfId="32937"/>
    <cellStyle name="Vejica 2 2 3 2 7 3 2 4" xfId="23037"/>
    <cellStyle name="Vejica 2 2 3 2 7 3 2 5" xfId="10327"/>
    <cellStyle name="Vejica 2 2 3 2 7 3 3" xfId="3251"/>
    <cellStyle name="Vejica 2 2 3 2 7 3 3 2" xfId="13145"/>
    <cellStyle name="Vejica 2 2 3 2 7 3 3 2 2" xfId="27303"/>
    <cellStyle name="Vejica 2 2 3 2 7 3 3 3" xfId="17371"/>
    <cellStyle name="Vejica 2 2 3 2 7 3 3 3 2" xfId="31529"/>
    <cellStyle name="Vejica 2 2 3 2 7 3 3 4" xfId="21629"/>
    <cellStyle name="Vejica 2 2 3 2 7 3 3 5" xfId="8919"/>
    <cellStyle name="Vejica 2 2 3 2 7 3 4" xfId="7511"/>
    <cellStyle name="Vejica 2 2 3 2 7 3 4 2" xfId="24453"/>
    <cellStyle name="Vejica 2 2 3 2 7 3 5" xfId="11737"/>
    <cellStyle name="Vejica 2 2 3 2 7 3 5 2" xfId="25895"/>
    <cellStyle name="Vejica 2 2 3 2 7 3 6" xfId="15963"/>
    <cellStyle name="Vejica 2 2 3 2 7 3 6 2" xfId="30121"/>
    <cellStyle name="Vejica 2 2 3 2 7 3 7" xfId="20221"/>
    <cellStyle name="Vejica 2 2 3 2 7 3 8" xfId="6067"/>
    <cellStyle name="Vejica 2 2 3 2 7 3 9" xfId="34377"/>
    <cellStyle name="Vejica 2 2 3 2 7 4" xfId="3955"/>
    <cellStyle name="Vejica 2 2 3 2 7 4 2" xfId="13849"/>
    <cellStyle name="Vejica 2 2 3 2 7 4 2 2" xfId="28007"/>
    <cellStyle name="Vejica 2 2 3 2 7 4 3" xfId="18075"/>
    <cellStyle name="Vejica 2 2 3 2 7 4 3 2" xfId="32233"/>
    <cellStyle name="Vejica 2 2 3 2 7 4 4" xfId="22333"/>
    <cellStyle name="Vejica 2 2 3 2 7 4 5" xfId="9623"/>
    <cellStyle name="Vejica 2 2 3 2 7 5" xfId="2547"/>
    <cellStyle name="Vejica 2 2 3 2 7 5 2" xfId="12441"/>
    <cellStyle name="Vejica 2 2 3 2 7 5 2 2" xfId="26599"/>
    <cellStyle name="Vejica 2 2 3 2 7 5 3" xfId="16667"/>
    <cellStyle name="Vejica 2 2 3 2 7 5 3 2" xfId="30825"/>
    <cellStyle name="Vejica 2 2 3 2 7 5 4" xfId="20925"/>
    <cellStyle name="Vejica 2 2 3 2 7 5 5" xfId="8215"/>
    <cellStyle name="Vejica 2 2 3 2 7 6" xfId="6807"/>
    <cellStyle name="Vejica 2 2 3 2 7 6 2" xfId="23749"/>
    <cellStyle name="Vejica 2 2 3 2 7 7" xfId="11033"/>
    <cellStyle name="Vejica 2 2 3 2 7 7 2" xfId="25191"/>
    <cellStyle name="Vejica 2 2 3 2 7 8" xfId="15259"/>
    <cellStyle name="Vejica 2 2 3 2 7 8 2" xfId="29417"/>
    <cellStyle name="Vejica 2 2 3 2 7 9" xfId="19517"/>
    <cellStyle name="Vejica 2 2 3 2 8" xfId="1172"/>
    <cellStyle name="Vejica 2 2 3 2 8 10" xfId="33706"/>
    <cellStyle name="Vejica 2 2 3 2 8 2" xfId="1876"/>
    <cellStyle name="Vejica 2 2 3 2 8 2 2" xfId="4692"/>
    <cellStyle name="Vejica 2 2 3 2 8 2 2 2" xfId="14586"/>
    <cellStyle name="Vejica 2 2 3 2 8 2 2 2 2" xfId="28744"/>
    <cellStyle name="Vejica 2 2 3 2 8 2 2 3" xfId="18812"/>
    <cellStyle name="Vejica 2 2 3 2 8 2 2 3 2" xfId="32970"/>
    <cellStyle name="Vejica 2 2 3 2 8 2 2 4" xfId="23070"/>
    <cellStyle name="Vejica 2 2 3 2 8 2 2 5" xfId="10360"/>
    <cellStyle name="Vejica 2 2 3 2 8 2 3" xfId="3284"/>
    <cellStyle name="Vejica 2 2 3 2 8 2 3 2" xfId="13178"/>
    <cellStyle name="Vejica 2 2 3 2 8 2 3 2 2" xfId="27336"/>
    <cellStyle name="Vejica 2 2 3 2 8 2 3 3" xfId="17404"/>
    <cellStyle name="Vejica 2 2 3 2 8 2 3 3 2" xfId="31562"/>
    <cellStyle name="Vejica 2 2 3 2 8 2 3 4" xfId="21662"/>
    <cellStyle name="Vejica 2 2 3 2 8 2 3 5" xfId="8952"/>
    <cellStyle name="Vejica 2 2 3 2 8 2 4" xfId="7544"/>
    <cellStyle name="Vejica 2 2 3 2 8 2 4 2" xfId="24486"/>
    <cellStyle name="Vejica 2 2 3 2 8 2 5" xfId="11770"/>
    <cellStyle name="Vejica 2 2 3 2 8 2 5 2" xfId="25928"/>
    <cellStyle name="Vejica 2 2 3 2 8 2 6" xfId="15996"/>
    <cellStyle name="Vejica 2 2 3 2 8 2 6 2" xfId="30154"/>
    <cellStyle name="Vejica 2 2 3 2 8 2 7" xfId="20254"/>
    <cellStyle name="Vejica 2 2 3 2 8 2 8" xfId="6100"/>
    <cellStyle name="Vejica 2 2 3 2 8 2 9" xfId="34410"/>
    <cellStyle name="Vejica 2 2 3 2 8 3" xfId="3988"/>
    <cellStyle name="Vejica 2 2 3 2 8 3 2" xfId="13882"/>
    <cellStyle name="Vejica 2 2 3 2 8 3 2 2" xfId="28040"/>
    <cellStyle name="Vejica 2 2 3 2 8 3 3" xfId="18108"/>
    <cellStyle name="Vejica 2 2 3 2 8 3 3 2" xfId="32266"/>
    <cellStyle name="Vejica 2 2 3 2 8 3 4" xfId="22366"/>
    <cellStyle name="Vejica 2 2 3 2 8 3 5" xfId="9656"/>
    <cellStyle name="Vejica 2 2 3 2 8 4" xfId="2580"/>
    <cellStyle name="Vejica 2 2 3 2 8 4 2" xfId="12474"/>
    <cellStyle name="Vejica 2 2 3 2 8 4 2 2" xfId="26632"/>
    <cellStyle name="Vejica 2 2 3 2 8 4 3" xfId="16700"/>
    <cellStyle name="Vejica 2 2 3 2 8 4 3 2" xfId="30858"/>
    <cellStyle name="Vejica 2 2 3 2 8 4 4" xfId="20958"/>
    <cellStyle name="Vejica 2 2 3 2 8 4 5" xfId="8248"/>
    <cellStyle name="Vejica 2 2 3 2 8 5" xfId="6840"/>
    <cellStyle name="Vejica 2 2 3 2 8 5 2" xfId="23782"/>
    <cellStyle name="Vejica 2 2 3 2 8 6" xfId="11066"/>
    <cellStyle name="Vejica 2 2 3 2 8 6 2" xfId="25224"/>
    <cellStyle name="Vejica 2 2 3 2 8 7" xfId="15292"/>
    <cellStyle name="Vejica 2 2 3 2 8 7 2" xfId="29450"/>
    <cellStyle name="Vejica 2 2 3 2 8 8" xfId="19550"/>
    <cellStyle name="Vejica 2 2 3 2 8 9" xfId="5396"/>
    <cellStyle name="Vejica 2 2 3 2 9" xfId="1524"/>
    <cellStyle name="Vejica 2 2 3 2 9 2" xfId="4340"/>
    <cellStyle name="Vejica 2 2 3 2 9 2 2" xfId="14234"/>
    <cellStyle name="Vejica 2 2 3 2 9 2 2 2" xfId="28392"/>
    <cellStyle name="Vejica 2 2 3 2 9 2 3" xfId="18460"/>
    <cellStyle name="Vejica 2 2 3 2 9 2 3 2" xfId="32618"/>
    <cellStyle name="Vejica 2 2 3 2 9 2 4" xfId="22718"/>
    <cellStyle name="Vejica 2 2 3 2 9 2 5" xfId="10008"/>
    <cellStyle name="Vejica 2 2 3 2 9 3" xfId="2932"/>
    <cellStyle name="Vejica 2 2 3 2 9 3 2" xfId="12826"/>
    <cellStyle name="Vejica 2 2 3 2 9 3 2 2" xfId="26984"/>
    <cellStyle name="Vejica 2 2 3 2 9 3 3" xfId="17052"/>
    <cellStyle name="Vejica 2 2 3 2 9 3 3 2" xfId="31210"/>
    <cellStyle name="Vejica 2 2 3 2 9 3 4" xfId="21310"/>
    <cellStyle name="Vejica 2 2 3 2 9 3 5" xfId="8600"/>
    <cellStyle name="Vejica 2 2 3 2 9 4" xfId="7192"/>
    <cellStyle name="Vejica 2 2 3 2 9 4 2" xfId="24134"/>
    <cellStyle name="Vejica 2 2 3 2 9 5" xfId="11418"/>
    <cellStyle name="Vejica 2 2 3 2 9 5 2" xfId="25576"/>
    <cellStyle name="Vejica 2 2 3 2 9 6" xfId="15644"/>
    <cellStyle name="Vejica 2 2 3 2 9 6 2" xfId="29802"/>
    <cellStyle name="Vejica 2 2 3 2 9 7" xfId="19902"/>
    <cellStyle name="Vejica 2 2 3 2 9 8" xfId="5748"/>
    <cellStyle name="Vejica 2 2 3 2 9 9" xfId="34058"/>
    <cellStyle name="Vejica 2 2 3 3" xfId="869"/>
    <cellStyle name="Vejica 2 2 3 3 10" xfId="14958"/>
    <cellStyle name="Vejica 2 2 3 3 10 2" xfId="29116"/>
    <cellStyle name="Vejica 2 2 3 3 11" xfId="19216"/>
    <cellStyle name="Vejica 2 2 3 3 12" xfId="5094"/>
    <cellStyle name="Vejica 2 2 3 3 13" xfId="33404"/>
    <cellStyle name="Vejica 2 2 3 3 2" xfId="1029"/>
    <cellStyle name="Vejica 2 2 3 3 2 10" xfId="5254"/>
    <cellStyle name="Vejica 2 2 3 3 2 11" xfId="33564"/>
    <cellStyle name="Vejica 2 2 3 3 2 2" xfId="1382"/>
    <cellStyle name="Vejica 2 2 3 3 2 2 10" xfId="33916"/>
    <cellStyle name="Vejica 2 2 3 3 2 2 2" xfId="2086"/>
    <cellStyle name="Vejica 2 2 3 3 2 2 2 2" xfId="4902"/>
    <cellStyle name="Vejica 2 2 3 3 2 2 2 2 2" xfId="14796"/>
    <cellStyle name="Vejica 2 2 3 3 2 2 2 2 2 2" xfId="28954"/>
    <cellStyle name="Vejica 2 2 3 3 2 2 2 2 3" xfId="19022"/>
    <cellStyle name="Vejica 2 2 3 3 2 2 2 2 3 2" xfId="33180"/>
    <cellStyle name="Vejica 2 2 3 3 2 2 2 2 4" xfId="23280"/>
    <cellStyle name="Vejica 2 2 3 3 2 2 2 2 5" xfId="10570"/>
    <cellStyle name="Vejica 2 2 3 3 2 2 2 3" xfId="3494"/>
    <cellStyle name="Vejica 2 2 3 3 2 2 2 3 2" xfId="13388"/>
    <cellStyle name="Vejica 2 2 3 3 2 2 2 3 2 2" xfId="27546"/>
    <cellStyle name="Vejica 2 2 3 3 2 2 2 3 3" xfId="17614"/>
    <cellStyle name="Vejica 2 2 3 3 2 2 2 3 3 2" xfId="31772"/>
    <cellStyle name="Vejica 2 2 3 3 2 2 2 3 4" xfId="21872"/>
    <cellStyle name="Vejica 2 2 3 3 2 2 2 3 5" xfId="9162"/>
    <cellStyle name="Vejica 2 2 3 3 2 2 2 4" xfId="7754"/>
    <cellStyle name="Vejica 2 2 3 3 2 2 2 4 2" xfId="24696"/>
    <cellStyle name="Vejica 2 2 3 3 2 2 2 5" xfId="11980"/>
    <cellStyle name="Vejica 2 2 3 3 2 2 2 5 2" xfId="26138"/>
    <cellStyle name="Vejica 2 2 3 3 2 2 2 6" xfId="16206"/>
    <cellStyle name="Vejica 2 2 3 3 2 2 2 6 2" xfId="30364"/>
    <cellStyle name="Vejica 2 2 3 3 2 2 2 7" xfId="20464"/>
    <cellStyle name="Vejica 2 2 3 3 2 2 2 8" xfId="6310"/>
    <cellStyle name="Vejica 2 2 3 3 2 2 2 9" xfId="34620"/>
    <cellStyle name="Vejica 2 2 3 3 2 2 3" xfId="4198"/>
    <cellStyle name="Vejica 2 2 3 3 2 2 3 2" xfId="14092"/>
    <cellStyle name="Vejica 2 2 3 3 2 2 3 2 2" xfId="28250"/>
    <cellStyle name="Vejica 2 2 3 3 2 2 3 3" xfId="18318"/>
    <cellStyle name="Vejica 2 2 3 3 2 2 3 3 2" xfId="32476"/>
    <cellStyle name="Vejica 2 2 3 3 2 2 3 4" xfId="22576"/>
    <cellStyle name="Vejica 2 2 3 3 2 2 3 5" xfId="9866"/>
    <cellStyle name="Vejica 2 2 3 3 2 2 4" xfId="2790"/>
    <cellStyle name="Vejica 2 2 3 3 2 2 4 2" xfId="12684"/>
    <cellStyle name="Vejica 2 2 3 3 2 2 4 2 2" xfId="26842"/>
    <cellStyle name="Vejica 2 2 3 3 2 2 4 3" xfId="16910"/>
    <cellStyle name="Vejica 2 2 3 3 2 2 4 3 2" xfId="31068"/>
    <cellStyle name="Vejica 2 2 3 3 2 2 4 4" xfId="21168"/>
    <cellStyle name="Vejica 2 2 3 3 2 2 4 5" xfId="8458"/>
    <cellStyle name="Vejica 2 2 3 3 2 2 5" xfId="7050"/>
    <cellStyle name="Vejica 2 2 3 3 2 2 5 2" xfId="23992"/>
    <cellStyle name="Vejica 2 2 3 3 2 2 6" xfId="11276"/>
    <cellStyle name="Vejica 2 2 3 3 2 2 6 2" xfId="25434"/>
    <cellStyle name="Vejica 2 2 3 3 2 2 7" xfId="15502"/>
    <cellStyle name="Vejica 2 2 3 3 2 2 7 2" xfId="29660"/>
    <cellStyle name="Vejica 2 2 3 3 2 2 8" xfId="19760"/>
    <cellStyle name="Vejica 2 2 3 3 2 2 9" xfId="5606"/>
    <cellStyle name="Vejica 2 2 3 3 2 3" xfId="1734"/>
    <cellStyle name="Vejica 2 2 3 3 2 3 2" xfId="4550"/>
    <cellStyle name="Vejica 2 2 3 3 2 3 2 2" xfId="14444"/>
    <cellStyle name="Vejica 2 2 3 3 2 3 2 2 2" xfId="28602"/>
    <cellStyle name="Vejica 2 2 3 3 2 3 2 3" xfId="18670"/>
    <cellStyle name="Vejica 2 2 3 3 2 3 2 3 2" xfId="32828"/>
    <cellStyle name="Vejica 2 2 3 3 2 3 2 4" xfId="22928"/>
    <cellStyle name="Vejica 2 2 3 3 2 3 2 5" xfId="10218"/>
    <cellStyle name="Vejica 2 2 3 3 2 3 3" xfId="3142"/>
    <cellStyle name="Vejica 2 2 3 3 2 3 3 2" xfId="13036"/>
    <cellStyle name="Vejica 2 2 3 3 2 3 3 2 2" xfId="27194"/>
    <cellStyle name="Vejica 2 2 3 3 2 3 3 3" xfId="17262"/>
    <cellStyle name="Vejica 2 2 3 3 2 3 3 3 2" xfId="31420"/>
    <cellStyle name="Vejica 2 2 3 3 2 3 3 4" xfId="21520"/>
    <cellStyle name="Vejica 2 2 3 3 2 3 3 5" xfId="8810"/>
    <cellStyle name="Vejica 2 2 3 3 2 3 4" xfId="7402"/>
    <cellStyle name="Vejica 2 2 3 3 2 3 4 2" xfId="24344"/>
    <cellStyle name="Vejica 2 2 3 3 2 3 5" xfId="11628"/>
    <cellStyle name="Vejica 2 2 3 3 2 3 5 2" xfId="25786"/>
    <cellStyle name="Vejica 2 2 3 3 2 3 6" xfId="15854"/>
    <cellStyle name="Vejica 2 2 3 3 2 3 6 2" xfId="30012"/>
    <cellStyle name="Vejica 2 2 3 3 2 3 7" xfId="20112"/>
    <cellStyle name="Vejica 2 2 3 3 2 3 8" xfId="5958"/>
    <cellStyle name="Vejica 2 2 3 3 2 3 9" xfId="34268"/>
    <cellStyle name="Vejica 2 2 3 3 2 4" xfId="3846"/>
    <cellStyle name="Vejica 2 2 3 3 2 4 2" xfId="13740"/>
    <cellStyle name="Vejica 2 2 3 3 2 4 2 2" xfId="27898"/>
    <cellStyle name="Vejica 2 2 3 3 2 4 3" xfId="17966"/>
    <cellStyle name="Vejica 2 2 3 3 2 4 3 2" xfId="32124"/>
    <cellStyle name="Vejica 2 2 3 3 2 4 4" xfId="22224"/>
    <cellStyle name="Vejica 2 2 3 3 2 4 5" xfId="9514"/>
    <cellStyle name="Vejica 2 2 3 3 2 5" xfId="2438"/>
    <cellStyle name="Vejica 2 2 3 3 2 5 2" xfId="12332"/>
    <cellStyle name="Vejica 2 2 3 3 2 5 2 2" xfId="26490"/>
    <cellStyle name="Vejica 2 2 3 3 2 5 3" xfId="16558"/>
    <cellStyle name="Vejica 2 2 3 3 2 5 3 2" xfId="30716"/>
    <cellStyle name="Vejica 2 2 3 3 2 5 4" xfId="20816"/>
    <cellStyle name="Vejica 2 2 3 3 2 5 5" xfId="8106"/>
    <cellStyle name="Vejica 2 2 3 3 2 6" xfId="6698"/>
    <cellStyle name="Vejica 2 2 3 3 2 6 2" xfId="23640"/>
    <cellStyle name="Vejica 2 2 3 3 2 7" xfId="10924"/>
    <cellStyle name="Vejica 2 2 3 3 2 7 2" xfId="25082"/>
    <cellStyle name="Vejica 2 2 3 3 2 8" xfId="15150"/>
    <cellStyle name="Vejica 2 2 3 3 2 8 2" xfId="29308"/>
    <cellStyle name="Vejica 2 2 3 3 2 9" xfId="19408"/>
    <cellStyle name="Vejica 2 2 3 3 3" xfId="1088"/>
    <cellStyle name="Vejica 2 2 3 3 3 10" xfId="5312"/>
    <cellStyle name="Vejica 2 2 3 3 3 11" xfId="33622"/>
    <cellStyle name="Vejica 2 2 3 3 3 2" xfId="1440"/>
    <cellStyle name="Vejica 2 2 3 3 3 2 10" xfId="33974"/>
    <cellStyle name="Vejica 2 2 3 3 3 2 2" xfId="2144"/>
    <cellStyle name="Vejica 2 2 3 3 3 2 2 2" xfId="4960"/>
    <cellStyle name="Vejica 2 2 3 3 3 2 2 2 2" xfId="14854"/>
    <cellStyle name="Vejica 2 2 3 3 3 2 2 2 2 2" xfId="29012"/>
    <cellStyle name="Vejica 2 2 3 3 3 2 2 2 3" xfId="19080"/>
    <cellStyle name="Vejica 2 2 3 3 3 2 2 2 3 2" xfId="33238"/>
    <cellStyle name="Vejica 2 2 3 3 3 2 2 2 4" xfId="23338"/>
    <cellStyle name="Vejica 2 2 3 3 3 2 2 2 5" xfId="10628"/>
    <cellStyle name="Vejica 2 2 3 3 3 2 2 3" xfId="3552"/>
    <cellStyle name="Vejica 2 2 3 3 3 2 2 3 2" xfId="13446"/>
    <cellStyle name="Vejica 2 2 3 3 3 2 2 3 2 2" xfId="27604"/>
    <cellStyle name="Vejica 2 2 3 3 3 2 2 3 3" xfId="17672"/>
    <cellStyle name="Vejica 2 2 3 3 3 2 2 3 3 2" xfId="31830"/>
    <cellStyle name="Vejica 2 2 3 3 3 2 2 3 4" xfId="21930"/>
    <cellStyle name="Vejica 2 2 3 3 3 2 2 3 5" xfId="9220"/>
    <cellStyle name="Vejica 2 2 3 3 3 2 2 4" xfId="7812"/>
    <cellStyle name="Vejica 2 2 3 3 3 2 2 4 2" xfId="24754"/>
    <cellStyle name="Vejica 2 2 3 3 3 2 2 5" xfId="12038"/>
    <cellStyle name="Vejica 2 2 3 3 3 2 2 5 2" xfId="26196"/>
    <cellStyle name="Vejica 2 2 3 3 3 2 2 6" xfId="16264"/>
    <cellStyle name="Vejica 2 2 3 3 3 2 2 6 2" xfId="30422"/>
    <cellStyle name="Vejica 2 2 3 3 3 2 2 7" xfId="20522"/>
    <cellStyle name="Vejica 2 2 3 3 3 2 2 8" xfId="6368"/>
    <cellStyle name="Vejica 2 2 3 3 3 2 2 9" xfId="34678"/>
    <cellStyle name="Vejica 2 2 3 3 3 2 3" xfId="4256"/>
    <cellStyle name="Vejica 2 2 3 3 3 2 3 2" xfId="14150"/>
    <cellStyle name="Vejica 2 2 3 3 3 2 3 2 2" xfId="28308"/>
    <cellStyle name="Vejica 2 2 3 3 3 2 3 3" xfId="18376"/>
    <cellStyle name="Vejica 2 2 3 3 3 2 3 3 2" xfId="32534"/>
    <cellStyle name="Vejica 2 2 3 3 3 2 3 4" xfId="22634"/>
    <cellStyle name="Vejica 2 2 3 3 3 2 3 5" xfId="9924"/>
    <cellStyle name="Vejica 2 2 3 3 3 2 4" xfId="2848"/>
    <cellStyle name="Vejica 2 2 3 3 3 2 4 2" xfId="12742"/>
    <cellStyle name="Vejica 2 2 3 3 3 2 4 2 2" xfId="26900"/>
    <cellStyle name="Vejica 2 2 3 3 3 2 4 3" xfId="16968"/>
    <cellStyle name="Vejica 2 2 3 3 3 2 4 3 2" xfId="31126"/>
    <cellStyle name="Vejica 2 2 3 3 3 2 4 4" xfId="21226"/>
    <cellStyle name="Vejica 2 2 3 3 3 2 4 5" xfId="8516"/>
    <cellStyle name="Vejica 2 2 3 3 3 2 5" xfId="7108"/>
    <cellStyle name="Vejica 2 2 3 3 3 2 5 2" xfId="24050"/>
    <cellStyle name="Vejica 2 2 3 3 3 2 6" xfId="11334"/>
    <cellStyle name="Vejica 2 2 3 3 3 2 6 2" xfId="25492"/>
    <cellStyle name="Vejica 2 2 3 3 3 2 7" xfId="15560"/>
    <cellStyle name="Vejica 2 2 3 3 3 2 7 2" xfId="29718"/>
    <cellStyle name="Vejica 2 2 3 3 3 2 8" xfId="19818"/>
    <cellStyle name="Vejica 2 2 3 3 3 2 9" xfId="5664"/>
    <cellStyle name="Vejica 2 2 3 3 3 3" xfId="1792"/>
    <cellStyle name="Vejica 2 2 3 3 3 3 2" xfId="4608"/>
    <cellStyle name="Vejica 2 2 3 3 3 3 2 2" xfId="14502"/>
    <cellStyle name="Vejica 2 2 3 3 3 3 2 2 2" xfId="28660"/>
    <cellStyle name="Vejica 2 2 3 3 3 3 2 3" xfId="18728"/>
    <cellStyle name="Vejica 2 2 3 3 3 3 2 3 2" xfId="32886"/>
    <cellStyle name="Vejica 2 2 3 3 3 3 2 4" xfId="22986"/>
    <cellStyle name="Vejica 2 2 3 3 3 3 2 5" xfId="10276"/>
    <cellStyle name="Vejica 2 2 3 3 3 3 3" xfId="3200"/>
    <cellStyle name="Vejica 2 2 3 3 3 3 3 2" xfId="13094"/>
    <cellStyle name="Vejica 2 2 3 3 3 3 3 2 2" xfId="27252"/>
    <cellStyle name="Vejica 2 2 3 3 3 3 3 3" xfId="17320"/>
    <cellStyle name="Vejica 2 2 3 3 3 3 3 3 2" xfId="31478"/>
    <cellStyle name="Vejica 2 2 3 3 3 3 3 4" xfId="21578"/>
    <cellStyle name="Vejica 2 2 3 3 3 3 3 5" xfId="8868"/>
    <cellStyle name="Vejica 2 2 3 3 3 3 4" xfId="7460"/>
    <cellStyle name="Vejica 2 2 3 3 3 3 4 2" xfId="24402"/>
    <cellStyle name="Vejica 2 2 3 3 3 3 5" xfId="11686"/>
    <cellStyle name="Vejica 2 2 3 3 3 3 5 2" xfId="25844"/>
    <cellStyle name="Vejica 2 2 3 3 3 3 6" xfId="15912"/>
    <cellStyle name="Vejica 2 2 3 3 3 3 6 2" xfId="30070"/>
    <cellStyle name="Vejica 2 2 3 3 3 3 7" xfId="20170"/>
    <cellStyle name="Vejica 2 2 3 3 3 3 8" xfId="6016"/>
    <cellStyle name="Vejica 2 2 3 3 3 3 9" xfId="34326"/>
    <cellStyle name="Vejica 2 2 3 3 3 4" xfId="3904"/>
    <cellStyle name="Vejica 2 2 3 3 3 4 2" xfId="13798"/>
    <cellStyle name="Vejica 2 2 3 3 3 4 2 2" xfId="27956"/>
    <cellStyle name="Vejica 2 2 3 3 3 4 3" xfId="18024"/>
    <cellStyle name="Vejica 2 2 3 3 3 4 3 2" xfId="32182"/>
    <cellStyle name="Vejica 2 2 3 3 3 4 4" xfId="22282"/>
    <cellStyle name="Vejica 2 2 3 3 3 4 5" xfId="9572"/>
    <cellStyle name="Vejica 2 2 3 3 3 5" xfId="2496"/>
    <cellStyle name="Vejica 2 2 3 3 3 5 2" xfId="12390"/>
    <cellStyle name="Vejica 2 2 3 3 3 5 2 2" xfId="26548"/>
    <cellStyle name="Vejica 2 2 3 3 3 5 3" xfId="16616"/>
    <cellStyle name="Vejica 2 2 3 3 3 5 3 2" xfId="30774"/>
    <cellStyle name="Vejica 2 2 3 3 3 5 4" xfId="20874"/>
    <cellStyle name="Vejica 2 2 3 3 3 5 5" xfId="8164"/>
    <cellStyle name="Vejica 2 2 3 3 3 6" xfId="6756"/>
    <cellStyle name="Vejica 2 2 3 3 3 6 2" xfId="23698"/>
    <cellStyle name="Vejica 2 2 3 3 3 7" xfId="10982"/>
    <cellStyle name="Vejica 2 2 3 3 3 7 2" xfId="25140"/>
    <cellStyle name="Vejica 2 2 3 3 3 8" xfId="15208"/>
    <cellStyle name="Vejica 2 2 3 3 3 8 2" xfId="29366"/>
    <cellStyle name="Vejica 2 2 3 3 3 9" xfId="19466"/>
    <cellStyle name="Vejica 2 2 3 3 4" xfId="1254"/>
    <cellStyle name="Vejica 2 2 3 3 4 10" xfId="33788"/>
    <cellStyle name="Vejica 2 2 3 3 4 2" xfId="1958"/>
    <cellStyle name="Vejica 2 2 3 3 4 2 2" xfId="4774"/>
    <cellStyle name="Vejica 2 2 3 3 4 2 2 2" xfId="14668"/>
    <cellStyle name="Vejica 2 2 3 3 4 2 2 2 2" xfId="28826"/>
    <cellStyle name="Vejica 2 2 3 3 4 2 2 3" xfId="18894"/>
    <cellStyle name="Vejica 2 2 3 3 4 2 2 3 2" xfId="33052"/>
    <cellStyle name="Vejica 2 2 3 3 4 2 2 4" xfId="23152"/>
    <cellStyle name="Vejica 2 2 3 3 4 2 2 5" xfId="10442"/>
    <cellStyle name="Vejica 2 2 3 3 4 2 3" xfId="3366"/>
    <cellStyle name="Vejica 2 2 3 3 4 2 3 2" xfId="13260"/>
    <cellStyle name="Vejica 2 2 3 3 4 2 3 2 2" xfId="27418"/>
    <cellStyle name="Vejica 2 2 3 3 4 2 3 3" xfId="17486"/>
    <cellStyle name="Vejica 2 2 3 3 4 2 3 3 2" xfId="31644"/>
    <cellStyle name="Vejica 2 2 3 3 4 2 3 4" xfId="21744"/>
    <cellStyle name="Vejica 2 2 3 3 4 2 3 5" xfId="9034"/>
    <cellStyle name="Vejica 2 2 3 3 4 2 4" xfId="7626"/>
    <cellStyle name="Vejica 2 2 3 3 4 2 4 2" xfId="24568"/>
    <cellStyle name="Vejica 2 2 3 3 4 2 5" xfId="11852"/>
    <cellStyle name="Vejica 2 2 3 3 4 2 5 2" xfId="26010"/>
    <cellStyle name="Vejica 2 2 3 3 4 2 6" xfId="16078"/>
    <cellStyle name="Vejica 2 2 3 3 4 2 6 2" xfId="30236"/>
    <cellStyle name="Vejica 2 2 3 3 4 2 7" xfId="20336"/>
    <cellStyle name="Vejica 2 2 3 3 4 2 8" xfId="6182"/>
    <cellStyle name="Vejica 2 2 3 3 4 2 9" xfId="34492"/>
    <cellStyle name="Vejica 2 2 3 3 4 3" xfId="4070"/>
    <cellStyle name="Vejica 2 2 3 3 4 3 2" xfId="13964"/>
    <cellStyle name="Vejica 2 2 3 3 4 3 2 2" xfId="28122"/>
    <cellStyle name="Vejica 2 2 3 3 4 3 3" xfId="18190"/>
    <cellStyle name="Vejica 2 2 3 3 4 3 3 2" xfId="32348"/>
    <cellStyle name="Vejica 2 2 3 3 4 3 4" xfId="22448"/>
    <cellStyle name="Vejica 2 2 3 3 4 3 5" xfId="9738"/>
    <cellStyle name="Vejica 2 2 3 3 4 4" xfId="2662"/>
    <cellStyle name="Vejica 2 2 3 3 4 4 2" xfId="12556"/>
    <cellStyle name="Vejica 2 2 3 3 4 4 2 2" xfId="26714"/>
    <cellStyle name="Vejica 2 2 3 3 4 4 3" xfId="16782"/>
    <cellStyle name="Vejica 2 2 3 3 4 4 3 2" xfId="30940"/>
    <cellStyle name="Vejica 2 2 3 3 4 4 4" xfId="21040"/>
    <cellStyle name="Vejica 2 2 3 3 4 4 5" xfId="8330"/>
    <cellStyle name="Vejica 2 2 3 3 4 5" xfId="6922"/>
    <cellStyle name="Vejica 2 2 3 3 4 5 2" xfId="23864"/>
    <cellStyle name="Vejica 2 2 3 3 4 6" xfId="11148"/>
    <cellStyle name="Vejica 2 2 3 3 4 6 2" xfId="25306"/>
    <cellStyle name="Vejica 2 2 3 3 4 7" xfId="15374"/>
    <cellStyle name="Vejica 2 2 3 3 4 7 2" xfId="29532"/>
    <cellStyle name="Vejica 2 2 3 3 4 8" xfId="19632"/>
    <cellStyle name="Vejica 2 2 3 3 4 9" xfId="5478"/>
    <cellStyle name="Vejica 2 2 3 3 5" xfId="1606"/>
    <cellStyle name="Vejica 2 2 3 3 5 2" xfId="4422"/>
    <cellStyle name="Vejica 2 2 3 3 5 2 2" xfId="14316"/>
    <cellStyle name="Vejica 2 2 3 3 5 2 2 2" xfId="28474"/>
    <cellStyle name="Vejica 2 2 3 3 5 2 3" xfId="18542"/>
    <cellStyle name="Vejica 2 2 3 3 5 2 3 2" xfId="32700"/>
    <cellStyle name="Vejica 2 2 3 3 5 2 4" xfId="22800"/>
    <cellStyle name="Vejica 2 2 3 3 5 2 5" xfId="10090"/>
    <cellStyle name="Vejica 2 2 3 3 5 3" xfId="3014"/>
    <cellStyle name="Vejica 2 2 3 3 5 3 2" xfId="12908"/>
    <cellStyle name="Vejica 2 2 3 3 5 3 2 2" xfId="27066"/>
    <cellStyle name="Vejica 2 2 3 3 5 3 3" xfId="17134"/>
    <cellStyle name="Vejica 2 2 3 3 5 3 3 2" xfId="31292"/>
    <cellStyle name="Vejica 2 2 3 3 5 3 4" xfId="21392"/>
    <cellStyle name="Vejica 2 2 3 3 5 3 5" xfId="8682"/>
    <cellStyle name="Vejica 2 2 3 3 5 4" xfId="7274"/>
    <cellStyle name="Vejica 2 2 3 3 5 4 2" xfId="24216"/>
    <cellStyle name="Vejica 2 2 3 3 5 5" xfId="11500"/>
    <cellStyle name="Vejica 2 2 3 3 5 5 2" xfId="25658"/>
    <cellStyle name="Vejica 2 2 3 3 5 6" xfId="15726"/>
    <cellStyle name="Vejica 2 2 3 3 5 6 2" xfId="29884"/>
    <cellStyle name="Vejica 2 2 3 3 5 7" xfId="19984"/>
    <cellStyle name="Vejica 2 2 3 3 5 8" xfId="5830"/>
    <cellStyle name="Vejica 2 2 3 3 5 9" xfId="34140"/>
    <cellStyle name="Vejica 2 2 3 3 6" xfId="3686"/>
    <cellStyle name="Vejica 2 2 3 3 6 2" xfId="13580"/>
    <cellStyle name="Vejica 2 2 3 3 6 2 2" xfId="27738"/>
    <cellStyle name="Vejica 2 2 3 3 6 3" xfId="17806"/>
    <cellStyle name="Vejica 2 2 3 3 6 3 2" xfId="31964"/>
    <cellStyle name="Vejica 2 2 3 3 6 4" xfId="22064"/>
    <cellStyle name="Vejica 2 2 3 3 6 5" xfId="9354"/>
    <cellStyle name="Vejica 2 2 3 3 7" xfId="2278"/>
    <cellStyle name="Vejica 2 2 3 3 7 2" xfId="12172"/>
    <cellStyle name="Vejica 2 2 3 3 7 2 2" xfId="26330"/>
    <cellStyle name="Vejica 2 2 3 3 7 3" xfId="16398"/>
    <cellStyle name="Vejica 2 2 3 3 7 3 2" xfId="30556"/>
    <cellStyle name="Vejica 2 2 3 3 7 4" xfId="20656"/>
    <cellStyle name="Vejica 2 2 3 3 7 5" xfId="7946"/>
    <cellStyle name="Vejica 2 2 3 3 8" xfId="6506"/>
    <cellStyle name="Vejica 2 2 3 3 8 2" xfId="23448"/>
    <cellStyle name="Vejica 2 2 3 3 9" xfId="10732"/>
    <cellStyle name="Vejica 2 2 3 3 9 2" xfId="24890"/>
    <cellStyle name="Vejica 2 2 3 4" xfId="901"/>
    <cellStyle name="Vejica 2 2 3 4 10" xfId="19280"/>
    <cellStyle name="Vejica 2 2 3 4 11" xfId="5126"/>
    <cellStyle name="Vejica 2 2 3 4 12" xfId="33436"/>
    <cellStyle name="Vejica 2 2 3 4 2" xfId="1061"/>
    <cellStyle name="Vejica 2 2 3 4 2 10" xfId="5286"/>
    <cellStyle name="Vejica 2 2 3 4 2 11" xfId="33596"/>
    <cellStyle name="Vejica 2 2 3 4 2 2" xfId="1414"/>
    <cellStyle name="Vejica 2 2 3 4 2 2 10" xfId="33948"/>
    <cellStyle name="Vejica 2 2 3 4 2 2 2" xfId="2118"/>
    <cellStyle name="Vejica 2 2 3 4 2 2 2 2" xfId="4934"/>
    <cellStyle name="Vejica 2 2 3 4 2 2 2 2 2" xfId="14828"/>
    <cellStyle name="Vejica 2 2 3 4 2 2 2 2 2 2" xfId="28986"/>
    <cellStyle name="Vejica 2 2 3 4 2 2 2 2 3" xfId="19054"/>
    <cellStyle name="Vejica 2 2 3 4 2 2 2 2 3 2" xfId="33212"/>
    <cellStyle name="Vejica 2 2 3 4 2 2 2 2 4" xfId="23312"/>
    <cellStyle name="Vejica 2 2 3 4 2 2 2 2 5" xfId="10602"/>
    <cellStyle name="Vejica 2 2 3 4 2 2 2 3" xfId="3526"/>
    <cellStyle name="Vejica 2 2 3 4 2 2 2 3 2" xfId="13420"/>
    <cellStyle name="Vejica 2 2 3 4 2 2 2 3 2 2" xfId="27578"/>
    <cellStyle name="Vejica 2 2 3 4 2 2 2 3 3" xfId="17646"/>
    <cellStyle name="Vejica 2 2 3 4 2 2 2 3 3 2" xfId="31804"/>
    <cellStyle name="Vejica 2 2 3 4 2 2 2 3 4" xfId="21904"/>
    <cellStyle name="Vejica 2 2 3 4 2 2 2 3 5" xfId="9194"/>
    <cellStyle name="Vejica 2 2 3 4 2 2 2 4" xfId="7786"/>
    <cellStyle name="Vejica 2 2 3 4 2 2 2 4 2" xfId="24728"/>
    <cellStyle name="Vejica 2 2 3 4 2 2 2 5" xfId="12012"/>
    <cellStyle name="Vejica 2 2 3 4 2 2 2 5 2" xfId="26170"/>
    <cellStyle name="Vejica 2 2 3 4 2 2 2 6" xfId="16238"/>
    <cellStyle name="Vejica 2 2 3 4 2 2 2 6 2" xfId="30396"/>
    <cellStyle name="Vejica 2 2 3 4 2 2 2 7" xfId="20496"/>
    <cellStyle name="Vejica 2 2 3 4 2 2 2 8" xfId="6342"/>
    <cellStyle name="Vejica 2 2 3 4 2 2 2 9" xfId="34652"/>
    <cellStyle name="Vejica 2 2 3 4 2 2 3" xfId="4230"/>
    <cellStyle name="Vejica 2 2 3 4 2 2 3 2" xfId="14124"/>
    <cellStyle name="Vejica 2 2 3 4 2 2 3 2 2" xfId="28282"/>
    <cellStyle name="Vejica 2 2 3 4 2 2 3 3" xfId="18350"/>
    <cellStyle name="Vejica 2 2 3 4 2 2 3 3 2" xfId="32508"/>
    <cellStyle name="Vejica 2 2 3 4 2 2 3 4" xfId="22608"/>
    <cellStyle name="Vejica 2 2 3 4 2 2 3 5" xfId="9898"/>
    <cellStyle name="Vejica 2 2 3 4 2 2 4" xfId="2822"/>
    <cellStyle name="Vejica 2 2 3 4 2 2 4 2" xfId="12716"/>
    <cellStyle name="Vejica 2 2 3 4 2 2 4 2 2" xfId="26874"/>
    <cellStyle name="Vejica 2 2 3 4 2 2 4 3" xfId="16942"/>
    <cellStyle name="Vejica 2 2 3 4 2 2 4 3 2" xfId="31100"/>
    <cellStyle name="Vejica 2 2 3 4 2 2 4 4" xfId="21200"/>
    <cellStyle name="Vejica 2 2 3 4 2 2 4 5" xfId="8490"/>
    <cellStyle name="Vejica 2 2 3 4 2 2 5" xfId="7082"/>
    <cellStyle name="Vejica 2 2 3 4 2 2 5 2" xfId="24024"/>
    <cellStyle name="Vejica 2 2 3 4 2 2 6" xfId="11308"/>
    <cellStyle name="Vejica 2 2 3 4 2 2 6 2" xfId="25466"/>
    <cellStyle name="Vejica 2 2 3 4 2 2 7" xfId="15534"/>
    <cellStyle name="Vejica 2 2 3 4 2 2 7 2" xfId="29692"/>
    <cellStyle name="Vejica 2 2 3 4 2 2 8" xfId="19792"/>
    <cellStyle name="Vejica 2 2 3 4 2 2 9" xfId="5638"/>
    <cellStyle name="Vejica 2 2 3 4 2 3" xfId="1766"/>
    <cellStyle name="Vejica 2 2 3 4 2 3 2" xfId="4582"/>
    <cellStyle name="Vejica 2 2 3 4 2 3 2 2" xfId="14476"/>
    <cellStyle name="Vejica 2 2 3 4 2 3 2 2 2" xfId="28634"/>
    <cellStyle name="Vejica 2 2 3 4 2 3 2 3" xfId="18702"/>
    <cellStyle name="Vejica 2 2 3 4 2 3 2 3 2" xfId="32860"/>
    <cellStyle name="Vejica 2 2 3 4 2 3 2 4" xfId="22960"/>
    <cellStyle name="Vejica 2 2 3 4 2 3 2 5" xfId="10250"/>
    <cellStyle name="Vejica 2 2 3 4 2 3 3" xfId="3174"/>
    <cellStyle name="Vejica 2 2 3 4 2 3 3 2" xfId="13068"/>
    <cellStyle name="Vejica 2 2 3 4 2 3 3 2 2" xfId="27226"/>
    <cellStyle name="Vejica 2 2 3 4 2 3 3 3" xfId="17294"/>
    <cellStyle name="Vejica 2 2 3 4 2 3 3 3 2" xfId="31452"/>
    <cellStyle name="Vejica 2 2 3 4 2 3 3 4" xfId="21552"/>
    <cellStyle name="Vejica 2 2 3 4 2 3 3 5" xfId="8842"/>
    <cellStyle name="Vejica 2 2 3 4 2 3 4" xfId="7434"/>
    <cellStyle name="Vejica 2 2 3 4 2 3 4 2" xfId="24376"/>
    <cellStyle name="Vejica 2 2 3 4 2 3 5" xfId="11660"/>
    <cellStyle name="Vejica 2 2 3 4 2 3 5 2" xfId="25818"/>
    <cellStyle name="Vejica 2 2 3 4 2 3 6" xfId="15886"/>
    <cellStyle name="Vejica 2 2 3 4 2 3 6 2" xfId="30044"/>
    <cellStyle name="Vejica 2 2 3 4 2 3 7" xfId="20144"/>
    <cellStyle name="Vejica 2 2 3 4 2 3 8" xfId="5990"/>
    <cellStyle name="Vejica 2 2 3 4 2 3 9" xfId="34300"/>
    <cellStyle name="Vejica 2 2 3 4 2 4" xfId="3878"/>
    <cellStyle name="Vejica 2 2 3 4 2 4 2" xfId="13772"/>
    <cellStyle name="Vejica 2 2 3 4 2 4 2 2" xfId="27930"/>
    <cellStyle name="Vejica 2 2 3 4 2 4 3" xfId="17998"/>
    <cellStyle name="Vejica 2 2 3 4 2 4 3 2" xfId="32156"/>
    <cellStyle name="Vejica 2 2 3 4 2 4 4" xfId="22256"/>
    <cellStyle name="Vejica 2 2 3 4 2 4 5" xfId="9546"/>
    <cellStyle name="Vejica 2 2 3 4 2 5" xfId="2470"/>
    <cellStyle name="Vejica 2 2 3 4 2 5 2" xfId="12364"/>
    <cellStyle name="Vejica 2 2 3 4 2 5 2 2" xfId="26522"/>
    <cellStyle name="Vejica 2 2 3 4 2 5 3" xfId="16590"/>
    <cellStyle name="Vejica 2 2 3 4 2 5 3 2" xfId="30748"/>
    <cellStyle name="Vejica 2 2 3 4 2 5 4" xfId="20848"/>
    <cellStyle name="Vejica 2 2 3 4 2 5 5" xfId="8138"/>
    <cellStyle name="Vejica 2 2 3 4 2 6" xfId="6730"/>
    <cellStyle name="Vejica 2 2 3 4 2 6 2" xfId="23672"/>
    <cellStyle name="Vejica 2 2 3 4 2 7" xfId="10956"/>
    <cellStyle name="Vejica 2 2 3 4 2 7 2" xfId="25114"/>
    <cellStyle name="Vejica 2 2 3 4 2 8" xfId="15182"/>
    <cellStyle name="Vejica 2 2 3 4 2 8 2" xfId="29340"/>
    <cellStyle name="Vejica 2 2 3 4 2 9" xfId="19440"/>
    <cellStyle name="Vejica 2 2 3 4 3" xfId="1286"/>
    <cellStyle name="Vejica 2 2 3 4 3 10" xfId="33820"/>
    <cellStyle name="Vejica 2 2 3 4 3 2" xfId="1990"/>
    <cellStyle name="Vejica 2 2 3 4 3 2 2" xfId="4806"/>
    <cellStyle name="Vejica 2 2 3 4 3 2 2 2" xfId="14700"/>
    <cellStyle name="Vejica 2 2 3 4 3 2 2 2 2" xfId="28858"/>
    <cellStyle name="Vejica 2 2 3 4 3 2 2 3" xfId="18926"/>
    <cellStyle name="Vejica 2 2 3 4 3 2 2 3 2" xfId="33084"/>
    <cellStyle name="Vejica 2 2 3 4 3 2 2 4" xfId="23184"/>
    <cellStyle name="Vejica 2 2 3 4 3 2 2 5" xfId="10474"/>
    <cellStyle name="Vejica 2 2 3 4 3 2 3" xfId="3398"/>
    <cellStyle name="Vejica 2 2 3 4 3 2 3 2" xfId="13292"/>
    <cellStyle name="Vejica 2 2 3 4 3 2 3 2 2" xfId="27450"/>
    <cellStyle name="Vejica 2 2 3 4 3 2 3 3" xfId="17518"/>
    <cellStyle name="Vejica 2 2 3 4 3 2 3 3 2" xfId="31676"/>
    <cellStyle name="Vejica 2 2 3 4 3 2 3 4" xfId="21776"/>
    <cellStyle name="Vejica 2 2 3 4 3 2 3 5" xfId="9066"/>
    <cellStyle name="Vejica 2 2 3 4 3 2 4" xfId="7658"/>
    <cellStyle name="Vejica 2 2 3 4 3 2 4 2" xfId="24600"/>
    <cellStyle name="Vejica 2 2 3 4 3 2 5" xfId="11884"/>
    <cellStyle name="Vejica 2 2 3 4 3 2 5 2" xfId="26042"/>
    <cellStyle name="Vejica 2 2 3 4 3 2 6" xfId="16110"/>
    <cellStyle name="Vejica 2 2 3 4 3 2 6 2" xfId="30268"/>
    <cellStyle name="Vejica 2 2 3 4 3 2 7" xfId="20368"/>
    <cellStyle name="Vejica 2 2 3 4 3 2 8" xfId="6214"/>
    <cellStyle name="Vejica 2 2 3 4 3 2 9" xfId="34524"/>
    <cellStyle name="Vejica 2 2 3 4 3 3" xfId="4102"/>
    <cellStyle name="Vejica 2 2 3 4 3 3 2" xfId="13996"/>
    <cellStyle name="Vejica 2 2 3 4 3 3 2 2" xfId="28154"/>
    <cellStyle name="Vejica 2 2 3 4 3 3 3" xfId="18222"/>
    <cellStyle name="Vejica 2 2 3 4 3 3 3 2" xfId="32380"/>
    <cellStyle name="Vejica 2 2 3 4 3 3 4" xfId="22480"/>
    <cellStyle name="Vejica 2 2 3 4 3 3 5" xfId="9770"/>
    <cellStyle name="Vejica 2 2 3 4 3 4" xfId="2694"/>
    <cellStyle name="Vejica 2 2 3 4 3 4 2" xfId="12588"/>
    <cellStyle name="Vejica 2 2 3 4 3 4 2 2" xfId="26746"/>
    <cellStyle name="Vejica 2 2 3 4 3 4 3" xfId="16814"/>
    <cellStyle name="Vejica 2 2 3 4 3 4 3 2" xfId="30972"/>
    <cellStyle name="Vejica 2 2 3 4 3 4 4" xfId="21072"/>
    <cellStyle name="Vejica 2 2 3 4 3 4 5" xfId="8362"/>
    <cellStyle name="Vejica 2 2 3 4 3 5" xfId="6954"/>
    <cellStyle name="Vejica 2 2 3 4 3 5 2" xfId="23896"/>
    <cellStyle name="Vejica 2 2 3 4 3 6" xfId="11180"/>
    <cellStyle name="Vejica 2 2 3 4 3 6 2" xfId="25338"/>
    <cellStyle name="Vejica 2 2 3 4 3 7" xfId="15406"/>
    <cellStyle name="Vejica 2 2 3 4 3 7 2" xfId="29564"/>
    <cellStyle name="Vejica 2 2 3 4 3 8" xfId="19664"/>
    <cellStyle name="Vejica 2 2 3 4 3 9" xfId="5510"/>
    <cellStyle name="Vejica 2 2 3 4 4" xfId="1638"/>
    <cellStyle name="Vejica 2 2 3 4 4 2" xfId="4454"/>
    <cellStyle name="Vejica 2 2 3 4 4 2 2" xfId="14348"/>
    <cellStyle name="Vejica 2 2 3 4 4 2 2 2" xfId="28506"/>
    <cellStyle name="Vejica 2 2 3 4 4 2 3" xfId="18574"/>
    <cellStyle name="Vejica 2 2 3 4 4 2 3 2" xfId="32732"/>
    <cellStyle name="Vejica 2 2 3 4 4 2 4" xfId="22832"/>
    <cellStyle name="Vejica 2 2 3 4 4 2 5" xfId="10122"/>
    <cellStyle name="Vejica 2 2 3 4 4 3" xfId="3046"/>
    <cellStyle name="Vejica 2 2 3 4 4 3 2" xfId="12940"/>
    <cellStyle name="Vejica 2 2 3 4 4 3 2 2" xfId="27098"/>
    <cellStyle name="Vejica 2 2 3 4 4 3 3" xfId="17166"/>
    <cellStyle name="Vejica 2 2 3 4 4 3 3 2" xfId="31324"/>
    <cellStyle name="Vejica 2 2 3 4 4 3 4" xfId="21424"/>
    <cellStyle name="Vejica 2 2 3 4 4 3 5" xfId="8714"/>
    <cellStyle name="Vejica 2 2 3 4 4 4" xfId="7306"/>
    <cellStyle name="Vejica 2 2 3 4 4 4 2" xfId="24248"/>
    <cellStyle name="Vejica 2 2 3 4 4 5" xfId="11532"/>
    <cellStyle name="Vejica 2 2 3 4 4 5 2" xfId="25690"/>
    <cellStyle name="Vejica 2 2 3 4 4 6" xfId="15758"/>
    <cellStyle name="Vejica 2 2 3 4 4 6 2" xfId="29916"/>
    <cellStyle name="Vejica 2 2 3 4 4 7" xfId="20016"/>
    <cellStyle name="Vejica 2 2 3 4 4 8" xfId="5862"/>
    <cellStyle name="Vejica 2 2 3 4 4 9" xfId="34172"/>
    <cellStyle name="Vejica 2 2 3 4 5" xfId="3718"/>
    <cellStyle name="Vejica 2 2 3 4 5 2" xfId="13612"/>
    <cellStyle name="Vejica 2 2 3 4 5 2 2" xfId="27770"/>
    <cellStyle name="Vejica 2 2 3 4 5 3" xfId="17838"/>
    <cellStyle name="Vejica 2 2 3 4 5 3 2" xfId="31996"/>
    <cellStyle name="Vejica 2 2 3 4 5 4" xfId="22096"/>
    <cellStyle name="Vejica 2 2 3 4 5 5" xfId="9386"/>
    <cellStyle name="Vejica 2 2 3 4 6" xfId="2310"/>
    <cellStyle name="Vejica 2 2 3 4 6 2" xfId="12204"/>
    <cellStyle name="Vejica 2 2 3 4 6 2 2" xfId="26362"/>
    <cellStyle name="Vejica 2 2 3 4 6 3" xfId="16430"/>
    <cellStyle name="Vejica 2 2 3 4 6 3 2" xfId="30588"/>
    <cellStyle name="Vejica 2 2 3 4 6 4" xfId="20688"/>
    <cellStyle name="Vejica 2 2 3 4 6 5" xfId="7978"/>
    <cellStyle name="Vejica 2 2 3 4 7" xfId="6570"/>
    <cellStyle name="Vejica 2 2 3 4 7 2" xfId="23512"/>
    <cellStyle name="Vejica 2 2 3 4 8" xfId="10796"/>
    <cellStyle name="Vejica 2 2 3 4 8 2" xfId="24954"/>
    <cellStyle name="Vejica 2 2 3 4 9" xfId="15022"/>
    <cellStyle name="Vejica 2 2 3 4 9 2" xfId="29180"/>
    <cellStyle name="Vejica 2 2 3 5" xfId="832"/>
    <cellStyle name="Vejica 2 2 3 5 10" xfId="19248"/>
    <cellStyle name="Vejica 2 2 3 5 11" xfId="5062"/>
    <cellStyle name="Vejica 2 2 3 5 12" xfId="33372"/>
    <cellStyle name="Vejica 2 2 3 5 2" xfId="997"/>
    <cellStyle name="Vejica 2 2 3 5 2 10" xfId="5222"/>
    <cellStyle name="Vejica 2 2 3 5 2 11" xfId="33532"/>
    <cellStyle name="Vejica 2 2 3 5 2 2" xfId="1350"/>
    <cellStyle name="Vejica 2 2 3 5 2 2 10" xfId="33884"/>
    <cellStyle name="Vejica 2 2 3 5 2 2 2" xfId="2054"/>
    <cellStyle name="Vejica 2 2 3 5 2 2 2 2" xfId="4870"/>
    <cellStyle name="Vejica 2 2 3 5 2 2 2 2 2" xfId="14764"/>
    <cellStyle name="Vejica 2 2 3 5 2 2 2 2 2 2" xfId="28922"/>
    <cellStyle name="Vejica 2 2 3 5 2 2 2 2 3" xfId="18990"/>
    <cellStyle name="Vejica 2 2 3 5 2 2 2 2 3 2" xfId="33148"/>
    <cellStyle name="Vejica 2 2 3 5 2 2 2 2 4" xfId="23248"/>
    <cellStyle name="Vejica 2 2 3 5 2 2 2 2 5" xfId="10538"/>
    <cellStyle name="Vejica 2 2 3 5 2 2 2 3" xfId="3462"/>
    <cellStyle name="Vejica 2 2 3 5 2 2 2 3 2" xfId="13356"/>
    <cellStyle name="Vejica 2 2 3 5 2 2 2 3 2 2" xfId="27514"/>
    <cellStyle name="Vejica 2 2 3 5 2 2 2 3 3" xfId="17582"/>
    <cellStyle name="Vejica 2 2 3 5 2 2 2 3 3 2" xfId="31740"/>
    <cellStyle name="Vejica 2 2 3 5 2 2 2 3 4" xfId="21840"/>
    <cellStyle name="Vejica 2 2 3 5 2 2 2 3 5" xfId="9130"/>
    <cellStyle name="Vejica 2 2 3 5 2 2 2 4" xfId="7722"/>
    <cellStyle name="Vejica 2 2 3 5 2 2 2 4 2" xfId="24664"/>
    <cellStyle name="Vejica 2 2 3 5 2 2 2 5" xfId="11948"/>
    <cellStyle name="Vejica 2 2 3 5 2 2 2 5 2" xfId="26106"/>
    <cellStyle name="Vejica 2 2 3 5 2 2 2 6" xfId="16174"/>
    <cellStyle name="Vejica 2 2 3 5 2 2 2 6 2" xfId="30332"/>
    <cellStyle name="Vejica 2 2 3 5 2 2 2 7" xfId="20432"/>
    <cellStyle name="Vejica 2 2 3 5 2 2 2 8" xfId="6278"/>
    <cellStyle name="Vejica 2 2 3 5 2 2 2 9" xfId="34588"/>
    <cellStyle name="Vejica 2 2 3 5 2 2 3" xfId="4166"/>
    <cellStyle name="Vejica 2 2 3 5 2 2 3 2" xfId="14060"/>
    <cellStyle name="Vejica 2 2 3 5 2 2 3 2 2" xfId="28218"/>
    <cellStyle name="Vejica 2 2 3 5 2 2 3 3" xfId="18286"/>
    <cellStyle name="Vejica 2 2 3 5 2 2 3 3 2" xfId="32444"/>
    <cellStyle name="Vejica 2 2 3 5 2 2 3 4" xfId="22544"/>
    <cellStyle name="Vejica 2 2 3 5 2 2 3 5" xfId="9834"/>
    <cellStyle name="Vejica 2 2 3 5 2 2 4" xfId="2758"/>
    <cellStyle name="Vejica 2 2 3 5 2 2 4 2" xfId="12652"/>
    <cellStyle name="Vejica 2 2 3 5 2 2 4 2 2" xfId="26810"/>
    <cellStyle name="Vejica 2 2 3 5 2 2 4 3" xfId="16878"/>
    <cellStyle name="Vejica 2 2 3 5 2 2 4 3 2" xfId="31036"/>
    <cellStyle name="Vejica 2 2 3 5 2 2 4 4" xfId="21136"/>
    <cellStyle name="Vejica 2 2 3 5 2 2 4 5" xfId="8426"/>
    <cellStyle name="Vejica 2 2 3 5 2 2 5" xfId="7018"/>
    <cellStyle name="Vejica 2 2 3 5 2 2 5 2" xfId="23960"/>
    <cellStyle name="Vejica 2 2 3 5 2 2 6" xfId="11244"/>
    <cellStyle name="Vejica 2 2 3 5 2 2 6 2" xfId="25402"/>
    <cellStyle name="Vejica 2 2 3 5 2 2 7" xfId="15470"/>
    <cellStyle name="Vejica 2 2 3 5 2 2 7 2" xfId="29628"/>
    <cellStyle name="Vejica 2 2 3 5 2 2 8" xfId="19728"/>
    <cellStyle name="Vejica 2 2 3 5 2 2 9" xfId="5574"/>
    <cellStyle name="Vejica 2 2 3 5 2 3" xfId="1702"/>
    <cellStyle name="Vejica 2 2 3 5 2 3 2" xfId="4518"/>
    <cellStyle name="Vejica 2 2 3 5 2 3 2 2" xfId="14412"/>
    <cellStyle name="Vejica 2 2 3 5 2 3 2 2 2" xfId="28570"/>
    <cellStyle name="Vejica 2 2 3 5 2 3 2 3" xfId="18638"/>
    <cellStyle name="Vejica 2 2 3 5 2 3 2 3 2" xfId="32796"/>
    <cellStyle name="Vejica 2 2 3 5 2 3 2 4" xfId="22896"/>
    <cellStyle name="Vejica 2 2 3 5 2 3 2 5" xfId="10186"/>
    <cellStyle name="Vejica 2 2 3 5 2 3 3" xfId="3110"/>
    <cellStyle name="Vejica 2 2 3 5 2 3 3 2" xfId="13004"/>
    <cellStyle name="Vejica 2 2 3 5 2 3 3 2 2" xfId="27162"/>
    <cellStyle name="Vejica 2 2 3 5 2 3 3 3" xfId="17230"/>
    <cellStyle name="Vejica 2 2 3 5 2 3 3 3 2" xfId="31388"/>
    <cellStyle name="Vejica 2 2 3 5 2 3 3 4" xfId="21488"/>
    <cellStyle name="Vejica 2 2 3 5 2 3 3 5" xfId="8778"/>
    <cellStyle name="Vejica 2 2 3 5 2 3 4" xfId="7370"/>
    <cellStyle name="Vejica 2 2 3 5 2 3 4 2" xfId="24312"/>
    <cellStyle name="Vejica 2 2 3 5 2 3 5" xfId="11596"/>
    <cellStyle name="Vejica 2 2 3 5 2 3 5 2" xfId="25754"/>
    <cellStyle name="Vejica 2 2 3 5 2 3 6" xfId="15822"/>
    <cellStyle name="Vejica 2 2 3 5 2 3 6 2" xfId="29980"/>
    <cellStyle name="Vejica 2 2 3 5 2 3 7" xfId="20080"/>
    <cellStyle name="Vejica 2 2 3 5 2 3 8" xfId="5926"/>
    <cellStyle name="Vejica 2 2 3 5 2 3 9" xfId="34236"/>
    <cellStyle name="Vejica 2 2 3 5 2 4" xfId="3814"/>
    <cellStyle name="Vejica 2 2 3 5 2 4 2" xfId="13708"/>
    <cellStyle name="Vejica 2 2 3 5 2 4 2 2" xfId="27866"/>
    <cellStyle name="Vejica 2 2 3 5 2 4 3" xfId="17934"/>
    <cellStyle name="Vejica 2 2 3 5 2 4 3 2" xfId="32092"/>
    <cellStyle name="Vejica 2 2 3 5 2 4 4" xfId="22192"/>
    <cellStyle name="Vejica 2 2 3 5 2 4 5" xfId="9482"/>
    <cellStyle name="Vejica 2 2 3 5 2 5" xfId="2406"/>
    <cellStyle name="Vejica 2 2 3 5 2 5 2" xfId="12300"/>
    <cellStyle name="Vejica 2 2 3 5 2 5 2 2" xfId="26458"/>
    <cellStyle name="Vejica 2 2 3 5 2 5 3" xfId="16526"/>
    <cellStyle name="Vejica 2 2 3 5 2 5 3 2" xfId="30684"/>
    <cellStyle name="Vejica 2 2 3 5 2 5 4" xfId="20784"/>
    <cellStyle name="Vejica 2 2 3 5 2 5 5" xfId="8074"/>
    <cellStyle name="Vejica 2 2 3 5 2 6" xfId="6666"/>
    <cellStyle name="Vejica 2 2 3 5 2 6 2" xfId="23608"/>
    <cellStyle name="Vejica 2 2 3 5 2 7" xfId="10892"/>
    <cellStyle name="Vejica 2 2 3 5 2 7 2" xfId="25050"/>
    <cellStyle name="Vejica 2 2 3 5 2 8" xfId="15118"/>
    <cellStyle name="Vejica 2 2 3 5 2 8 2" xfId="29276"/>
    <cellStyle name="Vejica 2 2 3 5 2 9" xfId="19376"/>
    <cellStyle name="Vejica 2 2 3 5 3" xfId="1222"/>
    <cellStyle name="Vejica 2 2 3 5 3 10" xfId="33756"/>
    <cellStyle name="Vejica 2 2 3 5 3 2" xfId="1926"/>
    <cellStyle name="Vejica 2 2 3 5 3 2 2" xfId="4742"/>
    <cellStyle name="Vejica 2 2 3 5 3 2 2 2" xfId="14636"/>
    <cellStyle name="Vejica 2 2 3 5 3 2 2 2 2" xfId="28794"/>
    <cellStyle name="Vejica 2 2 3 5 3 2 2 3" xfId="18862"/>
    <cellStyle name="Vejica 2 2 3 5 3 2 2 3 2" xfId="33020"/>
    <cellStyle name="Vejica 2 2 3 5 3 2 2 4" xfId="23120"/>
    <cellStyle name="Vejica 2 2 3 5 3 2 2 5" xfId="10410"/>
    <cellStyle name="Vejica 2 2 3 5 3 2 3" xfId="3334"/>
    <cellStyle name="Vejica 2 2 3 5 3 2 3 2" xfId="13228"/>
    <cellStyle name="Vejica 2 2 3 5 3 2 3 2 2" xfId="27386"/>
    <cellStyle name="Vejica 2 2 3 5 3 2 3 3" xfId="17454"/>
    <cellStyle name="Vejica 2 2 3 5 3 2 3 3 2" xfId="31612"/>
    <cellStyle name="Vejica 2 2 3 5 3 2 3 4" xfId="21712"/>
    <cellStyle name="Vejica 2 2 3 5 3 2 3 5" xfId="9002"/>
    <cellStyle name="Vejica 2 2 3 5 3 2 4" xfId="7594"/>
    <cellStyle name="Vejica 2 2 3 5 3 2 4 2" xfId="24536"/>
    <cellStyle name="Vejica 2 2 3 5 3 2 5" xfId="11820"/>
    <cellStyle name="Vejica 2 2 3 5 3 2 5 2" xfId="25978"/>
    <cellStyle name="Vejica 2 2 3 5 3 2 6" xfId="16046"/>
    <cellStyle name="Vejica 2 2 3 5 3 2 6 2" xfId="30204"/>
    <cellStyle name="Vejica 2 2 3 5 3 2 7" xfId="20304"/>
    <cellStyle name="Vejica 2 2 3 5 3 2 8" xfId="6150"/>
    <cellStyle name="Vejica 2 2 3 5 3 2 9" xfId="34460"/>
    <cellStyle name="Vejica 2 2 3 5 3 3" xfId="4038"/>
    <cellStyle name="Vejica 2 2 3 5 3 3 2" xfId="13932"/>
    <cellStyle name="Vejica 2 2 3 5 3 3 2 2" xfId="28090"/>
    <cellStyle name="Vejica 2 2 3 5 3 3 3" xfId="18158"/>
    <cellStyle name="Vejica 2 2 3 5 3 3 3 2" xfId="32316"/>
    <cellStyle name="Vejica 2 2 3 5 3 3 4" xfId="22416"/>
    <cellStyle name="Vejica 2 2 3 5 3 3 5" xfId="9706"/>
    <cellStyle name="Vejica 2 2 3 5 3 4" xfId="2630"/>
    <cellStyle name="Vejica 2 2 3 5 3 4 2" xfId="12524"/>
    <cellStyle name="Vejica 2 2 3 5 3 4 2 2" xfId="26682"/>
    <cellStyle name="Vejica 2 2 3 5 3 4 3" xfId="16750"/>
    <cellStyle name="Vejica 2 2 3 5 3 4 3 2" xfId="30908"/>
    <cellStyle name="Vejica 2 2 3 5 3 4 4" xfId="21008"/>
    <cellStyle name="Vejica 2 2 3 5 3 4 5" xfId="8298"/>
    <cellStyle name="Vejica 2 2 3 5 3 5" xfId="6890"/>
    <cellStyle name="Vejica 2 2 3 5 3 5 2" xfId="23832"/>
    <cellStyle name="Vejica 2 2 3 5 3 6" xfId="11116"/>
    <cellStyle name="Vejica 2 2 3 5 3 6 2" xfId="25274"/>
    <cellStyle name="Vejica 2 2 3 5 3 7" xfId="15342"/>
    <cellStyle name="Vejica 2 2 3 5 3 7 2" xfId="29500"/>
    <cellStyle name="Vejica 2 2 3 5 3 8" xfId="19600"/>
    <cellStyle name="Vejica 2 2 3 5 3 9" xfId="5446"/>
    <cellStyle name="Vejica 2 2 3 5 4" xfId="1574"/>
    <cellStyle name="Vejica 2 2 3 5 4 2" xfId="4390"/>
    <cellStyle name="Vejica 2 2 3 5 4 2 2" xfId="14284"/>
    <cellStyle name="Vejica 2 2 3 5 4 2 2 2" xfId="28442"/>
    <cellStyle name="Vejica 2 2 3 5 4 2 3" xfId="18510"/>
    <cellStyle name="Vejica 2 2 3 5 4 2 3 2" xfId="32668"/>
    <cellStyle name="Vejica 2 2 3 5 4 2 4" xfId="22768"/>
    <cellStyle name="Vejica 2 2 3 5 4 2 5" xfId="10058"/>
    <cellStyle name="Vejica 2 2 3 5 4 3" xfId="2982"/>
    <cellStyle name="Vejica 2 2 3 5 4 3 2" xfId="12876"/>
    <cellStyle name="Vejica 2 2 3 5 4 3 2 2" xfId="27034"/>
    <cellStyle name="Vejica 2 2 3 5 4 3 3" xfId="17102"/>
    <cellStyle name="Vejica 2 2 3 5 4 3 3 2" xfId="31260"/>
    <cellStyle name="Vejica 2 2 3 5 4 3 4" xfId="21360"/>
    <cellStyle name="Vejica 2 2 3 5 4 3 5" xfId="8650"/>
    <cellStyle name="Vejica 2 2 3 5 4 4" xfId="7242"/>
    <cellStyle name="Vejica 2 2 3 5 4 4 2" xfId="24184"/>
    <cellStyle name="Vejica 2 2 3 5 4 5" xfId="11468"/>
    <cellStyle name="Vejica 2 2 3 5 4 5 2" xfId="25626"/>
    <cellStyle name="Vejica 2 2 3 5 4 6" xfId="15694"/>
    <cellStyle name="Vejica 2 2 3 5 4 6 2" xfId="29852"/>
    <cellStyle name="Vejica 2 2 3 5 4 7" xfId="19952"/>
    <cellStyle name="Vejica 2 2 3 5 4 8" xfId="5798"/>
    <cellStyle name="Vejica 2 2 3 5 4 9" xfId="34108"/>
    <cellStyle name="Vejica 2 2 3 5 5" xfId="3654"/>
    <cellStyle name="Vejica 2 2 3 5 5 2" xfId="13548"/>
    <cellStyle name="Vejica 2 2 3 5 5 2 2" xfId="27706"/>
    <cellStyle name="Vejica 2 2 3 5 5 3" xfId="17774"/>
    <cellStyle name="Vejica 2 2 3 5 5 3 2" xfId="31932"/>
    <cellStyle name="Vejica 2 2 3 5 5 4" xfId="22032"/>
    <cellStyle name="Vejica 2 2 3 5 5 5" xfId="9322"/>
    <cellStyle name="Vejica 2 2 3 5 6" xfId="2246"/>
    <cellStyle name="Vejica 2 2 3 5 6 2" xfId="12140"/>
    <cellStyle name="Vejica 2 2 3 5 6 2 2" xfId="26298"/>
    <cellStyle name="Vejica 2 2 3 5 6 3" xfId="16366"/>
    <cellStyle name="Vejica 2 2 3 5 6 3 2" xfId="30524"/>
    <cellStyle name="Vejica 2 2 3 5 6 4" xfId="20624"/>
    <cellStyle name="Vejica 2 2 3 5 6 5" xfId="7914"/>
    <cellStyle name="Vejica 2 2 3 5 7" xfId="6538"/>
    <cellStyle name="Vejica 2 2 3 5 7 2" xfId="23480"/>
    <cellStyle name="Vejica 2 2 3 5 8" xfId="10764"/>
    <cellStyle name="Vejica 2 2 3 5 8 2" xfId="24922"/>
    <cellStyle name="Vejica 2 2 3 5 9" xfId="14990"/>
    <cellStyle name="Vejica 2 2 3 5 9 2" xfId="29148"/>
    <cellStyle name="Vejica 2 2 3 6" xfId="931"/>
    <cellStyle name="Vejica 2 2 3 6 10" xfId="5156"/>
    <cellStyle name="Vejica 2 2 3 6 11" xfId="33466"/>
    <cellStyle name="Vejica 2 2 3 6 2" xfId="1316"/>
    <cellStyle name="Vejica 2 2 3 6 2 10" xfId="33850"/>
    <cellStyle name="Vejica 2 2 3 6 2 2" xfId="2020"/>
    <cellStyle name="Vejica 2 2 3 6 2 2 2" xfId="4836"/>
    <cellStyle name="Vejica 2 2 3 6 2 2 2 2" xfId="14730"/>
    <cellStyle name="Vejica 2 2 3 6 2 2 2 2 2" xfId="28888"/>
    <cellStyle name="Vejica 2 2 3 6 2 2 2 3" xfId="18956"/>
    <cellStyle name="Vejica 2 2 3 6 2 2 2 3 2" xfId="33114"/>
    <cellStyle name="Vejica 2 2 3 6 2 2 2 4" xfId="23214"/>
    <cellStyle name="Vejica 2 2 3 6 2 2 2 5" xfId="10504"/>
    <cellStyle name="Vejica 2 2 3 6 2 2 3" xfId="3428"/>
    <cellStyle name="Vejica 2 2 3 6 2 2 3 2" xfId="13322"/>
    <cellStyle name="Vejica 2 2 3 6 2 2 3 2 2" xfId="27480"/>
    <cellStyle name="Vejica 2 2 3 6 2 2 3 3" xfId="17548"/>
    <cellStyle name="Vejica 2 2 3 6 2 2 3 3 2" xfId="31706"/>
    <cellStyle name="Vejica 2 2 3 6 2 2 3 4" xfId="21806"/>
    <cellStyle name="Vejica 2 2 3 6 2 2 3 5" xfId="9096"/>
    <cellStyle name="Vejica 2 2 3 6 2 2 4" xfId="7688"/>
    <cellStyle name="Vejica 2 2 3 6 2 2 4 2" xfId="24630"/>
    <cellStyle name="Vejica 2 2 3 6 2 2 5" xfId="11914"/>
    <cellStyle name="Vejica 2 2 3 6 2 2 5 2" xfId="26072"/>
    <cellStyle name="Vejica 2 2 3 6 2 2 6" xfId="16140"/>
    <cellStyle name="Vejica 2 2 3 6 2 2 6 2" xfId="30298"/>
    <cellStyle name="Vejica 2 2 3 6 2 2 7" xfId="20398"/>
    <cellStyle name="Vejica 2 2 3 6 2 2 8" xfId="6244"/>
    <cellStyle name="Vejica 2 2 3 6 2 2 9" xfId="34554"/>
    <cellStyle name="Vejica 2 2 3 6 2 3" xfId="4132"/>
    <cellStyle name="Vejica 2 2 3 6 2 3 2" xfId="14026"/>
    <cellStyle name="Vejica 2 2 3 6 2 3 2 2" xfId="28184"/>
    <cellStyle name="Vejica 2 2 3 6 2 3 3" xfId="18252"/>
    <cellStyle name="Vejica 2 2 3 6 2 3 3 2" xfId="32410"/>
    <cellStyle name="Vejica 2 2 3 6 2 3 4" xfId="22510"/>
    <cellStyle name="Vejica 2 2 3 6 2 3 5" xfId="9800"/>
    <cellStyle name="Vejica 2 2 3 6 2 4" xfId="2724"/>
    <cellStyle name="Vejica 2 2 3 6 2 4 2" xfId="12618"/>
    <cellStyle name="Vejica 2 2 3 6 2 4 2 2" xfId="26776"/>
    <cellStyle name="Vejica 2 2 3 6 2 4 3" xfId="16844"/>
    <cellStyle name="Vejica 2 2 3 6 2 4 3 2" xfId="31002"/>
    <cellStyle name="Vejica 2 2 3 6 2 4 4" xfId="21102"/>
    <cellStyle name="Vejica 2 2 3 6 2 4 5" xfId="8392"/>
    <cellStyle name="Vejica 2 2 3 6 2 5" xfId="6984"/>
    <cellStyle name="Vejica 2 2 3 6 2 5 2" xfId="23926"/>
    <cellStyle name="Vejica 2 2 3 6 2 6" xfId="11210"/>
    <cellStyle name="Vejica 2 2 3 6 2 6 2" xfId="25368"/>
    <cellStyle name="Vejica 2 2 3 6 2 7" xfId="15436"/>
    <cellStyle name="Vejica 2 2 3 6 2 7 2" xfId="29594"/>
    <cellStyle name="Vejica 2 2 3 6 2 8" xfId="19694"/>
    <cellStyle name="Vejica 2 2 3 6 2 9" xfId="5540"/>
    <cellStyle name="Vejica 2 2 3 6 3" xfId="1668"/>
    <cellStyle name="Vejica 2 2 3 6 3 2" xfId="4484"/>
    <cellStyle name="Vejica 2 2 3 6 3 2 2" xfId="14378"/>
    <cellStyle name="Vejica 2 2 3 6 3 2 2 2" xfId="28536"/>
    <cellStyle name="Vejica 2 2 3 6 3 2 3" xfId="18604"/>
    <cellStyle name="Vejica 2 2 3 6 3 2 3 2" xfId="32762"/>
    <cellStyle name="Vejica 2 2 3 6 3 2 4" xfId="22862"/>
    <cellStyle name="Vejica 2 2 3 6 3 2 5" xfId="10152"/>
    <cellStyle name="Vejica 2 2 3 6 3 3" xfId="3076"/>
    <cellStyle name="Vejica 2 2 3 6 3 3 2" xfId="12970"/>
    <cellStyle name="Vejica 2 2 3 6 3 3 2 2" xfId="27128"/>
    <cellStyle name="Vejica 2 2 3 6 3 3 3" xfId="17196"/>
    <cellStyle name="Vejica 2 2 3 6 3 3 3 2" xfId="31354"/>
    <cellStyle name="Vejica 2 2 3 6 3 3 4" xfId="21454"/>
    <cellStyle name="Vejica 2 2 3 6 3 3 5" xfId="8744"/>
    <cellStyle name="Vejica 2 2 3 6 3 4" xfId="7336"/>
    <cellStyle name="Vejica 2 2 3 6 3 4 2" xfId="24278"/>
    <cellStyle name="Vejica 2 2 3 6 3 5" xfId="11562"/>
    <cellStyle name="Vejica 2 2 3 6 3 5 2" xfId="25720"/>
    <cellStyle name="Vejica 2 2 3 6 3 6" xfId="15788"/>
    <cellStyle name="Vejica 2 2 3 6 3 6 2" xfId="29946"/>
    <cellStyle name="Vejica 2 2 3 6 3 7" xfId="20046"/>
    <cellStyle name="Vejica 2 2 3 6 3 8" xfId="5892"/>
    <cellStyle name="Vejica 2 2 3 6 3 9" xfId="34202"/>
    <cellStyle name="Vejica 2 2 3 6 4" xfId="3748"/>
    <cellStyle name="Vejica 2 2 3 6 4 2" xfId="13642"/>
    <cellStyle name="Vejica 2 2 3 6 4 2 2" xfId="27800"/>
    <cellStyle name="Vejica 2 2 3 6 4 3" xfId="17868"/>
    <cellStyle name="Vejica 2 2 3 6 4 3 2" xfId="32026"/>
    <cellStyle name="Vejica 2 2 3 6 4 4" xfId="22126"/>
    <cellStyle name="Vejica 2 2 3 6 4 5" xfId="9416"/>
    <cellStyle name="Vejica 2 2 3 6 5" xfId="2340"/>
    <cellStyle name="Vejica 2 2 3 6 5 2" xfId="12234"/>
    <cellStyle name="Vejica 2 2 3 6 5 2 2" xfId="26392"/>
    <cellStyle name="Vejica 2 2 3 6 5 3" xfId="16460"/>
    <cellStyle name="Vejica 2 2 3 6 5 3 2" xfId="30618"/>
    <cellStyle name="Vejica 2 2 3 6 5 4" xfId="20718"/>
    <cellStyle name="Vejica 2 2 3 6 5 5" xfId="8008"/>
    <cellStyle name="Vejica 2 2 3 6 6" xfId="6600"/>
    <cellStyle name="Vejica 2 2 3 6 6 2" xfId="23542"/>
    <cellStyle name="Vejica 2 2 3 6 7" xfId="10826"/>
    <cellStyle name="Vejica 2 2 3 6 7 2" xfId="24984"/>
    <cellStyle name="Vejica 2 2 3 6 8" xfId="15052"/>
    <cellStyle name="Vejica 2 2 3 6 8 2" xfId="29210"/>
    <cellStyle name="Vejica 2 2 3 6 9" xfId="19310"/>
    <cellStyle name="Vejica 2 2 3 7" xfId="963"/>
    <cellStyle name="Vejica 2 2 3 7 10" xfId="5188"/>
    <cellStyle name="Vejica 2 2 3 7 11" xfId="33498"/>
    <cellStyle name="Vejica 2 2 3 7 2" xfId="1188"/>
    <cellStyle name="Vejica 2 2 3 7 2 10" xfId="33722"/>
    <cellStyle name="Vejica 2 2 3 7 2 2" xfId="1892"/>
    <cellStyle name="Vejica 2 2 3 7 2 2 2" xfId="4708"/>
    <cellStyle name="Vejica 2 2 3 7 2 2 2 2" xfId="14602"/>
    <cellStyle name="Vejica 2 2 3 7 2 2 2 2 2" xfId="28760"/>
    <cellStyle name="Vejica 2 2 3 7 2 2 2 3" xfId="18828"/>
    <cellStyle name="Vejica 2 2 3 7 2 2 2 3 2" xfId="32986"/>
    <cellStyle name="Vejica 2 2 3 7 2 2 2 4" xfId="23086"/>
    <cellStyle name="Vejica 2 2 3 7 2 2 2 5" xfId="10376"/>
    <cellStyle name="Vejica 2 2 3 7 2 2 3" xfId="3300"/>
    <cellStyle name="Vejica 2 2 3 7 2 2 3 2" xfId="13194"/>
    <cellStyle name="Vejica 2 2 3 7 2 2 3 2 2" xfId="27352"/>
    <cellStyle name="Vejica 2 2 3 7 2 2 3 3" xfId="17420"/>
    <cellStyle name="Vejica 2 2 3 7 2 2 3 3 2" xfId="31578"/>
    <cellStyle name="Vejica 2 2 3 7 2 2 3 4" xfId="21678"/>
    <cellStyle name="Vejica 2 2 3 7 2 2 3 5" xfId="8968"/>
    <cellStyle name="Vejica 2 2 3 7 2 2 4" xfId="7560"/>
    <cellStyle name="Vejica 2 2 3 7 2 2 4 2" xfId="24502"/>
    <cellStyle name="Vejica 2 2 3 7 2 2 5" xfId="11786"/>
    <cellStyle name="Vejica 2 2 3 7 2 2 5 2" xfId="25944"/>
    <cellStyle name="Vejica 2 2 3 7 2 2 6" xfId="16012"/>
    <cellStyle name="Vejica 2 2 3 7 2 2 6 2" xfId="30170"/>
    <cellStyle name="Vejica 2 2 3 7 2 2 7" xfId="20270"/>
    <cellStyle name="Vejica 2 2 3 7 2 2 8" xfId="6116"/>
    <cellStyle name="Vejica 2 2 3 7 2 2 9" xfId="34426"/>
    <cellStyle name="Vejica 2 2 3 7 2 3" xfId="4004"/>
    <cellStyle name="Vejica 2 2 3 7 2 3 2" xfId="13898"/>
    <cellStyle name="Vejica 2 2 3 7 2 3 2 2" xfId="28056"/>
    <cellStyle name="Vejica 2 2 3 7 2 3 3" xfId="18124"/>
    <cellStyle name="Vejica 2 2 3 7 2 3 3 2" xfId="32282"/>
    <cellStyle name="Vejica 2 2 3 7 2 3 4" xfId="22382"/>
    <cellStyle name="Vejica 2 2 3 7 2 3 5" xfId="9672"/>
    <cellStyle name="Vejica 2 2 3 7 2 4" xfId="2596"/>
    <cellStyle name="Vejica 2 2 3 7 2 4 2" xfId="12490"/>
    <cellStyle name="Vejica 2 2 3 7 2 4 2 2" xfId="26648"/>
    <cellStyle name="Vejica 2 2 3 7 2 4 3" xfId="16716"/>
    <cellStyle name="Vejica 2 2 3 7 2 4 3 2" xfId="30874"/>
    <cellStyle name="Vejica 2 2 3 7 2 4 4" xfId="20974"/>
    <cellStyle name="Vejica 2 2 3 7 2 4 5" xfId="8264"/>
    <cellStyle name="Vejica 2 2 3 7 2 5" xfId="6856"/>
    <cellStyle name="Vejica 2 2 3 7 2 5 2" xfId="23798"/>
    <cellStyle name="Vejica 2 2 3 7 2 6" xfId="11082"/>
    <cellStyle name="Vejica 2 2 3 7 2 6 2" xfId="25240"/>
    <cellStyle name="Vejica 2 2 3 7 2 7" xfId="15308"/>
    <cellStyle name="Vejica 2 2 3 7 2 7 2" xfId="29466"/>
    <cellStyle name="Vejica 2 2 3 7 2 8" xfId="19566"/>
    <cellStyle name="Vejica 2 2 3 7 2 9" xfId="5412"/>
    <cellStyle name="Vejica 2 2 3 7 3" xfId="1540"/>
    <cellStyle name="Vejica 2 2 3 7 3 2" xfId="4356"/>
    <cellStyle name="Vejica 2 2 3 7 3 2 2" xfId="14250"/>
    <cellStyle name="Vejica 2 2 3 7 3 2 2 2" xfId="28408"/>
    <cellStyle name="Vejica 2 2 3 7 3 2 3" xfId="18476"/>
    <cellStyle name="Vejica 2 2 3 7 3 2 3 2" xfId="32634"/>
    <cellStyle name="Vejica 2 2 3 7 3 2 4" xfId="22734"/>
    <cellStyle name="Vejica 2 2 3 7 3 2 5" xfId="10024"/>
    <cellStyle name="Vejica 2 2 3 7 3 3" xfId="2948"/>
    <cellStyle name="Vejica 2 2 3 7 3 3 2" xfId="12842"/>
    <cellStyle name="Vejica 2 2 3 7 3 3 2 2" xfId="27000"/>
    <cellStyle name="Vejica 2 2 3 7 3 3 3" xfId="17068"/>
    <cellStyle name="Vejica 2 2 3 7 3 3 3 2" xfId="31226"/>
    <cellStyle name="Vejica 2 2 3 7 3 3 4" xfId="21326"/>
    <cellStyle name="Vejica 2 2 3 7 3 3 5" xfId="8616"/>
    <cellStyle name="Vejica 2 2 3 7 3 4" xfId="7208"/>
    <cellStyle name="Vejica 2 2 3 7 3 4 2" xfId="24150"/>
    <cellStyle name="Vejica 2 2 3 7 3 5" xfId="11434"/>
    <cellStyle name="Vejica 2 2 3 7 3 5 2" xfId="25592"/>
    <cellStyle name="Vejica 2 2 3 7 3 6" xfId="15660"/>
    <cellStyle name="Vejica 2 2 3 7 3 6 2" xfId="29818"/>
    <cellStyle name="Vejica 2 2 3 7 3 7" xfId="19918"/>
    <cellStyle name="Vejica 2 2 3 7 3 8" xfId="5764"/>
    <cellStyle name="Vejica 2 2 3 7 3 9" xfId="34074"/>
    <cellStyle name="Vejica 2 2 3 7 4" xfId="3780"/>
    <cellStyle name="Vejica 2 2 3 7 4 2" xfId="13674"/>
    <cellStyle name="Vejica 2 2 3 7 4 2 2" xfId="27832"/>
    <cellStyle name="Vejica 2 2 3 7 4 3" xfId="17900"/>
    <cellStyle name="Vejica 2 2 3 7 4 3 2" xfId="32058"/>
    <cellStyle name="Vejica 2 2 3 7 4 4" xfId="22158"/>
    <cellStyle name="Vejica 2 2 3 7 4 5" xfId="9448"/>
    <cellStyle name="Vejica 2 2 3 7 5" xfId="2372"/>
    <cellStyle name="Vejica 2 2 3 7 5 2" xfId="12266"/>
    <cellStyle name="Vejica 2 2 3 7 5 2 2" xfId="26424"/>
    <cellStyle name="Vejica 2 2 3 7 5 3" xfId="16492"/>
    <cellStyle name="Vejica 2 2 3 7 5 3 2" xfId="30650"/>
    <cellStyle name="Vejica 2 2 3 7 5 4" xfId="20750"/>
    <cellStyle name="Vejica 2 2 3 7 5 5" xfId="8040"/>
    <cellStyle name="Vejica 2 2 3 7 6" xfId="6632"/>
    <cellStyle name="Vejica 2 2 3 7 6 2" xfId="23574"/>
    <cellStyle name="Vejica 2 2 3 7 7" xfId="10858"/>
    <cellStyle name="Vejica 2 2 3 7 7 2" xfId="25016"/>
    <cellStyle name="Vejica 2 2 3 7 8" xfId="15084"/>
    <cellStyle name="Vejica 2 2 3 7 8 2" xfId="29242"/>
    <cellStyle name="Vejica 2 2 3 7 9" xfId="19342"/>
    <cellStyle name="Vejica 2 2 3 8" xfId="1093"/>
    <cellStyle name="Vejica 2 2 3 8 10" xfId="5317"/>
    <cellStyle name="Vejica 2 2 3 8 11" xfId="33627"/>
    <cellStyle name="Vejica 2 2 3 8 2" xfId="1445"/>
    <cellStyle name="Vejica 2 2 3 8 2 10" xfId="33979"/>
    <cellStyle name="Vejica 2 2 3 8 2 2" xfId="2149"/>
    <cellStyle name="Vejica 2 2 3 8 2 2 2" xfId="4965"/>
    <cellStyle name="Vejica 2 2 3 8 2 2 2 2" xfId="14859"/>
    <cellStyle name="Vejica 2 2 3 8 2 2 2 2 2" xfId="29017"/>
    <cellStyle name="Vejica 2 2 3 8 2 2 2 3" xfId="19085"/>
    <cellStyle name="Vejica 2 2 3 8 2 2 2 3 2" xfId="33243"/>
    <cellStyle name="Vejica 2 2 3 8 2 2 2 4" xfId="23343"/>
    <cellStyle name="Vejica 2 2 3 8 2 2 2 5" xfId="10633"/>
    <cellStyle name="Vejica 2 2 3 8 2 2 3" xfId="3557"/>
    <cellStyle name="Vejica 2 2 3 8 2 2 3 2" xfId="13451"/>
    <cellStyle name="Vejica 2 2 3 8 2 2 3 2 2" xfId="27609"/>
    <cellStyle name="Vejica 2 2 3 8 2 2 3 3" xfId="17677"/>
    <cellStyle name="Vejica 2 2 3 8 2 2 3 3 2" xfId="31835"/>
    <cellStyle name="Vejica 2 2 3 8 2 2 3 4" xfId="21935"/>
    <cellStyle name="Vejica 2 2 3 8 2 2 3 5" xfId="9225"/>
    <cellStyle name="Vejica 2 2 3 8 2 2 4" xfId="7817"/>
    <cellStyle name="Vejica 2 2 3 8 2 2 4 2" xfId="24759"/>
    <cellStyle name="Vejica 2 2 3 8 2 2 5" xfId="12043"/>
    <cellStyle name="Vejica 2 2 3 8 2 2 5 2" xfId="26201"/>
    <cellStyle name="Vejica 2 2 3 8 2 2 6" xfId="16269"/>
    <cellStyle name="Vejica 2 2 3 8 2 2 6 2" xfId="30427"/>
    <cellStyle name="Vejica 2 2 3 8 2 2 7" xfId="20527"/>
    <cellStyle name="Vejica 2 2 3 8 2 2 8" xfId="6373"/>
    <cellStyle name="Vejica 2 2 3 8 2 2 9" xfId="34683"/>
    <cellStyle name="Vejica 2 2 3 8 2 3" xfId="4261"/>
    <cellStyle name="Vejica 2 2 3 8 2 3 2" xfId="14155"/>
    <cellStyle name="Vejica 2 2 3 8 2 3 2 2" xfId="28313"/>
    <cellStyle name="Vejica 2 2 3 8 2 3 3" xfId="18381"/>
    <cellStyle name="Vejica 2 2 3 8 2 3 3 2" xfId="32539"/>
    <cellStyle name="Vejica 2 2 3 8 2 3 4" xfId="22639"/>
    <cellStyle name="Vejica 2 2 3 8 2 3 5" xfId="9929"/>
    <cellStyle name="Vejica 2 2 3 8 2 4" xfId="2853"/>
    <cellStyle name="Vejica 2 2 3 8 2 4 2" xfId="12747"/>
    <cellStyle name="Vejica 2 2 3 8 2 4 2 2" xfId="26905"/>
    <cellStyle name="Vejica 2 2 3 8 2 4 3" xfId="16973"/>
    <cellStyle name="Vejica 2 2 3 8 2 4 3 2" xfId="31131"/>
    <cellStyle name="Vejica 2 2 3 8 2 4 4" xfId="21231"/>
    <cellStyle name="Vejica 2 2 3 8 2 4 5" xfId="8521"/>
    <cellStyle name="Vejica 2 2 3 8 2 5" xfId="7113"/>
    <cellStyle name="Vejica 2 2 3 8 2 5 2" xfId="24055"/>
    <cellStyle name="Vejica 2 2 3 8 2 6" xfId="11339"/>
    <cellStyle name="Vejica 2 2 3 8 2 6 2" xfId="25497"/>
    <cellStyle name="Vejica 2 2 3 8 2 7" xfId="15565"/>
    <cellStyle name="Vejica 2 2 3 8 2 7 2" xfId="29723"/>
    <cellStyle name="Vejica 2 2 3 8 2 8" xfId="19823"/>
    <cellStyle name="Vejica 2 2 3 8 2 9" xfId="5669"/>
    <cellStyle name="Vejica 2 2 3 8 3" xfId="1797"/>
    <cellStyle name="Vejica 2 2 3 8 3 2" xfId="4613"/>
    <cellStyle name="Vejica 2 2 3 8 3 2 2" xfId="14507"/>
    <cellStyle name="Vejica 2 2 3 8 3 2 2 2" xfId="28665"/>
    <cellStyle name="Vejica 2 2 3 8 3 2 3" xfId="18733"/>
    <cellStyle name="Vejica 2 2 3 8 3 2 3 2" xfId="32891"/>
    <cellStyle name="Vejica 2 2 3 8 3 2 4" xfId="22991"/>
    <cellStyle name="Vejica 2 2 3 8 3 2 5" xfId="10281"/>
    <cellStyle name="Vejica 2 2 3 8 3 3" xfId="3205"/>
    <cellStyle name="Vejica 2 2 3 8 3 3 2" xfId="13099"/>
    <cellStyle name="Vejica 2 2 3 8 3 3 2 2" xfId="27257"/>
    <cellStyle name="Vejica 2 2 3 8 3 3 3" xfId="17325"/>
    <cellStyle name="Vejica 2 2 3 8 3 3 3 2" xfId="31483"/>
    <cellStyle name="Vejica 2 2 3 8 3 3 4" xfId="21583"/>
    <cellStyle name="Vejica 2 2 3 8 3 3 5" xfId="8873"/>
    <cellStyle name="Vejica 2 2 3 8 3 4" xfId="7465"/>
    <cellStyle name="Vejica 2 2 3 8 3 4 2" xfId="24407"/>
    <cellStyle name="Vejica 2 2 3 8 3 5" xfId="11691"/>
    <cellStyle name="Vejica 2 2 3 8 3 5 2" xfId="25849"/>
    <cellStyle name="Vejica 2 2 3 8 3 6" xfId="15917"/>
    <cellStyle name="Vejica 2 2 3 8 3 6 2" xfId="30075"/>
    <cellStyle name="Vejica 2 2 3 8 3 7" xfId="20175"/>
    <cellStyle name="Vejica 2 2 3 8 3 8" xfId="6021"/>
    <cellStyle name="Vejica 2 2 3 8 3 9" xfId="34331"/>
    <cellStyle name="Vejica 2 2 3 8 4" xfId="3909"/>
    <cellStyle name="Vejica 2 2 3 8 4 2" xfId="13803"/>
    <cellStyle name="Vejica 2 2 3 8 4 2 2" xfId="27961"/>
    <cellStyle name="Vejica 2 2 3 8 4 3" xfId="18029"/>
    <cellStyle name="Vejica 2 2 3 8 4 3 2" xfId="32187"/>
    <cellStyle name="Vejica 2 2 3 8 4 4" xfId="22287"/>
    <cellStyle name="Vejica 2 2 3 8 4 5" xfId="9577"/>
    <cellStyle name="Vejica 2 2 3 8 5" xfId="2501"/>
    <cellStyle name="Vejica 2 2 3 8 5 2" xfId="12395"/>
    <cellStyle name="Vejica 2 2 3 8 5 2 2" xfId="26553"/>
    <cellStyle name="Vejica 2 2 3 8 5 3" xfId="16621"/>
    <cellStyle name="Vejica 2 2 3 8 5 3 2" xfId="30779"/>
    <cellStyle name="Vejica 2 2 3 8 5 4" xfId="20879"/>
    <cellStyle name="Vejica 2 2 3 8 5 5" xfId="8169"/>
    <cellStyle name="Vejica 2 2 3 8 6" xfId="6761"/>
    <cellStyle name="Vejica 2 2 3 8 6 2" xfId="23703"/>
    <cellStyle name="Vejica 2 2 3 8 7" xfId="10987"/>
    <cellStyle name="Vejica 2 2 3 8 7 2" xfId="25145"/>
    <cellStyle name="Vejica 2 2 3 8 8" xfId="15213"/>
    <cellStyle name="Vejica 2 2 3 8 8 2" xfId="29371"/>
    <cellStyle name="Vejica 2 2 3 8 9" xfId="19471"/>
    <cellStyle name="Vejica 2 2 3 9" xfId="1156"/>
    <cellStyle name="Vejica 2 2 3 9 10" xfId="33690"/>
    <cellStyle name="Vejica 2 2 3 9 2" xfId="1860"/>
    <cellStyle name="Vejica 2 2 3 9 2 2" xfId="4676"/>
    <cellStyle name="Vejica 2 2 3 9 2 2 2" xfId="14570"/>
    <cellStyle name="Vejica 2 2 3 9 2 2 2 2" xfId="28728"/>
    <cellStyle name="Vejica 2 2 3 9 2 2 3" xfId="18796"/>
    <cellStyle name="Vejica 2 2 3 9 2 2 3 2" xfId="32954"/>
    <cellStyle name="Vejica 2 2 3 9 2 2 4" xfId="23054"/>
    <cellStyle name="Vejica 2 2 3 9 2 2 5" xfId="10344"/>
    <cellStyle name="Vejica 2 2 3 9 2 3" xfId="3268"/>
    <cellStyle name="Vejica 2 2 3 9 2 3 2" xfId="13162"/>
    <cellStyle name="Vejica 2 2 3 9 2 3 2 2" xfId="27320"/>
    <cellStyle name="Vejica 2 2 3 9 2 3 3" xfId="17388"/>
    <cellStyle name="Vejica 2 2 3 9 2 3 3 2" xfId="31546"/>
    <cellStyle name="Vejica 2 2 3 9 2 3 4" xfId="21646"/>
    <cellStyle name="Vejica 2 2 3 9 2 3 5" xfId="8936"/>
    <cellStyle name="Vejica 2 2 3 9 2 4" xfId="7528"/>
    <cellStyle name="Vejica 2 2 3 9 2 4 2" xfId="24470"/>
    <cellStyle name="Vejica 2 2 3 9 2 5" xfId="11754"/>
    <cellStyle name="Vejica 2 2 3 9 2 5 2" xfId="25912"/>
    <cellStyle name="Vejica 2 2 3 9 2 6" xfId="15980"/>
    <cellStyle name="Vejica 2 2 3 9 2 6 2" xfId="30138"/>
    <cellStyle name="Vejica 2 2 3 9 2 7" xfId="20238"/>
    <cellStyle name="Vejica 2 2 3 9 2 8" xfId="6084"/>
    <cellStyle name="Vejica 2 2 3 9 2 9" xfId="34394"/>
    <cellStyle name="Vejica 2 2 3 9 3" xfId="3972"/>
    <cellStyle name="Vejica 2 2 3 9 3 2" xfId="13866"/>
    <cellStyle name="Vejica 2 2 3 9 3 2 2" xfId="28024"/>
    <cellStyle name="Vejica 2 2 3 9 3 3" xfId="18092"/>
    <cellStyle name="Vejica 2 2 3 9 3 3 2" xfId="32250"/>
    <cellStyle name="Vejica 2 2 3 9 3 4" xfId="22350"/>
    <cellStyle name="Vejica 2 2 3 9 3 5" xfId="9640"/>
    <cellStyle name="Vejica 2 2 3 9 4" xfId="2564"/>
    <cellStyle name="Vejica 2 2 3 9 4 2" xfId="12458"/>
    <cellStyle name="Vejica 2 2 3 9 4 2 2" xfId="26616"/>
    <cellStyle name="Vejica 2 2 3 9 4 3" xfId="16684"/>
    <cellStyle name="Vejica 2 2 3 9 4 3 2" xfId="30842"/>
    <cellStyle name="Vejica 2 2 3 9 4 4" xfId="20942"/>
    <cellStyle name="Vejica 2 2 3 9 4 5" xfId="8232"/>
    <cellStyle name="Vejica 2 2 3 9 5" xfId="6824"/>
    <cellStyle name="Vejica 2 2 3 9 5 2" xfId="23766"/>
    <cellStyle name="Vejica 2 2 3 9 6" xfId="11050"/>
    <cellStyle name="Vejica 2 2 3 9 6 2" xfId="25208"/>
    <cellStyle name="Vejica 2 2 3 9 7" xfId="15276"/>
    <cellStyle name="Vejica 2 2 3 9 7 2" xfId="29434"/>
    <cellStyle name="Vejica 2 2 3 9 8" xfId="19534"/>
    <cellStyle name="Vejica 2 2 3 9 9" xfId="5380"/>
    <cellStyle name="Vejica 2 2 4" xfId="806"/>
    <cellStyle name="Vejica 2 2 4 10" xfId="3628"/>
    <cellStyle name="Vejica 2 2 4 10 2" xfId="9296"/>
    <cellStyle name="Vejica 2 2 4 10 2 2" xfId="24830"/>
    <cellStyle name="Vejica 2 2 4 10 3" xfId="13522"/>
    <cellStyle name="Vejica 2 2 4 10 3 2" xfId="27680"/>
    <cellStyle name="Vejica 2 2 4 10 4" xfId="17748"/>
    <cellStyle name="Vejica 2 2 4 10 4 2" xfId="31906"/>
    <cellStyle name="Vejica 2 2 4 10 5" xfId="22006"/>
    <cellStyle name="Vejica 2 2 4 10 6" xfId="6446"/>
    <cellStyle name="Vejica 2 2 4 11" xfId="2220"/>
    <cellStyle name="Vejica 2 2 4 11 2" xfId="12114"/>
    <cellStyle name="Vejica 2 2 4 11 2 2" xfId="26272"/>
    <cellStyle name="Vejica 2 2 4 11 3" xfId="16340"/>
    <cellStyle name="Vejica 2 2 4 11 3 2" xfId="30498"/>
    <cellStyle name="Vejica 2 2 4 11 4" xfId="20598"/>
    <cellStyle name="Vejica 2 2 4 11 5" xfId="7888"/>
    <cellStyle name="Vejica 2 2 4 12" xfId="6482"/>
    <cellStyle name="Vejica 2 2 4 12 2" xfId="23424"/>
    <cellStyle name="Vejica 2 2 4 13" xfId="10708"/>
    <cellStyle name="Vejica 2 2 4 13 2" xfId="24866"/>
    <cellStyle name="Vejica 2 2 4 14" xfId="14934"/>
    <cellStyle name="Vejica 2 2 4 14 2" xfId="29092"/>
    <cellStyle name="Vejica 2 2 4 15" xfId="19158"/>
    <cellStyle name="Vejica 2 2 4 15 2" xfId="33316"/>
    <cellStyle name="Vejica 2 2 4 16" xfId="19192"/>
    <cellStyle name="Vejica 2 2 4 17" xfId="5036"/>
    <cellStyle name="Vejica 2 2 4 18" xfId="33346"/>
    <cellStyle name="Vejica 2 2 4 2" xfId="877"/>
    <cellStyle name="Vejica 2 2 4 2 10" xfId="14966"/>
    <cellStyle name="Vejica 2 2 4 2 10 2" xfId="29124"/>
    <cellStyle name="Vejica 2 2 4 2 11" xfId="19224"/>
    <cellStyle name="Vejica 2 2 4 2 12" xfId="5102"/>
    <cellStyle name="Vejica 2 2 4 2 13" xfId="33412"/>
    <cellStyle name="Vejica 2 2 4 2 2" xfId="1037"/>
    <cellStyle name="Vejica 2 2 4 2 2 10" xfId="5262"/>
    <cellStyle name="Vejica 2 2 4 2 2 11" xfId="33572"/>
    <cellStyle name="Vejica 2 2 4 2 2 2" xfId="1390"/>
    <cellStyle name="Vejica 2 2 4 2 2 2 10" xfId="33924"/>
    <cellStyle name="Vejica 2 2 4 2 2 2 2" xfId="2094"/>
    <cellStyle name="Vejica 2 2 4 2 2 2 2 2" xfId="4910"/>
    <cellStyle name="Vejica 2 2 4 2 2 2 2 2 2" xfId="14804"/>
    <cellStyle name="Vejica 2 2 4 2 2 2 2 2 2 2" xfId="28962"/>
    <cellStyle name="Vejica 2 2 4 2 2 2 2 2 3" xfId="19030"/>
    <cellStyle name="Vejica 2 2 4 2 2 2 2 2 3 2" xfId="33188"/>
    <cellStyle name="Vejica 2 2 4 2 2 2 2 2 4" xfId="23288"/>
    <cellStyle name="Vejica 2 2 4 2 2 2 2 2 5" xfId="10578"/>
    <cellStyle name="Vejica 2 2 4 2 2 2 2 3" xfId="3502"/>
    <cellStyle name="Vejica 2 2 4 2 2 2 2 3 2" xfId="13396"/>
    <cellStyle name="Vejica 2 2 4 2 2 2 2 3 2 2" xfId="27554"/>
    <cellStyle name="Vejica 2 2 4 2 2 2 2 3 3" xfId="17622"/>
    <cellStyle name="Vejica 2 2 4 2 2 2 2 3 3 2" xfId="31780"/>
    <cellStyle name="Vejica 2 2 4 2 2 2 2 3 4" xfId="21880"/>
    <cellStyle name="Vejica 2 2 4 2 2 2 2 3 5" xfId="9170"/>
    <cellStyle name="Vejica 2 2 4 2 2 2 2 4" xfId="7762"/>
    <cellStyle name="Vejica 2 2 4 2 2 2 2 4 2" xfId="24704"/>
    <cellStyle name="Vejica 2 2 4 2 2 2 2 5" xfId="11988"/>
    <cellStyle name="Vejica 2 2 4 2 2 2 2 5 2" xfId="26146"/>
    <cellStyle name="Vejica 2 2 4 2 2 2 2 6" xfId="16214"/>
    <cellStyle name="Vejica 2 2 4 2 2 2 2 6 2" xfId="30372"/>
    <cellStyle name="Vejica 2 2 4 2 2 2 2 7" xfId="20472"/>
    <cellStyle name="Vejica 2 2 4 2 2 2 2 8" xfId="6318"/>
    <cellStyle name="Vejica 2 2 4 2 2 2 2 9" xfId="34628"/>
    <cellStyle name="Vejica 2 2 4 2 2 2 3" xfId="4206"/>
    <cellStyle name="Vejica 2 2 4 2 2 2 3 2" xfId="14100"/>
    <cellStyle name="Vejica 2 2 4 2 2 2 3 2 2" xfId="28258"/>
    <cellStyle name="Vejica 2 2 4 2 2 2 3 3" xfId="18326"/>
    <cellStyle name="Vejica 2 2 4 2 2 2 3 3 2" xfId="32484"/>
    <cellStyle name="Vejica 2 2 4 2 2 2 3 4" xfId="22584"/>
    <cellStyle name="Vejica 2 2 4 2 2 2 3 5" xfId="9874"/>
    <cellStyle name="Vejica 2 2 4 2 2 2 4" xfId="2798"/>
    <cellStyle name="Vejica 2 2 4 2 2 2 4 2" xfId="12692"/>
    <cellStyle name="Vejica 2 2 4 2 2 2 4 2 2" xfId="26850"/>
    <cellStyle name="Vejica 2 2 4 2 2 2 4 3" xfId="16918"/>
    <cellStyle name="Vejica 2 2 4 2 2 2 4 3 2" xfId="31076"/>
    <cellStyle name="Vejica 2 2 4 2 2 2 4 4" xfId="21176"/>
    <cellStyle name="Vejica 2 2 4 2 2 2 4 5" xfId="8466"/>
    <cellStyle name="Vejica 2 2 4 2 2 2 5" xfId="7058"/>
    <cellStyle name="Vejica 2 2 4 2 2 2 5 2" xfId="24000"/>
    <cellStyle name="Vejica 2 2 4 2 2 2 6" xfId="11284"/>
    <cellStyle name="Vejica 2 2 4 2 2 2 6 2" xfId="25442"/>
    <cellStyle name="Vejica 2 2 4 2 2 2 7" xfId="15510"/>
    <cellStyle name="Vejica 2 2 4 2 2 2 7 2" xfId="29668"/>
    <cellStyle name="Vejica 2 2 4 2 2 2 8" xfId="19768"/>
    <cellStyle name="Vejica 2 2 4 2 2 2 9" xfId="5614"/>
    <cellStyle name="Vejica 2 2 4 2 2 3" xfId="1742"/>
    <cellStyle name="Vejica 2 2 4 2 2 3 2" xfId="4558"/>
    <cellStyle name="Vejica 2 2 4 2 2 3 2 2" xfId="14452"/>
    <cellStyle name="Vejica 2 2 4 2 2 3 2 2 2" xfId="28610"/>
    <cellStyle name="Vejica 2 2 4 2 2 3 2 3" xfId="18678"/>
    <cellStyle name="Vejica 2 2 4 2 2 3 2 3 2" xfId="32836"/>
    <cellStyle name="Vejica 2 2 4 2 2 3 2 4" xfId="22936"/>
    <cellStyle name="Vejica 2 2 4 2 2 3 2 5" xfId="10226"/>
    <cellStyle name="Vejica 2 2 4 2 2 3 3" xfId="3150"/>
    <cellStyle name="Vejica 2 2 4 2 2 3 3 2" xfId="13044"/>
    <cellStyle name="Vejica 2 2 4 2 2 3 3 2 2" xfId="27202"/>
    <cellStyle name="Vejica 2 2 4 2 2 3 3 3" xfId="17270"/>
    <cellStyle name="Vejica 2 2 4 2 2 3 3 3 2" xfId="31428"/>
    <cellStyle name="Vejica 2 2 4 2 2 3 3 4" xfId="21528"/>
    <cellStyle name="Vejica 2 2 4 2 2 3 3 5" xfId="8818"/>
    <cellStyle name="Vejica 2 2 4 2 2 3 4" xfId="7410"/>
    <cellStyle name="Vejica 2 2 4 2 2 3 4 2" xfId="24352"/>
    <cellStyle name="Vejica 2 2 4 2 2 3 5" xfId="11636"/>
    <cellStyle name="Vejica 2 2 4 2 2 3 5 2" xfId="25794"/>
    <cellStyle name="Vejica 2 2 4 2 2 3 6" xfId="15862"/>
    <cellStyle name="Vejica 2 2 4 2 2 3 6 2" xfId="30020"/>
    <cellStyle name="Vejica 2 2 4 2 2 3 7" xfId="20120"/>
    <cellStyle name="Vejica 2 2 4 2 2 3 8" xfId="5966"/>
    <cellStyle name="Vejica 2 2 4 2 2 3 9" xfId="34276"/>
    <cellStyle name="Vejica 2 2 4 2 2 4" xfId="3854"/>
    <cellStyle name="Vejica 2 2 4 2 2 4 2" xfId="13748"/>
    <cellStyle name="Vejica 2 2 4 2 2 4 2 2" xfId="27906"/>
    <cellStyle name="Vejica 2 2 4 2 2 4 3" xfId="17974"/>
    <cellStyle name="Vejica 2 2 4 2 2 4 3 2" xfId="32132"/>
    <cellStyle name="Vejica 2 2 4 2 2 4 4" xfId="22232"/>
    <cellStyle name="Vejica 2 2 4 2 2 4 5" xfId="9522"/>
    <cellStyle name="Vejica 2 2 4 2 2 5" xfId="2446"/>
    <cellStyle name="Vejica 2 2 4 2 2 5 2" xfId="12340"/>
    <cellStyle name="Vejica 2 2 4 2 2 5 2 2" xfId="26498"/>
    <cellStyle name="Vejica 2 2 4 2 2 5 3" xfId="16566"/>
    <cellStyle name="Vejica 2 2 4 2 2 5 3 2" xfId="30724"/>
    <cellStyle name="Vejica 2 2 4 2 2 5 4" xfId="20824"/>
    <cellStyle name="Vejica 2 2 4 2 2 5 5" xfId="8114"/>
    <cellStyle name="Vejica 2 2 4 2 2 6" xfId="6706"/>
    <cellStyle name="Vejica 2 2 4 2 2 6 2" xfId="23648"/>
    <cellStyle name="Vejica 2 2 4 2 2 7" xfId="10932"/>
    <cellStyle name="Vejica 2 2 4 2 2 7 2" xfId="25090"/>
    <cellStyle name="Vejica 2 2 4 2 2 8" xfId="15158"/>
    <cellStyle name="Vejica 2 2 4 2 2 8 2" xfId="29316"/>
    <cellStyle name="Vejica 2 2 4 2 2 9" xfId="19416"/>
    <cellStyle name="Vejica 2 2 4 2 3" xfId="1092"/>
    <cellStyle name="Vejica 2 2 4 2 3 10" xfId="5316"/>
    <cellStyle name="Vejica 2 2 4 2 3 11" xfId="33626"/>
    <cellStyle name="Vejica 2 2 4 2 3 2" xfId="1444"/>
    <cellStyle name="Vejica 2 2 4 2 3 2 10" xfId="33978"/>
    <cellStyle name="Vejica 2 2 4 2 3 2 2" xfId="2148"/>
    <cellStyle name="Vejica 2 2 4 2 3 2 2 2" xfId="4964"/>
    <cellStyle name="Vejica 2 2 4 2 3 2 2 2 2" xfId="14858"/>
    <cellStyle name="Vejica 2 2 4 2 3 2 2 2 2 2" xfId="29016"/>
    <cellStyle name="Vejica 2 2 4 2 3 2 2 2 3" xfId="19084"/>
    <cellStyle name="Vejica 2 2 4 2 3 2 2 2 3 2" xfId="33242"/>
    <cellStyle name="Vejica 2 2 4 2 3 2 2 2 4" xfId="23342"/>
    <cellStyle name="Vejica 2 2 4 2 3 2 2 2 5" xfId="10632"/>
    <cellStyle name="Vejica 2 2 4 2 3 2 2 3" xfId="3556"/>
    <cellStyle name="Vejica 2 2 4 2 3 2 2 3 2" xfId="13450"/>
    <cellStyle name="Vejica 2 2 4 2 3 2 2 3 2 2" xfId="27608"/>
    <cellStyle name="Vejica 2 2 4 2 3 2 2 3 3" xfId="17676"/>
    <cellStyle name="Vejica 2 2 4 2 3 2 2 3 3 2" xfId="31834"/>
    <cellStyle name="Vejica 2 2 4 2 3 2 2 3 4" xfId="21934"/>
    <cellStyle name="Vejica 2 2 4 2 3 2 2 3 5" xfId="9224"/>
    <cellStyle name="Vejica 2 2 4 2 3 2 2 4" xfId="7816"/>
    <cellStyle name="Vejica 2 2 4 2 3 2 2 4 2" xfId="24758"/>
    <cellStyle name="Vejica 2 2 4 2 3 2 2 5" xfId="12042"/>
    <cellStyle name="Vejica 2 2 4 2 3 2 2 5 2" xfId="26200"/>
    <cellStyle name="Vejica 2 2 4 2 3 2 2 6" xfId="16268"/>
    <cellStyle name="Vejica 2 2 4 2 3 2 2 6 2" xfId="30426"/>
    <cellStyle name="Vejica 2 2 4 2 3 2 2 7" xfId="20526"/>
    <cellStyle name="Vejica 2 2 4 2 3 2 2 8" xfId="6372"/>
    <cellStyle name="Vejica 2 2 4 2 3 2 2 9" xfId="34682"/>
    <cellStyle name="Vejica 2 2 4 2 3 2 3" xfId="4260"/>
    <cellStyle name="Vejica 2 2 4 2 3 2 3 2" xfId="14154"/>
    <cellStyle name="Vejica 2 2 4 2 3 2 3 2 2" xfId="28312"/>
    <cellStyle name="Vejica 2 2 4 2 3 2 3 3" xfId="18380"/>
    <cellStyle name="Vejica 2 2 4 2 3 2 3 3 2" xfId="32538"/>
    <cellStyle name="Vejica 2 2 4 2 3 2 3 4" xfId="22638"/>
    <cellStyle name="Vejica 2 2 4 2 3 2 3 5" xfId="9928"/>
    <cellStyle name="Vejica 2 2 4 2 3 2 4" xfId="2852"/>
    <cellStyle name="Vejica 2 2 4 2 3 2 4 2" xfId="12746"/>
    <cellStyle name="Vejica 2 2 4 2 3 2 4 2 2" xfId="26904"/>
    <cellStyle name="Vejica 2 2 4 2 3 2 4 3" xfId="16972"/>
    <cellStyle name="Vejica 2 2 4 2 3 2 4 3 2" xfId="31130"/>
    <cellStyle name="Vejica 2 2 4 2 3 2 4 4" xfId="21230"/>
    <cellStyle name="Vejica 2 2 4 2 3 2 4 5" xfId="8520"/>
    <cellStyle name="Vejica 2 2 4 2 3 2 5" xfId="7112"/>
    <cellStyle name="Vejica 2 2 4 2 3 2 5 2" xfId="24054"/>
    <cellStyle name="Vejica 2 2 4 2 3 2 6" xfId="11338"/>
    <cellStyle name="Vejica 2 2 4 2 3 2 6 2" xfId="25496"/>
    <cellStyle name="Vejica 2 2 4 2 3 2 7" xfId="15564"/>
    <cellStyle name="Vejica 2 2 4 2 3 2 7 2" xfId="29722"/>
    <cellStyle name="Vejica 2 2 4 2 3 2 8" xfId="19822"/>
    <cellStyle name="Vejica 2 2 4 2 3 2 9" xfId="5668"/>
    <cellStyle name="Vejica 2 2 4 2 3 3" xfId="1796"/>
    <cellStyle name="Vejica 2 2 4 2 3 3 2" xfId="4612"/>
    <cellStyle name="Vejica 2 2 4 2 3 3 2 2" xfId="14506"/>
    <cellStyle name="Vejica 2 2 4 2 3 3 2 2 2" xfId="28664"/>
    <cellStyle name="Vejica 2 2 4 2 3 3 2 3" xfId="18732"/>
    <cellStyle name="Vejica 2 2 4 2 3 3 2 3 2" xfId="32890"/>
    <cellStyle name="Vejica 2 2 4 2 3 3 2 4" xfId="22990"/>
    <cellStyle name="Vejica 2 2 4 2 3 3 2 5" xfId="10280"/>
    <cellStyle name="Vejica 2 2 4 2 3 3 3" xfId="3204"/>
    <cellStyle name="Vejica 2 2 4 2 3 3 3 2" xfId="13098"/>
    <cellStyle name="Vejica 2 2 4 2 3 3 3 2 2" xfId="27256"/>
    <cellStyle name="Vejica 2 2 4 2 3 3 3 3" xfId="17324"/>
    <cellStyle name="Vejica 2 2 4 2 3 3 3 3 2" xfId="31482"/>
    <cellStyle name="Vejica 2 2 4 2 3 3 3 4" xfId="21582"/>
    <cellStyle name="Vejica 2 2 4 2 3 3 3 5" xfId="8872"/>
    <cellStyle name="Vejica 2 2 4 2 3 3 4" xfId="7464"/>
    <cellStyle name="Vejica 2 2 4 2 3 3 4 2" xfId="24406"/>
    <cellStyle name="Vejica 2 2 4 2 3 3 5" xfId="11690"/>
    <cellStyle name="Vejica 2 2 4 2 3 3 5 2" xfId="25848"/>
    <cellStyle name="Vejica 2 2 4 2 3 3 6" xfId="15916"/>
    <cellStyle name="Vejica 2 2 4 2 3 3 6 2" xfId="30074"/>
    <cellStyle name="Vejica 2 2 4 2 3 3 7" xfId="20174"/>
    <cellStyle name="Vejica 2 2 4 2 3 3 8" xfId="6020"/>
    <cellStyle name="Vejica 2 2 4 2 3 3 9" xfId="34330"/>
    <cellStyle name="Vejica 2 2 4 2 3 4" xfId="3908"/>
    <cellStyle name="Vejica 2 2 4 2 3 4 2" xfId="13802"/>
    <cellStyle name="Vejica 2 2 4 2 3 4 2 2" xfId="27960"/>
    <cellStyle name="Vejica 2 2 4 2 3 4 3" xfId="18028"/>
    <cellStyle name="Vejica 2 2 4 2 3 4 3 2" xfId="32186"/>
    <cellStyle name="Vejica 2 2 4 2 3 4 4" xfId="22286"/>
    <cellStyle name="Vejica 2 2 4 2 3 4 5" xfId="9576"/>
    <cellStyle name="Vejica 2 2 4 2 3 5" xfId="2500"/>
    <cellStyle name="Vejica 2 2 4 2 3 5 2" xfId="12394"/>
    <cellStyle name="Vejica 2 2 4 2 3 5 2 2" xfId="26552"/>
    <cellStyle name="Vejica 2 2 4 2 3 5 3" xfId="16620"/>
    <cellStyle name="Vejica 2 2 4 2 3 5 3 2" xfId="30778"/>
    <cellStyle name="Vejica 2 2 4 2 3 5 4" xfId="20878"/>
    <cellStyle name="Vejica 2 2 4 2 3 5 5" xfId="8168"/>
    <cellStyle name="Vejica 2 2 4 2 3 6" xfId="6760"/>
    <cellStyle name="Vejica 2 2 4 2 3 6 2" xfId="23702"/>
    <cellStyle name="Vejica 2 2 4 2 3 7" xfId="10986"/>
    <cellStyle name="Vejica 2 2 4 2 3 7 2" xfId="25144"/>
    <cellStyle name="Vejica 2 2 4 2 3 8" xfId="15212"/>
    <cellStyle name="Vejica 2 2 4 2 3 8 2" xfId="29370"/>
    <cellStyle name="Vejica 2 2 4 2 3 9" xfId="19470"/>
    <cellStyle name="Vejica 2 2 4 2 4" xfId="1262"/>
    <cellStyle name="Vejica 2 2 4 2 4 10" xfId="33796"/>
    <cellStyle name="Vejica 2 2 4 2 4 2" xfId="1966"/>
    <cellStyle name="Vejica 2 2 4 2 4 2 2" xfId="4782"/>
    <cellStyle name="Vejica 2 2 4 2 4 2 2 2" xfId="14676"/>
    <cellStyle name="Vejica 2 2 4 2 4 2 2 2 2" xfId="28834"/>
    <cellStyle name="Vejica 2 2 4 2 4 2 2 3" xfId="18902"/>
    <cellStyle name="Vejica 2 2 4 2 4 2 2 3 2" xfId="33060"/>
    <cellStyle name="Vejica 2 2 4 2 4 2 2 4" xfId="23160"/>
    <cellStyle name="Vejica 2 2 4 2 4 2 2 5" xfId="10450"/>
    <cellStyle name="Vejica 2 2 4 2 4 2 3" xfId="3374"/>
    <cellStyle name="Vejica 2 2 4 2 4 2 3 2" xfId="13268"/>
    <cellStyle name="Vejica 2 2 4 2 4 2 3 2 2" xfId="27426"/>
    <cellStyle name="Vejica 2 2 4 2 4 2 3 3" xfId="17494"/>
    <cellStyle name="Vejica 2 2 4 2 4 2 3 3 2" xfId="31652"/>
    <cellStyle name="Vejica 2 2 4 2 4 2 3 4" xfId="21752"/>
    <cellStyle name="Vejica 2 2 4 2 4 2 3 5" xfId="9042"/>
    <cellStyle name="Vejica 2 2 4 2 4 2 4" xfId="7634"/>
    <cellStyle name="Vejica 2 2 4 2 4 2 4 2" xfId="24576"/>
    <cellStyle name="Vejica 2 2 4 2 4 2 5" xfId="11860"/>
    <cellStyle name="Vejica 2 2 4 2 4 2 5 2" xfId="26018"/>
    <cellStyle name="Vejica 2 2 4 2 4 2 6" xfId="16086"/>
    <cellStyle name="Vejica 2 2 4 2 4 2 6 2" xfId="30244"/>
    <cellStyle name="Vejica 2 2 4 2 4 2 7" xfId="20344"/>
    <cellStyle name="Vejica 2 2 4 2 4 2 8" xfId="6190"/>
    <cellStyle name="Vejica 2 2 4 2 4 2 9" xfId="34500"/>
    <cellStyle name="Vejica 2 2 4 2 4 3" xfId="4078"/>
    <cellStyle name="Vejica 2 2 4 2 4 3 2" xfId="13972"/>
    <cellStyle name="Vejica 2 2 4 2 4 3 2 2" xfId="28130"/>
    <cellStyle name="Vejica 2 2 4 2 4 3 3" xfId="18198"/>
    <cellStyle name="Vejica 2 2 4 2 4 3 3 2" xfId="32356"/>
    <cellStyle name="Vejica 2 2 4 2 4 3 4" xfId="22456"/>
    <cellStyle name="Vejica 2 2 4 2 4 3 5" xfId="9746"/>
    <cellStyle name="Vejica 2 2 4 2 4 4" xfId="2670"/>
    <cellStyle name="Vejica 2 2 4 2 4 4 2" xfId="12564"/>
    <cellStyle name="Vejica 2 2 4 2 4 4 2 2" xfId="26722"/>
    <cellStyle name="Vejica 2 2 4 2 4 4 3" xfId="16790"/>
    <cellStyle name="Vejica 2 2 4 2 4 4 3 2" xfId="30948"/>
    <cellStyle name="Vejica 2 2 4 2 4 4 4" xfId="21048"/>
    <cellStyle name="Vejica 2 2 4 2 4 4 5" xfId="8338"/>
    <cellStyle name="Vejica 2 2 4 2 4 5" xfId="6930"/>
    <cellStyle name="Vejica 2 2 4 2 4 5 2" xfId="23872"/>
    <cellStyle name="Vejica 2 2 4 2 4 6" xfId="11156"/>
    <cellStyle name="Vejica 2 2 4 2 4 6 2" xfId="25314"/>
    <cellStyle name="Vejica 2 2 4 2 4 7" xfId="15382"/>
    <cellStyle name="Vejica 2 2 4 2 4 7 2" xfId="29540"/>
    <cellStyle name="Vejica 2 2 4 2 4 8" xfId="19640"/>
    <cellStyle name="Vejica 2 2 4 2 4 9" xfId="5486"/>
    <cellStyle name="Vejica 2 2 4 2 5" xfId="1614"/>
    <cellStyle name="Vejica 2 2 4 2 5 2" xfId="4430"/>
    <cellStyle name="Vejica 2 2 4 2 5 2 2" xfId="14324"/>
    <cellStyle name="Vejica 2 2 4 2 5 2 2 2" xfId="28482"/>
    <cellStyle name="Vejica 2 2 4 2 5 2 3" xfId="18550"/>
    <cellStyle name="Vejica 2 2 4 2 5 2 3 2" xfId="32708"/>
    <cellStyle name="Vejica 2 2 4 2 5 2 4" xfId="22808"/>
    <cellStyle name="Vejica 2 2 4 2 5 2 5" xfId="10098"/>
    <cellStyle name="Vejica 2 2 4 2 5 3" xfId="3022"/>
    <cellStyle name="Vejica 2 2 4 2 5 3 2" xfId="12916"/>
    <cellStyle name="Vejica 2 2 4 2 5 3 2 2" xfId="27074"/>
    <cellStyle name="Vejica 2 2 4 2 5 3 3" xfId="17142"/>
    <cellStyle name="Vejica 2 2 4 2 5 3 3 2" xfId="31300"/>
    <cellStyle name="Vejica 2 2 4 2 5 3 4" xfId="21400"/>
    <cellStyle name="Vejica 2 2 4 2 5 3 5" xfId="8690"/>
    <cellStyle name="Vejica 2 2 4 2 5 4" xfId="7282"/>
    <cellStyle name="Vejica 2 2 4 2 5 4 2" xfId="24224"/>
    <cellStyle name="Vejica 2 2 4 2 5 5" xfId="11508"/>
    <cellStyle name="Vejica 2 2 4 2 5 5 2" xfId="25666"/>
    <cellStyle name="Vejica 2 2 4 2 5 6" xfId="15734"/>
    <cellStyle name="Vejica 2 2 4 2 5 6 2" xfId="29892"/>
    <cellStyle name="Vejica 2 2 4 2 5 7" xfId="19992"/>
    <cellStyle name="Vejica 2 2 4 2 5 8" xfId="5838"/>
    <cellStyle name="Vejica 2 2 4 2 5 9" xfId="34148"/>
    <cellStyle name="Vejica 2 2 4 2 6" xfId="3694"/>
    <cellStyle name="Vejica 2 2 4 2 6 2" xfId="13588"/>
    <cellStyle name="Vejica 2 2 4 2 6 2 2" xfId="27746"/>
    <cellStyle name="Vejica 2 2 4 2 6 3" xfId="17814"/>
    <cellStyle name="Vejica 2 2 4 2 6 3 2" xfId="31972"/>
    <cellStyle name="Vejica 2 2 4 2 6 4" xfId="22072"/>
    <cellStyle name="Vejica 2 2 4 2 6 5" xfId="9362"/>
    <cellStyle name="Vejica 2 2 4 2 7" xfId="2286"/>
    <cellStyle name="Vejica 2 2 4 2 7 2" xfId="12180"/>
    <cellStyle name="Vejica 2 2 4 2 7 2 2" xfId="26338"/>
    <cellStyle name="Vejica 2 2 4 2 7 3" xfId="16406"/>
    <cellStyle name="Vejica 2 2 4 2 7 3 2" xfId="30564"/>
    <cellStyle name="Vejica 2 2 4 2 7 4" xfId="20664"/>
    <cellStyle name="Vejica 2 2 4 2 7 5" xfId="7954"/>
    <cellStyle name="Vejica 2 2 4 2 8" xfId="6514"/>
    <cellStyle name="Vejica 2 2 4 2 8 2" xfId="23456"/>
    <cellStyle name="Vejica 2 2 4 2 9" xfId="10740"/>
    <cellStyle name="Vejica 2 2 4 2 9 2" xfId="24898"/>
    <cellStyle name="Vejica 2 2 4 3" xfId="909"/>
    <cellStyle name="Vejica 2 2 4 3 10" xfId="19288"/>
    <cellStyle name="Vejica 2 2 4 3 11" xfId="5134"/>
    <cellStyle name="Vejica 2 2 4 3 12" xfId="33444"/>
    <cellStyle name="Vejica 2 2 4 3 2" xfId="1069"/>
    <cellStyle name="Vejica 2 2 4 3 2 10" xfId="5294"/>
    <cellStyle name="Vejica 2 2 4 3 2 11" xfId="33604"/>
    <cellStyle name="Vejica 2 2 4 3 2 2" xfId="1422"/>
    <cellStyle name="Vejica 2 2 4 3 2 2 10" xfId="33956"/>
    <cellStyle name="Vejica 2 2 4 3 2 2 2" xfId="2126"/>
    <cellStyle name="Vejica 2 2 4 3 2 2 2 2" xfId="4942"/>
    <cellStyle name="Vejica 2 2 4 3 2 2 2 2 2" xfId="14836"/>
    <cellStyle name="Vejica 2 2 4 3 2 2 2 2 2 2" xfId="28994"/>
    <cellStyle name="Vejica 2 2 4 3 2 2 2 2 3" xfId="19062"/>
    <cellStyle name="Vejica 2 2 4 3 2 2 2 2 3 2" xfId="33220"/>
    <cellStyle name="Vejica 2 2 4 3 2 2 2 2 4" xfId="23320"/>
    <cellStyle name="Vejica 2 2 4 3 2 2 2 2 5" xfId="10610"/>
    <cellStyle name="Vejica 2 2 4 3 2 2 2 3" xfId="3534"/>
    <cellStyle name="Vejica 2 2 4 3 2 2 2 3 2" xfId="13428"/>
    <cellStyle name="Vejica 2 2 4 3 2 2 2 3 2 2" xfId="27586"/>
    <cellStyle name="Vejica 2 2 4 3 2 2 2 3 3" xfId="17654"/>
    <cellStyle name="Vejica 2 2 4 3 2 2 2 3 3 2" xfId="31812"/>
    <cellStyle name="Vejica 2 2 4 3 2 2 2 3 4" xfId="21912"/>
    <cellStyle name="Vejica 2 2 4 3 2 2 2 3 5" xfId="9202"/>
    <cellStyle name="Vejica 2 2 4 3 2 2 2 4" xfId="7794"/>
    <cellStyle name="Vejica 2 2 4 3 2 2 2 4 2" xfId="24736"/>
    <cellStyle name="Vejica 2 2 4 3 2 2 2 5" xfId="12020"/>
    <cellStyle name="Vejica 2 2 4 3 2 2 2 5 2" xfId="26178"/>
    <cellStyle name="Vejica 2 2 4 3 2 2 2 6" xfId="16246"/>
    <cellStyle name="Vejica 2 2 4 3 2 2 2 6 2" xfId="30404"/>
    <cellStyle name="Vejica 2 2 4 3 2 2 2 7" xfId="20504"/>
    <cellStyle name="Vejica 2 2 4 3 2 2 2 8" xfId="6350"/>
    <cellStyle name="Vejica 2 2 4 3 2 2 2 9" xfId="34660"/>
    <cellStyle name="Vejica 2 2 4 3 2 2 3" xfId="4238"/>
    <cellStyle name="Vejica 2 2 4 3 2 2 3 2" xfId="14132"/>
    <cellStyle name="Vejica 2 2 4 3 2 2 3 2 2" xfId="28290"/>
    <cellStyle name="Vejica 2 2 4 3 2 2 3 3" xfId="18358"/>
    <cellStyle name="Vejica 2 2 4 3 2 2 3 3 2" xfId="32516"/>
    <cellStyle name="Vejica 2 2 4 3 2 2 3 4" xfId="22616"/>
    <cellStyle name="Vejica 2 2 4 3 2 2 3 5" xfId="9906"/>
    <cellStyle name="Vejica 2 2 4 3 2 2 4" xfId="2830"/>
    <cellStyle name="Vejica 2 2 4 3 2 2 4 2" xfId="12724"/>
    <cellStyle name="Vejica 2 2 4 3 2 2 4 2 2" xfId="26882"/>
    <cellStyle name="Vejica 2 2 4 3 2 2 4 3" xfId="16950"/>
    <cellStyle name="Vejica 2 2 4 3 2 2 4 3 2" xfId="31108"/>
    <cellStyle name="Vejica 2 2 4 3 2 2 4 4" xfId="21208"/>
    <cellStyle name="Vejica 2 2 4 3 2 2 4 5" xfId="8498"/>
    <cellStyle name="Vejica 2 2 4 3 2 2 5" xfId="7090"/>
    <cellStyle name="Vejica 2 2 4 3 2 2 5 2" xfId="24032"/>
    <cellStyle name="Vejica 2 2 4 3 2 2 6" xfId="11316"/>
    <cellStyle name="Vejica 2 2 4 3 2 2 6 2" xfId="25474"/>
    <cellStyle name="Vejica 2 2 4 3 2 2 7" xfId="15542"/>
    <cellStyle name="Vejica 2 2 4 3 2 2 7 2" xfId="29700"/>
    <cellStyle name="Vejica 2 2 4 3 2 2 8" xfId="19800"/>
    <cellStyle name="Vejica 2 2 4 3 2 2 9" xfId="5646"/>
    <cellStyle name="Vejica 2 2 4 3 2 3" xfId="1774"/>
    <cellStyle name="Vejica 2 2 4 3 2 3 2" xfId="4590"/>
    <cellStyle name="Vejica 2 2 4 3 2 3 2 2" xfId="14484"/>
    <cellStyle name="Vejica 2 2 4 3 2 3 2 2 2" xfId="28642"/>
    <cellStyle name="Vejica 2 2 4 3 2 3 2 3" xfId="18710"/>
    <cellStyle name="Vejica 2 2 4 3 2 3 2 3 2" xfId="32868"/>
    <cellStyle name="Vejica 2 2 4 3 2 3 2 4" xfId="22968"/>
    <cellStyle name="Vejica 2 2 4 3 2 3 2 5" xfId="10258"/>
    <cellStyle name="Vejica 2 2 4 3 2 3 3" xfId="3182"/>
    <cellStyle name="Vejica 2 2 4 3 2 3 3 2" xfId="13076"/>
    <cellStyle name="Vejica 2 2 4 3 2 3 3 2 2" xfId="27234"/>
    <cellStyle name="Vejica 2 2 4 3 2 3 3 3" xfId="17302"/>
    <cellStyle name="Vejica 2 2 4 3 2 3 3 3 2" xfId="31460"/>
    <cellStyle name="Vejica 2 2 4 3 2 3 3 4" xfId="21560"/>
    <cellStyle name="Vejica 2 2 4 3 2 3 3 5" xfId="8850"/>
    <cellStyle name="Vejica 2 2 4 3 2 3 4" xfId="7442"/>
    <cellStyle name="Vejica 2 2 4 3 2 3 4 2" xfId="24384"/>
    <cellStyle name="Vejica 2 2 4 3 2 3 5" xfId="11668"/>
    <cellStyle name="Vejica 2 2 4 3 2 3 5 2" xfId="25826"/>
    <cellStyle name="Vejica 2 2 4 3 2 3 6" xfId="15894"/>
    <cellStyle name="Vejica 2 2 4 3 2 3 6 2" xfId="30052"/>
    <cellStyle name="Vejica 2 2 4 3 2 3 7" xfId="20152"/>
    <cellStyle name="Vejica 2 2 4 3 2 3 8" xfId="5998"/>
    <cellStyle name="Vejica 2 2 4 3 2 3 9" xfId="34308"/>
    <cellStyle name="Vejica 2 2 4 3 2 4" xfId="3886"/>
    <cellStyle name="Vejica 2 2 4 3 2 4 2" xfId="13780"/>
    <cellStyle name="Vejica 2 2 4 3 2 4 2 2" xfId="27938"/>
    <cellStyle name="Vejica 2 2 4 3 2 4 3" xfId="18006"/>
    <cellStyle name="Vejica 2 2 4 3 2 4 3 2" xfId="32164"/>
    <cellStyle name="Vejica 2 2 4 3 2 4 4" xfId="22264"/>
    <cellStyle name="Vejica 2 2 4 3 2 4 5" xfId="9554"/>
    <cellStyle name="Vejica 2 2 4 3 2 5" xfId="2478"/>
    <cellStyle name="Vejica 2 2 4 3 2 5 2" xfId="12372"/>
    <cellStyle name="Vejica 2 2 4 3 2 5 2 2" xfId="26530"/>
    <cellStyle name="Vejica 2 2 4 3 2 5 3" xfId="16598"/>
    <cellStyle name="Vejica 2 2 4 3 2 5 3 2" xfId="30756"/>
    <cellStyle name="Vejica 2 2 4 3 2 5 4" xfId="20856"/>
    <cellStyle name="Vejica 2 2 4 3 2 5 5" xfId="8146"/>
    <cellStyle name="Vejica 2 2 4 3 2 6" xfId="6738"/>
    <cellStyle name="Vejica 2 2 4 3 2 6 2" xfId="23680"/>
    <cellStyle name="Vejica 2 2 4 3 2 7" xfId="10964"/>
    <cellStyle name="Vejica 2 2 4 3 2 7 2" xfId="25122"/>
    <cellStyle name="Vejica 2 2 4 3 2 8" xfId="15190"/>
    <cellStyle name="Vejica 2 2 4 3 2 8 2" xfId="29348"/>
    <cellStyle name="Vejica 2 2 4 3 2 9" xfId="19448"/>
    <cellStyle name="Vejica 2 2 4 3 3" xfId="1294"/>
    <cellStyle name="Vejica 2 2 4 3 3 10" xfId="33828"/>
    <cellStyle name="Vejica 2 2 4 3 3 2" xfId="1998"/>
    <cellStyle name="Vejica 2 2 4 3 3 2 2" xfId="4814"/>
    <cellStyle name="Vejica 2 2 4 3 3 2 2 2" xfId="14708"/>
    <cellStyle name="Vejica 2 2 4 3 3 2 2 2 2" xfId="28866"/>
    <cellStyle name="Vejica 2 2 4 3 3 2 2 3" xfId="18934"/>
    <cellStyle name="Vejica 2 2 4 3 3 2 2 3 2" xfId="33092"/>
    <cellStyle name="Vejica 2 2 4 3 3 2 2 4" xfId="23192"/>
    <cellStyle name="Vejica 2 2 4 3 3 2 2 5" xfId="10482"/>
    <cellStyle name="Vejica 2 2 4 3 3 2 3" xfId="3406"/>
    <cellStyle name="Vejica 2 2 4 3 3 2 3 2" xfId="13300"/>
    <cellStyle name="Vejica 2 2 4 3 3 2 3 2 2" xfId="27458"/>
    <cellStyle name="Vejica 2 2 4 3 3 2 3 3" xfId="17526"/>
    <cellStyle name="Vejica 2 2 4 3 3 2 3 3 2" xfId="31684"/>
    <cellStyle name="Vejica 2 2 4 3 3 2 3 4" xfId="21784"/>
    <cellStyle name="Vejica 2 2 4 3 3 2 3 5" xfId="9074"/>
    <cellStyle name="Vejica 2 2 4 3 3 2 4" xfId="7666"/>
    <cellStyle name="Vejica 2 2 4 3 3 2 4 2" xfId="24608"/>
    <cellStyle name="Vejica 2 2 4 3 3 2 5" xfId="11892"/>
    <cellStyle name="Vejica 2 2 4 3 3 2 5 2" xfId="26050"/>
    <cellStyle name="Vejica 2 2 4 3 3 2 6" xfId="16118"/>
    <cellStyle name="Vejica 2 2 4 3 3 2 6 2" xfId="30276"/>
    <cellStyle name="Vejica 2 2 4 3 3 2 7" xfId="20376"/>
    <cellStyle name="Vejica 2 2 4 3 3 2 8" xfId="6222"/>
    <cellStyle name="Vejica 2 2 4 3 3 2 9" xfId="34532"/>
    <cellStyle name="Vejica 2 2 4 3 3 3" xfId="4110"/>
    <cellStyle name="Vejica 2 2 4 3 3 3 2" xfId="14004"/>
    <cellStyle name="Vejica 2 2 4 3 3 3 2 2" xfId="28162"/>
    <cellStyle name="Vejica 2 2 4 3 3 3 3" xfId="18230"/>
    <cellStyle name="Vejica 2 2 4 3 3 3 3 2" xfId="32388"/>
    <cellStyle name="Vejica 2 2 4 3 3 3 4" xfId="22488"/>
    <cellStyle name="Vejica 2 2 4 3 3 3 5" xfId="9778"/>
    <cellStyle name="Vejica 2 2 4 3 3 4" xfId="2702"/>
    <cellStyle name="Vejica 2 2 4 3 3 4 2" xfId="12596"/>
    <cellStyle name="Vejica 2 2 4 3 3 4 2 2" xfId="26754"/>
    <cellStyle name="Vejica 2 2 4 3 3 4 3" xfId="16822"/>
    <cellStyle name="Vejica 2 2 4 3 3 4 3 2" xfId="30980"/>
    <cellStyle name="Vejica 2 2 4 3 3 4 4" xfId="21080"/>
    <cellStyle name="Vejica 2 2 4 3 3 4 5" xfId="8370"/>
    <cellStyle name="Vejica 2 2 4 3 3 5" xfId="6962"/>
    <cellStyle name="Vejica 2 2 4 3 3 5 2" xfId="23904"/>
    <cellStyle name="Vejica 2 2 4 3 3 6" xfId="11188"/>
    <cellStyle name="Vejica 2 2 4 3 3 6 2" xfId="25346"/>
    <cellStyle name="Vejica 2 2 4 3 3 7" xfId="15414"/>
    <cellStyle name="Vejica 2 2 4 3 3 7 2" xfId="29572"/>
    <cellStyle name="Vejica 2 2 4 3 3 8" xfId="19672"/>
    <cellStyle name="Vejica 2 2 4 3 3 9" xfId="5518"/>
    <cellStyle name="Vejica 2 2 4 3 4" xfId="1646"/>
    <cellStyle name="Vejica 2 2 4 3 4 2" xfId="4462"/>
    <cellStyle name="Vejica 2 2 4 3 4 2 2" xfId="14356"/>
    <cellStyle name="Vejica 2 2 4 3 4 2 2 2" xfId="28514"/>
    <cellStyle name="Vejica 2 2 4 3 4 2 3" xfId="18582"/>
    <cellStyle name="Vejica 2 2 4 3 4 2 3 2" xfId="32740"/>
    <cellStyle name="Vejica 2 2 4 3 4 2 4" xfId="22840"/>
    <cellStyle name="Vejica 2 2 4 3 4 2 5" xfId="10130"/>
    <cellStyle name="Vejica 2 2 4 3 4 3" xfId="3054"/>
    <cellStyle name="Vejica 2 2 4 3 4 3 2" xfId="12948"/>
    <cellStyle name="Vejica 2 2 4 3 4 3 2 2" xfId="27106"/>
    <cellStyle name="Vejica 2 2 4 3 4 3 3" xfId="17174"/>
    <cellStyle name="Vejica 2 2 4 3 4 3 3 2" xfId="31332"/>
    <cellStyle name="Vejica 2 2 4 3 4 3 4" xfId="21432"/>
    <cellStyle name="Vejica 2 2 4 3 4 3 5" xfId="8722"/>
    <cellStyle name="Vejica 2 2 4 3 4 4" xfId="7314"/>
    <cellStyle name="Vejica 2 2 4 3 4 4 2" xfId="24256"/>
    <cellStyle name="Vejica 2 2 4 3 4 5" xfId="11540"/>
    <cellStyle name="Vejica 2 2 4 3 4 5 2" xfId="25698"/>
    <cellStyle name="Vejica 2 2 4 3 4 6" xfId="15766"/>
    <cellStyle name="Vejica 2 2 4 3 4 6 2" xfId="29924"/>
    <cellStyle name="Vejica 2 2 4 3 4 7" xfId="20024"/>
    <cellStyle name="Vejica 2 2 4 3 4 8" xfId="5870"/>
    <cellStyle name="Vejica 2 2 4 3 4 9" xfId="34180"/>
    <cellStyle name="Vejica 2 2 4 3 5" xfId="3726"/>
    <cellStyle name="Vejica 2 2 4 3 5 2" xfId="13620"/>
    <cellStyle name="Vejica 2 2 4 3 5 2 2" xfId="27778"/>
    <cellStyle name="Vejica 2 2 4 3 5 3" xfId="17846"/>
    <cellStyle name="Vejica 2 2 4 3 5 3 2" xfId="32004"/>
    <cellStyle name="Vejica 2 2 4 3 5 4" xfId="22104"/>
    <cellStyle name="Vejica 2 2 4 3 5 5" xfId="9394"/>
    <cellStyle name="Vejica 2 2 4 3 6" xfId="2318"/>
    <cellStyle name="Vejica 2 2 4 3 6 2" xfId="12212"/>
    <cellStyle name="Vejica 2 2 4 3 6 2 2" xfId="26370"/>
    <cellStyle name="Vejica 2 2 4 3 6 3" xfId="16438"/>
    <cellStyle name="Vejica 2 2 4 3 6 3 2" xfId="30596"/>
    <cellStyle name="Vejica 2 2 4 3 6 4" xfId="20696"/>
    <cellStyle name="Vejica 2 2 4 3 6 5" xfId="7986"/>
    <cellStyle name="Vejica 2 2 4 3 7" xfId="6578"/>
    <cellStyle name="Vejica 2 2 4 3 7 2" xfId="23520"/>
    <cellStyle name="Vejica 2 2 4 3 8" xfId="10804"/>
    <cellStyle name="Vejica 2 2 4 3 8 2" xfId="24962"/>
    <cellStyle name="Vejica 2 2 4 3 9" xfId="15030"/>
    <cellStyle name="Vejica 2 2 4 3 9 2" xfId="29188"/>
    <cellStyle name="Vejica 2 2 4 4" xfId="840"/>
    <cellStyle name="Vejica 2 2 4 4 10" xfId="19256"/>
    <cellStyle name="Vejica 2 2 4 4 11" xfId="5070"/>
    <cellStyle name="Vejica 2 2 4 4 12" xfId="33380"/>
    <cellStyle name="Vejica 2 2 4 4 2" xfId="1005"/>
    <cellStyle name="Vejica 2 2 4 4 2 10" xfId="5230"/>
    <cellStyle name="Vejica 2 2 4 4 2 11" xfId="33540"/>
    <cellStyle name="Vejica 2 2 4 4 2 2" xfId="1358"/>
    <cellStyle name="Vejica 2 2 4 4 2 2 10" xfId="33892"/>
    <cellStyle name="Vejica 2 2 4 4 2 2 2" xfId="2062"/>
    <cellStyle name="Vejica 2 2 4 4 2 2 2 2" xfId="4878"/>
    <cellStyle name="Vejica 2 2 4 4 2 2 2 2 2" xfId="14772"/>
    <cellStyle name="Vejica 2 2 4 4 2 2 2 2 2 2" xfId="28930"/>
    <cellStyle name="Vejica 2 2 4 4 2 2 2 2 3" xfId="18998"/>
    <cellStyle name="Vejica 2 2 4 4 2 2 2 2 3 2" xfId="33156"/>
    <cellStyle name="Vejica 2 2 4 4 2 2 2 2 4" xfId="23256"/>
    <cellStyle name="Vejica 2 2 4 4 2 2 2 2 5" xfId="10546"/>
    <cellStyle name="Vejica 2 2 4 4 2 2 2 3" xfId="3470"/>
    <cellStyle name="Vejica 2 2 4 4 2 2 2 3 2" xfId="13364"/>
    <cellStyle name="Vejica 2 2 4 4 2 2 2 3 2 2" xfId="27522"/>
    <cellStyle name="Vejica 2 2 4 4 2 2 2 3 3" xfId="17590"/>
    <cellStyle name="Vejica 2 2 4 4 2 2 2 3 3 2" xfId="31748"/>
    <cellStyle name="Vejica 2 2 4 4 2 2 2 3 4" xfId="21848"/>
    <cellStyle name="Vejica 2 2 4 4 2 2 2 3 5" xfId="9138"/>
    <cellStyle name="Vejica 2 2 4 4 2 2 2 4" xfId="7730"/>
    <cellStyle name="Vejica 2 2 4 4 2 2 2 4 2" xfId="24672"/>
    <cellStyle name="Vejica 2 2 4 4 2 2 2 5" xfId="11956"/>
    <cellStyle name="Vejica 2 2 4 4 2 2 2 5 2" xfId="26114"/>
    <cellStyle name="Vejica 2 2 4 4 2 2 2 6" xfId="16182"/>
    <cellStyle name="Vejica 2 2 4 4 2 2 2 6 2" xfId="30340"/>
    <cellStyle name="Vejica 2 2 4 4 2 2 2 7" xfId="20440"/>
    <cellStyle name="Vejica 2 2 4 4 2 2 2 8" xfId="6286"/>
    <cellStyle name="Vejica 2 2 4 4 2 2 2 9" xfId="34596"/>
    <cellStyle name="Vejica 2 2 4 4 2 2 3" xfId="4174"/>
    <cellStyle name="Vejica 2 2 4 4 2 2 3 2" xfId="14068"/>
    <cellStyle name="Vejica 2 2 4 4 2 2 3 2 2" xfId="28226"/>
    <cellStyle name="Vejica 2 2 4 4 2 2 3 3" xfId="18294"/>
    <cellStyle name="Vejica 2 2 4 4 2 2 3 3 2" xfId="32452"/>
    <cellStyle name="Vejica 2 2 4 4 2 2 3 4" xfId="22552"/>
    <cellStyle name="Vejica 2 2 4 4 2 2 3 5" xfId="9842"/>
    <cellStyle name="Vejica 2 2 4 4 2 2 4" xfId="2766"/>
    <cellStyle name="Vejica 2 2 4 4 2 2 4 2" xfId="12660"/>
    <cellStyle name="Vejica 2 2 4 4 2 2 4 2 2" xfId="26818"/>
    <cellStyle name="Vejica 2 2 4 4 2 2 4 3" xfId="16886"/>
    <cellStyle name="Vejica 2 2 4 4 2 2 4 3 2" xfId="31044"/>
    <cellStyle name="Vejica 2 2 4 4 2 2 4 4" xfId="21144"/>
    <cellStyle name="Vejica 2 2 4 4 2 2 4 5" xfId="8434"/>
    <cellStyle name="Vejica 2 2 4 4 2 2 5" xfId="7026"/>
    <cellStyle name="Vejica 2 2 4 4 2 2 5 2" xfId="23968"/>
    <cellStyle name="Vejica 2 2 4 4 2 2 6" xfId="11252"/>
    <cellStyle name="Vejica 2 2 4 4 2 2 6 2" xfId="25410"/>
    <cellStyle name="Vejica 2 2 4 4 2 2 7" xfId="15478"/>
    <cellStyle name="Vejica 2 2 4 4 2 2 7 2" xfId="29636"/>
    <cellStyle name="Vejica 2 2 4 4 2 2 8" xfId="19736"/>
    <cellStyle name="Vejica 2 2 4 4 2 2 9" xfId="5582"/>
    <cellStyle name="Vejica 2 2 4 4 2 3" xfId="1710"/>
    <cellStyle name="Vejica 2 2 4 4 2 3 2" xfId="4526"/>
    <cellStyle name="Vejica 2 2 4 4 2 3 2 2" xfId="14420"/>
    <cellStyle name="Vejica 2 2 4 4 2 3 2 2 2" xfId="28578"/>
    <cellStyle name="Vejica 2 2 4 4 2 3 2 3" xfId="18646"/>
    <cellStyle name="Vejica 2 2 4 4 2 3 2 3 2" xfId="32804"/>
    <cellStyle name="Vejica 2 2 4 4 2 3 2 4" xfId="22904"/>
    <cellStyle name="Vejica 2 2 4 4 2 3 2 5" xfId="10194"/>
    <cellStyle name="Vejica 2 2 4 4 2 3 3" xfId="3118"/>
    <cellStyle name="Vejica 2 2 4 4 2 3 3 2" xfId="13012"/>
    <cellStyle name="Vejica 2 2 4 4 2 3 3 2 2" xfId="27170"/>
    <cellStyle name="Vejica 2 2 4 4 2 3 3 3" xfId="17238"/>
    <cellStyle name="Vejica 2 2 4 4 2 3 3 3 2" xfId="31396"/>
    <cellStyle name="Vejica 2 2 4 4 2 3 3 4" xfId="21496"/>
    <cellStyle name="Vejica 2 2 4 4 2 3 3 5" xfId="8786"/>
    <cellStyle name="Vejica 2 2 4 4 2 3 4" xfId="7378"/>
    <cellStyle name="Vejica 2 2 4 4 2 3 4 2" xfId="24320"/>
    <cellStyle name="Vejica 2 2 4 4 2 3 5" xfId="11604"/>
    <cellStyle name="Vejica 2 2 4 4 2 3 5 2" xfId="25762"/>
    <cellStyle name="Vejica 2 2 4 4 2 3 6" xfId="15830"/>
    <cellStyle name="Vejica 2 2 4 4 2 3 6 2" xfId="29988"/>
    <cellStyle name="Vejica 2 2 4 4 2 3 7" xfId="20088"/>
    <cellStyle name="Vejica 2 2 4 4 2 3 8" xfId="5934"/>
    <cellStyle name="Vejica 2 2 4 4 2 3 9" xfId="34244"/>
    <cellStyle name="Vejica 2 2 4 4 2 4" xfId="3822"/>
    <cellStyle name="Vejica 2 2 4 4 2 4 2" xfId="13716"/>
    <cellStyle name="Vejica 2 2 4 4 2 4 2 2" xfId="27874"/>
    <cellStyle name="Vejica 2 2 4 4 2 4 3" xfId="17942"/>
    <cellStyle name="Vejica 2 2 4 4 2 4 3 2" xfId="32100"/>
    <cellStyle name="Vejica 2 2 4 4 2 4 4" xfId="22200"/>
    <cellStyle name="Vejica 2 2 4 4 2 4 5" xfId="9490"/>
    <cellStyle name="Vejica 2 2 4 4 2 5" xfId="2414"/>
    <cellStyle name="Vejica 2 2 4 4 2 5 2" xfId="12308"/>
    <cellStyle name="Vejica 2 2 4 4 2 5 2 2" xfId="26466"/>
    <cellStyle name="Vejica 2 2 4 4 2 5 3" xfId="16534"/>
    <cellStyle name="Vejica 2 2 4 4 2 5 3 2" xfId="30692"/>
    <cellStyle name="Vejica 2 2 4 4 2 5 4" xfId="20792"/>
    <cellStyle name="Vejica 2 2 4 4 2 5 5" xfId="8082"/>
    <cellStyle name="Vejica 2 2 4 4 2 6" xfId="6674"/>
    <cellStyle name="Vejica 2 2 4 4 2 6 2" xfId="23616"/>
    <cellStyle name="Vejica 2 2 4 4 2 7" xfId="10900"/>
    <cellStyle name="Vejica 2 2 4 4 2 7 2" xfId="25058"/>
    <cellStyle name="Vejica 2 2 4 4 2 8" xfId="15126"/>
    <cellStyle name="Vejica 2 2 4 4 2 8 2" xfId="29284"/>
    <cellStyle name="Vejica 2 2 4 4 2 9" xfId="19384"/>
    <cellStyle name="Vejica 2 2 4 4 3" xfId="1230"/>
    <cellStyle name="Vejica 2 2 4 4 3 10" xfId="33764"/>
    <cellStyle name="Vejica 2 2 4 4 3 2" xfId="1934"/>
    <cellStyle name="Vejica 2 2 4 4 3 2 2" xfId="4750"/>
    <cellStyle name="Vejica 2 2 4 4 3 2 2 2" xfId="14644"/>
    <cellStyle name="Vejica 2 2 4 4 3 2 2 2 2" xfId="28802"/>
    <cellStyle name="Vejica 2 2 4 4 3 2 2 3" xfId="18870"/>
    <cellStyle name="Vejica 2 2 4 4 3 2 2 3 2" xfId="33028"/>
    <cellStyle name="Vejica 2 2 4 4 3 2 2 4" xfId="23128"/>
    <cellStyle name="Vejica 2 2 4 4 3 2 2 5" xfId="10418"/>
    <cellStyle name="Vejica 2 2 4 4 3 2 3" xfId="3342"/>
    <cellStyle name="Vejica 2 2 4 4 3 2 3 2" xfId="13236"/>
    <cellStyle name="Vejica 2 2 4 4 3 2 3 2 2" xfId="27394"/>
    <cellStyle name="Vejica 2 2 4 4 3 2 3 3" xfId="17462"/>
    <cellStyle name="Vejica 2 2 4 4 3 2 3 3 2" xfId="31620"/>
    <cellStyle name="Vejica 2 2 4 4 3 2 3 4" xfId="21720"/>
    <cellStyle name="Vejica 2 2 4 4 3 2 3 5" xfId="9010"/>
    <cellStyle name="Vejica 2 2 4 4 3 2 4" xfId="7602"/>
    <cellStyle name="Vejica 2 2 4 4 3 2 4 2" xfId="24544"/>
    <cellStyle name="Vejica 2 2 4 4 3 2 5" xfId="11828"/>
    <cellStyle name="Vejica 2 2 4 4 3 2 5 2" xfId="25986"/>
    <cellStyle name="Vejica 2 2 4 4 3 2 6" xfId="16054"/>
    <cellStyle name="Vejica 2 2 4 4 3 2 6 2" xfId="30212"/>
    <cellStyle name="Vejica 2 2 4 4 3 2 7" xfId="20312"/>
    <cellStyle name="Vejica 2 2 4 4 3 2 8" xfId="6158"/>
    <cellStyle name="Vejica 2 2 4 4 3 2 9" xfId="34468"/>
    <cellStyle name="Vejica 2 2 4 4 3 3" xfId="4046"/>
    <cellStyle name="Vejica 2 2 4 4 3 3 2" xfId="13940"/>
    <cellStyle name="Vejica 2 2 4 4 3 3 2 2" xfId="28098"/>
    <cellStyle name="Vejica 2 2 4 4 3 3 3" xfId="18166"/>
    <cellStyle name="Vejica 2 2 4 4 3 3 3 2" xfId="32324"/>
    <cellStyle name="Vejica 2 2 4 4 3 3 4" xfId="22424"/>
    <cellStyle name="Vejica 2 2 4 4 3 3 5" xfId="9714"/>
    <cellStyle name="Vejica 2 2 4 4 3 4" xfId="2638"/>
    <cellStyle name="Vejica 2 2 4 4 3 4 2" xfId="12532"/>
    <cellStyle name="Vejica 2 2 4 4 3 4 2 2" xfId="26690"/>
    <cellStyle name="Vejica 2 2 4 4 3 4 3" xfId="16758"/>
    <cellStyle name="Vejica 2 2 4 4 3 4 3 2" xfId="30916"/>
    <cellStyle name="Vejica 2 2 4 4 3 4 4" xfId="21016"/>
    <cellStyle name="Vejica 2 2 4 4 3 4 5" xfId="8306"/>
    <cellStyle name="Vejica 2 2 4 4 3 5" xfId="6898"/>
    <cellStyle name="Vejica 2 2 4 4 3 5 2" xfId="23840"/>
    <cellStyle name="Vejica 2 2 4 4 3 6" xfId="11124"/>
    <cellStyle name="Vejica 2 2 4 4 3 6 2" xfId="25282"/>
    <cellStyle name="Vejica 2 2 4 4 3 7" xfId="15350"/>
    <cellStyle name="Vejica 2 2 4 4 3 7 2" xfId="29508"/>
    <cellStyle name="Vejica 2 2 4 4 3 8" xfId="19608"/>
    <cellStyle name="Vejica 2 2 4 4 3 9" xfId="5454"/>
    <cellStyle name="Vejica 2 2 4 4 4" xfId="1582"/>
    <cellStyle name="Vejica 2 2 4 4 4 2" xfId="4398"/>
    <cellStyle name="Vejica 2 2 4 4 4 2 2" xfId="14292"/>
    <cellStyle name="Vejica 2 2 4 4 4 2 2 2" xfId="28450"/>
    <cellStyle name="Vejica 2 2 4 4 4 2 3" xfId="18518"/>
    <cellStyle name="Vejica 2 2 4 4 4 2 3 2" xfId="32676"/>
    <cellStyle name="Vejica 2 2 4 4 4 2 4" xfId="22776"/>
    <cellStyle name="Vejica 2 2 4 4 4 2 5" xfId="10066"/>
    <cellStyle name="Vejica 2 2 4 4 4 3" xfId="2990"/>
    <cellStyle name="Vejica 2 2 4 4 4 3 2" xfId="12884"/>
    <cellStyle name="Vejica 2 2 4 4 4 3 2 2" xfId="27042"/>
    <cellStyle name="Vejica 2 2 4 4 4 3 3" xfId="17110"/>
    <cellStyle name="Vejica 2 2 4 4 4 3 3 2" xfId="31268"/>
    <cellStyle name="Vejica 2 2 4 4 4 3 4" xfId="21368"/>
    <cellStyle name="Vejica 2 2 4 4 4 3 5" xfId="8658"/>
    <cellStyle name="Vejica 2 2 4 4 4 4" xfId="7250"/>
    <cellStyle name="Vejica 2 2 4 4 4 4 2" xfId="24192"/>
    <cellStyle name="Vejica 2 2 4 4 4 5" xfId="11476"/>
    <cellStyle name="Vejica 2 2 4 4 4 5 2" xfId="25634"/>
    <cellStyle name="Vejica 2 2 4 4 4 6" xfId="15702"/>
    <cellStyle name="Vejica 2 2 4 4 4 6 2" xfId="29860"/>
    <cellStyle name="Vejica 2 2 4 4 4 7" xfId="19960"/>
    <cellStyle name="Vejica 2 2 4 4 4 8" xfId="5806"/>
    <cellStyle name="Vejica 2 2 4 4 4 9" xfId="34116"/>
    <cellStyle name="Vejica 2 2 4 4 5" xfId="3662"/>
    <cellStyle name="Vejica 2 2 4 4 5 2" xfId="13556"/>
    <cellStyle name="Vejica 2 2 4 4 5 2 2" xfId="27714"/>
    <cellStyle name="Vejica 2 2 4 4 5 3" xfId="17782"/>
    <cellStyle name="Vejica 2 2 4 4 5 3 2" xfId="31940"/>
    <cellStyle name="Vejica 2 2 4 4 5 4" xfId="22040"/>
    <cellStyle name="Vejica 2 2 4 4 5 5" xfId="9330"/>
    <cellStyle name="Vejica 2 2 4 4 6" xfId="2254"/>
    <cellStyle name="Vejica 2 2 4 4 6 2" xfId="12148"/>
    <cellStyle name="Vejica 2 2 4 4 6 2 2" xfId="26306"/>
    <cellStyle name="Vejica 2 2 4 4 6 3" xfId="16374"/>
    <cellStyle name="Vejica 2 2 4 4 6 3 2" xfId="30532"/>
    <cellStyle name="Vejica 2 2 4 4 6 4" xfId="20632"/>
    <cellStyle name="Vejica 2 2 4 4 6 5" xfId="7922"/>
    <cellStyle name="Vejica 2 2 4 4 7" xfId="6546"/>
    <cellStyle name="Vejica 2 2 4 4 7 2" xfId="23488"/>
    <cellStyle name="Vejica 2 2 4 4 8" xfId="10772"/>
    <cellStyle name="Vejica 2 2 4 4 8 2" xfId="24930"/>
    <cellStyle name="Vejica 2 2 4 4 9" xfId="14998"/>
    <cellStyle name="Vejica 2 2 4 4 9 2" xfId="29156"/>
    <cellStyle name="Vejica 2 2 4 5" xfId="939"/>
    <cellStyle name="Vejica 2 2 4 5 10" xfId="5164"/>
    <cellStyle name="Vejica 2 2 4 5 11" xfId="33474"/>
    <cellStyle name="Vejica 2 2 4 5 2" xfId="1324"/>
    <cellStyle name="Vejica 2 2 4 5 2 10" xfId="33858"/>
    <cellStyle name="Vejica 2 2 4 5 2 2" xfId="2028"/>
    <cellStyle name="Vejica 2 2 4 5 2 2 2" xfId="4844"/>
    <cellStyle name="Vejica 2 2 4 5 2 2 2 2" xfId="14738"/>
    <cellStyle name="Vejica 2 2 4 5 2 2 2 2 2" xfId="28896"/>
    <cellStyle name="Vejica 2 2 4 5 2 2 2 3" xfId="18964"/>
    <cellStyle name="Vejica 2 2 4 5 2 2 2 3 2" xfId="33122"/>
    <cellStyle name="Vejica 2 2 4 5 2 2 2 4" xfId="23222"/>
    <cellStyle name="Vejica 2 2 4 5 2 2 2 5" xfId="10512"/>
    <cellStyle name="Vejica 2 2 4 5 2 2 3" xfId="3436"/>
    <cellStyle name="Vejica 2 2 4 5 2 2 3 2" xfId="13330"/>
    <cellStyle name="Vejica 2 2 4 5 2 2 3 2 2" xfId="27488"/>
    <cellStyle name="Vejica 2 2 4 5 2 2 3 3" xfId="17556"/>
    <cellStyle name="Vejica 2 2 4 5 2 2 3 3 2" xfId="31714"/>
    <cellStyle name="Vejica 2 2 4 5 2 2 3 4" xfId="21814"/>
    <cellStyle name="Vejica 2 2 4 5 2 2 3 5" xfId="9104"/>
    <cellStyle name="Vejica 2 2 4 5 2 2 4" xfId="7696"/>
    <cellStyle name="Vejica 2 2 4 5 2 2 4 2" xfId="24638"/>
    <cellStyle name="Vejica 2 2 4 5 2 2 5" xfId="11922"/>
    <cellStyle name="Vejica 2 2 4 5 2 2 5 2" xfId="26080"/>
    <cellStyle name="Vejica 2 2 4 5 2 2 6" xfId="16148"/>
    <cellStyle name="Vejica 2 2 4 5 2 2 6 2" xfId="30306"/>
    <cellStyle name="Vejica 2 2 4 5 2 2 7" xfId="20406"/>
    <cellStyle name="Vejica 2 2 4 5 2 2 8" xfId="6252"/>
    <cellStyle name="Vejica 2 2 4 5 2 2 9" xfId="34562"/>
    <cellStyle name="Vejica 2 2 4 5 2 3" xfId="4140"/>
    <cellStyle name="Vejica 2 2 4 5 2 3 2" xfId="14034"/>
    <cellStyle name="Vejica 2 2 4 5 2 3 2 2" xfId="28192"/>
    <cellStyle name="Vejica 2 2 4 5 2 3 3" xfId="18260"/>
    <cellStyle name="Vejica 2 2 4 5 2 3 3 2" xfId="32418"/>
    <cellStyle name="Vejica 2 2 4 5 2 3 4" xfId="22518"/>
    <cellStyle name="Vejica 2 2 4 5 2 3 5" xfId="9808"/>
    <cellStyle name="Vejica 2 2 4 5 2 4" xfId="2732"/>
    <cellStyle name="Vejica 2 2 4 5 2 4 2" xfId="12626"/>
    <cellStyle name="Vejica 2 2 4 5 2 4 2 2" xfId="26784"/>
    <cellStyle name="Vejica 2 2 4 5 2 4 3" xfId="16852"/>
    <cellStyle name="Vejica 2 2 4 5 2 4 3 2" xfId="31010"/>
    <cellStyle name="Vejica 2 2 4 5 2 4 4" xfId="21110"/>
    <cellStyle name="Vejica 2 2 4 5 2 4 5" xfId="8400"/>
    <cellStyle name="Vejica 2 2 4 5 2 5" xfId="6992"/>
    <cellStyle name="Vejica 2 2 4 5 2 5 2" xfId="23934"/>
    <cellStyle name="Vejica 2 2 4 5 2 6" xfId="11218"/>
    <cellStyle name="Vejica 2 2 4 5 2 6 2" xfId="25376"/>
    <cellStyle name="Vejica 2 2 4 5 2 7" xfId="15444"/>
    <cellStyle name="Vejica 2 2 4 5 2 7 2" xfId="29602"/>
    <cellStyle name="Vejica 2 2 4 5 2 8" xfId="19702"/>
    <cellStyle name="Vejica 2 2 4 5 2 9" xfId="5548"/>
    <cellStyle name="Vejica 2 2 4 5 3" xfId="1676"/>
    <cellStyle name="Vejica 2 2 4 5 3 2" xfId="4492"/>
    <cellStyle name="Vejica 2 2 4 5 3 2 2" xfId="14386"/>
    <cellStyle name="Vejica 2 2 4 5 3 2 2 2" xfId="28544"/>
    <cellStyle name="Vejica 2 2 4 5 3 2 3" xfId="18612"/>
    <cellStyle name="Vejica 2 2 4 5 3 2 3 2" xfId="32770"/>
    <cellStyle name="Vejica 2 2 4 5 3 2 4" xfId="22870"/>
    <cellStyle name="Vejica 2 2 4 5 3 2 5" xfId="10160"/>
    <cellStyle name="Vejica 2 2 4 5 3 3" xfId="3084"/>
    <cellStyle name="Vejica 2 2 4 5 3 3 2" xfId="12978"/>
    <cellStyle name="Vejica 2 2 4 5 3 3 2 2" xfId="27136"/>
    <cellStyle name="Vejica 2 2 4 5 3 3 3" xfId="17204"/>
    <cellStyle name="Vejica 2 2 4 5 3 3 3 2" xfId="31362"/>
    <cellStyle name="Vejica 2 2 4 5 3 3 4" xfId="21462"/>
    <cellStyle name="Vejica 2 2 4 5 3 3 5" xfId="8752"/>
    <cellStyle name="Vejica 2 2 4 5 3 4" xfId="7344"/>
    <cellStyle name="Vejica 2 2 4 5 3 4 2" xfId="24286"/>
    <cellStyle name="Vejica 2 2 4 5 3 5" xfId="11570"/>
    <cellStyle name="Vejica 2 2 4 5 3 5 2" xfId="25728"/>
    <cellStyle name="Vejica 2 2 4 5 3 6" xfId="15796"/>
    <cellStyle name="Vejica 2 2 4 5 3 6 2" xfId="29954"/>
    <cellStyle name="Vejica 2 2 4 5 3 7" xfId="20054"/>
    <cellStyle name="Vejica 2 2 4 5 3 8" xfId="5900"/>
    <cellStyle name="Vejica 2 2 4 5 3 9" xfId="34210"/>
    <cellStyle name="Vejica 2 2 4 5 4" xfId="3756"/>
    <cellStyle name="Vejica 2 2 4 5 4 2" xfId="13650"/>
    <cellStyle name="Vejica 2 2 4 5 4 2 2" xfId="27808"/>
    <cellStyle name="Vejica 2 2 4 5 4 3" xfId="17876"/>
    <cellStyle name="Vejica 2 2 4 5 4 3 2" xfId="32034"/>
    <cellStyle name="Vejica 2 2 4 5 4 4" xfId="22134"/>
    <cellStyle name="Vejica 2 2 4 5 4 5" xfId="9424"/>
    <cellStyle name="Vejica 2 2 4 5 5" xfId="2348"/>
    <cellStyle name="Vejica 2 2 4 5 5 2" xfId="12242"/>
    <cellStyle name="Vejica 2 2 4 5 5 2 2" xfId="26400"/>
    <cellStyle name="Vejica 2 2 4 5 5 3" xfId="16468"/>
    <cellStyle name="Vejica 2 2 4 5 5 3 2" xfId="30626"/>
    <cellStyle name="Vejica 2 2 4 5 5 4" xfId="20726"/>
    <cellStyle name="Vejica 2 2 4 5 5 5" xfId="8016"/>
    <cellStyle name="Vejica 2 2 4 5 6" xfId="6608"/>
    <cellStyle name="Vejica 2 2 4 5 6 2" xfId="23550"/>
    <cellStyle name="Vejica 2 2 4 5 7" xfId="10834"/>
    <cellStyle name="Vejica 2 2 4 5 7 2" xfId="24992"/>
    <cellStyle name="Vejica 2 2 4 5 8" xfId="15060"/>
    <cellStyle name="Vejica 2 2 4 5 8 2" xfId="29218"/>
    <cellStyle name="Vejica 2 2 4 5 9" xfId="19318"/>
    <cellStyle name="Vejica 2 2 4 6" xfId="971"/>
    <cellStyle name="Vejica 2 2 4 6 10" xfId="5196"/>
    <cellStyle name="Vejica 2 2 4 6 11" xfId="33506"/>
    <cellStyle name="Vejica 2 2 4 6 2" xfId="1196"/>
    <cellStyle name="Vejica 2 2 4 6 2 10" xfId="33730"/>
    <cellStyle name="Vejica 2 2 4 6 2 2" xfId="1900"/>
    <cellStyle name="Vejica 2 2 4 6 2 2 2" xfId="4716"/>
    <cellStyle name="Vejica 2 2 4 6 2 2 2 2" xfId="14610"/>
    <cellStyle name="Vejica 2 2 4 6 2 2 2 2 2" xfId="28768"/>
    <cellStyle name="Vejica 2 2 4 6 2 2 2 3" xfId="18836"/>
    <cellStyle name="Vejica 2 2 4 6 2 2 2 3 2" xfId="32994"/>
    <cellStyle name="Vejica 2 2 4 6 2 2 2 4" xfId="23094"/>
    <cellStyle name="Vejica 2 2 4 6 2 2 2 5" xfId="10384"/>
    <cellStyle name="Vejica 2 2 4 6 2 2 3" xfId="3308"/>
    <cellStyle name="Vejica 2 2 4 6 2 2 3 2" xfId="13202"/>
    <cellStyle name="Vejica 2 2 4 6 2 2 3 2 2" xfId="27360"/>
    <cellStyle name="Vejica 2 2 4 6 2 2 3 3" xfId="17428"/>
    <cellStyle name="Vejica 2 2 4 6 2 2 3 3 2" xfId="31586"/>
    <cellStyle name="Vejica 2 2 4 6 2 2 3 4" xfId="21686"/>
    <cellStyle name="Vejica 2 2 4 6 2 2 3 5" xfId="8976"/>
    <cellStyle name="Vejica 2 2 4 6 2 2 4" xfId="7568"/>
    <cellStyle name="Vejica 2 2 4 6 2 2 4 2" xfId="24510"/>
    <cellStyle name="Vejica 2 2 4 6 2 2 5" xfId="11794"/>
    <cellStyle name="Vejica 2 2 4 6 2 2 5 2" xfId="25952"/>
    <cellStyle name="Vejica 2 2 4 6 2 2 6" xfId="16020"/>
    <cellStyle name="Vejica 2 2 4 6 2 2 6 2" xfId="30178"/>
    <cellStyle name="Vejica 2 2 4 6 2 2 7" xfId="20278"/>
    <cellStyle name="Vejica 2 2 4 6 2 2 8" xfId="6124"/>
    <cellStyle name="Vejica 2 2 4 6 2 2 9" xfId="34434"/>
    <cellStyle name="Vejica 2 2 4 6 2 3" xfId="4012"/>
    <cellStyle name="Vejica 2 2 4 6 2 3 2" xfId="13906"/>
    <cellStyle name="Vejica 2 2 4 6 2 3 2 2" xfId="28064"/>
    <cellStyle name="Vejica 2 2 4 6 2 3 3" xfId="18132"/>
    <cellStyle name="Vejica 2 2 4 6 2 3 3 2" xfId="32290"/>
    <cellStyle name="Vejica 2 2 4 6 2 3 4" xfId="22390"/>
    <cellStyle name="Vejica 2 2 4 6 2 3 5" xfId="9680"/>
    <cellStyle name="Vejica 2 2 4 6 2 4" xfId="2604"/>
    <cellStyle name="Vejica 2 2 4 6 2 4 2" xfId="12498"/>
    <cellStyle name="Vejica 2 2 4 6 2 4 2 2" xfId="26656"/>
    <cellStyle name="Vejica 2 2 4 6 2 4 3" xfId="16724"/>
    <cellStyle name="Vejica 2 2 4 6 2 4 3 2" xfId="30882"/>
    <cellStyle name="Vejica 2 2 4 6 2 4 4" xfId="20982"/>
    <cellStyle name="Vejica 2 2 4 6 2 4 5" xfId="8272"/>
    <cellStyle name="Vejica 2 2 4 6 2 5" xfId="6864"/>
    <cellStyle name="Vejica 2 2 4 6 2 5 2" xfId="23806"/>
    <cellStyle name="Vejica 2 2 4 6 2 6" xfId="11090"/>
    <cellStyle name="Vejica 2 2 4 6 2 6 2" xfId="25248"/>
    <cellStyle name="Vejica 2 2 4 6 2 7" xfId="15316"/>
    <cellStyle name="Vejica 2 2 4 6 2 7 2" xfId="29474"/>
    <cellStyle name="Vejica 2 2 4 6 2 8" xfId="19574"/>
    <cellStyle name="Vejica 2 2 4 6 2 9" xfId="5420"/>
    <cellStyle name="Vejica 2 2 4 6 3" xfId="1548"/>
    <cellStyle name="Vejica 2 2 4 6 3 2" xfId="4364"/>
    <cellStyle name="Vejica 2 2 4 6 3 2 2" xfId="14258"/>
    <cellStyle name="Vejica 2 2 4 6 3 2 2 2" xfId="28416"/>
    <cellStyle name="Vejica 2 2 4 6 3 2 3" xfId="18484"/>
    <cellStyle name="Vejica 2 2 4 6 3 2 3 2" xfId="32642"/>
    <cellStyle name="Vejica 2 2 4 6 3 2 4" xfId="22742"/>
    <cellStyle name="Vejica 2 2 4 6 3 2 5" xfId="10032"/>
    <cellStyle name="Vejica 2 2 4 6 3 3" xfId="2956"/>
    <cellStyle name="Vejica 2 2 4 6 3 3 2" xfId="12850"/>
    <cellStyle name="Vejica 2 2 4 6 3 3 2 2" xfId="27008"/>
    <cellStyle name="Vejica 2 2 4 6 3 3 3" xfId="17076"/>
    <cellStyle name="Vejica 2 2 4 6 3 3 3 2" xfId="31234"/>
    <cellStyle name="Vejica 2 2 4 6 3 3 4" xfId="21334"/>
    <cellStyle name="Vejica 2 2 4 6 3 3 5" xfId="8624"/>
    <cellStyle name="Vejica 2 2 4 6 3 4" xfId="7216"/>
    <cellStyle name="Vejica 2 2 4 6 3 4 2" xfId="24158"/>
    <cellStyle name="Vejica 2 2 4 6 3 5" xfId="11442"/>
    <cellStyle name="Vejica 2 2 4 6 3 5 2" xfId="25600"/>
    <cellStyle name="Vejica 2 2 4 6 3 6" xfId="15668"/>
    <cellStyle name="Vejica 2 2 4 6 3 6 2" xfId="29826"/>
    <cellStyle name="Vejica 2 2 4 6 3 7" xfId="19926"/>
    <cellStyle name="Vejica 2 2 4 6 3 8" xfId="5772"/>
    <cellStyle name="Vejica 2 2 4 6 3 9" xfId="34082"/>
    <cellStyle name="Vejica 2 2 4 6 4" xfId="3788"/>
    <cellStyle name="Vejica 2 2 4 6 4 2" xfId="13682"/>
    <cellStyle name="Vejica 2 2 4 6 4 2 2" xfId="27840"/>
    <cellStyle name="Vejica 2 2 4 6 4 3" xfId="17908"/>
    <cellStyle name="Vejica 2 2 4 6 4 3 2" xfId="32066"/>
    <cellStyle name="Vejica 2 2 4 6 4 4" xfId="22166"/>
    <cellStyle name="Vejica 2 2 4 6 4 5" xfId="9456"/>
    <cellStyle name="Vejica 2 2 4 6 5" xfId="2380"/>
    <cellStyle name="Vejica 2 2 4 6 5 2" xfId="12274"/>
    <cellStyle name="Vejica 2 2 4 6 5 2 2" xfId="26432"/>
    <cellStyle name="Vejica 2 2 4 6 5 3" xfId="16500"/>
    <cellStyle name="Vejica 2 2 4 6 5 3 2" xfId="30658"/>
    <cellStyle name="Vejica 2 2 4 6 5 4" xfId="20758"/>
    <cellStyle name="Vejica 2 2 4 6 5 5" xfId="8048"/>
    <cellStyle name="Vejica 2 2 4 6 6" xfId="6640"/>
    <cellStyle name="Vejica 2 2 4 6 6 2" xfId="23582"/>
    <cellStyle name="Vejica 2 2 4 6 7" xfId="10866"/>
    <cellStyle name="Vejica 2 2 4 6 7 2" xfId="25024"/>
    <cellStyle name="Vejica 2 2 4 6 8" xfId="15092"/>
    <cellStyle name="Vejica 2 2 4 6 8 2" xfId="29250"/>
    <cellStyle name="Vejica 2 2 4 6 9" xfId="19350"/>
    <cellStyle name="Vejica 2 2 4 7" xfId="1122"/>
    <cellStyle name="Vejica 2 2 4 7 10" xfId="5346"/>
    <cellStyle name="Vejica 2 2 4 7 11" xfId="33656"/>
    <cellStyle name="Vejica 2 2 4 7 2" xfId="1474"/>
    <cellStyle name="Vejica 2 2 4 7 2 10" xfId="34008"/>
    <cellStyle name="Vejica 2 2 4 7 2 2" xfId="2178"/>
    <cellStyle name="Vejica 2 2 4 7 2 2 2" xfId="4994"/>
    <cellStyle name="Vejica 2 2 4 7 2 2 2 2" xfId="14888"/>
    <cellStyle name="Vejica 2 2 4 7 2 2 2 2 2" xfId="29046"/>
    <cellStyle name="Vejica 2 2 4 7 2 2 2 3" xfId="19114"/>
    <cellStyle name="Vejica 2 2 4 7 2 2 2 3 2" xfId="33272"/>
    <cellStyle name="Vejica 2 2 4 7 2 2 2 4" xfId="23372"/>
    <cellStyle name="Vejica 2 2 4 7 2 2 2 5" xfId="10662"/>
    <cellStyle name="Vejica 2 2 4 7 2 2 3" xfId="3586"/>
    <cellStyle name="Vejica 2 2 4 7 2 2 3 2" xfId="13480"/>
    <cellStyle name="Vejica 2 2 4 7 2 2 3 2 2" xfId="27638"/>
    <cellStyle name="Vejica 2 2 4 7 2 2 3 3" xfId="17706"/>
    <cellStyle name="Vejica 2 2 4 7 2 2 3 3 2" xfId="31864"/>
    <cellStyle name="Vejica 2 2 4 7 2 2 3 4" xfId="21964"/>
    <cellStyle name="Vejica 2 2 4 7 2 2 3 5" xfId="9254"/>
    <cellStyle name="Vejica 2 2 4 7 2 2 4" xfId="7846"/>
    <cellStyle name="Vejica 2 2 4 7 2 2 4 2" xfId="24788"/>
    <cellStyle name="Vejica 2 2 4 7 2 2 5" xfId="12072"/>
    <cellStyle name="Vejica 2 2 4 7 2 2 5 2" xfId="26230"/>
    <cellStyle name="Vejica 2 2 4 7 2 2 6" xfId="16298"/>
    <cellStyle name="Vejica 2 2 4 7 2 2 6 2" xfId="30456"/>
    <cellStyle name="Vejica 2 2 4 7 2 2 7" xfId="20556"/>
    <cellStyle name="Vejica 2 2 4 7 2 2 8" xfId="6402"/>
    <cellStyle name="Vejica 2 2 4 7 2 2 9" xfId="34712"/>
    <cellStyle name="Vejica 2 2 4 7 2 3" xfId="4290"/>
    <cellStyle name="Vejica 2 2 4 7 2 3 2" xfId="14184"/>
    <cellStyle name="Vejica 2 2 4 7 2 3 2 2" xfId="28342"/>
    <cellStyle name="Vejica 2 2 4 7 2 3 3" xfId="18410"/>
    <cellStyle name="Vejica 2 2 4 7 2 3 3 2" xfId="32568"/>
    <cellStyle name="Vejica 2 2 4 7 2 3 4" xfId="22668"/>
    <cellStyle name="Vejica 2 2 4 7 2 3 5" xfId="9958"/>
    <cellStyle name="Vejica 2 2 4 7 2 4" xfId="2882"/>
    <cellStyle name="Vejica 2 2 4 7 2 4 2" xfId="12776"/>
    <cellStyle name="Vejica 2 2 4 7 2 4 2 2" xfId="26934"/>
    <cellStyle name="Vejica 2 2 4 7 2 4 3" xfId="17002"/>
    <cellStyle name="Vejica 2 2 4 7 2 4 3 2" xfId="31160"/>
    <cellStyle name="Vejica 2 2 4 7 2 4 4" xfId="21260"/>
    <cellStyle name="Vejica 2 2 4 7 2 4 5" xfId="8550"/>
    <cellStyle name="Vejica 2 2 4 7 2 5" xfId="7142"/>
    <cellStyle name="Vejica 2 2 4 7 2 5 2" xfId="24084"/>
    <cellStyle name="Vejica 2 2 4 7 2 6" xfId="11368"/>
    <cellStyle name="Vejica 2 2 4 7 2 6 2" xfId="25526"/>
    <cellStyle name="Vejica 2 2 4 7 2 7" xfId="15594"/>
    <cellStyle name="Vejica 2 2 4 7 2 7 2" xfId="29752"/>
    <cellStyle name="Vejica 2 2 4 7 2 8" xfId="19852"/>
    <cellStyle name="Vejica 2 2 4 7 2 9" xfId="5698"/>
    <cellStyle name="Vejica 2 2 4 7 3" xfId="1826"/>
    <cellStyle name="Vejica 2 2 4 7 3 2" xfId="4642"/>
    <cellStyle name="Vejica 2 2 4 7 3 2 2" xfId="14536"/>
    <cellStyle name="Vejica 2 2 4 7 3 2 2 2" xfId="28694"/>
    <cellStyle name="Vejica 2 2 4 7 3 2 3" xfId="18762"/>
    <cellStyle name="Vejica 2 2 4 7 3 2 3 2" xfId="32920"/>
    <cellStyle name="Vejica 2 2 4 7 3 2 4" xfId="23020"/>
    <cellStyle name="Vejica 2 2 4 7 3 2 5" xfId="10310"/>
    <cellStyle name="Vejica 2 2 4 7 3 3" xfId="3234"/>
    <cellStyle name="Vejica 2 2 4 7 3 3 2" xfId="13128"/>
    <cellStyle name="Vejica 2 2 4 7 3 3 2 2" xfId="27286"/>
    <cellStyle name="Vejica 2 2 4 7 3 3 3" xfId="17354"/>
    <cellStyle name="Vejica 2 2 4 7 3 3 3 2" xfId="31512"/>
    <cellStyle name="Vejica 2 2 4 7 3 3 4" xfId="21612"/>
    <cellStyle name="Vejica 2 2 4 7 3 3 5" xfId="8902"/>
    <cellStyle name="Vejica 2 2 4 7 3 4" xfId="7494"/>
    <cellStyle name="Vejica 2 2 4 7 3 4 2" xfId="24436"/>
    <cellStyle name="Vejica 2 2 4 7 3 5" xfId="11720"/>
    <cellStyle name="Vejica 2 2 4 7 3 5 2" xfId="25878"/>
    <cellStyle name="Vejica 2 2 4 7 3 6" xfId="15946"/>
    <cellStyle name="Vejica 2 2 4 7 3 6 2" xfId="30104"/>
    <cellStyle name="Vejica 2 2 4 7 3 7" xfId="20204"/>
    <cellStyle name="Vejica 2 2 4 7 3 8" xfId="6050"/>
    <cellStyle name="Vejica 2 2 4 7 3 9" xfId="34360"/>
    <cellStyle name="Vejica 2 2 4 7 4" xfId="3938"/>
    <cellStyle name="Vejica 2 2 4 7 4 2" xfId="13832"/>
    <cellStyle name="Vejica 2 2 4 7 4 2 2" xfId="27990"/>
    <cellStyle name="Vejica 2 2 4 7 4 3" xfId="18058"/>
    <cellStyle name="Vejica 2 2 4 7 4 3 2" xfId="32216"/>
    <cellStyle name="Vejica 2 2 4 7 4 4" xfId="22316"/>
    <cellStyle name="Vejica 2 2 4 7 4 5" xfId="9606"/>
    <cellStyle name="Vejica 2 2 4 7 5" xfId="2530"/>
    <cellStyle name="Vejica 2 2 4 7 5 2" xfId="12424"/>
    <cellStyle name="Vejica 2 2 4 7 5 2 2" xfId="26582"/>
    <cellStyle name="Vejica 2 2 4 7 5 3" xfId="16650"/>
    <cellStyle name="Vejica 2 2 4 7 5 3 2" xfId="30808"/>
    <cellStyle name="Vejica 2 2 4 7 5 4" xfId="20908"/>
    <cellStyle name="Vejica 2 2 4 7 5 5" xfId="8198"/>
    <cellStyle name="Vejica 2 2 4 7 6" xfId="6790"/>
    <cellStyle name="Vejica 2 2 4 7 6 2" xfId="23732"/>
    <cellStyle name="Vejica 2 2 4 7 7" xfId="11016"/>
    <cellStyle name="Vejica 2 2 4 7 7 2" xfId="25174"/>
    <cellStyle name="Vejica 2 2 4 7 8" xfId="15242"/>
    <cellStyle name="Vejica 2 2 4 7 8 2" xfId="29400"/>
    <cellStyle name="Vejica 2 2 4 7 9" xfId="19500"/>
    <cellStyle name="Vejica 2 2 4 8" xfId="1164"/>
    <cellStyle name="Vejica 2 2 4 8 10" xfId="33698"/>
    <cellStyle name="Vejica 2 2 4 8 2" xfId="1868"/>
    <cellStyle name="Vejica 2 2 4 8 2 2" xfId="4684"/>
    <cellStyle name="Vejica 2 2 4 8 2 2 2" xfId="14578"/>
    <cellStyle name="Vejica 2 2 4 8 2 2 2 2" xfId="28736"/>
    <cellStyle name="Vejica 2 2 4 8 2 2 3" xfId="18804"/>
    <cellStyle name="Vejica 2 2 4 8 2 2 3 2" xfId="32962"/>
    <cellStyle name="Vejica 2 2 4 8 2 2 4" xfId="23062"/>
    <cellStyle name="Vejica 2 2 4 8 2 2 5" xfId="10352"/>
    <cellStyle name="Vejica 2 2 4 8 2 3" xfId="3276"/>
    <cellStyle name="Vejica 2 2 4 8 2 3 2" xfId="13170"/>
    <cellStyle name="Vejica 2 2 4 8 2 3 2 2" xfId="27328"/>
    <cellStyle name="Vejica 2 2 4 8 2 3 3" xfId="17396"/>
    <cellStyle name="Vejica 2 2 4 8 2 3 3 2" xfId="31554"/>
    <cellStyle name="Vejica 2 2 4 8 2 3 4" xfId="21654"/>
    <cellStyle name="Vejica 2 2 4 8 2 3 5" xfId="8944"/>
    <cellStyle name="Vejica 2 2 4 8 2 4" xfId="7536"/>
    <cellStyle name="Vejica 2 2 4 8 2 4 2" xfId="24478"/>
    <cellStyle name="Vejica 2 2 4 8 2 5" xfId="11762"/>
    <cellStyle name="Vejica 2 2 4 8 2 5 2" xfId="25920"/>
    <cellStyle name="Vejica 2 2 4 8 2 6" xfId="15988"/>
    <cellStyle name="Vejica 2 2 4 8 2 6 2" xfId="30146"/>
    <cellStyle name="Vejica 2 2 4 8 2 7" xfId="20246"/>
    <cellStyle name="Vejica 2 2 4 8 2 8" xfId="6092"/>
    <cellStyle name="Vejica 2 2 4 8 2 9" xfId="34402"/>
    <cellStyle name="Vejica 2 2 4 8 3" xfId="3980"/>
    <cellStyle name="Vejica 2 2 4 8 3 2" xfId="13874"/>
    <cellStyle name="Vejica 2 2 4 8 3 2 2" xfId="28032"/>
    <cellStyle name="Vejica 2 2 4 8 3 3" xfId="18100"/>
    <cellStyle name="Vejica 2 2 4 8 3 3 2" xfId="32258"/>
    <cellStyle name="Vejica 2 2 4 8 3 4" xfId="22358"/>
    <cellStyle name="Vejica 2 2 4 8 3 5" xfId="9648"/>
    <cellStyle name="Vejica 2 2 4 8 4" xfId="2572"/>
    <cellStyle name="Vejica 2 2 4 8 4 2" xfId="12466"/>
    <cellStyle name="Vejica 2 2 4 8 4 2 2" xfId="26624"/>
    <cellStyle name="Vejica 2 2 4 8 4 3" xfId="16692"/>
    <cellStyle name="Vejica 2 2 4 8 4 3 2" xfId="30850"/>
    <cellStyle name="Vejica 2 2 4 8 4 4" xfId="20950"/>
    <cellStyle name="Vejica 2 2 4 8 4 5" xfId="8240"/>
    <cellStyle name="Vejica 2 2 4 8 5" xfId="6832"/>
    <cellStyle name="Vejica 2 2 4 8 5 2" xfId="23774"/>
    <cellStyle name="Vejica 2 2 4 8 6" xfId="11058"/>
    <cellStyle name="Vejica 2 2 4 8 6 2" xfId="25216"/>
    <cellStyle name="Vejica 2 2 4 8 7" xfId="15284"/>
    <cellStyle name="Vejica 2 2 4 8 7 2" xfId="29442"/>
    <cellStyle name="Vejica 2 2 4 8 8" xfId="19542"/>
    <cellStyle name="Vejica 2 2 4 8 9" xfId="5388"/>
    <cellStyle name="Vejica 2 2 4 9" xfId="1516"/>
    <cellStyle name="Vejica 2 2 4 9 2" xfId="4332"/>
    <cellStyle name="Vejica 2 2 4 9 2 2" xfId="14226"/>
    <cellStyle name="Vejica 2 2 4 9 2 2 2" xfId="28384"/>
    <cellStyle name="Vejica 2 2 4 9 2 3" xfId="18452"/>
    <cellStyle name="Vejica 2 2 4 9 2 3 2" xfId="32610"/>
    <cellStyle name="Vejica 2 2 4 9 2 4" xfId="22710"/>
    <cellStyle name="Vejica 2 2 4 9 2 5" xfId="10000"/>
    <cellStyle name="Vejica 2 2 4 9 3" xfId="2924"/>
    <cellStyle name="Vejica 2 2 4 9 3 2" xfId="12818"/>
    <cellStyle name="Vejica 2 2 4 9 3 2 2" xfId="26976"/>
    <cellStyle name="Vejica 2 2 4 9 3 3" xfId="17044"/>
    <cellStyle name="Vejica 2 2 4 9 3 3 2" xfId="31202"/>
    <cellStyle name="Vejica 2 2 4 9 3 4" xfId="21302"/>
    <cellStyle name="Vejica 2 2 4 9 3 5" xfId="8592"/>
    <cellStyle name="Vejica 2 2 4 9 4" xfId="7184"/>
    <cellStyle name="Vejica 2 2 4 9 4 2" xfId="24126"/>
    <cellStyle name="Vejica 2 2 4 9 5" xfId="11410"/>
    <cellStyle name="Vejica 2 2 4 9 5 2" xfId="25568"/>
    <cellStyle name="Vejica 2 2 4 9 6" xfId="15636"/>
    <cellStyle name="Vejica 2 2 4 9 6 2" xfId="29794"/>
    <cellStyle name="Vejica 2 2 4 9 7" xfId="19894"/>
    <cellStyle name="Vejica 2 2 4 9 8" xfId="5740"/>
    <cellStyle name="Vejica 2 2 4 9 9" xfId="34050"/>
    <cellStyle name="Vejica 2 2 5" xfId="861"/>
    <cellStyle name="Vejica 2 2 5 10" xfId="14950"/>
    <cellStyle name="Vejica 2 2 5 10 2" xfId="29108"/>
    <cellStyle name="Vejica 2 2 5 11" xfId="19208"/>
    <cellStyle name="Vejica 2 2 5 12" xfId="5086"/>
    <cellStyle name="Vejica 2 2 5 13" xfId="33396"/>
    <cellStyle name="Vejica 2 2 5 2" xfId="1021"/>
    <cellStyle name="Vejica 2 2 5 2 10" xfId="5246"/>
    <cellStyle name="Vejica 2 2 5 2 11" xfId="33556"/>
    <cellStyle name="Vejica 2 2 5 2 2" xfId="1374"/>
    <cellStyle name="Vejica 2 2 5 2 2 10" xfId="33908"/>
    <cellStyle name="Vejica 2 2 5 2 2 2" xfId="2078"/>
    <cellStyle name="Vejica 2 2 5 2 2 2 2" xfId="4894"/>
    <cellStyle name="Vejica 2 2 5 2 2 2 2 2" xfId="14788"/>
    <cellStyle name="Vejica 2 2 5 2 2 2 2 2 2" xfId="28946"/>
    <cellStyle name="Vejica 2 2 5 2 2 2 2 3" xfId="19014"/>
    <cellStyle name="Vejica 2 2 5 2 2 2 2 3 2" xfId="33172"/>
    <cellStyle name="Vejica 2 2 5 2 2 2 2 4" xfId="23272"/>
    <cellStyle name="Vejica 2 2 5 2 2 2 2 5" xfId="10562"/>
    <cellStyle name="Vejica 2 2 5 2 2 2 3" xfId="3486"/>
    <cellStyle name="Vejica 2 2 5 2 2 2 3 2" xfId="13380"/>
    <cellStyle name="Vejica 2 2 5 2 2 2 3 2 2" xfId="27538"/>
    <cellStyle name="Vejica 2 2 5 2 2 2 3 3" xfId="17606"/>
    <cellStyle name="Vejica 2 2 5 2 2 2 3 3 2" xfId="31764"/>
    <cellStyle name="Vejica 2 2 5 2 2 2 3 4" xfId="21864"/>
    <cellStyle name="Vejica 2 2 5 2 2 2 3 5" xfId="9154"/>
    <cellStyle name="Vejica 2 2 5 2 2 2 4" xfId="7746"/>
    <cellStyle name="Vejica 2 2 5 2 2 2 4 2" xfId="24688"/>
    <cellStyle name="Vejica 2 2 5 2 2 2 5" xfId="11972"/>
    <cellStyle name="Vejica 2 2 5 2 2 2 5 2" xfId="26130"/>
    <cellStyle name="Vejica 2 2 5 2 2 2 6" xfId="16198"/>
    <cellStyle name="Vejica 2 2 5 2 2 2 6 2" xfId="30356"/>
    <cellStyle name="Vejica 2 2 5 2 2 2 7" xfId="20456"/>
    <cellStyle name="Vejica 2 2 5 2 2 2 8" xfId="6302"/>
    <cellStyle name="Vejica 2 2 5 2 2 2 9" xfId="34612"/>
    <cellStyle name="Vejica 2 2 5 2 2 3" xfId="4190"/>
    <cellStyle name="Vejica 2 2 5 2 2 3 2" xfId="14084"/>
    <cellStyle name="Vejica 2 2 5 2 2 3 2 2" xfId="28242"/>
    <cellStyle name="Vejica 2 2 5 2 2 3 3" xfId="18310"/>
    <cellStyle name="Vejica 2 2 5 2 2 3 3 2" xfId="32468"/>
    <cellStyle name="Vejica 2 2 5 2 2 3 4" xfId="22568"/>
    <cellStyle name="Vejica 2 2 5 2 2 3 5" xfId="9858"/>
    <cellStyle name="Vejica 2 2 5 2 2 4" xfId="2782"/>
    <cellStyle name="Vejica 2 2 5 2 2 4 2" xfId="12676"/>
    <cellStyle name="Vejica 2 2 5 2 2 4 2 2" xfId="26834"/>
    <cellStyle name="Vejica 2 2 5 2 2 4 3" xfId="16902"/>
    <cellStyle name="Vejica 2 2 5 2 2 4 3 2" xfId="31060"/>
    <cellStyle name="Vejica 2 2 5 2 2 4 4" xfId="21160"/>
    <cellStyle name="Vejica 2 2 5 2 2 4 5" xfId="8450"/>
    <cellStyle name="Vejica 2 2 5 2 2 5" xfId="7042"/>
    <cellStyle name="Vejica 2 2 5 2 2 5 2" xfId="23984"/>
    <cellStyle name="Vejica 2 2 5 2 2 6" xfId="11268"/>
    <cellStyle name="Vejica 2 2 5 2 2 6 2" xfId="25426"/>
    <cellStyle name="Vejica 2 2 5 2 2 7" xfId="15494"/>
    <cellStyle name="Vejica 2 2 5 2 2 7 2" xfId="29652"/>
    <cellStyle name="Vejica 2 2 5 2 2 8" xfId="19752"/>
    <cellStyle name="Vejica 2 2 5 2 2 9" xfId="5598"/>
    <cellStyle name="Vejica 2 2 5 2 3" xfId="1726"/>
    <cellStyle name="Vejica 2 2 5 2 3 2" xfId="4542"/>
    <cellStyle name="Vejica 2 2 5 2 3 2 2" xfId="14436"/>
    <cellStyle name="Vejica 2 2 5 2 3 2 2 2" xfId="28594"/>
    <cellStyle name="Vejica 2 2 5 2 3 2 3" xfId="18662"/>
    <cellStyle name="Vejica 2 2 5 2 3 2 3 2" xfId="32820"/>
    <cellStyle name="Vejica 2 2 5 2 3 2 4" xfId="22920"/>
    <cellStyle name="Vejica 2 2 5 2 3 2 5" xfId="10210"/>
    <cellStyle name="Vejica 2 2 5 2 3 3" xfId="3134"/>
    <cellStyle name="Vejica 2 2 5 2 3 3 2" xfId="13028"/>
    <cellStyle name="Vejica 2 2 5 2 3 3 2 2" xfId="27186"/>
    <cellStyle name="Vejica 2 2 5 2 3 3 3" xfId="17254"/>
    <cellStyle name="Vejica 2 2 5 2 3 3 3 2" xfId="31412"/>
    <cellStyle name="Vejica 2 2 5 2 3 3 4" xfId="21512"/>
    <cellStyle name="Vejica 2 2 5 2 3 3 5" xfId="8802"/>
    <cellStyle name="Vejica 2 2 5 2 3 4" xfId="7394"/>
    <cellStyle name="Vejica 2 2 5 2 3 4 2" xfId="24336"/>
    <cellStyle name="Vejica 2 2 5 2 3 5" xfId="11620"/>
    <cellStyle name="Vejica 2 2 5 2 3 5 2" xfId="25778"/>
    <cellStyle name="Vejica 2 2 5 2 3 6" xfId="15846"/>
    <cellStyle name="Vejica 2 2 5 2 3 6 2" xfId="30004"/>
    <cellStyle name="Vejica 2 2 5 2 3 7" xfId="20104"/>
    <cellStyle name="Vejica 2 2 5 2 3 8" xfId="5950"/>
    <cellStyle name="Vejica 2 2 5 2 3 9" xfId="34260"/>
    <cellStyle name="Vejica 2 2 5 2 4" xfId="3838"/>
    <cellStyle name="Vejica 2 2 5 2 4 2" xfId="13732"/>
    <cellStyle name="Vejica 2 2 5 2 4 2 2" xfId="27890"/>
    <cellStyle name="Vejica 2 2 5 2 4 3" xfId="17958"/>
    <cellStyle name="Vejica 2 2 5 2 4 3 2" xfId="32116"/>
    <cellStyle name="Vejica 2 2 5 2 4 4" xfId="22216"/>
    <cellStyle name="Vejica 2 2 5 2 4 5" xfId="9506"/>
    <cellStyle name="Vejica 2 2 5 2 5" xfId="2430"/>
    <cellStyle name="Vejica 2 2 5 2 5 2" xfId="12324"/>
    <cellStyle name="Vejica 2 2 5 2 5 2 2" xfId="26482"/>
    <cellStyle name="Vejica 2 2 5 2 5 3" xfId="16550"/>
    <cellStyle name="Vejica 2 2 5 2 5 3 2" xfId="30708"/>
    <cellStyle name="Vejica 2 2 5 2 5 4" xfId="20808"/>
    <cellStyle name="Vejica 2 2 5 2 5 5" xfId="8098"/>
    <cellStyle name="Vejica 2 2 5 2 6" xfId="6690"/>
    <cellStyle name="Vejica 2 2 5 2 6 2" xfId="23632"/>
    <cellStyle name="Vejica 2 2 5 2 7" xfId="10916"/>
    <cellStyle name="Vejica 2 2 5 2 7 2" xfId="25074"/>
    <cellStyle name="Vejica 2 2 5 2 8" xfId="15142"/>
    <cellStyle name="Vejica 2 2 5 2 8 2" xfId="29300"/>
    <cellStyle name="Vejica 2 2 5 2 9" xfId="19400"/>
    <cellStyle name="Vejica 2 2 5 3" xfId="1140"/>
    <cellStyle name="Vejica 2 2 5 3 10" xfId="5364"/>
    <cellStyle name="Vejica 2 2 5 3 11" xfId="33674"/>
    <cellStyle name="Vejica 2 2 5 3 2" xfId="1492"/>
    <cellStyle name="Vejica 2 2 5 3 2 10" xfId="34026"/>
    <cellStyle name="Vejica 2 2 5 3 2 2" xfId="2196"/>
    <cellStyle name="Vejica 2 2 5 3 2 2 2" xfId="5012"/>
    <cellStyle name="Vejica 2 2 5 3 2 2 2 2" xfId="14906"/>
    <cellStyle name="Vejica 2 2 5 3 2 2 2 2 2" xfId="29064"/>
    <cellStyle name="Vejica 2 2 5 3 2 2 2 3" xfId="19132"/>
    <cellStyle name="Vejica 2 2 5 3 2 2 2 3 2" xfId="33290"/>
    <cellStyle name="Vejica 2 2 5 3 2 2 2 4" xfId="23390"/>
    <cellStyle name="Vejica 2 2 5 3 2 2 2 5" xfId="10680"/>
    <cellStyle name="Vejica 2 2 5 3 2 2 3" xfId="3604"/>
    <cellStyle name="Vejica 2 2 5 3 2 2 3 2" xfId="13498"/>
    <cellStyle name="Vejica 2 2 5 3 2 2 3 2 2" xfId="27656"/>
    <cellStyle name="Vejica 2 2 5 3 2 2 3 3" xfId="17724"/>
    <cellStyle name="Vejica 2 2 5 3 2 2 3 3 2" xfId="31882"/>
    <cellStyle name="Vejica 2 2 5 3 2 2 3 4" xfId="21982"/>
    <cellStyle name="Vejica 2 2 5 3 2 2 3 5" xfId="9272"/>
    <cellStyle name="Vejica 2 2 5 3 2 2 4" xfId="7864"/>
    <cellStyle name="Vejica 2 2 5 3 2 2 4 2" xfId="24806"/>
    <cellStyle name="Vejica 2 2 5 3 2 2 5" xfId="12090"/>
    <cellStyle name="Vejica 2 2 5 3 2 2 5 2" xfId="26248"/>
    <cellStyle name="Vejica 2 2 5 3 2 2 6" xfId="16316"/>
    <cellStyle name="Vejica 2 2 5 3 2 2 6 2" xfId="30474"/>
    <cellStyle name="Vejica 2 2 5 3 2 2 7" xfId="20574"/>
    <cellStyle name="Vejica 2 2 5 3 2 2 8" xfId="6420"/>
    <cellStyle name="Vejica 2 2 5 3 2 2 9" xfId="34730"/>
    <cellStyle name="Vejica 2 2 5 3 2 3" xfId="4308"/>
    <cellStyle name="Vejica 2 2 5 3 2 3 2" xfId="14202"/>
    <cellStyle name="Vejica 2 2 5 3 2 3 2 2" xfId="28360"/>
    <cellStyle name="Vejica 2 2 5 3 2 3 3" xfId="18428"/>
    <cellStyle name="Vejica 2 2 5 3 2 3 3 2" xfId="32586"/>
    <cellStyle name="Vejica 2 2 5 3 2 3 4" xfId="22686"/>
    <cellStyle name="Vejica 2 2 5 3 2 3 5" xfId="9976"/>
    <cellStyle name="Vejica 2 2 5 3 2 4" xfId="2900"/>
    <cellStyle name="Vejica 2 2 5 3 2 4 2" xfId="12794"/>
    <cellStyle name="Vejica 2 2 5 3 2 4 2 2" xfId="26952"/>
    <cellStyle name="Vejica 2 2 5 3 2 4 3" xfId="17020"/>
    <cellStyle name="Vejica 2 2 5 3 2 4 3 2" xfId="31178"/>
    <cellStyle name="Vejica 2 2 5 3 2 4 4" xfId="21278"/>
    <cellStyle name="Vejica 2 2 5 3 2 4 5" xfId="8568"/>
    <cellStyle name="Vejica 2 2 5 3 2 5" xfId="7160"/>
    <cellStyle name="Vejica 2 2 5 3 2 5 2" xfId="24102"/>
    <cellStyle name="Vejica 2 2 5 3 2 6" xfId="11386"/>
    <cellStyle name="Vejica 2 2 5 3 2 6 2" xfId="25544"/>
    <cellStyle name="Vejica 2 2 5 3 2 7" xfId="15612"/>
    <cellStyle name="Vejica 2 2 5 3 2 7 2" xfId="29770"/>
    <cellStyle name="Vejica 2 2 5 3 2 8" xfId="19870"/>
    <cellStyle name="Vejica 2 2 5 3 2 9" xfId="5716"/>
    <cellStyle name="Vejica 2 2 5 3 3" xfId="1844"/>
    <cellStyle name="Vejica 2 2 5 3 3 2" xfId="4660"/>
    <cellStyle name="Vejica 2 2 5 3 3 2 2" xfId="14554"/>
    <cellStyle name="Vejica 2 2 5 3 3 2 2 2" xfId="28712"/>
    <cellStyle name="Vejica 2 2 5 3 3 2 3" xfId="18780"/>
    <cellStyle name="Vejica 2 2 5 3 3 2 3 2" xfId="32938"/>
    <cellStyle name="Vejica 2 2 5 3 3 2 4" xfId="23038"/>
    <cellStyle name="Vejica 2 2 5 3 3 2 5" xfId="10328"/>
    <cellStyle name="Vejica 2 2 5 3 3 3" xfId="3252"/>
    <cellStyle name="Vejica 2 2 5 3 3 3 2" xfId="13146"/>
    <cellStyle name="Vejica 2 2 5 3 3 3 2 2" xfId="27304"/>
    <cellStyle name="Vejica 2 2 5 3 3 3 3" xfId="17372"/>
    <cellStyle name="Vejica 2 2 5 3 3 3 3 2" xfId="31530"/>
    <cellStyle name="Vejica 2 2 5 3 3 3 4" xfId="21630"/>
    <cellStyle name="Vejica 2 2 5 3 3 3 5" xfId="8920"/>
    <cellStyle name="Vejica 2 2 5 3 3 4" xfId="7512"/>
    <cellStyle name="Vejica 2 2 5 3 3 4 2" xfId="24454"/>
    <cellStyle name="Vejica 2 2 5 3 3 5" xfId="11738"/>
    <cellStyle name="Vejica 2 2 5 3 3 5 2" xfId="25896"/>
    <cellStyle name="Vejica 2 2 5 3 3 6" xfId="15964"/>
    <cellStyle name="Vejica 2 2 5 3 3 6 2" xfId="30122"/>
    <cellStyle name="Vejica 2 2 5 3 3 7" xfId="20222"/>
    <cellStyle name="Vejica 2 2 5 3 3 8" xfId="6068"/>
    <cellStyle name="Vejica 2 2 5 3 3 9" xfId="34378"/>
    <cellStyle name="Vejica 2 2 5 3 4" xfId="3956"/>
    <cellStyle name="Vejica 2 2 5 3 4 2" xfId="13850"/>
    <cellStyle name="Vejica 2 2 5 3 4 2 2" xfId="28008"/>
    <cellStyle name="Vejica 2 2 5 3 4 3" xfId="18076"/>
    <cellStyle name="Vejica 2 2 5 3 4 3 2" xfId="32234"/>
    <cellStyle name="Vejica 2 2 5 3 4 4" xfId="22334"/>
    <cellStyle name="Vejica 2 2 5 3 4 5" xfId="9624"/>
    <cellStyle name="Vejica 2 2 5 3 5" xfId="2548"/>
    <cellStyle name="Vejica 2 2 5 3 5 2" xfId="12442"/>
    <cellStyle name="Vejica 2 2 5 3 5 2 2" xfId="26600"/>
    <cellStyle name="Vejica 2 2 5 3 5 3" xfId="16668"/>
    <cellStyle name="Vejica 2 2 5 3 5 3 2" xfId="30826"/>
    <cellStyle name="Vejica 2 2 5 3 5 4" xfId="20926"/>
    <cellStyle name="Vejica 2 2 5 3 5 5" xfId="8216"/>
    <cellStyle name="Vejica 2 2 5 3 6" xfId="6808"/>
    <cellStyle name="Vejica 2 2 5 3 6 2" xfId="23750"/>
    <cellStyle name="Vejica 2 2 5 3 7" xfId="11034"/>
    <cellStyle name="Vejica 2 2 5 3 7 2" xfId="25192"/>
    <cellStyle name="Vejica 2 2 5 3 8" xfId="15260"/>
    <cellStyle name="Vejica 2 2 5 3 8 2" xfId="29418"/>
    <cellStyle name="Vejica 2 2 5 3 9" xfId="19518"/>
    <cellStyle name="Vejica 2 2 5 4" xfId="1246"/>
    <cellStyle name="Vejica 2 2 5 4 10" xfId="33780"/>
    <cellStyle name="Vejica 2 2 5 4 2" xfId="1950"/>
    <cellStyle name="Vejica 2 2 5 4 2 2" xfId="4766"/>
    <cellStyle name="Vejica 2 2 5 4 2 2 2" xfId="14660"/>
    <cellStyle name="Vejica 2 2 5 4 2 2 2 2" xfId="28818"/>
    <cellStyle name="Vejica 2 2 5 4 2 2 3" xfId="18886"/>
    <cellStyle name="Vejica 2 2 5 4 2 2 3 2" xfId="33044"/>
    <cellStyle name="Vejica 2 2 5 4 2 2 4" xfId="23144"/>
    <cellStyle name="Vejica 2 2 5 4 2 2 5" xfId="10434"/>
    <cellStyle name="Vejica 2 2 5 4 2 3" xfId="3358"/>
    <cellStyle name="Vejica 2 2 5 4 2 3 2" xfId="13252"/>
    <cellStyle name="Vejica 2 2 5 4 2 3 2 2" xfId="27410"/>
    <cellStyle name="Vejica 2 2 5 4 2 3 3" xfId="17478"/>
    <cellStyle name="Vejica 2 2 5 4 2 3 3 2" xfId="31636"/>
    <cellStyle name="Vejica 2 2 5 4 2 3 4" xfId="21736"/>
    <cellStyle name="Vejica 2 2 5 4 2 3 5" xfId="9026"/>
    <cellStyle name="Vejica 2 2 5 4 2 4" xfId="7618"/>
    <cellStyle name="Vejica 2 2 5 4 2 4 2" xfId="24560"/>
    <cellStyle name="Vejica 2 2 5 4 2 5" xfId="11844"/>
    <cellStyle name="Vejica 2 2 5 4 2 5 2" xfId="26002"/>
    <cellStyle name="Vejica 2 2 5 4 2 6" xfId="16070"/>
    <cellStyle name="Vejica 2 2 5 4 2 6 2" xfId="30228"/>
    <cellStyle name="Vejica 2 2 5 4 2 7" xfId="20328"/>
    <cellStyle name="Vejica 2 2 5 4 2 8" xfId="6174"/>
    <cellStyle name="Vejica 2 2 5 4 2 9" xfId="34484"/>
    <cellStyle name="Vejica 2 2 5 4 3" xfId="4062"/>
    <cellStyle name="Vejica 2 2 5 4 3 2" xfId="13956"/>
    <cellStyle name="Vejica 2 2 5 4 3 2 2" xfId="28114"/>
    <cellStyle name="Vejica 2 2 5 4 3 3" xfId="18182"/>
    <cellStyle name="Vejica 2 2 5 4 3 3 2" xfId="32340"/>
    <cellStyle name="Vejica 2 2 5 4 3 4" xfId="22440"/>
    <cellStyle name="Vejica 2 2 5 4 3 5" xfId="9730"/>
    <cellStyle name="Vejica 2 2 5 4 4" xfId="2654"/>
    <cellStyle name="Vejica 2 2 5 4 4 2" xfId="12548"/>
    <cellStyle name="Vejica 2 2 5 4 4 2 2" xfId="26706"/>
    <cellStyle name="Vejica 2 2 5 4 4 3" xfId="16774"/>
    <cellStyle name="Vejica 2 2 5 4 4 3 2" xfId="30932"/>
    <cellStyle name="Vejica 2 2 5 4 4 4" xfId="21032"/>
    <cellStyle name="Vejica 2 2 5 4 4 5" xfId="8322"/>
    <cellStyle name="Vejica 2 2 5 4 5" xfId="6914"/>
    <cellStyle name="Vejica 2 2 5 4 5 2" xfId="23856"/>
    <cellStyle name="Vejica 2 2 5 4 6" xfId="11140"/>
    <cellStyle name="Vejica 2 2 5 4 6 2" xfId="25298"/>
    <cellStyle name="Vejica 2 2 5 4 7" xfId="15366"/>
    <cellStyle name="Vejica 2 2 5 4 7 2" xfId="29524"/>
    <cellStyle name="Vejica 2 2 5 4 8" xfId="19624"/>
    <cellStyle name="Vejica 2 2 5 4 9" xfId="5470"/>
    <cellStyle name="Vejica 2 2 5 5" xfId="1598"/>
    <cellStyle name="Vejica 2 2 5 5 2" xfId="4414"/>
    <cellStyle name="Vejica 2 2 5 5 2 2" xfId="14308"/>
    <cellStyle name="Vejica 2 2 5 5 2 2 2" xfId="28466"/>
    <cellStyle name="Vejica 2 2 5 5 2 3" xfId="18534"/>
    <cellStyle name="Vejica 2 2 5 5 2 3 2" xfId="32692"/>
    <cellStyle name="Vejica 2 2 5 5 2 4" xfId="22792"/>
    <cellStyle name="Vejica 2 2 5 5 2 5" xfId="10082"/>
    <cellStyle name="Vejica 2 2 5 5 3" xfId="3006"/>
    <cellStyle name="Vejica 2 2 5 5 3 2" xfId="12900"/>
    <cellStyle name="Vejica 2 2 5 5 3 2 2" xfId="27058"/>
    <cellStyle name="Vejica 2 2 5 5 3 3" xfId="17126"/>
    <cellStyle name="Vejica 2 2 5 5 3 3 2" xfId="31284"/>
    <cellStyle name="Vejica 2 2 5 5 3 4" xfId="21384"/>
    <cellStyle name="Vejica 2 2 5 5 3 5" xfId="8674"/>
    <cellStyle name="Vejica 2 2 5 5 4" xfId="7266"/>
    <cellStyle name="Vejica 2 2 5 5 4 2" xfId="24208"/>
    <cellStyle name="Vejica 2 2 5 5 5" xfId="11492"/>
    <cellStyle name="Vejica 2 2 5 5 5 2" xfId="25650"/>
    <cellStyle name="Vejica 2 2 5 5 6" xfId="15718"/>
    <cellStyle name="Vejica 2 2 5 5 6 2" xfId="29876"/>
    <cellStyle name="Vejica 2 2 5 5 7" xfId="19976"/>
    <cellStyle name="Vejica 2 2 5 5 8" xfId="5822"/>
    <cellStyle name="Vejica 2 2 5 5 9" xfId="34132"/>
    <cellStyle name="Vejica 2 2 5 6" xfId="3678"/>
    <cellStyle name="Vejica 2 2 5 6 2" xfId="13572"/>
    <cellStyle name="Vejica 2 2 5 6 2 2" xfId="27730"/>
    <cellStyle name="Vejica 2 2 5 6 3" xfId="17798"/>
    <cellStyle name="Vejica 2 2 5 6 3 2" xfId="31956"/>
    <cellStyle name="Vejica 2 2 5 6 4" xfId="22056"/>
    <cellStyle name="Vejica 2 2 5 6 5" xfId="9346"/>
    <cellStyle name="Vejica 2 2 5 7" xfId="2270"/>
    <cellStyle name="Vejica 2 2 5 7 2" xfId="12164"/>
    <cellStyle name="Vejica 2 2 5 7 2 2" xfId="26322"/>
    <cellStyle name="Vejica 2 2 5 7 3" xfId="16390"/>
    <cellStyle name="Vejica 2 2 5 7 3 2" xfId="30548"/>
    <cellStyle name="Vejica 2 2 5 7 4" xfId="20648"/>
    <cellStyle name="Vejica 2 2 5 7 5" xfId="7938"/>
    <cellStyle name="Vejica 2 2 5 8" xfId="6498"/>
    <cellStyle name="Vejica 2 2 5 8 2" xfId="23440"/>
    <cellStyle name="Vejica 2 2 5 9" xfId="10724"/>
    <cellStyle name="Vejica 2 2 5 9 2" xfId="24882"/>
    <cellStyle name="Vejica 2 2 6" xfId="893"/>
    <cellStyle name="Vejica 2 2 6 10" xfId="19272"/>
    <cellStyle name="Vejica 2 2 6 11" xfId="5118"/>
    <cellStyle name="Vejica 2 2 6 12" xfId="33428"/>
    <cellStyle name="Vejica 2 2 6 2" xfId="1053"/>
    <cellStyle name="Vejica 2 2 6 2 10" xfId="5278"/>
    <cellStyle name="Vejica 2 2 6 2 11" xfId="33588"/>
    <cellStyle name="Vejica 2 2 6 2 2" xfId="1406"/>
    <cellStyle name="Vejica 2 2 6 2 2 10" xfId="33940"/>
    <cellStyle name="Vejica 2 2 6 2 2 2" xfId="2110"/>
    <cellStyle name="Vejica 2 2 6 2 2 2 2" xfId="4926"/>
    <cellStyle name="Vejica 2 2 6 2 2 2 2 2" xfId="14820"/>
    <cellStyle name="Vejica 2 2 6 2 2 2 2 2 2" xfId="28978"/>
    <cellStyle name="Vejica 2 2 6 2 2 2 2 3" xfId="19046"/>
    <cellStyle name="Vejica 2 2 6 2 2 2 2 3 2" xfId="33204"/>
    <cellStyle name="Vejica 2 2 6 2 2 2 2 4" xfId="23304"/>
    <cellStyle name="Vejica 2 2 6 2 2 2 2 5" xfId="10594"/>
    <cellStyle name="Vejica 2 2 6 2 2 2 3" xfId="3518"/>
    <cellStyle name="Vejica 2 2 6 2 2 2 3 2" xfId="13412"/>
    <cellStyle name="Vejica 2 2 6 2 2 2 3 2 2" xfId="27570"/>
    <cellStyle name="Vejica 2 2 6 2 2 2 3 3" xfId="17638"/>
    <cellStyle name="Vejica 2 2 6 2 2 2 3 3 2" xfId="31796"/>
    <cellStyle name="Vejica 2 2 6 2 2 2 3 4" xfId="21896"/>
    <cellStyle name="Vejica 2 2 6 2 2 2 3 5" xfId="9186"/>
    <cellStyle name="Vejica 2 2 6 2 2 2 4" xfId="7778"/>
    <cellStyle name="Vejica 2 2 6 2 2 2 4 2" xfId="24720"/>
    <cellStyle name="Vejica 2 2 6 2 2 2 5" xfId="12004"/>
    <cellStyle name="Vejica 2 2 6 2 2 2 5 2" xfId="26162"/>
    <cellStyle name="Vejica 2 2 6 2 2 2 6" xfId="16230"/>
    <cellStyle name="Vejica 2 2 6 2 2 2 6 2" xfId="30388"/>
    <cellStyle name="Vejica 2 2 6 2 2 2 7" xfId="20488"/>
    <cellStyle name="Vejica 2 2 6 2 2 2 8" xfId="6334"/>
    <cellStyle name="Vejica 2 2 6 2 2 2 9" xfId="34644"/>
    <cellStyle name="Vejica 2 2 6 2 2 3" xfId="4222"/>
    <cellStyle name="Vejica 2 2 6 2 2 3 2" xfId="14116"/>
    <cellStyle name="Vejica 2 2 6 2 2 3 2 2" xfId="28274"/>
    <cellStyle name="Vejica 2 2 6 2 2 3 3" xfId="18342"/>
    <cellStyle name="Vejica 2 2 6 2 2 3 3 2" xfId="32500"/>
    <cellStyle name="Vejica 2 2 6 2 2 3 4" xfId="22600"/>
    <cellStyle name="Vejica 2 2 6 2 2 3 5" xfId="9890"/>
    <cellStyle name="Vejica 2 2 6 2 2 4" xfId="2814"/>
    <cellStyle name="Vejica 2 2 6 2 2 4 2" xfId="12708"/>
    <cellStyle name="Vejica 2 2 6 2 2 4 2 2" xfId="26866"/>
    <cellStyle name="Vejica 2 2 6 2 2 4 3" xfId="16934"/>
    <cellStyle name="Vejica 2 2 6 2 2 4 3 2" xfId="31092"/>
    <cellStyle name="Vejica 2 2 6 2 2 4 4" xfId="21192"/>
    <cellStyle name="Vejica 2 2 6 2 2 4 5" xfId="8482"/>
    <cellStyle name="Vejica 2 2 6 2 2 5" xfId="7074"/>
    <cellStyle name="Vejica 2 2 6 2 2 5 2" xfId="24016"/>
    <cellStyle name="Vejica 2 2 6 2 2 6" xfId="11300"/>
    <cellStyle name="Vejica 2 2 6 2 2 6 2" xfId="25458"/>
    <cellStyle name="Vejica 2 2 6 2 2 7" xfId="15526"/>
    <cellStyle name="Vejica 2 2 6 2 2 7 2" xfId="29684"/>
    <cellStyle name="Vejica 2 2 6 2 2 8" xfId="19784"/>
    <cellStyle name="Vejica 2 2 6 2 2 9" xfId="5630"/>
    <cellStyle name="Vejica 2 2 6 2 3" xfId="1758"/>
    <cellStyle name="Vejica 2 2 6 2 3 2" xfId="4574"/>
    <cellStyle name="Vejica 2 2 6 2 3 2 2" xfId="14468"/>
    <cellStyle name="Vejica 2 2 6 2 3 2 2 2" xfId="28626"/>
    <cellStyle name="Vejica 2 2 6 2 3 2 3" xfId="18694"/>
    <cellStyle name="Vejica 2 2 6 2 3 2 3 2" xfId="32852"/>
    <cellStyle name="Vejica 2 2 6 2 3 2 4" xfId="22952"/>
    <cellStyle name="Vejica 2 2 6 2 3 2 5" xfId="10242"/>
    <cellStyle name="Vejica 2 2 6 2 3 3" xfId="3166"/>
    <cellStyle name="Vejica 2 2 6 2 3 3 2" xfId="13060"/>
    <cellStyle name="Vejica 2 2 6 2 3 3 2 2" xfId="27218"/>
    <cellStyle name="Vejica 2 2 6 2 3 3 3" xfId="17286"/>
    <cellStyle name="Vejica 2 2 6 2 3 3 3 2" xfId="31444"/>
    <cellStyle name="Vejica 2 2 6 2 3 3 4" xfId="21544"/>
    <cellStyle name="Vejica 2 2 6 2 3 3 5" xfId="8834"/>
    <cellStyle name="Vejica 2 2 6 2 3 4" xfId="7426"/>
    <cellStyle name="Vejica 2 2 6 2 3 4 2" xfId="24368"/>
    <cellStyle name="Vejica 2 2 6 2 3 5" xfId="11652"/>
    <cellStyle name="Vejica 2 2 6 2 3 5 2" xfId="25810"/>
    <cellStyle name="Vejica 2 2 6 2 3 6" xfId="15878"/>
    <cellStyle name="Vejica 2 2 6 2 3 6 2" xfId="30036"/>
    <cellStyle name="Vejica 2 2 6 2 3 7" xfId="20136"/>
    <cellStyle name="Vejica 2 2 6 2 3 8" xfId="5982"/>
    <cellStyle name="Vejica 2 2 6 2 3 9" xfId="34292"/>
    <cellStyle name="Vejica 2 2 6 2 4" xfId="3870"/>
    <cellStyle name="Vejica 2 2 6 2 4 2" xfId="13764"/>
    <cellStyle name="Vejica 2 2 6 2 4 2 2" xfId="27922"/>
    <cellStyle name="Vejica 2 2 6 2 4 3" xfId="17990"/>
    <cellStyle name="Vejica 2 2 6 2 4 3 2" xfId="32148"/>
    <cellStyle name="Vejica 2 2 6 2 4 4" xfId="22248"/>
    <cellStyle name="Vejica 2 2 6 2 4 5" xfId="9538"/>
    <cellStyle name="Vejica 2 2 6 2 5" xfId="2462"/>
    <cellStyle name="Vejica 2 2 6 2 5 2" xfId="12356"/>
    <cellStyle name="Vejica 2 2 6 2 5 2 2" xfId="26514"/>
    <cellStyle name="Vejica 2 2 6 2 5 3" xfId="16582"/>
    <cellStyle name="Vejica 2 2 6 2 5 3 2" xfId="30740"/>
    <cellStyle name="Vejica 2 2 6 2 5 4" xfId="20840"/>
    <cellStyle name="Vejica 2 2 6 2 5 5" xfId="8130"/>
    <cellStyle name="Vejica 2 2 6 2 6" xfId="6722"/>
    <cellStyle name="Vejica 2 2 6 2 6 2" xfId="23664"/>
    <cellStyle name="Vejica 2 2 6 2 7" xfId="10948"/>
    <cellStyle name="Vejica 2 2 6 2 7 2" xfId="25106"/>
    <cellStyle name="Vejica 2 2 6 2 8" xfId="15174"/>
    <cellStyle name="Vejica 2 2 6 2 8 2" xfId="29332"/>
    <cellStyle name="Vejica 2 2 6 2 9" xfId="19432"/>
    <cellStyle name="Vejica 2 2 6 3" xfId="1278"/>
    <cellStyle name="Vejica 2 2 6 3 10" xfId="33812"/>
    <cellStyle name="Vejica 2 2 6 3 2" xfId="1982"/>
    <cellStyle name="Vejica 2 2 6 3 2 2" xfId="4798"/>
    <cellStyle name="Vejica 2 2 6 3 2 2 2" xfId="14692"/>
    <cellStyle name="Vejica 2 2 6 3 2 2 2 2" xfId="28850"/>
    <cellStyle name="Vejica 2 2 6 3 2 2 3" xfId="18918"/>
    <cellStyle name="Vejica 2 2 6 3 2 2 3 2" xfId="33076"/>
    <cellStyle name="Vejica 2 2 6 3 2 2 4" xfId="23176"/>
    <cellStyle name="Vejica 2 2 6 3 2 2 5" xfId="10466"/>
    <cellStyle name="Vejica 2 2 6 3 2 3" xfId="3390"/>
    <cellStyle name="Vejica 2 2 6 3 2 3 2" xfId="13284"/>
    <cellStyle name="Vejica 2 2 6 3 2 3 2 2" xfId="27442"/>
    <cellStyle name="Vejica 2 2 6 3 2 3 3" xfId="17510"/>
    <cellStyle name="Vejica 2 2 6 3 2 3 3 2" xfId="31668"/>
    <cellStyle name="Vejica 2 2 6 3 2 3 4" xfId="21768"/>
    <cellStyle name="Vejica 2 2 6 3 2 3 5" xfId="9058"/>
    <cellStyle name="Vejica 2 2 6 3 2 4" xfId="7650"/>
    <cellStyle name="Vejica 2 2 6 3 2 4 2" xfId="24592"/>
    <cellStyle name="Vejica 2 2 6 3 2 5" xfId="11876"/>
    <cellStyle name="Vejica 2 2 6 3 2 5 2" xfId="26034"/>
    <cellStyle name="Vejica 2 2 6 3 2 6" xfId="16102"/>
    <cellStyle name="Vejica 2 2 6 3 2 6 2" xfId="30260"/>
    <cellStyle name="Vejica 2 2 6 3 2 7" xfId="20360"/>
    <cellStyle name="Vejica 2 2 6 3 2 8" xfId="6206"/>
    <cellStyle name="Vejica 2 2 6 3 2 9" xfId="34516"/>
    <cellStyle name="Vejica 2 2 6 3 3" xfId="4094"/>
    <cellStyle name="Vejica 2 2 6 3 3 2" xfId="13988"/>
    <cellStyle name="Vejica 2 2 6 3 3 2 2" xfId="28146"/>
    <cellStyle name="Vejica 2 2 6 3 3 3" xfId="18214"/>
    <cellStyle name="Vejica 2 2 6 3 3 3 2" xfId="32372"/>
    <cellStyle name="Vejica 2 2 6 3 3 4" xfId="22472"/>
    <cellStyle name="Vejica 2 2 6 3 3 5" xfId="9762"/>
    <cellStyle name="Vejica 2 2 6 3 4" xfId="2686"/>
    <cellStyle name="Vejica 2 2 6 3 4 2" xfId="12580"/>
    <cellStyle name="Vejica 2 2 6 3 4 2 2" xfId="26738"/>
    <cellStyle name="Vejica 2 2 6 3 4 3" xfId="16806"/>
    <cellStyle name="Vejica 2 2 6 3 4 3 2" xfId="30964"/>
    <cellStyle name="Vejica 2 2 6 3 4 4" xfId="21064"/>
    <cellStyle name="Vejica 2 2 6 3 4 5" xfId="8354"/>
    <cellStyle name="Vejica 2 2 6 3 5" xfId="6946"/>
    <cellStyle name="Vejica 2 2 6 3 5 2" xfId="23888"/>
    <cellStyle name="Vejica 2 2 6 3 6" xfId="11172"/>
    <cellStyle name="Vejica 2 2 6 3 6 2" xfId="25330"/>
    <cellStyle name="Vejica 2 2 6 3 7" xfId="15398"/>
    <cellStyle name="Vejica 2 2 6 3 7 2" xfId="29556"/>
    <cellStyle name="Vejica 2 2 6 3 8" xfId="19656"/>
    <cellStyle name="Vejica 2 2 6 3 9" xfId="5502"/>
    <cellStyle name="Vejica 2 2 6 4" xfId="1630"/>
    <cellStyle name="Vejica 2 2 6 4 2" xfId="4446"/>
    <cellStyle name="Vejica 2 2 6 4 2 2" xfId="14340"/>
    <cellStyle name="Vejica 2 2 6 4 2 2 2" xfId="28498"/>
    <cellStyle name="Vejica 2 2 6 4 2 3" xfId="18566"/>
    <cellStyle name="Vejica 2 2 6 4 2 3 2" xfId="32724"/>
    <cellStyle name="Vejica 2 2 6 4 2 4" xfId="22824"/>
    <cellStyle name="Vejica 2 2 6 4 2 5" xfId="10114"/>
    <cellStyle name="Vejica 2 2 6 4 3" xfId="3038"/>
    <cellStyle name="Vejica 2 2 6 4 3 2" xfId="12932"/>
    <cellStyle name="Vejica 2 2 6 4 3 2 2" xfId="27090"/>
    <cellStyle name="Vejica 2 2 6 4 3 3" xfId="17158"/>
    <cellStyle name="Vejica 2 2 6 4 3 3 2" xfId="31316"/>
    <cellStyle name="Vejica 2 2 6 4 3 4" xfId="21416"/>
    <cellStyle name="Vejica 2 2 6 4 3 5" xfId="8706"/>
    <cellStyle name="Vejica 2 2 6 4 4" xfId="7298"/>
    <cellStyle name="Vejica 2 2 6 4 4 2" xfId="24240"/>
    <cellStyle name="Vejica 2 2 6 4 5" xfId="11524"/>
    <cellStyle name="Vejica 2 2 6 4 5 2" xfId="25682"/>
    <cellStyle name="Vejica 2 2 6 4 6" xfId="15750"/>
    <cellStyle name="Vejica 2 2 6 4 6 2" xfId="29908"/>
    <cellStyle name="Vejica 2 2 6 4 7" xfId="20008"/>
    <cellStyle name="Vejica 2 2 6 4 8" xfId="5854"/>
    <cellStyle name="Vejica 2 2 6 4 9" xfId="34164"/>
    <cellStyle name="Vejica 2 2 6 5" xfId="3710"/>
    <cellStyle name="Vejica 2 2 6 5 2" xfId="13604"/>
    <cellStyle name="Vejica 2 2 6 5 2 2" xfId="27762"/>
    <cellStyle name="Vejica 2 2 6 5 3" xfId="17830"/>
    <cellStyle name="Vejica 2 2 6 5 3 2" xfId="31988"/>
    <cellStyle name="Vejica 2 2 6 5 4" xfId="22088"/>
    <cellStyle name="Vejica 2 2 6 5 5" xfId="9378"/>
    <cellStyle name="Vejica 2 2 6 6" xfId="2302"/>
    <cellStyle name="Vejica 2 2 6 6 2" xfId="12196"/>
    <cellStyle name="Vejica 2 2 6 6 2 2" xfId="26354"/>
    <cellStyle name="Vejica 2 2 6 6 3" xfId="16422"/>
    <cellStyle name="Vejica 2 2 6 6 3 2" xfId="30580"/>
    <cellStyle name="Vejica 2 2 6 6 4" xfId="20680"/>
    <cellStyle name="Vejica 2 2 6 6 5" xfId="7970"/>
    <cellStyle name="Vejica 2 2 6 7" xfId="6562"/>
    <cellStyle name="Vejica 2 2 6 7 2" xfId="23504"/>
    <cellStyle name="Vejica 2 2 6 8" xfId="10788"/>
    <cellStyle name="Vejica 2 2 6 8 2" xfId="24946"/>
    <cellStyle name="Vejica 2 2 6 9" xfId="15014"/>
    <cellStyle name="Vejica 2 2 6 9 2" xfId="29172"/>
    <cellStyle name="Vejica 2 2 7" xfId="824"/>
    <cellStyle name="Vejica 2 2 7 10" xfId="19240"/>
    <cellStyle name="Vejica 2 2 7 11" xfId="5054"/>
    <cellStyle name="Vejica 2 2 7 12" xfId="33364"/>
    <cellStyle name="Vejica 2 2 7 2" xfId="989"/>
    <cellStyle name="Vejica 2 2 7 2 10" xfId="5214"/>
    <cellStyle name="Vejica 2 2 7 2 11" xfId="33524"/>
    <cellStyle name="Vejica 2 2 7 2 2" xfId="1342"/>
    <cellStyle name="Vejica 2 2 7 2 2 10" xfId="33876"/>
    <cellStyle name="Vejica 2 2 7 2 2 2" xfId="2046"/>
    <cellStyle name="Vejica 2 2 7 2 2 2 2" xfId="4862"/>
    <cellStyle name="Vejica 2 2 7 2 2 2 2 2" xfId="14756"/>
    <cellStyle name="Vejica 2 2 7 2 2 2 2 2 2" xfId="28914"/>
    <cellStyle name="Vejica 2 2 7 2 2 2 2 3" xfId="18982"/>
    <cellStyle name="Vejica 2 2 7 2 2 2 2 3 2" xfId="33140"/>
    <cellStyle name="Vejica 2 2 7 2 2 2 2 4" xfId="23240"/>
    <cellStyle name="Vejica 2 2 7 2 2 2 2 5" xfId="10530"/>
    <cellStyle name="Vejica 2 2 7 2 2 2 3" xfId="3454"/>
    <cellStyle name="Vejica 2 2 7 2 2 2 3 2" xfId="13348"/>
    <cellStyle name="Vejica 2 2 7 2 2 2 3 2 2" xfId="27506"/>
    <cellStyle name="Vejica 2 2 7 2 2 2 3 3" xfId="17574"/>
    <cellStyle name="Vejica 2 2 7 2 2 2 3 3 2" xfId="31732"/>
    <cellStyle name="Vejica 2 2 7 2 2 2 3 4" xfId="21832"/>
    <cellStyle name="Vejica 2 2 7 2 2 2 3 5" xfId="9122"/>
    <cellStyle name="Vejica 2 2 7 2 2 2 4" xfId="7714"/>
    <cellStyle name="Vejica 2 2 7 2 2 2 4 2" xfId="24656"/>
    <cellStyle name="Vejica 2 2 7 2 2 2 5" xfId="11940"/>
    <cellStyle name="Vejica 2 2 7 2 2 2 5 2" xfId="26098"/>
    <cellStyle name="Vejica 2 2 7 2 2 2 6" xfId="16166"/>
    <cellStyle name="Vejica 2 2 7 2 2 2 6 2" xfId="30324"/>
    <cellStyle name="Vejica 2 2 7 2 2 2 7" xfId="20424"/>
    <cellStyle name="Vejica 2 2 7 2 2 2 8" xfId="6270"/>
    <cellStyle name="Vejica 2 2 7 2 2 2 9" xfId="34580"/>
    <cellStyle name="Vejica 2 2 7 2 2 3" xfId="4158"/>
    <cellStyle name="Vejica 2 2 7 2 2 3 2" xfId="14052"/>
    <cellStyle name="Vejica 2 2 7 2 2 3 2 2" xfId="28210"/>
    <cellStyle name="Vejica 2 2 7 2 2 3 3" xfId="18278"/>
    <cellStyle name="Vejica 2 2 7 2 2 3 3 2" xfId="32436"/>
    <cellStyle name="Vejica 2 2 7 2 2 3 4" xfId="22536"/>
    <cellStyle name="Vejica 2 2 7 2 2 3 5" xfId="9826"/>
    <cellStyle name="Vejica 2 2 7 2 2 4" xfId="2750"/>
    <cellStyle name="Vejica 2 2 7 2 2 4 2" xfId="12644"/>
    <cellStyle name="Vejica 2 2 7 2 2 4 2 2" xfId="26802"/>
    <cellStyle name="Vejica 2 2 7 2 2 4 3" xfId="16870"/>
    <cellStyle name="Vejica 2 2 7 2 2 4 3 2" xfId="31028"/>
    <cellStyle name="Vejica 2 2 7 2 2 4 4" xfId="21128"/>
    <cellStyle name="Vejica 2 2 7 2 2 4 5" xfId="8418"/>
    <cellStyle name="Vejica 2 2 7 2 2 5" xfId="7010"/>
    <cellStyle name="Vejica 2 2 7 2 2 5 2" xfId="23952"/>
    <cellStyle name="Vejica 2 2 7 2 2 6" xfId="11236"/>
    <cellStyle name="Vejica 2 2 7 2 2 6 2" xfId="25394"/>
    <cellStyle name="Vejica 2 2 7 2 2 7" xfId="15462"/>
    <cellStyle name="Vejica 2 2 7 2 2 7 2" xfId="29620"/>
    <cellStyle name="Vejica 2 2 7 2 2 8" xfId="19720"/>
    <cellStyle name="Vejica 2 2 7 2 2 9" xfId="5566"/>
    <cellStyle name="Vejica 2 2 7 2 3" xfId="1694"/>
    <cellStyle name="Vejica 2 2 7 2 3 2" xfId="4510"/>
    <cellStyle name="Vejica 2 2 7 2 3 2 2" xfId="14404"/>
    <cellStyle name="Vejica 2 2 7 2 3 2 2 2" xfId="28562"/>
    <cellStyle name="Vejica 2 2 7 2 3 2 3" xfId="18630"/>
    <cellStyle name="Vejica 2 2 7 2 3 2 3 2" xfId="32788"/>
    <cellStyle name="Vejica 2 2 7 2 3 2 4" xfId="22888"/>
    <cellStyle name="Vejica 2 2 7 2 3 2 5" xfId="10178"/>
    <cellStyle name="Vejica 2 2 7 2 3 3" xfId="3102"/>
    <cellStyle name="Vejica 2 2 7 2 3 3 2" xfId="12996"/>
    <cellStyle name="Vejica 2 2 7 2 3 3 2 2" xfId="27154"/>
    <cellStyle name="Vejica 2 2 7 2 3 3 3" xfId="17222"/>
    <cellStyle name="Vejica 2 2 7 2 3 3 3 2" xfId="31380"/>
    <cellStyle name="Vejica 2 2 7 2 3 3 4" xfId="21480"/>
    <cellStyle name="Vejica 2 2 7 2 3 3 5" xfId="8770"/>
    <cellStyle name="Vejica 2 2 7 2 3 4" xfId="7362"/>
    <cellStyle name="Vejica 2 2 7 2 3 4 2" xfId="24304"/>
    <cellStyle name="Vejica 2 2 7 2 3 5" xfId="11588"/>
    <cellStyle name="Vejica 2 2 7 2 3 5 2" xfId="25746"/>
    <cellStyle name="Vejica 2 2 7 2 3 6" xfId="15814"/>
    <cellStyle name="Vejica 2 2 7 2 3 6 2" xfId="29972"/>
    <cellStyle name="Vejica 2 2 7 2 3 7" xfId="20072"/>
    <cellStyle name="Vejica 2 2 7 2 3 8" xfId="5918"/>
    <cellStyle name="Vejica 2 2 7 2 3 9" xfId="34228"/>
    <cellStyle name="Vejica 2 2 7 2 4" xfId="3806"/>
    <cellStyle name="Vejica 2 2 7 2 4 2" xfId="13700"/>
    <cellStyle name="Vejica 2 2 7 2 4 2 2" xfId="27858"/>
    <cellStyle name="Vejica 2 2 7 2 4 3" xfId="17926"/>
    <cellStyle name="Vejica 2 2 7 2 4 3 2" xfId="32084"/>
    <cellStyle name="Vejica 2 2 7 2 4 4" xfId="22184"/>
    <cellStyle name="Vejica 2 2 7 2 4 5" xfId="9474"/>
    <cellStyle name="Vejica 2 2 7 2 5" xfId="2398"/>
    <cellStyle name="Vejica 2 2 7 2 5 2" xfId="12292"/>
    <cellStyle name="Vejica 2 2 7 2 5 2 2" xfId="26450"/>
    <cellStyle name="Vejica 2 2 7 2 5 3" xfId="16518"/>
    <cellStyle name="Vejica 2 2 7 2 5 3 2" xfId="30676"/>
    <cellStyle name="Vejica 2 2 7 2 5 4" xfId="20776"/>
    <cellStyle name="Vejica 2 2 7 2 5 5" xfId="8066"/>
    <cellStyle name="Vejica 2 2 7 2 6" xfId="6658"/>
    <cellStyle name="Vejica 2 2 7 2 6 2" xfId="23600"/>
    <cellStyle name="Vejica 2 2 7 2 7" xfId="10884"/>
    <cellStyle name="Vejica 2 2 7 2 7 2" xfId="25042"/>
    <cellStyle name="Vejica 2 2 7 2 8" xfId="15110"/>
    <cellStyle name="Vejica 2 2 7 2 8 2" xfId="29268"/>
    <cellStyle name="Vejica 2 2 7 2 9" xfId="19368"/>
    <cellStyle name="Vejica 2 2 7 3" xfId="1214"/>
    <cellStyle name="Vejica 2 2 7 3 10" xfId="33748"/>
    <cellStyle name="Vejica 2 2 7 3 2" xfId="1918"/>
    <cellStyle name="Vejica 2 2 7 3 2 2" xfId="4734"/>
    <cellStyle name="Vejica 2 2 7 3 2 2 2" xfId="14628"/>
    <cellStyle name="Vejica 2 2 7 3 2 2 2 2" xfId="28786"/>
    <cellStyle name="Vejica 2 2 7 3 2 2 3" xfId="18854"/>
    <cellStyle name="Vejica 2 2 7 3 2 2 3 2" xfId="33012"/>
    <cellStyle name="Vejica 2 2 7 3 2 2 4" xfId="23112"/>
    <cellStyle name="Vejica 2 2 7 3 2 2 5" xfId="10402"/>
    <cellStyle name="Vejica 2 2 7 3 2 3" xfId="3326"/>
    <cellStyle name="Vejica 2 2 7 3 2 3 2" xfId="13220"/>
    <cellStyle name="Vejica 2 2 7 3 2 3 2 2" xfId="27378"/>
    <cellStyle name="Vejica 2 2 7 3 2 3 3" xfId="17446"/>
    <cellStyle name="Vejica 2 2 7 3 2 3 3 2" xfId="31604"/>
    <cellStyle name="Vejica 2 2 7 3 2 3 4" xfId="21704"/>
    <cellStyle name="Vejica 2 2 7 3 2 3 5" xfId="8994"/>
    <cellStyle name="Vejica 2 2 7 3 2 4" xfId="7586"/>
    <cellStyle name="Vejica 2 2 7 3 2 4 2" xfId="24528"/>
    <cellStyle name="Vejica 2 2 7 3 2 5" xfId="11812"/>
    <cellStyle name="Vejica 2 2 7 3 2 5 2" xfId="25970"/>
    <cellStyle name="Vejica 2 2 7 3 2 6" xfId="16038"/>
    <cellStyle name="Vejica 2 2 7 3 2 6 2" xfId="30196"/>
    <cellStyle name="Vejica 2 2 7 3 2 7" xfId="20296"/>
    <cellStyle name="Vejica 2 2 7 3 2 8" xfId="6142"/>
    <cellStyle name="Vejica 2 2 7 3 2 9" xfId="34452"/>
    <cellStyle name="Vejica 2 2 7 3 3" xfId="4030"/>
    <cellStyle name="Vejica 2 2 7 3 3 2" xfId="13924"/>
    <cellStyle name="Vejica 2 2 7 3 3 2 2" xfId="28082"/>
    <cellStyle name="Vejica 2 2 7 3 3 3" xfId="18150"/>
    <cellStyle name="Vejica 2 2 7 3 3 3 2" xfId="32308"/>
    <cellStyle name="Vejica 2 2 7 3 3 4" xfId="22408"/>
    <cellStyle name="Vejica 2 2 7 3 3 5" xfId="9698"/>
    <cellStyle name="Vejica 2 2 7 3 4" xfId="2622"/>
    <cellStyle name="Vejica 2 2 7 3 4 2" xfId="12516"/>
    <cellStyle name="Vejica 2 2 7 3 4 2 2" xfId="26674"/>
    <cellStyle name="Vejica 2 2 7 3 4 3" xfId="16742"/>
    <cellStyle name="Vejica 2 2 7 3 4 3 2" xfId="30900"/>
    <cellStyle name="Vejica 2 2 7 3 4 4" xfId="21000"/>
    <cellStyle name="Vejica 2 2 7 3 4 5" xfId="8290"/>
    <cellStyle name="Vejica 2 2 7 3 5" xfId="6882"/>
    <cellStyle name="Vejica 2 2 7 3 5 2" xfId="23824"/>
    <cellStyle name="Vejica 2 2 7 3 6" xfId="11108"/>
    <cellStyle name="Vejica 2 2 7 3 6 2" xfId="25266"/>
    <cellStyle name="Vejica 2 2 7 3 7" xfId="15334"/>
    <cellStyle name="Vejica 2 2 7 3 7 2" xfId="29492"/>
    <cellStyle name="Vejica 2 2 7 3 8" xfId="19592"/>
    <cellStyle name="Vejica 2 2 7 3 9" xfId="5438"/>
    <cellStyle name="Vejica 2 2 7 4" xfId="1566"/>
    <cellStyle name="Vejica 2 2 7 4 2" xfId="4382"/>
    <cellStyle name="Vejica 2 2 7 4 2 2" xfId="14276"/>
    <cellStyle name="Vejica 2 2 7 4 2 2 2" xfId="28434"/>
    <cellStyle name="Vejica 2 2 7 4 2 3" xfId="18502"/>
    <cellStyle name="Vejica 2 2 7 4 2 3 2" xfId="32660"/>
    <cellStyle name="Vejica 2 2 7 4 2 4" xfId="22760"/>
    <cellStyle name="Vejica 2 2 7 4 2 5" xfId="10050"/>
    <cellStyle name="Vejica 2 2 7 4 3" xfId="2974"/>
    <cellStyle name="Vejica 2 2 7 4 3 2" xfId="12868"/>
    <cellStyle name="Vejica 2 2 7 4 3 2 2" xfId="27026"/>
    <cellStyle name="Vejica 2 2 7 4 3 3" xfId="17094"/>
    <cellStyle name="Vejica 2 2 7 4 3 3 2" xfId="31252"/>
    <cellStyle name="Vejica 2 2 7 4 3 4" xfId="21352"/>
    <cellStyle name="Vejica 2 2 7 4 3 5" xfId="8642"/>
    <cellStyle name="Vejica 2 2 7 4 4" xfId="7234"/>
    <cellStyle name="Vejica 2 2 7 4 4 2" xfId="24176"/>
    <cellStyle name="Vejica 2 2 7 4 5" xfId="11460"/>
    <cellStyle name="Vejica 2 2 7 4 5 2" xfId="25618"/>
    <cellStyle name="Vejica 2 2 7 4 6" xfId="15686"/>
    <cellStyle name="Vejica 2 2 7 4 6 2" xfId="29844"/>
    <cellStyle name="Vejica 2 2 7 4 7" xfId="19944"/>
    <cellStyle name="Vejica 2 2 7 4 8" xfId="5790"/>
    <cellStyle name="Vejica 2 2 7 4 9" xfId="34100"/>
    <cellStyle name="Vejica 2 2 7 5" xfId="3646"/>
    <cellStyle name="Vejica 2 2 7 5 2" xfId="13540"/>
    <cellStyle name="Vejica 2 2 7 5 2 2" xfId="27698"/>
    <cellStyle name="Vejica 2 2 7 5 3" xfId="17766"/>
    <cellStyle name="Vejica 2 2 7 5 3 2" xfId="31924"/>
    <cellStyle name="Vejica 2 2 7 5 4" xfId="22024"/>
    <cellStyle name="Vejica 2 2 7 5 5" xfId="9314"/>
    <cellStyle name="Vejica 2 2 7 6" xfId="2238"/>
    <cellStyle name="Vejica 2 2 7 6 2" xfId="12132"/>
    <cellStyle name="Vejica 2 2 7 6 2 2" xfId="26290"/>
    <cellStyle name="Vejica 2 2 7 6 3" xfId="16358"/>
    <cellStyle name="Vejica 2 2 7 6 3 2" xfId="30516"/>
    <cellStyle name="Vejica 2 2 7 6 4" xfId="20616"/>
    <cellStyle name="Vejica 2 2 7 6 5" xfId="7906"/>
    <cellStyle name="Vejica 2 2 7 7" xfId="6530"/>
    <cellStyle name="Vejica 2 2 7 7 2" xfId="23472"/>
    <cellStyle name="Vejica 2 2 7 8" xfId="10756"/>
    <cellStyle name="Vejica 2 2 7 8 2" xfId="24914"/>
    <cellStyle name="Vejica 2 2 7 9" xfId="14982"/>
    <cellStyle name="Vejica 2 2 7 9 2" xfId="29140"/>
    <cellStyle name="Vejica 2 2 8" xfId="923"/>
    <cellStyle name="Vejica 2 2 8 10" xfId="5148"/>
    <cellStyle name="Vejica 2 2 8 11" xfId="33458"/>
    <cellStyle name="Vejica 2 2 8 2" xfId="1308"/>
    <cellStyle name="Vejica 2 2 8 2 10" xfId="33842"/>
    <cellStyle name="Vejica 2 2 8 2 2" xfId="2012"/>
    <cellStyle name="Vejica 2 2 8 2 2 2" xfId="4828"/>
    <cellStyle name="Vejica 2 2 8 2 2 2 2" xfId="14722"/>
    <cellStyle name="Vejica 2 2 8 2 2 2 2 2" xfId="28880"/>
    <cellStyle name="Vejica 2 2 8 2 2 2 3" xfId="18948"/>
    <cellStyle name="Vejica 2 2 8 2 2 2 3 2" xfId="33106"/>
    <cellStyle name="Vejica 2 2 8 2 2 2 4" xfId="23206"/>
    <cellStyle name="Vejica 2 2 8 2 2 2 5" xfId="10496"/>
    <cellStyle name="Vejica 2 2 8 2 2 3" xfId="3420"/>
    <cellStyle name="Vejica 2 2 8 2 2 3 2" xfId="13314"/>
    <cellStyle name="Vejica 2 2 8 2 2 3 2 2" xfId="27472"/>
    <cellStyle name="Vejica 2 2 8 2 2 3 3" xfId="17540"/>
    <cellStyle name="Vejica 2 2 8 2 2 3 3 2" xfId="31698"/>
    <cellStyle name="Vejica 2 2 8 2 2 3 4" xfId="21798"/>
    <cellStyle name="Vejica 2 2 8 2 2 3 5" xfId="9088"/>
    <cellStyle name="Vejica 2 2 8 2 2 4" xfId="7680"/>
    <cellStyle name="Vejica 2 2 8 2 2 4 2" xfId="24622"/>
    <cellStyle name="Vejica 2 2 8 2 2 5" xfId="11906"/>
    <cellStyle name="Vejica 2 2 8 2 2 5 2" xfId="26064"/>
    <cellStyle name="Vejica 2 2 8 2 2 6" xfId="16132"/>
    <cellStyle name="Vejica 2 2 8 2 2 6 2" xfId="30290"/>
    <cellStyle name="Vejica 2 2 8 2 2 7" xfId="20390"/>
    <cellStyle name="Vejica 2 2 8 2 2 8" xfId="6236"/>
    <cellStyle name="Vejica 2 2 8 2 2 9" xfId="34546"/>
    <cellStyle name="Vejica 2 2 8 2 3" xfId="4124"/>
    <cellStyle name="Vejica 2 2 8 2 3 2" xfId="14018"/>
    <cellStyle name="Vejica 2 2 8 2 3 2 2" xfId="28176"/>
    <cellStyle name="Vejica 2 2 8 2 3 3" xfId="18244"/>
    <cellStyle name="Vejica 2 2 8 2 3 3 2" xfId="32402"/>
    <cellStyle name="Vejica 2 2 8 2 3 4" xfId="22502"/>
    <cellStyle name="Vejica 2 2 8 2 3 5" xfId="9792"/>
    <cellStyle name="Vejica 2 2 8 2 4" xfId="2716"/>
    <cellStyle name="Vejica 2 2 8 2 4 2" xfId="12610"/>
    <cellStyle name="Vejica 2 2 8 2 4 2 2" xfId="26768"/>
    <cellStyle name="Vejica 2 2 8 2 4 3" xfId="16836"/>
    <cellStyle name="Vejica 2 2 8 2 4 3 2" xfId="30994"/>
    <cellStyle name="Vejica 2 2 8 2 4 4" xfId="21094"/>
    <cellStyle name="Vejica 2 2 8 2 4 5" xfId="8384"/>
    <cellStyle name="Vejica 2 2 8 2 5" xfId="6976"/>
    <cellStyle name="Vejica 2 2 8 2 5 2" xfId="23918"/>
    <cellStyle name="Vejica 2 2 8 2 6" xfId="11202"/>
    <cellStyle name="Vejica 2 2 8 2 6 2" xfId="25360"/>
    <cellStyle name="Vejica 2 2 8 2 7" xfId="15428"/>
    <cellStyle name="Vejica 2 2 8 2 7 2" xfId="29586"/>
    <cellStyle name="Vejica 2 2 8 2 8" xfId="19686"/>
    <cellStyle name="Vejica 2 2 8 2 9" xfId="5532"/>
    <cellStyle name="Vejica 2 2 8 3" xfId="1660"/>
    <cellStyle name="Vejica 2 2 8 3 2" xfId="4476"/>
    <cellStyle name="Vejica 2 2 8 3 2 2" xfId="14370"/>
    <cellStyle name="Vejica 2 2 8 3 2 2 2" xfId="28528"/>
    <cellStyle name="Vejica 2 2 8 3 2 3" xfId="18596"/>
    <cellStyle name="Vejica 2 2 8 3 2 3 2" xfId="32754"/>
    <cellStyle name="Vejica 2 2 8 3 2 4" xfId="22854"/>
    <cellStyle name="Vejica 2 2 8 3 2 5" xfId="10144"/>
    <cellStyle name="Vejica 2 2 8 3 3" xfId="3068"/>
    <cellStyle name="Vejica 2 2 8 3 3 2" xfId="12962"/>
    <cellStyle name="Vejica 2 2 8 3 3 2 2" xfId="27120"/>
    <cellStyle name="Vejica 2 2 8 3 3 3" xfId="17188"/>
    <cellStyle name="Vejica 2 2 8 3 3 3 2" xfId="31346"/>
    <cellStyle name="Vejica 2 2 8 3 3 4" xfId="21446"/>
    <cellStyle name="Vejica 2 2 8 3 3 5" xfId="8736"/>
    <cellStyle name="Vejica 2 2 8 3 4" xfId="7328"/>
    <cellStyle name="Vejica 2 2 8 3 4 2" xfId="24270"/>
    <cellStyle name="Vejica 2 2 8 3 5" xfId="11554"/>
    <cellStyle name="Vejica 2 2 8 3 5 2" xfId="25712"/>
    <cellStyle name="Vejica 2 2 8 3 6" xfId="15780"/>
    <cellStyle name="Vejica 2 2 8 3 6 2" xfId="29938"/>
    <cellStyle name="Vejica 2 2 8 3 7" xfId="20038"/>
    <cellStyle name="Vejica 2 2 8 3 8" xfId="5884"/>
    <cellStyle name="Vejica 2 2 8 3 9" xfId="34194"/>
    <cellStyle name="Vejica 2 2 8 4" xfId="3740"/>
    <cellStyle name="Vejica 2 2 8 4 2" xfId="13634"/>
    <cellStyle name="Vejica 2 2 8 4 2 2" xfId="27792"/>
    <cellStyle name="Vejica 2 2 8 4 3" xfId="17860"/>
    <cellStyle name="Vejica 2 2 8 4 3 2" xfId="32018"/>
    <cellStyle name="Vejica 2 2 8 4 4" xfId="22118"/>
    <cellStyle name="Vejica 2 2 8 4 5" xfId="9408"/>
    <cellStyle name="Vejica 2 2 8 5" xfId="2332"/>
    <cellStyle name="Vejica 2 2 8 5 2" xfId="12226"/>
    <cellStyle name="Vejica 2 2 8 5 2 2" xfId="26384"/>
    <cellStyle name="Vejica 2 2 8 5 3" xfId="16452"/>
    <cellStyle name="Vejica 2 2 8 5 3 2" xfId="30610"/>
    <cellStyle name="Vejica 2 2 8 5 4" xfId="20710"/>
    <cellStyle name="Vejica 2 2 8 5 5" xfId="8000"/>
    <cellStyle name="Vejica 2 2 8 6" xfId="6592"/>
    <cellStyle name="Vejica 2 2 8 6 2" xfId="23534"/>
    <cellStyle name="Vejica 2 2 8 7" xfId="10818"/>
    <cellStyle name="Vejica 2 2 8 7 2" xfId="24976"/>
    <cellStyle name="Vejica 2 2 8 8" xfId="15044"/>
    <cellStyle name="Vejica 2 2 8 8 2" xfId="29202"/>
    <cellStyle name="Vejica 2 2 8 9" xfId="19302"/>
    <cellStyle name="Vejica 2 2 9" xfId="955"/>
    <cellStyle name="Vejica 2 2 9 10" xfId="5180"/>
    <cellStyle name="Vejica 2 2 9 11" xfId="33490"/>
    <cellStyle name="Vejica 2 2 9 2" xfId="1180"/>
    <cellStyle name="Vejica 2 2 9 2 10" xfId="33714"/>
    <cellStyle name="Vejica 2 2 9 2 2" xfId="1884"/>
    <cellStyle name="Vejica 2 2 9 2 2 2" xfId="4700"/>
    <cellStyle name="Vejica 2 2 9 2 2 2 2" xfId="14594"/>
    <cellStyle name="Vejica 2 2 9 2 2 2 2 2" xfId="28752"/>
    <cellStyle name="Vejica 2 2 9 2 2 2 3" xfId="18820"/>
    <cellStyle name="Vejica 2 2 9 2 2 2 3 2" xfId="32978"/>
    <cellStyle name="Vejica 2 2 9 2 2 2 4" xfId="23078"/>
    <cellStyle name="Vejica 2 2 9 2 2 2 5" xfId="10368"/>
    <cellStyle name="Vejica 2 2 9 2 2 3" xfId="3292"/>
    <cellStyle name="Vejica 2 2 9 2 2 3 2" xfId="13186"/>
    <cellStyle name="Vejica 2 2 9 2 2 3 2 2" xfId="27344"/>
    <cellStyle name="Vejica 2 2 9 2 2 3 3" xfId="17412"/>
    <cellStyle name="Vejica 2 2 9 2 2 3 3 2" xfId="31570"/>
    <cellStyle name="Vejica 2 2 9 2 2 3 4" xfId="21670"/>
    <cellStyle name="Vejica 2 2 9 2 2 3 5" xfId="8960"/>
    <cellStyle name="Vejica 2 2 9 2 2 4" xfId="7552"/>
    <cellStyle name="Vejica 2 2 9 2 2 4 2" xfId="24494"/>
    <cellStyle name="Vejica 2 2 9 2 2 5" xfId="11778"/>
    <cellStyle name="Vejica 2 2 9 2 2 5 2" xfId="25936"/>
    <cellStyle name="Vejica 2 2 9 2 2 6" xfId="16004"/>
    <cellStyle name="Vejica 2 2 9 2 2 6 2" xfId="30162"/>
    <cellStyle name="Vejica 2 2 9 2 2 7" xfId="20262"/>
    <cellStyle name="Vejica 2 2 9 2 2 8" xfId="6108"/>
    <cellStyle name="Vejica 2 2 9 2 2 9" xfId="34418"/>
    <cellStyle name="Vejica 2 2 9 2 3" xfId="3996"/>
    <cellStyle name="Vejica 2 2 9 2 3 2" xfId="13890"/>
    <cellStyle name="Vejica 2 2 9 2 3 2 2" xfId="28048"/>
    <cellStyle name="Vejica 2 2 9 2 3 3" xfId="18116"/>
    <cellStyle name="Vejica 2 2 9 2 3 3 2" xfId="32274"/>
    <cellStyle name="Vejica 2 2 9 2 3 4" xfId="22374"/>
    <cellStyle name="Vejica 2 2 9 2 3 5" xfId="9664"/>
    <cellStyle name="Vejica 2 2 9 2 4" xfId="2588"/>
    <cellStyle name="Vejica 2 2 9 2 4 2" xfId="12482"/>
    <cellStyle name="Vejica 2 2 9 2 4 2 2" xfId="26640"/>
    <cellStyle name="Vejica 2 2 9 2 4 3" xfId="16708"/>
    <cellStyle name="Vejica 2 2 9 2 4 3 2" xfId="30866"/>
    <cellStyle name="Vejica 2 2 9 2 4 4" xfId="20966"/>
    <cellStyle name="Vejica 2 2 9 2 4 5" xfId="8256"/>
    <cellStyle name="Vejica 2 2 9 2 5" xfId="6848"/>
    <cellStyle name="Vejica 2 2 9 2 5 2" xfId="23790"/>
    <cellStyle name="Vejica 2 2 9 2 6" xfId="11074"/>
    <cellStyle name="Vejica 2 2 9 2 6 2" xfId="25232"/>
    <cellStyle name="Vejica 2 2 9 2 7" xfId="15300"/>
    <cellStyle name="Vejica 2 2 9 2 7 2" xfId="29458"/>
    <cellStyle name="Vejica 2 2 9 2 8" xfId="19558"/>
    <cellStyle name="Vejica 2 2 9 2 9" xfId="5404"/>
    <cellStyle name="Vejica 2 2 9 3" xfId="1532"/>
    <cellStyle name="Vejica 2 2 9 3 2" xfId="4348"/>
    <cellStyle name="Vejica 2 2 9 3 2 2" xfId="14242"/>
    <cellStyle name="Vejica 2 2 9 3 2 2 2" xfId="28400"/>
    <cellStyle name="Vejica 2 2 9 3 2 3" xfId="18468"/>
    <cellStyle name="Vejica 2 2 9 3 2 3 2" xfId="32626"/>
    <cellStyle name="Vejica 2 2 9 3 2 4" xfId="22726"/>
    <cellStyle name="Vejica 2 2 9 3 2 5" xfId="10016"/>
    <cellStyle name="Vejica 2 2 9 3 3" xfId="2940"/>
    <cellStyle name="Vejica 2 2 9 3 3 2" xfId="12834"/>
    <cellStyle name="Vejica 2 2 9 3 3 2 2" xfId="26992"/>
    <cellStyle name="Vejica 2 2 9 3 3 3" xfId="17060"/>
    <cellStyle name="Vejica 2 2 9 3 3 3 2" xfId="31218"/>
    <cellStyle name="Vejica 2 2 9 3 3 4" xfId="21318"/>
    <cellStyle name="Vejica 2 2 9 3 3 5" xfId="8608"/>
    <cellStyle name="Vejica 2 2 9 3 4" xfId="7200"/>
    <cellStyle name="Vejica 2 2 9 3 4 2" xfId="24142"/>
    <cellStyle name="Vejica 2 2 9 3 5" xfId="11426"/>
    <cellStyle name="Vejica 2 2 9 3 5 2" xfId="25584"/>
    <cellStyle name="Vejica 2 2 9 3 6" xfId="15652"/>
    <cellStyle name="Vejica 2 2 9 3 6 2" xfId="29810"/>
    <cellStyle name="Vejica 2 2 9 3 7" xfId="19910"/>
    <cellStyle name="Vejica 2 2 9 3 8" xfId="5756"/>
    <cellStyle name="Vejica 2 2 9 3 9" xfId="34066"/>
    <cellStyle name="Vejica 2 2 9 4" xfId="3772"/>
    <cellStyle name="Vejica 2 2 9 4 2" xfId="13666"/>
    <cellStyle name="Vejica 2 2 9 4 2 2" xfId="27824"/>
    <cellStyle name="Vejica 2 2 9 4 3" xfId="17892"/>
    <cellStyle name="Vejica 2 2 9 4 3 2" xfId="32050"/>
    <cellStyle name="Vejica 2 2 9 4 4" xfId="22150"/>
    <cellStyle name="Vejica 2 2 9 4 5" xfId="9440"/>
    <cellStyle name="Vejica 2 2 9 5" xfId="2364"/>
    <cellStyle name="Vejica 2 2 9 5 2" xfId="12258"/>
    <cellStyle name="Vejica 2 2 9 5 2 2" xfId="26416"/>
    <cellStyle name="Vejica 2 2 9 5 3" xfId="16484"/>
    <cellStyle name="Vejica 2 2 9 5 3 2" xfId="30642"/>
    <cellStyle name="Vejica 2 2 9 5 4" xfId="20742"/>
    <cellStyle name="Vejica 2 2 9 5 5" xfId="8032"/>
    <cellStyle name="Vejica 2 2 9 6" xfId="6624"/>
    <cellStyle name="Vejica 2 2 9 6 2" xfId="23566"/>
    <cellStyle name="Vejica 2 2 9 7" xfId="10850"/>
    <cellStyle name="Vejica 2 2 9 7 2" xfId="25008"/>
    <cellStyle name="Vejica 2 2 9 8" xfId="15076"/>
    <cellStyle name="Vejica 2 2 9 8 2" xfId="29234"/>
    <cellStyle name="Vejica 2 2 9 9" xfId="19334"/>
    <cellStyle name="Vejica 2 20" xfId="19175"/>
    <cellStyle name="Vejica 2 21" xfId="5018"/>
    <cellStyle name="Vejica 2 22" xfId="33328"/>
    <cellStyle name="Vejica 2 23" xfId="786"/>
    <cellStyle name="Vejica 2 3" xfId="791"/>
    <cellStyle name="Vejica 2 3 10" xfId="1150"/>
    <cellStyle name="Vejica 2 3 10 10" xfId="33684"/>
    <cellStyle name="Vejica 2 3 10 2" xfId="1854"/>
    <cellStyle name="Vejica 2 3 10 2 2" xfId="4670"/>
    <cellStyle name="Vejica 2 3 10 2 2 2" xfId="14564"/>
    <cellStyle name="Vejica 2 3 10 2 2 2 2" xfId="28722"/>
    <cellStyle name="Vejica 2 3 10 2 2 3" xfId="18790"/>
    <cellStyle name="Vejica 2 3 10 2 2 3 2" xfId="32948"/>
    <cellStyle name="Vejica 2 3 10 2 2 4" xfId="23048"/>
    <cellStyle name="Vejica 2 3 10 2 2 5" xfId="10338"/>
    <cellStyle name="Vejica 2 3 10 2 3" xfId="3262"/>
    <cellStyle name="Vejica 2 3 10 2 3 2" xfId="13156"/>
    <cellStyle name="Vejica 2 3 10 2 3 2 2" xfId="27314"/>
    <cellStyle name="Vejica 2 3 10 2 3 3" xfId="17382"/>
    <cellStyle name="Vejica 2 3 10 2 3 3 2" xfId="31540"/>
    <cellStyle name="Vejica 2 3 10 2 3 4" xfId="21640"/>
    <cellStyle name="Vejica 2 3 10 2 3 5" xfId="8930"/>
    <cellStyle name="Vejica 2 3 10 2 4" xfId="7522"/>
    <cellStyle name="Vejica 2 3 10 2 4 2" xfId="24464"/>
    <cellStyle name="Vejica 2 3 10 2 5" xfId="11748"/>
    <cellStyle name="Vejica 2 3 10 2 5 2" xfId="25906"/>
    <cellStyle name="Vejica 2 3 10 2 6" xfId="15974"/>
    <cellStyle name="Vejica 2 3 10 2 6 2" xfId="30132"/>
    <cellStyle name="Vejica 2 3 10 2 7" xfId="20232"/>
    <cellStyle name="Vejica 2 3 10 2 8" xfId="6078"/>
    <cellStyle name="Vejica 2 3 10 2 9" xfId="34388"/>
    <cellStyle name="Vejica 2 3 10 3" xfId="3966"/>
    <cellStyle name="Vejica 2 3 10 3 2" xfId="13860"/>
    <cellStyle name="Vejica 2 3 10 3 2 2" xfId="28018"/>
    <cellStyle name="Vejica 2 3 10 3 3" xfId="18086"/>
    <cellStyle name="Vejica 2 3 10 3 3 2" xfId="32244"/>
    <cellStyle name="Vejica 2 3 10 3 4" xfId="22344"/>
    <cellStyle name="Vejica 2 3 10 3 5" xfId="9634"/>
    <cellStyle name="Vejica 2 3 10 4" xfId="2558"/>
    <cellStyle name="Vejica 2 3 10 4 2" xfId="12452"/>
    <cellStyle name="Vejica 2 3 10 4 2 2" xfId="26610"/>
    <cellStyle name="Vejica 2 3 10 4 3" xfId="16678"/>
    <cellStyle name="Vejica 2 3 10 4 3 2" xfId="30836"/>
    <cellStyle name="Vejica 2 3 10 4 4" xfId="20936"/>
    <cellStyle name="Vejica 2 3 10 4 5" xfId="8226"/>
    <cellStyle name="Vejica 2 3 10 5" xfId="6818"/>
    <cellStyle name="Vejica 2 3 10 5 2" xfId="23760"/>
    <cellStyle name="Vejica 2 3 10 6" xfId="11044"/>
    <cellStyle name="Vejica 2 3 10 6 2" xfId="25202"/>
    <cellStyle name="Vejica 2 3 10 7" xfId="15270"/>
    <cellStyle name="Vejica 2 3 10 7 2" xfId="29428"/>
    <cellStyle name="Vejica 2 3 10 8" xfId="19528"/>
    <cellStyle name="Vejica 2 3 10 9" xfId="5374"/>
    <cellStyle name="Vejica 2 3 11" xfId="1502"/>
    <cellStyle name="Vejica 2 3 11 2" xfId="4318"/>
    <cellStyle name="Vejica 2 3 11 2 2" xfId="14212"/>
    <cellStyle name="Vejica 2 3 11 2 2 2" xfId="28370"/>
    <cellStyle name="Vejica 2 3 11 2 3" xfId="18438"/>
    <cellStyle name="Vejica 2 3 11 2 3 2" xfId="32596"/>
    <cellStyle name="Vejica 2 3 11 2 4" xfId="22696"/>
    <cellStyle name="Vejica 2 3 11 2 5" xfId="9986"/>
    <cellStyle name="Vejica 2 3 11 3" xfId="2910"/>
    <cellStyle name="Vejica 2 3 11 3 2" xfId="12804"/>
    <cellStyle name="Vejica 2 3 11 3 2 2" xfId="26962"/>
    <cellStyle name="Vejica 2 3 11 3 3" xfId="17030"/>
    <cellStyle name="Vejica 2 3 11 3 3 2" xfId="31188"/>
    <cellStyle name="Vejica 2 3 11 3 4" xfId="21288"/>
    <cellStyle name="Vejica 2 3 11 3 5" xfId="8578"/>
    <cellStyle name="Vejica 2 3 11 4" xfId="7170"/>
    <cellStyle name="Vejica 2 3 11 4 2" xfId="24112"/>
    <cellStyle name="Vejica 2 3 11 5" xfId="11396"/>
    <cellStyle name="Vejica 2 3 11 5 2" xfId="25554"/>
    <cellStyle name="Vejica 2 3 11 6" xfId="15622"/>
    <cellStyle name="Vejica 2 3 11 6 2" xfId="29780"/>
    <cellStyle name="Vejica 2 3 11 7" xfId="19880"/>
    <cellStyle name="Vejica 2 3 11 8" xfId="5726"/>
    <cellStyle name="Vejica 2 3 11 9" xfId="34036"/>
    <cellStyle name="Vejica 2 3 12" xfId="3614"/>
    <cellStyle name="Vejica 2 3 12 2" xfId="9282"/>
    <cellStyle name="Vejica 2 3 12 2 2" xfId="24816"/>
    <cellStyle name="Vejica 2 3 12 3" xfId="13508"/>
    <cellStyle name="Vejica 2 3 12 3 2" xfId="27666"/>
    <cellStyle name="Vejica 2 3 12 4" xfId="17734"/>
    <cellStyle name="Vejica 2 3 12 4 2" xfId="31892"/>
    <cellStyle name="Vejica 2 3 12 5" xfId="21992"/>
    <cellStyle name="Vejica 2 3 12 6" xfId="6432"/>
    <cellStyle name="Vejica 2 3 13" xfId="2206"/>
    <cellStyle name="Vejica 2 3 13 2" xfId="12100"/>
    <cellStyle name="Vejica 2 3 13 2 2" xfId="26258"/>
    <cellStyle name="Vejica 2 3 13 3" xfId="16326"/>
    <cellStyle name="Vejica 2 3 13 3 2" xfId="30484"/>
    <cellStyle name="Vejica 2 3 13 4" xfId="20584"/>
    <cellStyle name="Vejica 2 3 13 5" xfId="7874"/>
    <cellStyle name="Vejica 2 3 14" xfId="6468"/>
    <cellStyle name="Vejica 2 3 14 2" xfId="23410"/>
    <cellStyle name="Vejica 2 3 15" xfId="10694"/>
    <cellStyle name="Vejica 2 3 15 2" xfId="24852"/>
    <cellStyle name="Vejica 2 3 16" xfId="14920"/>
    <cellStyle name="Vejica 2 3 16 2" xfId="29078"/>
    <cellStyle name="Vejica 2 3 17" xfId="19144"/>
    <cellStyle name="Vejica 2 3 17 2" xfId="33302"/>
    <cellStyle name="Vejica 2 3 18" xfId="19178"/>
    <cellStyle name="Vejica 2 3 19" xfId="5022"/>
    <cellStyle name="Vejica 2 3 2" xfId="800"/>
    <cellStyle name="Vejica 2 3 2 10" xfId="1510"/>
    <cellStyle name="Vejica 2 3 2 10 2" xfId="4326"/>
    <cellStyle name="Vejica 2 3 2 10 2 2" xfId="14220"/>
    <cellStyle name="Vejica 2 3 2 10 2 2 2" xfId="28378"/>
    <cellStyle name="Vejica 2 3 2 10 2 3" xfId="18446"/>
    <cellStyle name="Vejica 2 3 2 10 2 3 2" xfId="32604"/>
    <cellStyle name="Vejica 2 3 2 10 2 4" xfId="22704"/>
    <cellStyle name="Vejica 2 3 2 10 2 5" xfId="9994"/>
    <cellStyle name="Vejica 2 3 2 10 3" xfId="2918"/>
    <cellStyle name="Vejica 2 3 2 10 3 2" xfId="12812"/>
    <cellStyle name="Vejica 2 3 2 10 3 2 2" xfId="26970"/>
    <cellStyle name="Vejica 2 3 2 10 3 3" xfId="17038"/>
    <cellStyle name="Vejica 2 3 2 10 3 3 2" xfId="31196"/>
    <cellStyle name="Vejica 2 3 2 10 3 4" xfId="21296"/>
    <cellStyle name="Vejica 2 3 2 10 3 5" xfId="8586"/>
    <cellStyle name="Vejica 2 3 2 10 4" xfId="7178"/>
    <cellStyle name="Vejica 2 3 2 10 4 2" xfId="24120"/>
    <cellStyle name="Vejica 2 3 2 10 5" xfId="11404"/>
    <cellStyle name="Vejica 2 3 2 10 5 2" xfId="25562"/>
    <cellStyle name="Vejica 2 3 2 10 6" xfId="15630"/>
    <cellStyle name="Vejica 2 3 2 10 6 2" xfId="29788"/>
    <cellStyle name="Vejica 2 3 2 10 7" xfId="19888"/>
    <cellStyle name="Vejica 2 3 2 10 8" xfId="5734"/>
    <cellStyle name="Vejica 2 3 2 10 9" xfId="34044"/>
    <cellStyle name="Vejica 2 3 2 11" xfId="3622"/>
    <cellStyle name="Vejica 2 3 2 11 2" xfId="9290"/>
    <cellStyle name="Vejica 2 3 2 11 2 2" xfId="24824"/>
    <cellStyle name="Vejica 2 3 2 11 3" xfId="13516"/>
    <cellStyle name="Vejica 2 3 2 11 3 2" xfId="27674"/>
    <cellStyle name="Vejica 2 3 2 11 4" xfId="17742"/>
    <cellStyle name="Vejica 2 3 2 11 4 2" xfId="31900"/>
    <cellStyle name="Vejica 2 3 2 11 5" xfId="22000"/>
    <cellStyle name="Vejica 2 3 2 11 6" xfId="6440"/>
    <cellStyle name="Vejica 2 3 2 12" xfId="2214"/>
    <cellStyle name="Vejica 2 3 2 12 2" xfId="12108"/>
    <cellStyle name="Vejica 2 3 2 12 2 2" xfId="26266"/>
    <cellStyle name="Vejica 2 3 2 12 3" xfId="16334"/>
    <cellStyle name="Vejica 2 3 2 12 3 2" xfId="30492"/>
    <cellStyle name="Vejica 2 3 2 12 4" xfId="20592"/>
    <cellStyle name="Vejica 2 3 2 12 5" xfId="7882"/>
    <cellStyle name="Vejica 2 3 2 13" xfId="6476"/>
    <cellStyle name="Vejica 2 3 2 13 2" xfId="23418"/>
    <cellStyle name="Vejica 2 3 2 14" xfId="10702"/>
    <cellStyle name="Vejica 2 3 2 14 2" xfId="24860"/>
    <cellStyle name="Vejica 2 3 2 15" xfId="14928"/>
    <cellStyle name="Vejica 2 3 2 15 2" xfId="29086"/>
    <cellStyle name="Vejica 2 3 2 16" xfId="19152"/>
    <cellStyle name="Vejica 2 3 2 16 2" xfId="33310"/>
    <cellStyle name="Vejica 2 3 2 17" xfId="19186"/>
    <cellStyle name="Vejica 2 3 2 18" xfId="5030"/>
    <cellStyle name="Vejica 2 3 2 19" xfId="33340"/>
    <cellStyle name="Vejica 2 3 2 2" xfId="816"/>
    <cellStyle name="Vejica 2 3 2 2 10" xfId="3638"/>
    <cellStyle name="Vejica 2 3 2 2 10 2" xfId="9306"/>
    <cellStyle name="Vejica 2 3 2 2 10 2 2" xfId="24840"/>
    <cellStyle name="Vejica 2 3 2 2 10 3" xfId="13532"/>
    <cellStyle name="Vejica 2 3 2 2 10 3 2" xfId="27690"/>
    <cellStyle name="Vejica 2 3 2 2 10 4" xfId="17758"/>
    <cellStyle name="Vejica 2 3 2 2 10 4 2" xfId="31916"/>
    <cellStyle name="Vejica 2 3 2 2 10 5" xfId="22016"/>
    <cellStyle name="Vejica 2 3 2 2 10 6" xfId="6456"/>
    <cellStyle name="Vejica 2 3 2 2 11" xfId="2230"/>
    <cellStyle name="Vejica 2 3 2 2 11 2" xfId="12124"/>
    <cellStyle name="Vejica 2 3 2 2 11 2 2" xfId="26282"/>
    <cellStyle name="Vejica 2 3 2 2 11 3" xfId="16350"/>
    <cellStyle name="Vejica 2 3 2 2 11 3 2" xfId="30508"/>
    <cellStyle name="Vejica 2 3 2 2 11 4" xfId="20608"/>
    <cellStyle name="Vejica 2 3 2 2 11 5" xfId="7898"/>
    <cellStyle name="Vejica 2 3 2 2 12" xfId="6492"/>
    <cellStyle name="Vejica 2 3 2 2 12 2" xfId="23434"/>
    <cellStyle name="Vejica 2 3 2 2 13" xfId="10718"/>
    <cellStyle name="Vejica 2 3 2 2 13 2" xfId="24876"/>
    <cellStyle name="Vejica 2 3 2 2 14" xfId="14944"/>
    <cellStyle name="Vejica 2 3 2 2 14 2" xfId="29102"/>
    <cellStyle name="Vejica 2 3 2 2 15" xfId="19168"/>
    <cellStyle name="Vejica 2 3 2 2 15 2" xfId="33326"/>
    <cellStyle name="Vejica 2 3 2 2 16" xfId="19202"/>
    <cellStyle name="Vejica 2 3 2 2 17" xfId="5046"/>
    <cellStyle name="Vejica 2 3 2 2 18" xfId="33356"/>
    <cellStyle name="Vejica 2 3 2 2 2" xfId="887"/>
    <cellStyle name="Vejica 2 3 2 2 2 10" xfId="14976"/>
    <cellStyle name="Vejica 2 3 2 2 2 10 2" xfId="29134"/>
    <cellStyle name="Vejica 2 3 2 2 2 11" xfId="19234"/>
    <cellStyle name="Vejica 2 3 2 2 2 12" xfId="5112"/>
    <cellStyle name="Vejica 2 3 2 2 2 13" xfId="33422"/>
    <cellStyle name="Vejica 2 3 2 2 2 2" xfId="1047"/>
    <cellStyle name="Vejica 2 3 2 2 2 2 10" xfId="5272"/>
    <cellStyle name="Vejica 2 3 2 2 2 2 11" xfId="33582"/>
    <cellStyle name="Vejica 2 3 2 2 2 2 2" xfId="1400"/>
    <cellStyle name="Vejica 2 3 2 2 2 2 2 10" xfId="33934"/>
    <cellStyle name="Vejica 2 3 2 2 2 2 2 2" xfId="2104"/>
    <cellStyle name="Vejica 2 3 2 2 2 2 2 2 2" xfId="4920"/>
    <cellStyle name="Vejica 2 3 2 2 2 2 2 2 2 2" xfId="14814"/>
    <cellStyle name="Vejica 2 3 2 2 2 2 2 2 2 2 2" xfId="28972"/>
    <cellStyle name="Vejica 2 3 2 2 2 2 2 2 2 3" xfId="19040"/>
    <cellStyle name="Vejica 2 3 2 2 2 2 2 2 2 3 2" xfId="33198"/>
    <cellStyle name="Vejica 2 3 2 2 2 2 2 2 2 4" xfId="23298"/>
    <cellStyle name="Vejica 2 3 2 2 2 2 2 2 2 5" xfId="10588"/>
    <cellStyle name="Vejica 2 3 2 2 2 2 2 2 3" xfId="3512"/>
    <cellStyle name="Vejica 2 3 2 2 2 2 2 2 3 2" xfId="13406"/>
    <cellStyle name="Vejica 2 3 2 2 2 2 2 2 3 2 2" xfId="27564"/>
    <cellStyle name="Vejica 2 3 2 2 2 2 2 2 3 3" xfId="17632"/>
    <cellStyle name="Vejica 2 3 2 2 2 2 2 2 3 3 2" xfId="31790"/>
    <cellStyle name="Vejica 2 3 2 2 2 2 2 2 3 4" xfId="21890"/>
    <cellStyle name="Vejica 2 3 2 2 2 2 2 2 3 5" xfId="9180"/>
    <cellStyle name="Vejica 2 3 2 2 2 2 2 2 4" xfId="7772"/>
    <cellStyle name="Vejica 2 3 2 2 2 2 2 2 4 2" xfId="24714"/>
    <cellStyle name="Vejica 2 3 2 2 2 2 2 2 5" xfId="11998"/>
    <cellStyle name="Vejica 2 3 2 2 2 2 2 2 5 2" xfId="26156"/>
    <cellStyle name="Vejica 2 3 2 2 2 2 2 2 6" xfId="16224"/>
    <cellStyle name="Vejica 2 3 2 2 2 2 2 2 6 2" xfId="30382"/>
    <cellStyle name="Vejica 2 3 2 2 2 2 2 2 7" xfId="20482"/>
    <cellStyle name="Vejica 2 3 2 2 2 2 2 2 8" xfId="6328"/>
    <cellStyle name="Vejica 2 3 2 2 2 2 2 2 9" xfId="34638"/>
    <cellStyle name="Vejica 2 3 2 2 2 2 2 3" xfId="4216"/>
    <cellStyle name="Vejica 2 3 2 2 2 2 2 3 2" xfId="14110"/>
    <cellStyle name="Vejica 2 3 2 2 2 2 2 3 2 2" xfId="28268"/>
    <cellStyle name="Vejica 2 3 2 2 2 2 2 3 3" xfId="18336"/>
    <cellStyle name="Vejica 2 3 2 2 2 2 2 3 3 2" xfId="32494"/>
    <cellStyle name="Vejica 2 3 2 2 2 2 2 3 4" xfId="22594"/>
    <cellStyle name="Vejica 2 3 2 2 2 2 2 3 5" xfId="9884"/>
    <cellStyle name="Vejica 2 3 2 2 2 2 2 4" xfId="2808"/>
    <cellStyle name="Vejica 2 3 2 2 2 2 2 4 2" xfId="12702"/>
    <cellStyle name="Vejica 2 3 2 2 2 2 2 4 2 2" xfId="26860"/>
    <cellStyle name="Vejica 2 3 2 2 2 2 2 4 3" xfId="16928"/>
    <cellStyle name="Vejica 2 3 2 2 2 2 2 4 3 2" xfId="31086"/>
    <cellStyle name="Vejica 2 3 2 2 2 2 2 4 4" xfId="21186"/>
    <cellStyle name="Vejica 2 3 2 2 2 2 2 4 5" xfId="8476"/>
    <cellStyle name="Vejica 2 3 2 2 2 2 2 5" xfId="7068"/>
    <cellStyle name="Vejica 2 3 2 2 2 2 2 5 2" xfId="24010"/>
    <cellStyle name="Vejica 2 3 2 2 2 2 2 6" xfId="11294"/>
    <cellStyle name="Vejica 2 3 2 2 2 2 2 6 2" xfId="25452"/>
    <cellStyle name="Vejica 2 3 2 2 2 2 2 7" xfId="15520"/>
    <cellStyle name="Vejica 2 3 2 2 2 2 2 7 2" xfId="29678"/>
    <cellStyle name="Vejica 2 3 2 2 2 2 2 8" xfId="19778"/>
    <cellStyle name="Vejica 2 3 2 2 2 2 2 9" xfId="5624"/>
    <cellStyle name="Vejica 2 3 2 2 2 2 3" xfId="1752"/>
    <cellStyle name="Vejica 2 3 2 2 2 2 3 2" xfId="4568"/>
    <cellStyle name="Vejica 2 3 2 2 2 2 3 2 2" xfId="14462"/>
    <cellStyle name="Vejica 2 3 2 2 2 2 3 2 2 2" xfId="28620"/>
    <cellStyle name="Vejica 2 3 2 2 2 2 3 2 3" xfId="18688"/>
    <cellStyle name="Vejica 2 3 2 2 2 2 3 2 3 2" xfId="32846"/>
    <cellStyle name="Vejica 2 3 2 2 2 2 3 2 4" xfId="22946"/>
    <cellStyle name="Vejica 2 3 2 2 2 2 3 2 5" xfId="10236"/>
    <cellStyle name="Vejica 2 3 2 2 2 2 3 3" xfId="3160"/>
    <cellStyle name="Vejica 2 3 2 2 2 2 3 3 2" xfId="13054"/>
    <cellStyle name="Vejica 2 3 2 2 2 2 3 3 2 2" xfId="27212"/>
    <cellStyle name="Vejica 2 3 2 2 2 2 3 3 3" xfId="17280"/>
    <cellStyle name="Vejica 2 3 2 2 2 2 3 3 3 2" xfId="31438"/>
    <cellStyle name="Vejica 2 3 2 2 2 2 3 3 4" xfId="21538"/>
    <cellStyle name="Vejica 2 3 2 2 2 2 3 3 5" xfId="8828"/>
    <cellStyle name="Vejica 2 3 2 2 2 2 3 4" xfId="7420"/>
    <cellStyle name="Vejica 2 3 2 2 2 2 3 4 2" xfId="24362"/>
    <cellStyle name="Vejica 2 3 2 2 2 2 3 5" xfId="11646"/>
    <cellStyle name="Vejica 2 3 2 2 2 2 3 5 2" xfId="25804"/>
    <cellStyle name="Vejica 2 3 2 2 2 2 3 6" xfId="15872"/>
    <cellStyle name="Vejica 2 3 2 2 2 2 3 6 2" xfId="30030"/>
    <cellStyle name="Vejica 2 3 2 2 2 2 3 7" xfId="20130"/>
    <cellStyle name="Vejica 2 3 2 2 2 2 3 8" xfId="5976"/>
    <cellStyle name="Vejica 2 3 2 2 2 2 3 9" xfId="34286"/>
    <cellStyle name="Vejica 2 3 2 2 2 2 4" xfId="3864"/>
    <cellStyle name="Vejica 2 3 2 2 2 2 4 2" xfId="13758"/>
    <cellStyle name="Vejica 2 3 2 2 2 2 4 2 2" xfId="27916"/>
    <cellStyle name="Vejica 2 3 2 2 2 2 4 3" xfId="17984"/>
    <cellStyle name="Vejica 2 3 2 2 2 2 4 3 2" xfId="32142"/>
    <cellStyle name="Vejica 2 3 2 2 2 2 4 4" xfId="22242"/>
    <cellStyle name="Vejica 2 3 2 2 2 2 4 5" xfId="9532"/>
    <cellStyle name="Vejica 2 3 2 2 2 2 5" xfId="2456"/>
    <cellStyle name="Vejica 2 3 2 2 2 2 5 2" xfId="12350"/>
    <cellStyle name="Vejica 2 3 2 2 2 2 5 2 2" xfId="26508"/>
    <cellStyle name="Vejica 2 3 2 2 2 2 5 3" xfId="16576"/>
    <cellStyle name="Vejica 2 3 2 2 2 2 5 3 2" xfId="30734"/>
    <cellStyle name="Vejica 2 3 2 2 2 2 5 4" xfId="20834"/>
    <cellStyle name="Vejica 2 3 2 2 2 2 5 5" xfId="8124"/>
    <cellStyle name="Vejica 2 3 2 2 2 2 6" xfId="6716"/>
    <cellStyle name="Vejica 2 3 2 2 2 2 6 2" xfId="23658"/>
    <cellStyle name="Vejica 2 3 2 2 2 2 7" xfId="10942"/>
    <cellStyle name="Vejica 2 3 2 2 2 2 7 2" xfId="25100"/>
    <cellStyle name="Vejica 2 3 2 2 2 2 8" xfId="15168"/>
    <cellStyle name="Vejica 2 3 2 2 2 2 8 2" xfId="29326"/>
    <cellStyle name="Vejica 2 3 2 2 2 2 9" xfId="19426"/>
    <cellStyle name="Vejica 2 3 2 2 2 3" xfId="1086"/>
    <cellStyle name="Vejica 2 3 2 2 2 3 10" xfId="5310"/>
    <cellStyle name="Vejica 2 3 2 2 2 3 11" xfId="33620"/>
    <cellStyle name="Vejica 2 3 2 2 2 3 2" xfId="1438"/>
    <cellStyle name="Vejica 2 3 2 2 2 3 2 10" xfId="33972"/>
    <cellStyle name="Vejica 2 3 2 2 2 3 2 2" xfId="2142"/>
    <cellStyle name="Vejica 2 3 2 2 2 3 2 2 2" xfId="4958"/>
    <cellStyle name="Vejica 2 3 2 2 2 3 2 2 2 2" xfId="14852"/>
    <cellStyle name="Vejica 2 3 2 2 2 3 2 2 2 2 2" xfId="29010"/>
    <cellStyle name="Vejica 2 3 2 2 2 3 2 2 2 3" xfId="19078"/>
    <cellStyle name="Vejica 2 3 2 2 2 3 2 2 2 3 2" xfId="33236"/>
    <cellStyle name="Vejica 2 3 2 2 2 3 2 2 2 4" xfId="23336"/>
    <cellStyle name="Vejica 2 3 2 2 2 3 2 2 2 5" xfId="10626"/>
    <cellStyle name="Vejica 2 3 2 2 2 3 2 2 3" xfId="3550"/>
    <cellStyle name="Vejica 2 3 2 2 2 3 2 2 3 2" xfId="13444"/>
    <cellStyle name="Vejica 2 3 2 2 2 3 2 2 3 2 2" xfId="27602"/>
    <cellStyle name="Vejica 2 3 2 2 2 3 2 2 3 3" xfId="17670"/>
    <cellStyle name="Vejica 2 3 2 2 2 3 2 2 3 3 2" xfId="31828"/>
    <cellStyle name="Vejica 2 3 2 2 2 3 2 2 3 4" xfId="21928"/>
    <cellStyle name="Vejica 2 3 2 2 2 3 2 2 3 5" xfId="9218"/>
    <cellStyle name="Vejica 2 3 2 2 2 3 2 2 4" xfId="7810"/>
    <cellStyle name="Vejica 2 3 2 2 2 3 2 2 4 2" xfId="24752"/>
    <cellStyle name="Vejica 2 3 2 2 2 3 2 2 5" xfId="12036"/>
    <cellStyle name="Vejica 2 3 2 2 2 3 2 2 5 2" xfId="26194"/>
    <cellStyle name="Vejica 2 3 2 2 2 3 2 2 6" xfId="16262"/>
    <cellStyle name="Vejica 2 3 2 2 2 3 2 2 6 2" xfId="30420"/>
    <cellStyle name="Vejica 2 3 2 2 2 3 2 2 7" xfId="20520"/>
    <cellStyle name="Vejica 2 3 2 2 2 3 2 2 8" xfId="6366"/>
    <cellStyle name="Vejica 2 3 2 2 2 3 2 2 9" xfId="34676"/>
    <cellStyle name="Vejica 2 3 2 2 2 3 2 3" xfId="4254"/>
    <cellStyle name="Vejica 2 3 2 2 2 3 2 3 2" xfId="14148"/>
    <cellStyle name="Vejica 2 3 2 2 2 3 2 3 2 2" xfId="28306"/>
    <cellStyle name="Vejica 2 3 2 2 2 3 2 3 3" xfId="18374"/>
    <cellStyle name="Vejica 2 3 2 2 2 3 2 3 3 2" xfId="32532"/>
    <cellStyle name="Vejica 2 3 2 2 2 3 2 3 4" xfId="22632"/>
    <cellStyle name="Vejica 2 3 2 2 2 3 2 3 5" xfId="9922"/>
    <cellStyle name="Vejica 2 3 2 2 2 3 2 4" xfId="2846"/>
    <cellStyle name="Vejica 2 3 2 2 2 3 2 4 2" xfId="12740"/>
    <cellStyle name="Vejica 2 3 2 2 2 3 2 4 2 2" xfId="26898"/>
    <cellStyle name="Vejica 2 3 2 2 2 3 2 4 3" xfId="16966"/>
    <cellStyle name="Vejica 2 3 2 2 2 3 2 4 3 2" xfId="31124"/>
    <cellStyle name="Vejica 2 3 2 2 2 3 2 4 4" xfId="21224"/>
    <cellStyle name="Vejica 2 3 2 2 2 3 2 4 5" xfId="8514"/>
    <cellStyle name="Vejica 2 3 2 2 2 3 2 5" xfId="7106"/>
    <cellStyle name="Vejica 2 3 2 2 2 3 2 5 2" xfId="24048"/>
    <cellStyle name="Vejica 2 3 2 2 2 3 2 6" xfId="11332"/>
    <cellStyle name="Vejica 2 3 2 2 2 3 2 6 2" xfId="25490"/>
    <cellStyle name="Vejica 2 3 2 2 2 3 2 7" xfId="15558"/>
    <cellStyle name="Vejica 2 3 2 2 2 3 2 7 2" xfId="29716"/>
    <cellStyle name="Vejica 2 3 2 2 2 3 2 8" xfId="19816"/>
    <cellStyle name="Vejica 2 3 2 2 2 3 2 9" xfId="5662"/>
    <cellStyle name="Vejica 2 3 2 2 2 3 3" xfId="1790"/>
    <cellStyle name="Vejica 2 3 2 2 2 3 3 2" xfId="4606"/>
    <cellStyle name="Vejica 2 3 2 2 2 3 3 2 2" xfId="14500"/>
    <cellStyle name="Vejica 2 3 2 2 2 3 3 2 2 2" xfId="28658"/>
    <cellStyle name="Vejica 2 3 2 2 2 3 3 2 3" xfId="18726"/>
    <cellStyle name="Vejica 2 3 2 2 2 3 3 2 3 2" xfId="32884"/>
    <cellStyle name="Vejica 2 3 2 2 2 3 3 2 4" xfId="22984"/>
    <cellStyle name="Vejica 2 3 2 2 2 3 3 2 5" xfId="10274"/>
    <cellStyle name="Vejica 2 3 2 2 2 3 3 3" xfId="3198"/>
    <cellStyle name="Vejica 2 3 2 2 2 3 3 3 2" xfId="13092"/>
    <cellStyle name="Vejica 2 3 2 2 2 3 3 3 2 2" xfId="27250"/>
    <cellStyle name="Vejica 2 3 2 2 2 3 3 3 3" xfId="17318"/>
    <cellStyle name="Vejica 2 3 2 2 2 3 3 3 3 2" xfId="31476"/>
    <cellStyle name="Vejica 2 3 2 2 2 3 3 3 4" xfId="21576"/>
    <cellStyle name="Vejica 2 3 2 2 2 3 3 3 5" xfId="8866"/>
    <cellStyle name="Vejica 2 3 2 2 2 3 3 4" xfId="7458"/>
    <cellStyle name="Vejica 2 3 2 2 2 3 3 4 2" xfId="24400"/>
    <cellStyle name="Vejica 2 3 2 2 2 3 3 5" xfId="11684"/>
    <cellStyle name="Vejica 2 3 2 2 2 3 3 5 2" xfId="25842"/>
    <cellStyle name="Vejica 2 3 2 2 2 3 3 6" xfId="15910"/>
    <cellStyle name="Vejica 2 3 2 2 2 3 3 6 2" xfId="30068"/>
    <cellStyle name="Vejica 2 3 2 2 2 3 3 7" xfId="20168"/>
    <cellStyle name="Vejica 2 3 2 2 2 3 3 8" xfId="6014"/>
    <cellStyle name="Vejica 2 3 2 2 2 3 3 9" xfId="34324"/>
    <cellStyle name="Vejica 2 3 2 2 2 3 4" xfId="3902"/>
    <cellStyle name="Vejica 2 3 2 2 2 3 4 2" xfId="13796"/>
    <cellStyle name="Vejica 2 3 2 2 2 3 4 2 2" xfId="27954"/>
    <cellStyle name="Vejica 2 3 2 2 2 3 4 3" xfId="18022"/>
    <cellStyle name="Vejica 2 3 2 2 2 3 4 3 2" xfId="32180"/>
    <cellStyle name="Vejica 2 3 2 2 2 3 4 4" xfId="22280"/>
    <cellStyle name="Vejica 2 3 2 2 2 3 4 5" xfId="9570"/>
    <cellStyle name="Vejica 2 3 2 2 2 3 5" xfId="2494"/>
    <cellStyle name="Vejica 2 3 2 2 2 3 5 2" xfId="12388"/>
    <cellStyle name="Vejica 2 3 2 2 2 3 5 2 2" xfId="26546"/>
    <cellStyle name="Vejica 2 3 2 2 2 3 5 3" xfId="16614"/>
    <cellStyle name="Vejica 2 3 2 2 2 3 5 3 2" xfId="30772"/>
    <cellStyle name="Vejica 2 3 2 2 2 3 5 4" xfId="20872"/>
    <cellStyle name="Vejica 2 3 2 2 2 3 5 5" xfId="8162"/>
    <cellStyle name="Vejica 2 3 2 2 2 3 6" xfId="6754"/>
    <cellStyle name="Vejica 2 3 2 2 2 3 6 2" xfId="23696"/>
    <cellStyle name="Vejica 2 3 2 2 2 3 7" xfId="10980"/>
    <cellStyle name="Vejica 2 3 2 2 2 3 7 2" xfId="25138"/>
    <cellStyle name="Vejica 2 3 2 2 2 3 8" xfId="15206"/>
    <cellStyle name="Vejica 2 3 2 2 2 3 8 2" xfId="29364"/>
    <cellStyle name="Vejica 2 3 2 2 2 3 9" xfId="19464"/>
    <cellStyle name="Vejica 2 3 2 2 2 4" xfId="1272"/>
    <cellStyle name="Vejica 2 3 2 2 2 4 10" xfId="33806"/>
    <cellStyle name="Vejica 2 3 2 2 2 4 2" xfId="1976"/>
    <cellStyle name="Vejica 2 3 2 2 2 4 2 2" xfId="4792"/>
    <cellStyle name="Vejica 2 3 2 2 2 4 2 2 2" xfId="14686"/>
    <cellStyle name="Vejica 2 3 2 2 2 4 2 2 2 2" xfId="28844"/>
    <cellStyle name="Vejica 2 3 2 2 2 4 2 2 3" xfId="18912"/>
    <cellStyle name="Vejica 2 3 2 2 2 4 2 2 3 2" xfId="33070"/>
    <cellStyle name="Vejica 2 3 2 2 2 4 2 2 4" xfId="23170"/>
    <cellStyle name="Vejica 2 3 2 2 2 4 2 2 5" xfId="10460"/>
    <cellStyle name="Vejica 2 3 2 2 2 4 2 3" xfId="3384"/>
    <cellStyle name="Vejica 2 3 2 2 2 4 2 3 2" xfId="13278"/>
    <cellStyle name="Vejica 2 3 2 2 2 4 2 3 2 2" xfId="27436"/>
    <cellStyle name="Vejica 2 3 2 2 2 4 2 3 3" xfId="17504"/>
    <cellStyle name="Vejica 2 3 2 2 2 4 2 3 3 2" xfId="31662"/>
    <cellStyle name="Vejica 2 3 2 2 2 4 2 3 4" xfId="21762"/>
    <cellStyle name="Vejica 2 3 2 2 2 4 2 3 5" xfId="9052"/>
    <cellStyle name="Vejica 2 3 2 2 2 4 2 4" xfId="7644"/>
    <cellStyle name="Vejica 2 3 2 2 2 4 2 4 2" xfId="24586"/>
    <cellStyle name="Vejica 2 3 2 2 2 4 2 5" xfId="11870"/>
    <cellStyle name="Vejica 2 3 2 2 2 4 2 5 2" xfId="26028"/>
    <cellStyle name="Vejica 2 3 2 2 2 4 2 6" xfId="16096"/>
    <cellStyle name="Vejica 2 3 2 2 2 4 2 6 2" xfId="30254"/>
    <cellStyle name="Vejica 2 3 2 2 2 4 2 7" xfId="20354"/>
    <cellStyle name="Vejica 2 3 2 2 2 4 2 8" xfId="6200"/>
    <cellStyle name="Vejica 2 3 2 2 2 4 2 9" xfId="34510"/>
    <cellStyle name="Vejica 2 3 2 2 2 4 3" xfId="4088"/>
    <cellStyle name="Vejica 2 3 2 2 2 4 3 2" xfId="13982"/>
    <cellStyle name="Vejica 2 3 2 2 2 4 3 2 2" xfId="28140"/>
    <cellStyle name="Vejica 2 3 2 2 2 4 3 3" xfId="18208"/>
    <cellStyle name="Vejica 2 3 2 2 2 4 3 3 2" xfId="32366"/>
    <cellStyle name="Vejica 2 3 2 2 2 4 3 4" xfId="22466"/>
    <cellStyle name="Vejica 2 3 2 2 2 4 3 5" xfId="9756"/>
    <cellStyle name="Vejica 2 3 2 2 2 4 4" xfId="2680"/>
    <cellStyle name="Vejica 2 3 2 2 2 4 4 2" xfId="12574"/>
    <cellStyle name="Vejica 2 3 2 2 2 4 4 2 2" xfId="26732"/>
    <cellStyle name="Vejica 2 3 2 2 2 4 4 3" xfId="16800"/>
    <cellStyle name="Vejica 2 3 2 2 2 4 4 3 2" xfId="30958"/>
    <cellStyle name="Vejica 2 3 2 2 2 4 4 4" xfId="21058"/>
    <cellStyle name="Vejica 2 3 2 2 2 4 4 5" xfId="8348"/>
    <cellStyle name="Vejica 2 3 2 2 2 4 5" xfId="6940"/>
    <cellStyle name="Vejica 2 3 2 2 2 4 5 2" xfId="23882"/>
    <cellStyle name="Vejica 2 3 2 2 2 4 6" xfId="11166"/>
    <cellStyle name="Vejica 2 3 2 2 2 4 6 2" xfId="25324"/>
    <cellStyle name="Vejica 2 3 2 2 2 4 7" xfId="15392"/>
    <cellStyle name="Vejica 2 3 2 2 2 4 7 2" xfId="29550"/>
    <cellStyle name="Vejica 2 3 2 2 2 4 8" xfId="19650"/>
    <cellStyle name="Vejica 2 3 2 2 2 4 9" xfId="5496"/>
    <cellStyle name="Vejica 2 3 2 2 2 5" xfId="1624"/>
    <cellStyle name="Vejica 2 3 2 2 2 5 2" xfId="4440"/>
    <cellStyle name="Vejica 2 3 2 2 2 5 2 2" xfId="14334"/>
    <cellStyle name="Vejica 2 3 2 2 2 5 2 2 2" xfId="28492"/>
    <cellStyle name="Vejica 2 3 2 2 2 5 2 3" xfId="18560"/>
    <cellStyle name="Vejica 2 3 2 2 2 5 2 3 2" xfId="32718"/>
    <cellStyle name="Vejica 2 3 2 2 2 5 2 4" xfId="22818"/>
    <cellStyle name="Vejica 2 3 2 2 2 5 2 5" xfId="10108"/>
    <cellStyle name="Vejica 2 3 2 2 2 5 3" xfId="3032"/>
    <cellStyle name="Vejica 2 3 2 2 2 5 3 2" xfId="12926"/>
    <cellStyle name="Vejica 2 3 2 2 2 5 3 2 2" xfId="27084"/>
    <cellStyle name="Vejica 2 3 2 2 2 5 3 3" xfId="17152"/>
    <cellStyle name="Vejica 2 3 2 2 2 5 3 3 2" xfId="31310"/>
    <cellStyle name="Vejica 2 3 2 2 2 5 3 4" xfId="21410"/>
    <cellStyle name="Vejica 2 3 2 2 2 5 3 5" xfId="8700"/>
    <cellStyle name="Vejica 2 3 2 2 2 5 4" xfId="7292"/>
    <cellStyle name="Vejica 2 3 2 2 2 5 4 2" xfId="24234"/>
    <cellStyle name="Vejica 2 3 2 2 2 5 5" xfId="11518"/>
    <cellStyle name="Vejica 2 3 2 2 2 5 5 2" xfId="25676"/>
    <cellStyle name="Vejica 2 3 2 2 2 5 6" xfId="15744"/>
    <cellStyle name="Vejica 2 3 2 2 2 5 6 2" xfId="29902"/>
    <cellStyle name="Vejica 2 3 2 2 2 5 7" xfId="20002"/>
    <cellStyle name="Vejica 2 3 2 2 2 5 8" xfId="5848"/>
    <cellStyle name="Vejica 2 3 2 2 2 5 9" xfId="34158"/>
    <cellStyle name="Vejica 2 3 2 2 2 6" xfId="3704"/>
    <cellStyle name="Vejica 2 3 2 2 2 6 2" xfId="13598"/>
    <cellStyle name="Vejica 2 3 2 2 2 6 2 2" xfId="27756"/>
    <cellStyle name="Vejica 2 3 2 2 2 6 3" xfId="17824"/>
    <cellStyle name="Vejica 2 3 2 2 2 6 3 2" xfId="31982"/>
    <cellStyle name="Vejica 2 3 2 2 2 6 4" xfId="22082"/>
    <cellStyle name="Vejica 2 3 2 2 2 6 5" xfId="9372"/>
    <cellStyle name="Vejica 2 3 2 2 2 7" xfId="2296"/>
    <cellStyle name="Vejica 2 3 2 2 2 7 2" xfId="12190"/>
    <cellStyle name="Vejica 2 3 2 2 2 7 2 2" xfId="26348"/>
    <cellStyle name="Vejica 2 3 2 2 2 7 3" xfId="16416"/>
    <cellStyle name="Vejica 2 3 2 2 2 7 3 2" xfId="30574"/>
    <cellStyle name="Vejica 2 3 2 2 2 7 4" xfId="20674"/>
    <cellStyle name="Vejica 2 3 2 2 2 7 5" xfId="7964"/>
    <cellStyle name="Vejica 2 3 2 2 2 8" xfId="6524"/>
    <cellStyle name="Vejica 2 3 2 2 2 8 2" xfId="23466"/>
    <cellStyle name="Vejica 2 3 2 2 2 9" xfId="10750"/>
    <cellStyle name="Vejica 2 3 2 2 2 9 2" xfId="24908"/>
    <cellStyle name="Vejica 2 3 2 2 3" xfId="919"/>
    <cellStyle name="Vejica 2 3 2 2 3 10" xfId="19298"/>
    <cellStyle name="Vejica 2 3 2 2 3 11" xfId="5144"/>
    <cellStyle name="Vejica 2 3 2 2 3 12" xfId="33454"/>
    <cellStyle name="Vejica 2 3 2 2 3 2" xfId="1079"/>
    <cellStyle name="Vejica 2 3 2 2 3 2 10" xfId="5304"/>
    <cellStyle name="Vejica 2 3 2 2 3 2 11" xfId="33614"/>
    <cellStyle name="Vejica 2 3 2 2 3 2 2" xfId="1432"/>
    <cellStyle name="Vejica 2 3 2 2 3 2 2 10" xfId="33966"/>
    <cellStyle name="Vejica 2 3 2 2 3 2 2 2" xfId="2136"/>
    <cellStyle name="Vejica 2 3 2 2 3 2 2 2 2" xfId="4952"/>
    <cellStyle name="Vejica 2 3 2 2 3 2 2 2 2 2" xfId="14846"/>
    <cellStyle name="Vejica 2 3 2 2 3 2 2 2 2 2 2" xfId="29004"/>
    <cellStyle name="Vejica 2 3 2 2 3 2 2 2 2 3" xfId="19072"/>
    <cellStyle name="Vejica 2 3 2 2 3 2 2 2 2 3 2" xfId="33230"/>
    <cellStyle name="Vejica 2 3 2 2 3 2 2 2 2 4" xfId="23330"/>
    <cellStyle name="Vejica 2 3 2 2 3 2 2 2 2 5" xfId="10620"/>
    <cellStyle name="Vejica 2 3 2 2 3 2 2 2 3" xfId="3544"/>
    <cellStyle name="Vejica 2 3 2 2 3 2 2 2 3 2" xfId="13438"/>
    <cellStyle name="Vejica 2 3 2 2 3 2 2 2 3 2 2" xfId="27596"/>
    <cellStyle name="Vejica 2 3 2 2 3 2 2 2 3 3" xfId="17664"/>
    <cellStyle name="Vejica 2 3 2 2 3 2 2 2 3 3 2" xfId="31822"/>
    <cellStyle name="Vejica 2 3 2 2 3 2 2 2 3 4" xfId="21922"/>
    <cellStyle name="Vejica 2 3 2 2 3 2 2 2 3 5" xfId="9212"/>
    <cellStyle name="Vejica 2 3 2 2 3 2 2 2 4" xfId="7804"/>
    <cellStyle name="Vejica 2 3 2 2 3 2 2 2 4 2" xfId="24746"/>
    <cellStyle name="Vejica 2 3 2 2 3 2 2 2 5" xfId="12030"/>
    <cellStyle name="Vejica 2 3 2 2 3 2 2 2 5 2" xfId="26188"/>
    <cellStyle name="Vejica 2 3 2 2 3 2 2 2 6" xfId="16256"/>
    <cellStyle name="Vejica 2 3 2 2 3 2 2 2 6 2" xfId="30414"/>
    <cellStyle name="Vejica 2 3 2 2 3 2 2 2 7" xfId="20514"/>
    <cellStyle name="Vejica 2 3 2 2 3 2 2 2 8" xfId="6360"/>
    <cellStyle name="Vejica 2 3 2 2 3 2 2 2 9" xfId="34670"/>
    <cellStyle name="Vejica 2 3 2 2 3 2 2 3" xfId="4248"/>
    <cellStyle name="Vejica 2 3 2 2 3 2 2 3 2" xfId="14142"/>
    <cellStyle name="Vejica 2 3 2 2 3 2 2 3 2 2" xfId="28300"/>
    <cellStyle name="Vejica 2 3 2 2 3 2 2 3 3" xfId="18368"/>
    <cellStyle name="Vejica 2 3 2 2 3 2 2 3 3 2" xfId="32526"/>
    <cellStyle name="Vejica 2 3 2 2 3 2 2 3 4" xfId="22626"/>
    <cellStyle name="Vejica 2 3 2 2 3 2 2 3 5" xfId="9916"/>
    <cellStyle name="Vejica 2 3 2 2 3 2 2 4" xfId="2840"/>
    <cellStyle name="Vejica 2 3 2 2 3 2 2 4 2" xfId="12734"/>
    <cellStyle name="Vejica 2 3 2 2 3 2 2 4 2 2" xfId="26892"/>
    <cellStyle name="Vejica 2 3 2 2 3 2 2 4 3" xfId="16960"/>
    <cellStyle name="Vejica 2 3 2 2 3 2 2 4 3 2" xfId="31118"/>
    <cellStyle name="Vejica 2 3 2 2 3 2 2 4 4" xfId="21218"/>
    <cellStyle name="Vejica 2 3 2 2 3 2 2 4 5" xfId="8508"/>
    <cellStyle name="Vejica 2 3 2 2 3 2 2 5" xfId="7100"/>
    <cellStyle name="Vejica 2 3 2 2 3 2 2 5 2" xfId="24042"/>
    <cellStyle name="Vejica 2 3 2 2 3 2 2 6" xfId="11326"/>
    <cellStyle name="Vejica 2 3 2 2 3 2 2 6 2" xfId="25484"/>
    <cellStyle name="Vejica 2 3 2 2 3 2 2 7" xfId="15552"/>
    <cellStyle name="Vejica 2 3 2 2 3 2 2 7 2" xfId="29710"/>
    <cellStyle name="Vejica 2 3 2 2 3 2 2 8" xfId="19810"/>
    <cellStyle name="Vejica 2 3 2 2 3 2 2 9" xfId="5656"/>
    <cellStyle name="Vejica 2 3 2 2 3 2 3" xfId="1784"/>
    <cellStyle name="Vejica 2 3 2 2 3 2 3 2" xfId="4600"/>
    <cellStyle name="Vejica 2 3 2 2 3 2 3 2 2" xfId="14494"/>
    <cellStyle name="Vejica 2 3 2 2 3 2 3 2 2 2" xfId="28652"/>
    <cellStyle name="Vejica 2 3 2 2 3 2 3 2 3" xfId="18720"/>
    <cellStyle name="Vejica 2 3 2 2 3 2 3 2 3 2" xfId="32878"/>
    <cellStyle name="Vejica 2 3 2 2 3 2 3 2 4" xfId="22978"/>
    <cellStyle name="Vejica 2 3 2 2 3 2 3 2 5" xfId="10268"/>
    <cellStyle name="Vejica 2 3 2 2 3 2 3 3" xfId="3192"/>
    <cellStyle name="Vejica 2 3 2 2 3 2 3 3 2" xfId="13086"/>
    <cellStyle name="Vejica 2 3 2 2 3 2 3 3 2 2" xfId="27244"/>
    <cellStyle name="Vejica 2 3 2 2 3 2 3 3 3" xfId="17312"/>
    <cellStyle name="Vejica 2 3 2 2 3 2 3 3 3 2" xfId="31470"/>
    <cellStyle name="Vejica 2 3 2 2 3 2 3 3 4" xfId="21570"/>
    <cellStyle name="Vejica 2 3 2 2 3 2 3 3 5" xfId="8860"/>
    <cellStyle name="Vejica 2 3 2 2 3 2 3 4" xfId="7452"/>
    <cellStyle name="Vejica 2 3 2 2 3 2 3 4 2" xfId="24394"/>
    <cellStyle name="Vejica 2 3 2 2 3 2 3 5" xfId="11678"/>
    <cellStyle name="Vejica 2 3 2 2 3 2 3 5 2" xfId="25836"/>
    <cellStyle name="Vejica 2 3 2 2 3 2 3 6" xfId="15904"/>
    <cellStyle name="Vejica 2 3 2 2 3 2 3 6 2" xfId="30062"/>
    <cellStyle name="Vejica 2 3 2 2 3 2 3 7" xfId="20162"/>
    <cellStyle name="Vejica 2 3 2 2 3 2 3 8" xfId="6008"/>
    <cellStyle name="Vejica 2 3 2 2 3 2 3 9" xfId="34318"/>
    <cellStyle name="Vejica 2 3 2 2 3 2 4" xfId="3896"/>
    <cellStyle name="Vejica 2 3 2 2 3 2 4 2" xfId="13790"/>
    <cellStyle name="Vejica 2 3 2 2 3 2 4 2 2" xfId="27948"/>
    <cellStyle name="Vejica 2 3 2 2 3 2 4 3" xfId="18016"/>
    <cellStyle name="Vejica 2 3 2 2 3 2 4 3 2" xfId="32174"/>
    <cellStyle name="Vejica 2 3 2 2 3 2 4 4" xfId="22274"/>
    <cellStyle name="Vejica 2 3 2 2 3 2 4 5" xfId="9564"/>
    <cellStyle name="Vejica 2 3 2 2 3 2 5" xfId="2488"/>
    <cellStyle name="Vejica 2 3 2 2 3 2 5 2" xfId="12382"/>
    <cellStyle name="Vejica 2 3 2 2 3 2 5 2 2" xfId="26540"/>
    <cellStyle name="Vejica 2 3 2 2 3 2 5 3" xfId="16608"/>
    <cellStyle name="Vejica 2 3 2 2 3 2 5 3 2" xfId="30766"/>
    <cellStyle name="Vejica 2 3 2 2 3 2 5 4" xfId="20866"/>
    <cellStyle name="Vejica 2 3 2 2 3 2 5 5" xfId="8156"/>
    <cellStyle name="Vejica 2 3 2 2 3 2 6" xfId="6748"/>
    <cellStyle name="Vejica 2 3 2 2 3 2 6 2" xfId="23690"/>
    <cellStyle name="Vejica 2 3 2 2 3 2 7" xfId="10974"/>
    <cellStyle name="Vejica 2 3 2 2 3 2 7 2" xfId="25132"/>
    <cellStyle name="Vejica 2 3 2 2 3 2 8" xfId="15200"/>
    <cellStyle name="Vejica 2 3 2 2 3 2 8 2" xfId="29358"/>
    <cellStyle name="Vejica 2 3 2 2 3 2 9" xfId="19458"/>
    <cellStyle name="Vejica 2 3 2 2 3 3" xfId="1304"/>
    <cellStyle name="Vejica 2 3 2 2 3 3 10" xfId="33838"/>
    <cellStyle name="Vejica 2 3 2 2 3 3 2" xfId="2008"/>
    <cellStyle name="Vejica 2 3 2 2 3 3 2 2" xfId="4824"/>
    <cellStyle name="Vejica 2 3 2 2 3 3 2 2 2" xfId="14718"/>
    <cellStyle name="Vejica 2 3 2 2 3 3 2 2 2 2" xfId="28876"/>
    <cellStyle name="Vejica 2 3 2 2 3 3 2 2 3" xfId="18944"/>
    <cellStyle name="Vejica 2 3 2 2 3 3 2 2 3 2" xfId="33102"/>
    <cellStyle name="Vejica 2 3 2 2 3 3 2 2 4" xfId="23202"/>
    <cellStyle name="Vejica 2 3 2 2 3 3 2 2 5" xfId="10492"/>
    <cellStyle name="Vejica 2 3 2 2 3 3 2 3" xfId="3416"/>
    <cellStyle name="Vejica 2 3 2 2 3 3 2 3 2" xfId="13310"/>
    <cellStyle name="Vejica 2 3 2 2 3 3 2 3 2 2" xfId="27468"/>
    <cellStyle name="Vejica 2 3 2 2 3 3 2 3 3" xfId="17536"/>
    <cellStyle name="Vejica 2 3 2 2 3 3 2 3 3 2" xfId="31694"/>
    <cellStyle name="Vejica 2 3 2 2 3 3 2 3 4" xfId="21794"/>
    <cellStyle name="Vejica 2 3 2 2 3 3 2 3 5" xfId="9084"/>
    <cellStyle name="Vejica 2 3 2 2 3 3 2 4" xfId="7676"/>
    <cellStyle name="Vejica 2 3 2 2 3 3 2 4 2" xfId="24618"/>
    <cellStyle name="Vejica 2 3 2 2 3 3 2 5" xfId="11902"/>
    <cellStyle name="Vejica 2 3 2 2 3 3 2 5 2" xfId="26060"/>
    <cellStyle name="Vejica 2 3 2 2 3 3 2 6" xfId="16128"/>
    <cellStyle name="Vejica 2 3 2 2 3 3 2 6 2" xfId="30286"/>
    <cellStyle name="Vejica 2 3 2 2 3 3 2 7" xfId="20386"/>
    <cellStyle name="Vejica 2 3 2 2 3 3 2 8" xfId="6232"/>
    <cellStyle name="Vejica 2 3 2 2 3 3 2 9" xfId="34542"/>
    <cellStyle name="Vejica 2 3 2 2 3 3 3" xfId="4120"/>
    <cellStyle name="Vejica 2 3 2 2 3 3 3 2" xfId="14014"/>
    <cellStyle name="Vejica 2 3 2 2 3 3 3 2 2" xfId="28172"/>
    <cellStyle name="Vejica 2 3 2 2 3 3 3 3" xfId="18240"/>
    <cellStyle name="Vejica 2 3 2 2 3 3 3 3 2" xfId="32398"/>
    <cellStyle name="Vejica 2 3 2 2 3 3 3 4" xfId="22498"/>
    <cellStyle name="Vejica 2 3 2 2 3 3 3 5" xfId="9788"/>
    <cellStyle name="Vejica 2 3 2 2 3 3 4" xfId="2712"/>
    <cellStyle name="Vejica 2 3 2 2 3 3 4 2" xfId="12606"/>
    <cellStyle name="Vejica 2 3 2 2 3 3 4 2 2" xfId="26764"/>
    <cellStyle name="Vejica 2 3 2 2 3 3 4 3" xfId="16832"/>
    <cellStyle name="Vejica 2 3 2 2 3 3 4 3 2" xfId="30990"/>
    <cellStyle name="Vejica 2 3 2 2 3 3 4 4" xfId="21090"/>
    <cellStyle name="Vejica 2 3 2 2 3 3 4 5" xfId="8380"/>
    <cellStyle name="Vejica 2 3 2 2 3 3 5" xfId="6972"/>
    <cellStyle name="Vejica 2 3 2 2 3 3 5 2" xfId="23914"/>
    <cellStyle name="Vejica 2 3 2 2 3 3 6" xfId="11198"/>
    <cellStyle name="Vejica 2 3 2 2 3 3 6 2" xfId="25356"/>
    <cellStyle name="Vejica 2 3 2 2 3 3 7" xfId="15424"/>
    <cellStyle name="Vejica 2 3 2 2 3 3 7 2" xfId="29582"/>
    <cellStyle name="Vejica 2 3 2 2 3 3 8" xfId="19682"/>
    <cellStyle name="Vejica 2 3 2 2 3 3 9" xfId="5528"/>
    <cellStyle name="Vejica 2 3 2 2 3 4" xfId="1656"/>
    <cellStyle name="Vejica 2 3 2 2 3 4 2" xfId="4472"/>
    <cellStyle name="Vejica 2 3 2 2 3 4 2 2" xfId="14366"/>
    <cellStyle name="Vejica 2 3 2 2 3 4 2 2 2" xfId="28524"/>
    <cellStyle name="Vejica 2 3 2 2 3 4 2 3" xfId="18592"/>
    <cellStyle name="Vejica 2 3 2 2 3 4 2 3 2" xfId="32750"/>
    <cellStyle name="Vejica 2 3 2 2 3 4 2 4" xfId="22850"/>
    <cellStyle name="Vejica 2 3 2 2 3 4 2 5" xfId="10140"/>
    <cellStyle name="Vejica 2 3 2 2 3 4 3" xfId="3064"/>
    <cellStyle name="Vejica 2 3 2 2 3 4 3 2" xfId="12958"/>
    <cellStyle name="Vejica 2 3 2 2 3 4 3 2 2" xfId="27116"/>
    <cellStyle name="Vejica 2 3 2 2 3 4 3 3" xfId="17184"/>
    <cellStyle name="Vejica 2 3 2 2 3 4 3 3 2" xfId="31342"/>
    <cellStyle name="Vejica 2 3 2 2 3 4 3 4" xfId="21442"/>
    <cellStyle name="Vejica 2 3 2 2 3 4 3 5" xfId="8732"/>
    <cellStyle name="Vejica 2 3 2 2 3 4 4" xfId="7324"/>
    <cellStyle name="Vejica 2 3 2 2 3 4 4 2" xfId="24266"/>
    <cellStyle name="Vejica 2 3 2 2 3 4 5" xfId="11550"/>
    <cellStyle name="Vejica 2 3 2 2 3 4 5 2" xfId="25708"/>
    <cellStyle name="Vejica 2 3 2 2 3 4 6" xfId="15776"/>
    <cellStyle name="Vejica 2 3 2 2 3 4 6 2" xfId="29934"/>
    <cellStyle name="Vejica 2 3 2 2 3 4 7" xfId="20034"/>
    <cellStyle name="Vejica 2 3 2 2 3 4 8" xfId="5880"/>
    <cellStyle name="Vejica 2 3 2 2 3 4 9" xfId="34190"/>
    <cellStyle name="Vejica 2 3 2 2 3 5" xfId="3736"/>
    <cellStyle name="Vejica 2 3 2 2 3 5 2" xfId="13630"/>
    <cellStyle name="Vejica 2 3 2 2 3 5 2 2" xfId="27788"/>
    <cellStyle name="Vejica 2 3 2 2 3 5 3" xfId="17856"/>
    <cellStyle name="Vejica 2 3 2 2 3 5 3 2" xfId="32014"/>
    <cellStyle name="Vejica 2 3 2 2 3 5 4" xfId="22114"/>
    <cellStyle name="Vejica 2 3 2 2 3 5 5" xfId="9404"/>
    <cellStyle name="Vejica 2 3 2 2 3 6" xfId="2328"/>
    <cellStyle name="Vejica 2 3 2 2 3 6 2" xfId="12222"/>
    <cellStyle name="Vejica 2 3 2 2 3 6 2 2" xfId="26380"/>
    <cellStyle name="Vejica 2 3 2 2 3 6 3" xfId="16448"/>
    <cellStyle name="Vejica 2 3 2 2 3 6 3 2" xfId="30606"/>
    <cellStyle name="Vejica 2 3 2 2 3 6 4" xfId="20706"/>
    <cellStyle name="Vejica 2 3 2 2 3 6 5" xfId="7996"/>
    <cellStyle name="Vejica 2 3 2 2 3 7" xfId="6588"/>
    <cellStyle name="Vejica 2 3 2 2 3 7 2" xfId="23530"/>
    <cellStyle name="Vejica 2 3 2 2 3 8" xfId="10814"/>
    <cellStyle name="Vejica 2 3 2 2 3 8 2" xfId="24972"/>
    <cellStyle name="Vejica 2 3 2 2 3 9" xfId="15040"/>
    <cellStyle name="Vejica 2 3 2 2 3 9 2" xfId="29198"/>
    <cellStyle name="Vejica 2 3 2 2 4" xfId="850"/>
    <cellStyle name="Vejica 2 3 2 2 4 10" xfId="19266"/>
    <cellStyle name="Vejica 2 3 2 2 4 11" xfId="5080"/>
    <cellStyle name="Vejica 2 3 2 2 4 12" xfId="33390"/>
    <cellStyle name="Vejica 2 3 2 2 4 2" xfId="1015"/>
    <cellStyle name="Vejica 2 3 2 2 4 2 10" xfId="5240"/>
    <cellStyle name="Vejica 2 3 2 2 4 2 11" xfId="33550"/>
    <cellStyle name="Vejica 2 3 2 2 4 2 2" xfId="1368"/>
    <cellStyle name="Vejica 2 3 2 2 4 2 2 10" xfId="33902"/>
    <cellStyle name="Vejica 2 3 2 2 4 2 2 2" xfId="2072"/>
    <cellStyle name="Vejica 2 3 2 2 4 2 2 2 2" xfId="4888"/>
    <cellStyle name="Vejica 2 3 2 2 4 2 2 2 2 2" xfId="14782"/>
    <cellStyle name="Vejica 2 3 2 2 4 2 2 2 2 2 2" xfId="28940"/>
    <cellStyle name="Vejica 2 3 2 2 4 2 2 2 2 3" xfId="19008"/>
    <cellStyle name="Vejica 2 3 2 2 4 2 2 2 2 3 2" xfId="33166"/>
    <cellStyle name="Vejica 2 3 2 2 4 2 2 2 2 4" xfId="23266"/>
    <cellStyle name="Vejica 2 3 2 2 4 2 2 2 2 5" xfId="10556"/>
    <cellStyle name="Vejica 2 3 2 2 4 2 2 2 3" xfId="3480"/>
    <cellStyle name="Vejica 2 3 2 2 4 2 2 2 3 2" xfId="13374"/>
    <cellStyle name="Vejica 2 3 2 2 4 2 2 2 3 2 2" xfId="27532"/>
    <cellStyle name="Vejica 2 3 2 2 4 2 2 2 3 3" xfId="17600"/>
    <cellStyle name="Vejica 2 3 2 2 4 2 2 2 3 3 2" xfId="31758"/>
    <cellStyle name="Vejica 2 3 2 2 4 2 2 2 3 4" xfId="21858"/>
    <cellStyle name="Vejica 2 3 2 2 4 2 2 2 3 5" xfId="9148"/>
    <cellStyle name="Vejica 2 3 2 2 4 2 2 2 4" xfId="7740"/>
    <cellStyle name="Vejica 2 3 2 2 4 2 2 2 4 2" xfId="24682"/>
    <cellStyle name="Vejica 2 3 2 2 4 2 2 2 5" xfId="11966"/>
    <cellStyle name="Vejica 2 3 2 2 4 2 2 2 5 2" xfId="26124"/>
    <cellStyle name="Vejica 2 3 2 2 4 2 2 2 6" xfId="16192"/>
    <cellStyle name="Vejica 2 3 2 2 4 2 2 2 6 2" xfId="30350"/>
    <cellStyle name="Vejica 2 3 2 2 4 2 2 2 7" xfId="20450"/>
    <cellStyle name="Vejica 2 3 2 2 4 2 2 2 8" xfId="6296"/>
    <cellStyle name="Vejica 2 3 2 2 4 2 2 2 9" xfId="34606"/>
    <cellStyle name="Vejica 2 3 2 2 4 2 2 3" xfId="4184"/>
    <cellStyle name="Vejica 2 3 2 2 4 2 2 3 2" xfId="14078"/>
    <cellStyle name="Vejica 2 3 2 2 4 2 2 3 2 2" xfId="28236"/>
    <cellStyle name="Vejica 2 3 2 2 4 2 2 3 3" xfId="18304"/>
    <cellStyle name="Vejica 2 3 2 2 4 2 2 3 3 2" xfId="32462"/>
    <cellStyle name="Vejica 2 3 2 2 4 2 2 3 4" xfId="22562"/>
    <cellStyle name="Vejica 2 3 2 2 4 2 2 3 5" xfId="9852"/>
    <cellStyle name="Vejica 2 3 2 2 4 2 2 4" xfId="2776"/>
    <cellStyle name="Vejica 2 3 2 2 4 2 2 4 2" xfId="12670"/>
    <cellStyle name="Vejica 2 3 2 2 4 2 2 4 2 2" xfId="26828"/>
    <cellStyle name="Vejica 2 3 2 2 4 2 2 4 3" xfId="16896"/>
    <cellStyle name="Vejica 2 3 2 2 4 2 2 4 3 2" xfId="31054"/>
    <cellStyle name="Vejica 2 3 2 2 4 2 2 4 4" xfId="21154"/>
    <cellStyle name="Vejica 2 3 2 2 4 2 2 4 5" xfId="8444"/>
    <cellStyle name="Vejica 2 3 2 2 4 2 2 5" xfId="7036"/>
    <cellStyle name="Vejica 2 3 2 2 4 2 2 5 2" xfId="23978"/>
    <cellStyle name="Vejica 2 3 2 2 4 2 2 6" xfId="11262"/>
    <cellStyle name="Vejica 2 3 2 2 4 2 2 6 2" xfId="25420"/>
    <cellStyle name="Vejica 2 3 2 2 4 2 2 7" xfId="15488"/>
    <cellStyle name="Vejica 2 3 2 2 4 2 2 7 2" xfId="29646"/>
    <cellStyle name="Vejica 2 3 2 2 4 2 2 8" xfId="19746"/>
    <cellStyle name="Vejica 2 3 2 2 4 2 2 9" xfId="5592"/>
    <cellStyle name="Vejica 2 3 2 2 4 2 3" xfId="1720"/>
    <cellStyle name="Vejica 2 3 2 2 4 2 3 2" xfId="4536"/>
    <cellStyle name="Vejica 2 3 2 2 4 2 3 2 2" xfId="14430"/>
    <cellStyle name="Vejica 2 3 2 2 4 2 3 2 2 2" xfId="28588"/>
    <cellStyle name="Vejica 2 3 2 2 4 2 3 2 3" xfId="18656"/>
    <cellStyle name="Vejica 2 3 2 2 4 2 3 2 3 2" xfId="32814"/>
    <cellStyle name="Vejica 2 3 2 2 4 2 3 2 4" xfId="22914"/>
    <cellStyle name="Vejica 2 3 2 2 4 2 3 2 5" xfId="10204"/>
    <cellStyle name="Vejica 2 3 2 2 4 2 3 3" xfId="3128"/>
    <cellStyle name="Vejica 2 3 2 2 4 2 3 3 2" xfId="13022"/>
    <cellStyle name="Vejica 2 3 2 2 4 2 3 3 2 2" xfId="27180"/>
    <cellStyle name="Vejica 2 3 2 2 4 2 3 3 3" xfId="17248"/>
    <cellStyle name="Vejica 2 3 2 2 4 2 3 3 3 2" xfId="31406"/>
    <cellStyle name="Vejica 2 3 2 2 4 2 3 3 4" xfId="21506"/>
    <cellStyle name="Vejica 2 3 2 2 4 2 3 3 5" xfId="8796"/>
    <cellStyle name="Vejica 2 3 2 2 4 2 3 4" xfId="7388"/>
    <cellStyle name="Vejica 2 3 2 2 4 2 3 4 2" xfId="24330"/>
    <cellStyle name="Vejica 2 3 2 2 4 2 3 5" xfId="11614"/>
    <cellStyle name="Vejica 2 3 2 2 4 2 3 5 2" xfId="25772"/>
    <cellStyle name="Vejica 2 3 2 2 4 2 3 6" xfId="15840"/>
    <cellStyle name="Vejica 2 3 2 2 4 2 3 6 2" xfId="29998"/>
    <cellStyle name="Vejica 2 3 2 2 4 2 3 7" xfId="20098"/>
    <cellStyle name="Vejica 2 3 2 2 4 2 3 8" xfId="5944"/>
    <cellStyle name="Vejica 2 3 2 2 4 2 3 9" xfId="34254"/>
    <cellStyle name="Vejica 2 3 2 2 4 2 4" xfId="3832"/>
    <cellStyle name="Vejica 2 3 2 2 4 2 4 2" xfId="13726"/>
    <cellStyle name="Vejica 2 3 2 2 4 2 4 2 2" xfId="27884"/>
    <cellStyle name="Vejica 2 3 2 2 4 2 4 3" xfId="17952"/>
    <cellStyle name="Vejica 2 3 2 2 4 2 4 3 2" xfId="32110"/>
    <cellStyle name="Vejica 2 3 2 2 4 2 4 4" xfId="22210"/>
    <cellStyle name="Vejica 2 3 2 2 4 2 4 5" xfId="9500"/>
    <cellStyle name="Vejica 2 3 2 2 4 2 5" xfId="2424"/>
    <cellStyle name="Vejica 2 3 2 2 4 2 5 2" xfId="12318"/>
    <cellStyle name="Vejica 2 3 2 2 4 2 5 2 2" xfId="26476"/>
    <cellStyle name="Vejica 2 3 2 2 4 2 5 3" xfId="16544"/>
    <cellStyle name="Vejica 2 3 2 2 4 2 5 3 2" xfId="30702"/>
    <cellStyle name="Vejica 2 3 2 2 4 2 5 4" xfId="20802"/>
    <cellStyle name="Vejica 2 3 2 2 4 2 5 5" xfId="8092"/>
    <cellStyle name="Vejica 2 3 2 2 4 2 6" xfId="6684"/>
    <cellStyle name="Vejica 2 3 2 2 4 2 6 2" xfId="23626"/>
    <cellStyle name="Vejica 2 3 2 2 4 2 7" xfId="10910"/>
    <cellStyle name="Vejica 2 3 2 2 4 2 7 2" xfId="25068"/>
    <cellStyle name="Vejica 2 3 2 2 4 2 8" xfId="15136"/>
    <cellStyle name="Vejica 2 3 2 2 4 2 8 2" xfId="29294"/>
    <cellStyle name="Vejica 2 3 2 2 4 2 9" xfId="19394"/>
    <cellStyle name="Vejica 2 3 2 2 4 3" xfId="1240"/>
    <cellStyle name="Vejica 2 3 2 2 4 3 10" xfId="33774"/>
    <cellStyle name="Vejica 2 3 2 2 4 3 2" xfId="1944"/>
    <cellStyle name="Vejica 2 3 2 2 4 3 2 2" xfId="4760"/>
    <cellStyle name="Vejica 2 3 2 2 4 3 2 2 2" xfId="14654"/>
    <cellStyle name="Vejica 2 3 2 2 4 3 2 2 2 2" xfId="28812"/>
    <cellStyle name="Vejica 2 3 2 2 4 3 2 2 3" xfId="18880"/>
    <cellStyle name="Vejica 2 3 2 2 4 3 2 2 3 2" xfId="33038"/>
    <cellStyle name="Vejica 2 3 2 2 4 3 2 2 4" xfId="23138"/>
    <cellStyle name="Vejica 2 3 2 2 4 3 2 2 5" xfId="10428"/>
    <cellStyle name="Vejica 2 3 2 2 4 3 2 3" xfId="3352"/>
    <cellStyle name="Vejica 2 3 2 2 4 3 2 3 2" xfId="13246"/>
    <cellStyle name="Vejica 2 3 2 2 4 3 2 3 2 2" xfId="27404"/>
    <cellStyle name="Vejica 2 3 2 2 4 3 2 3 3" xfId="17472"/>
    <cellStyle name="Vejica 2 3 2 2 4 3 2 3 3 2" xfId="31630"/>
    <cellStyle name="Vejica 2 3 2 2 4 3 2 3 4" xfId="21730"/>
    <cellStyle name="Vejica 2 3 2 2 4 3 2 3 5" xfId="9020"/>
    <cellStyle name="Vejica 2 3 2 2 4 3 2 4" xfId="7612"/>
    <cellStyle name="Vejica 2 3 2 2 4 3 2 4 2" xfId="24554"/>
    <cellStyle name="Vejica 2 3 2 2 4 3 2 5" xfId="11838"/>
    <cellStyle name="Vejica 2 3 2 2 4 3 2 5 2" xfId="25996"/>
    <cellStyle name="Vejica 2 3 2 2 4 3 2 6" xfId="16064"/>
    <cellStyle name="Vejica 2 3 2 2 4 3 2 6 2" xfId="30222"/>
    <cellStyle name="Vejica 2 3 2 2 4 3 2 7" xfId="20322"/>
    <cellStyle name="Vejica 2 3 2 2 4 3 2 8" xfId="6168"/>
    <cellStyle name="Vejica 2 3 2 2 4 3 2 9" xfId="34478"/>
    <cellStyle name="Vejica 2 3 2 2 4 3 3" xfId="4056"/>
    <cellStyle name="Vejica 2 3 2 2 4 3 3 2" xfId="13950"/>
    <cellStyle name="Vejica 2 3 2 2 4 3 3 2 2" xfId="28108"/>
    <cellStyle name="Vejica 2 3 2 2 4 3 3 3" xfId="18176"/>
    <cellStyle name="Vejica 2 3 2 2 4 3 3 3 2" xfId="32334"/>
    <cellStyle name="Vejica 2 3 2 2 4 3 3 4" xfId="22434"/>
    <cellStyle name="Vejica 2 3 2 2 4 3 3 5" xfId="9724"/>
    <cellStyle name="Vejica 2 3 2 2 4 3 4" xfId="2648"/>
    <cellStyle name="Vejica 2 3 2 2 4 3 4 2" xfId="12542"/>
    <cellStyle name="Vejica 2 3 2 2 4 3 4 2 2" xfId="26700"/>
    <cellStyle name="Vejica 2 3 2 2 4 3 4 3" xfId="16768"/>
    <cellStyle name="Vejica 2 3 2 2 4 3 4 3 2" xfId="30926"/>
    <cellStyle name="Vejica 2 3 2 2 4 3 4 4" xfId="21026"/>
    <cellStyle name="Vejica 2 3 2 2 4 3 4 5" xfId="8316"/>
    <cellStyle name="Vejica 2 3 2 2 4 3 5" xfId="6908"/>
    <cellStyle name="Vejica 2 3 2 2 4 3 5 2" xfId="23850"/>
    <cellStyle name="Vejica 2 3 2 2 4 3 6" xfId="11134"/>
    <cellStyle name="Vejica 2 3 2 2 4 3 6 2" xfId="25292"/>
    <cellStyle name="Vejica 2 3 2 2 4 3 7" xfId="15360"/>
    <cellStyle name="Vejica 2 3 2 2 4 3 7 2" xfId="29518"/>
    <cellStyle name="Vejica 2 3 2 2 4 3 8" xfId="19618"/>
    <cellStyle name="Vejica 2 3 2 2 4 3 9" xfId="5464"/>
    <cellStyle name="Vejica 2 3 2 2 4 4" xfId="1592"/>
    <cellStyle name="Vejica 2 3 2 2 4 4 2" xfId="4408"/>
    <cellStyle name="Vejica 2 3 2 2 4 4 2 2" xfId="14302"/>
    <cellStyle name="Vejica 2 3 2 2 4 4 2 2 2" xfId="28460"/>
    <cellStyle name="Vejica 2 3 2 2 4 4 2 3" xfId="18528"/>
    <cellStyle name="Vejica 2 3 2 2 4 4 2 3 2" xfId="32686"/>
    <cellStyle name="Vejica 2 3 2 2 4 4 2 4" xfId="22786"/>
    <cellStyle name="Vejica 2 3 2 2 4 4 2 5" xfId="10076"/>
    <cellStyle name="Vejica 2 3 2 2 4 4 3" xfId="3000"/>
    <cellStyle name="Vejica 2 3 2 2 4 4 3 2" xfId="12894"/>
    <cellStyle name="Vejica 2 3 2 2 4 4 3 2 2" xfId="27052"/>
    <cellStyle name="Vejica 2 3 2 2 4 4 3 3" xfId="17120"/>
    <cellStyle name="Vejica 2 3 2 2 4 4 3 3 2" xfId="31278"/>
    <cellStyle name="Vejica 2 3 2 2 4 4 3 4" xfId="21378"/>
    <cellStyle name="Vejica 2 3 2 2 4 4 3 5" xfId="8668"/>
    <cellStyle name="Vejica 2 3 2 2 4 4 4" xfId="7260"/>
    <cellStyle name="Vejica 2 3 2 2 4 4 4 2" xfId="24202"/>
    <cellStyle name="Vejica 2 3 2 2 4 4 5" xfId="11486"/>
    <cellStyle name="Vejica 2 3 2 2 4 4 5 2" xfId="25644"/>
    <cellStyle name="Vejica 2 3 2 2 4 4 6" xfId="15712"/>
    <cellStyle name="Vejica 2 3 2 2 4 4 6 2" xfId="29870"/>
    <cellStyle name="Vejica 2 3 2 2 4 4 7" xfId="19970"/>
    <cellStyle name="Vejica 2 3 2 2 4 4 8" xfId="5816"/>
    <cellStyle name="Vejica 2 3 2 2 4 4 9" xfId="34126"/>
    <cellStyle name="Vejica 2 3 2 2 4 5" xfId="3672"/>
    <cellStyle name="Vejica 2 3 2 2 4 5 2" xfId="13566"/>
    <cellStyle name="Vejica 2 3 2 2 4 5 2 2" xfId="27724"/>
    <cellStyle name="Vejica 2 3 2 2 4 5 3" xfId="17792"/>
    <cellStyle name="Vejica 2 3 2 2 4 5 3 2" xfId="31950"/>
    <cellStyle name="Vejica 2 3 2 2 4 5 4" xfId="22050"/>
    <cellStyle name="Vejica 2 3 2 2 4 5 5" xfId="9340"/>
    <cellStyle name="Vejica 2 3 2 2 4 6" xfId="2264"/>
    <cellStyle name="Vejica 2 3 2 2 4 6 2" xfId="12158"/>
    <cellStyle name="Vejica 2 3 2 2 4 6 2 2" xfId="26316"/>
    <cellStyle name="Vejica 2 3 2 2 4 6 3" xfId="16384"/>
    <cellStyle name="Vejica 2 3 2 2 4 6 3 2" xfId="30542"/>
    <cellStyle name="Vejica 2 3 2 2 4 6 4" xfId="20642"/>
    <cellStyle name="Vejica 2 3 2 2 4 6 5" xfId="7932"/>
    <cellStyle name="Vejica 2 3 2 2 4 7" xfId="6556"/>
    <cellStyle name="Vejica 2 3 2 2 4 7 2" xfId="23498"/>
    <cellStyle name="Vejica 2 3 2 2 4 8" xfId="10782"/>
    <cellStyle name="Vejica 2 3 2 2 4 8 2" xfId="24940"/>
    <cellStyle name="Vejica 2 3 2 2 4 9" xfId="15008"/>
    <cellStyle name="Vejica 2 3 2 2 4 9 2" xfId="29166"/>
    <cellStyle name="Vejica 2 3 2 2 5" xfId="949"/>
    <cellStyle name="Vejica 2 3 2 2 5 10" xfId="5174"/>
    <cellStyle name="Vejica 2 3 2 2 5 11" xfId="33484"/>
    <cellStyle name="Vejica 2 3 2 2 5 2" xfId="1334"/>
    <cellStyle name="Vejica 2 3 2 2 5 2 10" xfId="33868"/>
    <cellStyle name="Vejica 2 3 2 2 5 2 2" xfId="2038"/>
    <cellStyle name="Vejica 2 3 2 2 5 2 2 2" xfId="4854"/>
    <cellStyle name="Vejica 2 3 2 2 5 2 2 2 2" xfId="14748"/>
    <cellStyle name="Vejica 2 3 2 2 5 2 2 2 2 2" xfId="28906"/>
    <cellStyle name="Vejica 2 3 2 2 5 2 2 2 3" xfId="18974"/>
    <cellStyle name="Vejica 2 3 2 2 5 2 2 2 3 2" xfId="33132"/>
    <cellStyle name="Vejica 2 3 2 2 5 2 2 2 4" xfId="23232"/>
    <cellStyle name="Vejica 2 3 2 2 5 2 2 2 5" xfId="10522"/>
    <cellStyle name="Vejica 2 3 2 2 5 2 2 3" xfId="3446"/>
    <cellStyle name="Vejica 2 3 2 2 5 2 2 3 2" xfId="13340"/>
    <cellStyle name="Vejica 2 3 2 2 5 2 2 3 2 2" xfId="27498"/>
    <cellStyle name="Vejica 2 3 2 2 5 2 2 3 3" xfId="17566"/>
    <cellStyle name="Vejica 2 3 2 2 5 2 2 3 3 2" xfId="31724"/>
    <cellStyle name="Vejica 2 3 2 2 5 2 2 3 4" xfId="21824"/>
    <cellStyle name="Vejica 2 3 2 2 5 2 2 3 5" xfId="9114"/>
    <cellStyle name="Vejica 2 3 2 2 5 2 2 4" xfId="7706"/>
    <cellStyle name="Vejica 2 3 2 2 5 2 2 4 2" xfId="24648"/>
    <cellStyle name="Vejica 2 3 2 2 5 2 2 5" xfId="11932"/>
    <cellStyle name="Vejica 2 3 2 2 5 2 2 5 2" xfId="26090"/>
    <cellStyle name="Vejica 2 3 2 2 5 2 2 6" xfId="16158"/>
    <cellStyle name="Vejica 2 3 2 2 5 2 2 6 2" xfId="30316"/>
    <cellStyle name="Vejica 2 3 2 2 5 2 2 7" xfId="20416"/>
    <cellStyle name="Vejica 2 3 2 2 5 2 2 8" xfId="6262"/>
    <cellStyle name="Vejica 2 3 2 2 5 2 2 9" xfId="34572"/>
    <cellStyle name="Vejica 2 3 2 2 5 2 3" xfId="4150"/>
    <cellStyle name="Vejica 2 3 2 2 5 2 3 2" xfId="14044"/>
    <cellStyle name="Vejica 2 3 2 2 5 2 3 2 2" xfId="28202"/>
    <cellStyle name="Vejica 2 3 2 2 5 2 3 3" xfId="18270"/>
    <cellStyle name="Vejica 2 3 2 2 5 2 3 3 2" xfId="32428"/>
    <cellStyle name="Vejica 2 3 2 2 5 2 3 4" xfId="22528"/>
    <cellStyle name="Vejica 2 3 2 2 5 2 3 5" xfId="9818"/>
    <cellStyle name="Vejica 2 3 2 2 5 2 4" xfId="2742"/>
    <cellStyle name="Vejica 2 3 2 2 5 2 4 2" xfId="12636"/>
    <cellStyle name="Vejica 2 3 2 2 5 2 4 2 2" xfId="26794"/>
    <cellStyle name="Vejica 2 3 2 2 5 2 4 3" xfId="16862"/>
    <cellStyle name="Vejica 2 3 2 2 5 2 4 3 2" xfId="31020"/>
    <cellStyle name="Vejica 2 3 2 2 5 2 4 4" xfId="21120"/>
    <cellStyle name="Vejica 2 3 2 2 5 2 4 5" xfId="8410"/>
    <cellStyle name="Vejica 2 3 2 2 5 2 5" xfId="7002"/>
    <cellStyle name="Vejica 2 3 2 2 5 2 5 2" xfId="23944"/>
    <cellStyle name="Vejica 2 3 2 2 5 2 6" xfId="11228"/>
    <cellStyle name="Vejica 2 3 2 2 5 2 6 2" xfId="25386"/>
    <cellStyle name="Vejica 2 3 2 2 5 2 7" xfId="15454"/>
    <cellStyle name="Vejica 2 3 2 2 5 2 7 2" xfId="29612"/>
    <cellStyle name="Vejica 2 3 2 2 5 2 8" xfId="19712"/>
    <cellStyle name="Vejica 2 3 2 2 5 2 9" xfId="5558"/>
    <cellStyle name="Vejica 2 3 2 2 5 3" xfId="1686"/>
    <cellStyle name="Vejica 2 3 2 2 5 3 2" xfId="4502"/>
    <cellStyle name="Vejica 2 3 2 2 5 3 2 2" xfId="14396"/>
    <cellStyle name="Vejica 2 3 2 2 5 3 2 2 2" xfId="28554"/>
    <cellStyle name="Vejica 2 3 2 2 5 3 2 3" xfId="18622"/>
    <cellStyle name="Vejica 2 3 2 2 5 3 2 3 2" xfId="32780"/>
    <cellStyle name="Vejica 2 3 2 2 5 3 2 4" xfId="22880"/>
    <cellStyle name="Vejica 2 3 2 2 5 3 2 5" xfId="10170"/>
    <cellStyle name="Vejica 2 3 2 2 5 3 3" xfId="3094"/>
    <cellStyle name="Vejica 2 3 2 2 5 3 3 2" xfId="12988"/>
    <cellStyle name="Vejica 2 3 2 2 5 3 3 2 2" xfId="27146"/>
    <cellStyle name="Vejica 2 3 2 2 5 3 3 3" xfId="17214"/>
    <cellStyle name="Vejica 2 3 2 2 5 3 3 3 2" xfId="31372"/>
    <cellStyle name="Vejica 2 3 2 2 5 3 3 4" xfId="21472"/>
    <cellStyle name="Vejica 2 3 2 2 5 3 3 5" xfId="8762"/>
    <cellStyle name="Vejica 2 3 2 2 5 3 4" xfId="7354"/>
    <cellStyle name="Vejica 2 3 2 2 5 3 4 2" xfId="24296"/>
    <cellStyle name="Vejica 2 3 2 2 5 3 5" xfId="11580"/>
    <cellStyle name="Vejica 2 3 2 2 5 3 5 2" xfId="25738"/>
    <cellStyle name="Vejica 2 3 2 2 5 3 6" xfId="15806"/>
    <cellStyle name="Vejica 2 3 2 2 5 3 6 2" xfId="29964"/>
    <cellStyle name="Vejica 2 3 2 2 5 3 7" xfId="20064"/>
    <cellStyle name="Vejica 2 3 2 2 5 3 8" xfId="5910"/>
    <cellStyle name="Vejica 2 3 2 2 5 3 9" xfId="34220"/>
    <cellStyle name="Vejica 2 3 2 2 5 4" xfId="3766"/>
    <cellStyle name="Vejica 2 3 2 2 5 4 2" xfId="13660"/>
    <cellStyle name="Vejica 2 3 2 2 5 4 2 2" xfId="27818"/>
    <cellStyle name="Vejica 2 3 2 2 5 4 3" xfId="17886"/>
    <cellStyle name="Vejica 2 3 2 2 5 4 3 2" xfId="32044"/>
    <cellStyle name="Vejica 2 3 2 2 5 4 4" xfId="22144"/>
    <cellStyle name="Vejica 2 3 2 2 5 4 5" xfId="9434"/>
    <cellStyle name="Vejica 2 3 2 2 5 5" xfId="2358"/>
    <cellStyle name="Vejica 2 3 2 2 5 5 2" xfId="12252"/>
    <cellStyle name="Vejica 2 3 2 2 5 5 2 2" xfId="26410"/>
    <cellStyle name="Vejica 2 3 2 2 5 5 3" xfId="16478"/>
    <cellStyle name="Vejica 2 3 2 2 5 5 3 2" xfId="30636"/>
    <cellStyle name="Vejica 2 3 2 2 5 5 4" xfId="20736"/>
    <cellStyle name="Vejica 2 3 2 2 5 5 5" xfId="8026"/>
    <cellStyle name="Vejica 2 3 2 2 5 6" xfId="6618"/>
    <cellStyle name="Vejica 2 3 2 2 5 6 2" xfId="23560"/>
    <cellStyle name="Vejica 2 3 2 2 5 7" xfId="10844"/>
    <cellStyle name="Vejica 2 3 2 2 5 7 2" xfId="25002"/>
    <cellStyle name="Vejica 2 3 2 2 5 8" xfId="15070"/>
    <cellStyle name="Vejica 2 3 2 2 5 8 2" xfId="29228"/>
    <cellStyle name="Vejica 2 3 2 2 5 9" xfId="19328"/>
    <cellStyle name="Vejica 2 3 2 2 6" xfId="981"/>
    <cellStyle name="Vejica 2 3 2 2 6 10" xfId="5206"/>
    <cellStyle name="Vejica 2 3 2 2 6 11" xfId="33516"/>
    <cellStyle name="Vejica 2 3 2 2 6 2" xfId="1206"/>
    <cellStyle name="Vejica 2 3 2 2 6 2 10" xfId="33740"/>
    <cellStyle name="Vejica 2 3 2 2 6 2 2" xfId="1910"/>
    <cellStyle name="Vejica 2 3 2 2 6 2 2 2" xfId="4726"/>
    <cellStyle name="Vejica 2 3 2 2 6 2 2 2 2" xfId="14620"/>
    <cellStyle name="Vejica 2 3 2 2 6 2 2 2 2 2" xfId="28778"/>
    <cellStyle name="Vejica 2 3 2 2 6 2 2 2 3" xfId="18846"/>
    <cellStyle name="Vejica 2 3 2 2 6 2 2 2 3 2" xfId="33004"/>
    <cellStyle name="Vejica 2 3 2 2 6 2 2 2 4" xfId="23104"/>
    <cellStyle name="Vejica 2 3 2 2 6 2 2 2 5" xfId="10394"/>
    <cellStyle name="Vejica 2 3 2 2 6 2 2 3" xfId="3318"/>
    <cellStyle name="Vejica 2 3 2 2 6 2 2 3 2" xfId="13212"/>
    <cellStyle name="Vejica 2 3 2 2 6 2 2 3 2 2" xfId="27370"/>
    <cellStyle name="Vejica 2 3 2 2 6 2 2 3 3" xfId="17438"/>
    <cellStyle name="Vejica 2 3 2 2 6 2 2 3 3 2" xfId="31596"/>
    <cellStyle name="Vejica 2 3 2 2 6 2 2 3 4" xfId="21696"/>
    <cellStyle name="Vejica 2 3 2 2 6 2 2 3 5" xfId="8986"/>
    <cellStyle name="Vejica 2 3 2 2 6 2 2 4" xfId="7578"/>
    <cellStyle name="Vejica 2 3 2 2 6 2 2 4 2" xfId="24520"/>
    <cellStyle name="Vejica 2 3 2 2 6 2 2 5" xfId="11804"/>
    <cellStyle name="Vejica 2 3 2 2 6 2 2 5 2" xfId="25962"/>
    <cellStyle name="Vejica 2 3 2 2 6 2 2 6" xfId="16030"/>
    <cellStyle name="Vejica 2 3 2 2 6 2 2 6 2" xfId="30188"/>
    <cellStyle name="Vejica 2 3 2 2 6 2 2 7" xfId="20288"/>
    <cellStyle name="Vejica 2 3 2 2 6 2 2 8" xfId="6134"/>
    <cellStyle name="Vejica 2 3 2 2 6 2 2 9" xfId="34444"/>
    <cellStyle name="Vejica 2 3 2 2 6 2 3" xfId="4022"/>
    <cellStyle name="Vejica 2 3 2 2 6 2 3 2" xfId="13916"/>
    <cellStyle name="Vejica 2 3 2 2 6 2 3 2 2" xfId="28074"/>
    <cellStyle name="Vejica 2 3 2 2 6 2 3 3" xfId="18142"/>
    <cellStyle name="Vejica 2 3 2 2 6 2 3 3 2" xfId="32300"/>
    <cellStyle name="Vejica 2 3 2 2 6 2 3 4" xfId="22400"/>
    <cellStyle name="Vejica 2 3 2 2 6 2 3 5" xfId="9690"/>
    <cellStyle name="Vejica 2 3 2 2 6 2 4" xfId="2614"/>
    <cellStyle name="Vejica 2 3 2 2 6 2 4 2" xfId="12508"/>
    <cellStyle name="Vejica 2 3 2 2 6 2 4 2 2" xfId="26666"/>
    <cellStyle name="Vejica 2 3 2 2 6 2 4 3" xfId="16734"/>
    <cellStyle name="Vejica 2 3 2 2 6 2 4 3 2" xfId="30892"/>
    <cellStyle name="Vejica 2 3 2 2 6 2 4 4" xfId="20992"/>
    <cellStyle name="Vejica 2 3 2 2 6 2 4 5" xfId="8282"/>
    <cellStyle name="Vejica 2 3 2 2 6 2 5" xfId="6874"/>
    <cellStyle name="Vejica 2 3 2 2 6 2 5 2" xfId="23816"/>
    <cellStyle name="Vejica 2 3 2 2 6 2 6" xfId="11100"/>
    <cellStyle name="Vejica 2 3 2 2 6 2 6 2" xfId="25258"/>
    <cellStyle name="Vejica 2 3 2 2 6 2 7" xfId="15326"/>
    <cellStyle name="Vejica 2 3 2 2 6 2 7 2" xfId="29484"/>
    <cellStyle name="Vejica 2 3 2 2 6 2 8" xfId="19584"/>
    <cellStyle name="Vejica 2 3 2 2 6 2 9" xfId="5430"/>
    <cellStyle name="Vejica 2 3 2 2 6 3" xfId="1558"/>
    <cellStyle name="Vejica 2 3 2 2 6 3 2" xfId="4374"/>
    <cellStyle name="Vejica 2 3 2 2 6 3 2 2" xfId="14268"/>
    <cellStyle name="Vejica 2 3 2 2 6 3 2 2 2" xfId="28426"/>
    <cellStyle name="Vejica 2 3 2 2 6 3 2 3" xfId="18494"/>
    <cellStyle name="Vejica 2 3 2 2 6 3 2 3 2" xfId="32652"/>
    <cellStyle name="Vejica 2 3 2 2 6 3 2 4" xfId="22752"/>
    <cellStyle name="Vejica 2 3 2 2 6 3 2 5" xfId="10042"/>
    <cellStyle name="Vejica 2 3 2 2 6 3 3" xfId="2966"/>
    <cellStyle name="Vejica 2 3 2 2 6 3 3 2" xfId="12860"/>
    <cellStyle name="Vejica 2 3 2 2 6 3 3 2 2" xfId="27018"/>
    <cellStyle name="Vejica 2 3 2 2 6 3 3 3" xfId="17086"/>
    <cellStyle name="Vejica 2 3 2 2 6 3 3 3 2" xfId="31244"/>
    <cellStyle name="Vejica 2 3 2 2 6 3 3 4" xfId="21344"/>
    <cellStyle name="Vejica 2 3 2 2 6 3 3 5" xfId="8634"/>
    <cellStyle name="Vejica 2 3 2 2 6 3 4" xfId="7226"/>
    <cellStyle name="Vejica 2 3 2 2 6 3 4 2" xfId="24168"/>
    <cellStyle name="Vejica 2 3 2 2 6 3 5" xfId="11452"/>
    <cellStyle name="Vejica 2 3 2 2 6 3 5 2" xfId="25610"/>
    <cellStyle name="Vejica 2 3 2 2 6 3 6" xfId="15678"/>
    <cellStyle name="Vejica 2 3 2 2 6 3 6 2" xfId="29836"/>
    <cellStyle name="Vejica 2 3 2 2 6 3 7" xfId="19936"/>
    <cellStyle name="Vejica 2 3 2 2 6 3 8" xfId="5782"/>
    <cellStyle name="Vejica 2 3 2 2 6 3 9" xfId="34092"/>
    <cellStyle name="Vejica 2 3 2 2 6 4" xfId="3798"/>
    <cellStyle name="Vejica 2 3 2 2 6 4 2" xfId="13692"/>
    <cellStyle name="Vejica 2 3 2 2 6 4 2 2" xfId="27850"/>
    <cellStyle name="Vejica 2 3 2 2 6 4 3" xfId="17918"/>
    <cellStyle name="Vejica 2 3 2 2 6 4 3 2" xfId="32076"/>
    <cellStyle name="Vejica 2 3 2 2 6 4 4" xfId="22176"/>
    <cellStyle name="Vejica 2 3 2 2 6 4 5" xfId="9466"/>
    <cellStyle name="Vejica 2 3 2 2 6 5" xfId="2390"/>
    <cellStyle name="Vejica 2 3 2 2 6 5 2" xfId="12284"/>
    <cellStyle name="Vejica 2 3 2 2 6 5 2 2" xfId="26442"/>
    <cellStyle name="Vejica 2 3 2 2 6 5 3" xfId="16510"/>
    <cellStyle name="Vejica 2 3 2 2 6 5 3 2" xfId="30668"/>
    <cellStyle name="Vejica 2 3 2 2 6 5 4" xfId="20768"/>
    <cellStyle name="Vejica 2 3 2 2 6 5 5" xfId="8058"/>
    <cellStyle name="Vejica 2 3 2 2 6 6" xfId="6650"/>
    <cellStyle name="Vejica 2 3 2 2 6 6 2" xfId="23592"/>
    <cellStyle name="Vejica 2 3 2 2 6 7" xfId="10876"/>
    <cellStyle name="Vejica 2 3 2 2 6 7 2" xfId="25034"/>
    <cellStyle name="Vejica 2 3 2 2 6 8" xfId="15102"/>
    <cellStyle name="Vejica 2 3 2 2 6 8 2" xfId="29260"/>
    <cellStyle name="Vejica 2 3 2 2 6 9" xfId="19360"/>
    <cellStyle name="Vejica 2 3 2 2 7" xfId="1120"/>
    <cellStyle name="Vejica 2 3 2 2 7 10" xfId="5344"/>
    <cellStyle name="Vejica 2 3 2 2 7 11" xfId="33654"/>
    <cellStyle name="Vejica 2 3 2 2 7 2" xfId="1472"/>
    <cellStyle name="Vejica 2 3 2 2 7 2 10" xfId="34006"/>
    <cellStyle name="Vejica 2 3 2 2 7 2 2" xfId="2176"/>
    <cellStyle name="Vejica 2 3 2 2 7 2 2 2" xfId="4992"/>
    <cellStyle name="Vejica 2 3 2 2 7 2 2 2 2" xfId="14886"/>
    <cellStyle name="Vejica 2 3 2 2 7 2 2 2 2 2" xfId="29044"/>
    <cellStyle name="Vejica 2 3 2 2 7 2 2 2 3" xfId="19112"/>
    <cellStyle name="Vejica 2 3 2 2 7 2 2 2 3 2" xfId="33270"/>
    <cellStyle name="Vejica 2 3 2 2 7 2 2 2 4" xfId="23370"/>
    <cellStyle name="Vejica 2 3 2 2 7 2 2 2 5" xfId="10660"/>
    <cellStyle name="Vejica 2 3 2 2 7 2 2 3" xfId="3584"/>
    <cellStyle name="Vejica 2 3 2 2 7 2 2 3 2" xfId="13478"/>
    <cellStyle name="Vejica 2 3 2 2 7 2 2 3 2 2" xfId="27636"/>
    <cellStyle name="Vejica 2 3 2 2 7 2 2 3 3" xfId="17704"/>
    <cellStyle name="Vejica 2 3 2 2 7 2 2 3 3 2" xfId="31862"/>
    <cellStyle name="Vejica 2 3 2 2 7 2 2 3 4" xfId="21962"/>
    <cellStyle name="Vejica 2 3 2 2 7 2 2 3 5" xfId="9252"/>
    <cellStyle name="Vejica 2 3 2 2 7 2 2 4" xfId="7844"/>
    <cellStyle name="Vejica 2 3 2 2 7 2 2 4 2" xfId="24786"/>
    <cellStyle name="Vejica 2 3 2 2 7 2 2 5" xfId="12070"/>
    <cellStyle name="Vejica 2 3 2 2 7 2 2 5 2" xfId="26228"/>
    <cellStyle name="Vejica 2 3 2 2 7 2 2 6" xfId="16296"/>
    <cellStyle name="Vejica 2 3 2 2 7 2 2 6 2" xfId="30454"/>
    <cellStyle name="Vejica 2 3 2 2 7 2 2 7" xfId="20554"/>
    <cellStyle name="Vejica 2 3 2 2 7 2 2 8" xfId="6400"/>
    <cellStyle name="Vejica 2 3 2 2 7 2 2 9" xfId="34710"/>
    <cellStyle name="Vejica 2 3 2 2 7 2 3" xfId="4288"/>
    <cellStyle name="Vejica 2 3 2 2 7 2 3 2" xfId="14182"/>
    <cellStyle name="Vejica 2 3 2 2 7 2 3 2 2" xfId="28340"/>
    <cellStyle name="Vejica 2 3 2 2 7 2 3 3" xfId="18408"/>
    <cellStyle name="Vejica 2 3 2 2 7 2 3 3 2" xfId="32566"/>
    <cellStyle name="Vejica 2 3 2 2 7 2 3 4" xfId="22666"/>
    <cellStyle name="Vejica 2 3 2 2 7 2 3 5" xfId="9956"/>
    <cellStyle name="Vejica 2 3 2 2 7 2 4" xfId="2880"/>
    <cellStyle name="Vejica 2 3 2 2 7 2 4 2" xfId="12774"/>
    <cellStyle name="Vejica 2 3 2 2 7 2 4 2 2" xfId="26932"/>
    <cellStyle name="Vejica 2 3 2 2 7 2 4 3" xfId="17000"/>
    <cellStyle name="Vejica 2 3 2 2 7 2 4 3 2" xfId="31158"/>
    <cellStyle name="Vejica 2 3 2 2 7 2 4 4" xfId="21258"/>
    <cellStyle name="Vejica 2 3 2 2 7 2 4 5" xfId="8548"/>
    <cellStyle name="Vejica 2 3 2 2 7 2 5" xfId="7140"/>
    <cellStyle name="Vejica 2 3 2 2 7 2 5 2" xfId="24082"/>
    <cellStyle name="Vejica 2 3 2 2 7 2 6" xfId="11366"/>
    <cellStyle name="Vejica 2 3 2 2 7 2 6 2" xfId="25524"/>
    <cellStyle name="Vejica 2 3 2 2 7 2 7" xfId="15592"/>
    <cellStyle name="Vejica 2 3 2 2 7 2 7 2" xfId="29750"/>
    <cellStyle name="Vejica 2 3 2 2 7 2 8" xfId="19850"/>
    <cellStyle name="Vejica 2 3 2 2 7 2 9" xfId="5696"/>
    <cellStyle name="Vejica 2 3 2 2 7 3" xfId="1824"/>
    <cellStyle name="Vejica 2 3 2 2 7 3 2" xfId="4640"/>
    <cellStyle name="Vejica 2 3 2 2 7 3 2 2" xfId="14534"/>
    <cellStyle name="Vejica 2 3 2 2 7 3 2 2 2" xfId="28692"/>
    <cellStyle name="Vejica 2 3 2 2 7 3 2 3" xfId="18760"/>
    <cellStyle name="Vejica 2 3 2 2 7 3 2 3 2" xfId="32918"/>
    <cellStyle name="Vejica 2 3 2 2 7 3 2 4" xfId="23018"/>
    <cellStyle name="Vejica 2 3 2 2 7 3 2 5" xfId="10308"/>
    <cellStyle name="Vejica 2 3 2 2 7 3 3" xfId="3232"/>
    <cellStyle name="Vejica 2 3 2 2 7 3 3 2" xfId="13126"/>
    <cellStyle name="Vejica 2 3 2 2 7 3 3 2 2" xfId="27284"/>
    <cellStyle name="Vejica 2 3 2 2 7 3 3 3" xfId="17352"/>
    <cellStyle name="Vejica 2 3 2 2 7 3 3 3 2" xfId="31510"/>
    <cellStyle name="Vejica 2 3 2 2 7 3 3 4" xfId="21610"/>
    <cellStyle name="Vejica 2 3 2 2 7 3 3 5" xfId="8900"/>
    <cellStyle name="Vejica 2 3 2 2 7 3 4" xfId="7492"/>
    <cellStyle name="Vejica 2 3 2 2 7 3 4 2" xfId="24434"/>
    <cellStyle name="Vejica 2 3 2 2 7 3 5" xfId="11718"/>
    <cellStyle name="Vejica 2 3 2 2 7 3 5 2" xfId="25876"/>
    <cellStyle name="Vejica 2 3 2 2 7 3 6" xfId="15944"/>
    <cellStyle name="Vejica 2 3 2 2 7 3 6 2" xfId="30102"/>
    <cellStyle name="Vejica 2 3 2 2 7 3 7" xfId="20202"/>
    <cellStyle name="Vejica 2 3 2 2 7 3 8" xfId="6048"/>
    <cellStyle name="Vejica 2 3 2 2 7 3 9" xfId="34358"/>
    <cellStyle name="Vejica 2 3 2 2 7 4" xfId="3936"/>
    <cellStyle name="Vejica 2 3 2 2 7 4 2" xfId="13830"/>
    <cellStyle name="Vejica 2 3 2 2 7 4 2 2" xfId="27988"/>
    <cellStyle name="Vejica 2 3 2 2 7 4 3" xfId="18056"/>
    <cellStyle name="Vejica 2 3 2 2 7 4 3 2" xfId="32214"/>
    <cellStyle name="Vejica 2 3 2 2 7 4 4" xfId="22314"/>
    <cellStyle name="Vejica 2 3 2 2 7 4 5" xfId="9604"/>
    <cellStyle name="Vejica 2 3 2 2 7 5" xfId="2528"/>
    <cellStyle name="Vejica 2 3 2 2 7 5 2" xfId="12422"/>
    <cellStyle name="Vejica 2 3 2 2 7 5 2 2" xfId="26580"/>
    <cellStyle name="Vejica 2 3 2 2 7 5 3" xfId="16648"/>
    <cellStyle name="Vejica 2 3 2 2 7 5 3 2" xfId="30806"/>
    <cellStyle name="Vejica 2 3 2 2 7 5 4" xfId="20906"/>
    <cellStyle name="Vejica 2 3 2 2 7 5 5" xfId="8196"/>
    <cellStyle name="Vejica 2 3 2 2 7 6" xfId="6788"/>
    <cellStyle name="Vejica 2 3 2 2 7 6 2" xfId="23730"/>
    <cellStyle name="Vejica 2 3 2 2 7 7" xfId="11014"/>
    <cellStyle name="Vejica 2 3 2 2 7 7 2" xfId="25172"/>
    <cellStyle name="Vejica 2 3 2 2 7 8" xfId="15240"/>
    <cellStyle name="Vejica 2 3 2 2 7 8 2" xfId="29398"/>
    <cellStyle name="Vejica 2 3 2 2 7 9" xfId="19498"/>
    <cellStyle name="Vejica 2 3 2 2 8" xfId="1174"/>
    <cellStyle name="Vejica 2 3 2 2 8 10" xfId="33708"/>
    <cellStyle name="Vejica 2 3 2 2 8 2" xfId="1878"/>
    <cellStyle name="Vejica 2 3 2 2 8 2 2" xfId="4694"/>
    <cellStyle name="Vejica 2 3 2 2 8 2 2 2" xfId="14588"/>
    <cellStyle name="Vejica 2 3 2 2 8 2 2 2 2" xfId="28746"/>
    <cellStyle name="Vejica 2 3 2 2 8 2 2 3" xfId="18814"/>
    <cellStyle name="Vejica 2 3 2 2 8 2 2 3 2" xfId="32972"/>
    <cellStyle name="Vejica 2 3 2 2 8 2 2 4" xfId="23072"/>
    <cellStyle name="Vejica 2 3 2 2 8 2 2 5" xfId="10362"/>
    <cellStyle name="Vejica 2 3 2 2 8 2 3" xfId="3286"/>
    <cellStyle name="Vejica 2 3 2 2 8 2 3 2" xfId="13180"/>
    <cellStyle name="Vejica 2 3 2 2 8 2 3 2 2" xfId="27338"/>
    <cellStyle name="Vejica 2 3 2 2 8 2 3 3" xfId="17406"/>
    <cellStyle name="Vejica 2 3 2 2 8 2 3 3 2" xfId="31564"/>
    <cellStyle name="Vejica 2 3 2 2 8 2 3 4" xfId="21664"/>
    <cellStyle name="Vejica 2 3 2 2 8 2 3 5" xfId="8954"/>
    <cellStyle name="Vejica 2 3 2 2 8 2 4" xfId="7546"/>
    <cellStyle name="Vejica 2 3 2 2 8 2 4 2" xfId="24488"/>
    <cellStyle name="Vejica 2 3 2 2 8 2 5" xfId="11772"/>
    <cellStyle name="Vejica 2 3 2 2 8 2 5 2" xfId="25930"/>
    <cellStyle name="Vejica 2 3 2 2 8 2 6" xfId="15998"/>
    <cellStyle name="Vejica 2 3 2 2 8 2 6 2" xfId="30156"/>
    <cellStyle name="Vejica 2 3 2 2 8 2 7" xfId="20256"/>
    <cellStyle name="Vejica 2 3 2 2 8 2 8" xfId="6102"/>
    <cellStyle name="Vejica 2 3 2 2 8 2 9" xfId="34412"/>
    <cellStyle name="Vejica 2 3 2 2 8 3" xfId="3990"/>
    <cellStyle name="Vejica 2 3 2 2 8 3 2" xfId="13884"/>
    <cellStyle name="Vejica 2 3 2 2 8 3 2 2" xfId="28042"/>
    <cellStyle name="Vejica 2 3 2 2 8 3 3" xfId="18110"/>
    <cellStyle name="Vejica 2 3 2 2 8 3 3 2" xfId="32268"/>
    <cellStyle name="Vejica 2 3 2 2 8 3 4" xfId="22368"/>
    <cellStyle name="Vejica 2 3 2 2 8 3 5" xfId="9658"/>
    <cellStyle name="Vejica 2 3 2 2 8 4" xfId="2582"/>
    <cellStyle name="Vejica 2 3 2 2 8 4 2" xfId="12476"/>
    <cellStyle name="Vejica 2 3 2 2 8 4 2 2" xfId="26634"/>
    <cellStyle name="Vejica 2 3 2 2 8 4 3" xfId="16702"/>
    <cellStyle name="Vejica 2 3 2 2 8 4 3 2" xfId="30860"/>
    <cellStyle name="Vejica 2 3 2 2 8 4 4" xfId="20960"/>
    <cellStyle name="Vejica 2 3 2 2 8 4 5" xfId="8250"/>
    <cellStyle name="Vejica 2 3 2 2 8 5" xfId="6842"/>
    <cellStyle name="Vejica 2 3 2 2 8 5 2" xfId="23784"/>
    <cellStyle name="Vejica 2 3 2 2 8 6" xfId="11068"/>
    <cellStyle name="Vejica 2 3 2 2 8 6 2" xfId="25226"/>
    <cellStyle name="Vejica 2 3 2 2 8 7" xfId="15294"/>
    <cellStyle name="Vejica 2 3 2 2 8 7 2" xfId="29452"/>
    <cellStyle name="Vejica 2 3 2 2 8 8" xfId="19552"/>
    <cellStyle name="Vejica 2 3 2 2 8 9" xfId="5398"/>
    <cellStyle name="Vejica 2 3 2 2 9" xfId="1526"/>
    <cellStyle name="Vejica 2 3 2 2 9 2" xfId="4342"/>
    <cellStyle name="Vejica 2 3 2 2 9 2 2" xfId="14236"/>
    <cellStyle name="Vejica 2 3 2 2 9 2 2 2" xfId="28394"/>
    <cellStyle name="Vejica 2 3 2 2 9 2 3" xfId="18462"/>
    <cellStyle name="Vejica 2 3 2 2 9 2 3 2" xfId="32620"/>
    <cellStyle name="Vejica 2 3 2 2 9 2 4" xfId="22720"/>
    <cellStyle name="Vejica 2 3 2 2 9 2 5" xfId="10010"/>
    <cellStyle name="Vejica 2 3 2 2 9 3" xfId="2934"/>
    <cellStyle name="Vejica 2 3 2 2 9 3 2" xfId="12828"/>
    <cellStyle name="Vejica 2 3 2 2 9 3 2 2" xfId="26986"/>
    <cellStyle name="Vejica 2 3 2 2 9 3 3" xfId="17054"/>
    <cellStyle name="Vejica 2 3 2 2 9 3 3 2" xfId="31212"/>
    <cellStyle name="Vejica 2 3 2 2 9 3 4" xfId="21312"/>
    <cellStyle name="Vejica 2 3 2 2 9 3 5" xfId="8602"/>
    <cellStyle name="Vejica 2 3 2 2 9 4" xfId="7194"/>
    <cellStyle name="Vejica 2 3 2 2 9 4 2" xfId="24136"/>
    <cellStyle name="Vejica 2 3 2 2 9 5" xfId="11420"/>
    <cellStyle name="Vejica 2 3 2 2 9 5 2" xfId="25578"/>
    <cellStyle name="Vejica 2 3 2 2 9 6" xfId="15646"/>
    <cellStyle name="Vejica 2 3 2 2 9 6 2" xfId="29804"/>
    <cellStyle name="Vejica 2 3 2 2 9 7" xfId="19904"/>
    <cellStyle name="Vejica 2 3 2 2 9 8" xfId="5750"/>
    <cellStyle name="Vejica 2 3 2 2 9 9" xfId="34060"/>
    <cellStyle name="Vejica 2 3 2 20" xfId="37408"/>
    <cellStyle name="Vejica 2 3 2 3" xfId="871"/>
    <cellStyle name="Vejica 2 3 2 3 10" xfId="14960"/>
    <cellStyle name="Vejica 2 3 2 3 10 2" xfId="29118"/>
    <cellStyle name="Vejica 2 3 2 3 11" xfId="19218"/>
    <cellStyle name="Vejica 2 3 2 3 12" xfId="5096"/>
    <cellStyle name="Vejica 2 3 2 3 13" xfId="33406"/>
    <cellStyle name="Vejica 2 3 2 3 2" xfId="1031"/>
    <cellStyle name="Vejica 2 3 2 3 2 10" xfId="5256"/>
    <cellStyle name="Vejica 2 3 2 3 2 11" xfId="33566"/>
    <cellStyle name="Vejica 2 3 2 3 2 2" xfId="1384"/>
    <cellStyle name="Vejica 2 3 2 3 2 2 10" xfId="33918"/>
    <cellStyle name="Vejica 2 3 2 3 2 2 2" xfId="2088"/>
    <cellStyle name="Vejica 2 3 2 3 2 2 2 2" xfId="4904"/>
    <cellStyle name="Vejica 2 3 2 3 2 2 2 2 2" xfId="14798"/>
    <cellStyle name="Vejica 2 3 2 3 2 2 2 2 2 2" xfId="28956"/>
    <cellStyle name="Vejica 2 3 2 3 2 2 2 2 3" xfId="19024"/>
    <cellStyle name="Vejica 2 3 2 3 2 2 2 2 3 2" xfId="33182"/>
    <cellStyle name="Vejica 2 3 2 3 2 2 2 2 4" xfId="23282"/>
    <cellStyle name="Vejica 2 3 2 3 2 2 2 2 5" xfId="10572"/>
    <cellStyle name="Vejica 2 3 2 3 2 2 2 3" xfId="3496"/>
    <cellStyle name="Vejica 2 3 2 3 2 2 2 3 2" xfId="13390"/>
    <cellStyle name="Vejica 2 3 2 3 2 2 2 3 2 2" xfId="27548"/>
    <cellStyle name="Vejica 2 3 2 3 2 2 2 3 3" xfId="17616"/>
    <cellStyle name="Vejica 2 3 2 3 2 2 2 3 3 2" xfId="31774"/>
    <cellStyle name="Vejica 2 3 2 3 2 2 2 3 4" xfId="21874"/>
    <cellStyle name="Vejica 2 3 2 3 2 2 2 3 5" xfId="9164"/>
    <cellStyle name="Vejica 2 3 2 3 2 2 2 4" xfId="7756"/>
    <cellStyle name="Vejica 2 3 2 3 2 2 2 4 2" xfId="24698"/>
    <cellStyle name="Vejica 2 3 2 3 2 2 2 5" xfId="11982"/>
    <cellStyle name="Vejica 2 3 2 3 2 2 2 5 2" xfId="26140"/>
    <cellStyle name="Vejica 2 3 2 3 2 2 2 6" xfId="16208"/>
    <cellStyle name="Vejica 2 3 2 3 2 2 2 6 2" xfId="30366"/>
    <cellStyle name="Vejica 2 3 2 3 2 2 2 7" xfId="20466"/>
    <cellStyle name="Vejica 2 3 2 3 2 2 2 8" xfId="6312"/>
    <cellStyle name="Vejica 2 3 2 3 2 2 2 9" xfId="34622"/>
    <cellStyle name="Vejica 2 3 2 3 2 2 3" xfId="4200"/>
    <cellStyle name="Vejica 2 3 2 3 2 2 3 2" xfId="14094"/>
    <cellStyle name="Vejica 2 3 2 3 2 2 3 2 2" xfId="28252"/>
    <cellStyle name="Vejica 2 3 2 3 2 2 3 3" xfId="18320"/>
    <cellStyle name="Vejica 2 3 2 3 2 2 3 3 2" xfId="32478"/>
    <cellStyle name="Vejica 2 3 2 3 2 2 3 4" xfId="22578"/>
    <cellStyle name="Vejica 2 3 2 3 2 2 3 5" xfId="9868"/>
    <cellStyle name="Vejica 2 3 2 3 2 2 4" xfId="2792"/>
    <cellStyle name="Vejica 2 3 2 3 2 2 4 2" xfId="12686"/>
    <cellStyle name="Vejica 2 3 2 3 2 2 4 2 2" xfId="26844"/>
    <cellStyle name="Vejica 2 3 2 3 2 2 4 3" xfId="16912"/>
    <cellStyle name="Vejica 2 3 2 3 2 2 4 3 2" xfId="31070"/>
    <cellStyle name="Vejica 2 3 2 3 2 2 4 4" xfId="21170"/>
    <cellStyle name="Vejica 2 3 2 3 2 2 4 5" xfId="8460"/>
    <cellStyle name="Vejica 2 3 2 3 2 2 5" xfId="7052"/>
    <cellStyle name="Vejica 2 3 2 3 2 2 5 2" xfId="23994"/>
    <cellStyle name="Vejica 2 3 2 3 2 2 6" xfId="11278"/>
    <cellStyle name="Vejica 2 3 2 3 2 2 6 2" xfId="25436"/>
    <cellStyle name="Vejica 2 3 2 3 2 2 7" xfId="15504"/>
    <cellStyle name="Vejica 2 3 2 3 2 2 7 2" xfId="29662"/>
    <cellStyle name="Vejica 2 3 2 3 2 2 8" xfId="19762"/>
    <cellStyle name="Vejica 2 3 2 3 2 2 9" xfId="5608"/>
    <cellStyle name="Vejica 2 3 2 3 2 3" xfId="1736"/>
    <cellStyle name="Vejica 2 3 2 3 2 3 2" xfId="4552"/>
    <cellStyle name="Vejica 2 3 2 3 2 3 2 2" xfId="14446"/>
    <cellStyle name="Vejica 2 3 2 3 2 3 2 2 2" xfId="28604"/>
    <cellStyle name="Vejica 2 3 2 3 2 3 2 3" xfId="18672"/>
    <cellStyle name="Vejica 2 3 2 3 2 3 2 3 2" xfId="32830"/>
    <cellStyle name="Vejica 2 3 2 3 2 3 2 4" xfId="22930"/>
    <cellStyle name="Vejica 2 3 2 3 2 3 2 5" xfId="10220"/>
    <cellStyle name="Vejica 2 3 2 3 2 3 3" xfId="3144"/>
    <cellStyle name="Vejica 2 3 2 3 2 3 3 2" xfId="13038"/>
    <cellStyle name="Vejica 2 3 2 3 2 3 3 2 2" xfId="27196"/>
    <cellStyle name="Vejica 2 3 2 3 2 3 3 3" xfId="17264"/>
    <cellStyle name="Vejica 2 3 2 3 2 3 3 3 2" xfId="31422"/>
    <cellStyle name="Vejica 2 3 2 3 2 3 3 4" xfId="21522"/>
    <cellStyle name="Vejica 2 3 2 3 2 3 3 5" xfId="8812"/>
    <cellStyle name="Vejica 2 3 2 3 2 3 4" xfId="7404"/>
    <cellStyle name="Vejica 2 3 2 3 2 3 4 2" xfId="24346"/>
    <cellStyle name="Vejica 2 3 2 3 2 3 5" xfId="11630"/>
    <cellStyle name="Vejica 2 3 2 3 2 3 5 2" xfId="25788"/>
    <cellStyle name="Vejica 2 3 2 3 2 3 6" xfId="15856"/>
    <cellStyle name="Vejica 2 3 2 3 2 3 6 2" xfId="30014"/>
    <cellStyle name="Vejica 2 3 2 3 2 3 7" xfId="20114"/>
    <cellStyle name="Vejica 2 3 2 3 2 3 8" xfId="5960"/>
    <cellStyle name="Vejica 2 3 2 3 2 3 9" xfId="34270"/>
    <cellStyle name="Vejica 2 3 2 3 2 4" xfId="3848"/>
    <cellStyle name="Vejica 2 3 2 3 2 4 2" xfId="13742"/>
    <cellStyle name="Vejica 2 3 2 3 2 4 2 2" xfId="27900"/>
    <cellStyle name="Vejica 2 3 2 3 2 4 3" xfId="17968"/>
    <cellStyle name="Vejica 2 3 2 3 2 4 3 2" xfId="32126"/>
    <cellStyle name="Vejica 2 3 2 3 2 4 4" xfId="22226"/>
    <cellStyle name="Vejica 2 3 2 3 2 4 5" xfId="9516"/>
    <cellStyle name="Vejica 2 3 2 3 2 5" xfId="2440"/>
    <cellStyle name="Vejica 2 3 2 3 2 5 2" xfId="12334"/>
    <cellStyle name="Vejica 2 3 2 3 2 5 2 2" xfId="26492"/>
    <cellStyle name="Vejica 2 3 2 3 2 5 3" xfId="16560"/>
    <cellStyle name="Vejica 2 3 2 3 2 5 3 2" xfId="30718"/>
    <cellStyle name="Vejica 2 3 2 3 2 5 4" xfId="20818"/>
    <cellStyle name="Vejica 2 3 2 3 2 5 5" xfId="8108"/>
    <cellStyle name="Vejica 2 3 2 3 2 6" xfId="6700"/>
    <cellStyle name="Vejica 2 3 2 3 2 6 2" xfId="23642"/>
    <cellStyle name="Vejica 2 3 2 3 2 7" xfId="10926"/>
    <cellStyle name="Vejica 2 3 2 3 2 7 2" xfId="25084"/>
    <cellStyle name="Vejica 2 3 2 3 2 8" xfId="15152"/>
    <cellStyle name="Vejica 2 3 2 3 2 8 2" xfId="29310"/>
    <cellStyle name="Vejica 2 3 2 3 2 9" xfId="19410"/>
    <cellStyle name="Vejica 2 3 2 3 3" xfId="1117"/>
    <cellStyle name="Vejica 2 3 2 3 3 10" xfId="5341"/>
    <cellStyle name="Vejica 2 3 2 3 3 11" xfId="33651"/>
    <cellStyle name="Vejica 2 3 2 3 3 2" xfId="1469"/>
    <cellStyle name="Vejica 2 3 2 3 3 2 10" xfId="34003"/>
    <cellStyle name="Vejica 2 3 2 3 3 2 2" xfId="2173"/>
    <cellStyle name="Vejica 2 3 2 3 3 2 2 2" xfId="4989"/>
    <cellStyle name="Vejica 2 3 2 3 3 2 2 2 2" xfId="14883"/>
    <cellStyle name="Vejica 2 3 2 3 3 2 2 2 2 2" xfId="29041"/>
    <cellStyle name="Vejica 2 3 2 3 3 2 2 2 3" xfId="19109"/>
    <cellStyle name="Vejica 2 3 2 3 3 2 2 2 3 2" xfId="33267"/>
    <cellStyle name="Vejica 2 3 2 3 3 2 2 2 4" xfId="23367"/>
    <cellStyle name="Vejica 2 3 2 3 3 2 2 2 5" xfId="10657"/>
    <cellStyle name="Vejica 2 3 2 3 3 2 2 3" xfId="3581"/>
    <cellStyle name="Vejica 2 3 2 3 3 2 2 3 2" xfId="13475"/>
    <cellStyle name="Vejica 2 3 2 3 3 2 2 3 2 2" xfId="27633"/>
    <cellStyle name="Vejica 2 3 2 3 3 2 2 3 3" xfId="17701"/>
    <cellStyle name="Vejica 2 3 2 3 3 2 2 3 3 2" xfId="31859"/>
    <cellStyle name="Vejica 2 3 2 3 3 2 2 3 4" xfId="21959"/>
    <cellStyle name="Vejica 2 3 2 3 3 2 2 3 5" xfId="9249"/>
    <cellStyle name="Vejica 2 3 2 3 3 2 2 4" xfId="7841"/>
    <cellStyle name="Vejica 2 3 2 3 3 2 2 4 2" xfId="24783"/>
    <cellStyle name="Vejica 2 3 2 3 3 2 2 5" xfId="12067"/>
    <cellStyle name="Vejica 2 3 2 3 3 2 2 5 2" xfId="26225"/>
    <cellStyle name="Vejica 2 3 2 3 3 2 2 6" xfId="16293"/>
    <cellStyle name="Vejica 2 3 2 3 3 2 2 6 2" xfId="30451"/>
    <cellStyle name="Vejica 2 3 2 3 3 2 2 7" xfId="20551"/>
    <cellStyle name="Vejica 2 3 2 3 3 2 2 8" xfId="6397"/>
    <cellStyle name="Vejica 2 3 2 3 3 2 2 9" xfId="34707"/>
    <cellStyle name="Vejica 2 3 2 3 3 2 3" xfId="4285"/>
    <cellStyle name="Vejica 2 3 2 3 3 2 3 2" xfId="14179"/>
    <cellStyle name="Vejica 2 3 2 3 3 2 3 2 2" xfId="28337"/>
    <cellStyle name="Vejica 2 3 2 3 3 2 3 3" xfId="18405"/>
    <cellStyle name="Vejica 2 3 2 3 3 2 3 3 2" xfId="32563"/>
    <cellStyle name="Vejica 2 3 2 3 3 2 3 4" xfId="22663"/>
    <cellStyle name="Vejica 2 3 2 3 3 2 3 5" xfId="9953"/>
    <cellStyle name="Vejica 2 3 2 3 3 2 4" xfId="2877"/>
    <cellStyle name="Vejica 2 3 2 3 3 2 4 2" xfId="12771"/>
    <cellStyle name="Vejica 2 3 2 3 3 2 4 2 2" xfId="26929"/>
    <cellStyle name="Vejica 2 3 2 3 3 2 4 3" xfId="16997"/>
    <cellStyle name="Vejica 2 3 2 3 3 2 4 3 2" xfId="31155"/>
    <cellStyle name="Vejica 2 3 2 3 3 2 4 4" xfId="21255"/>
    <cellStyle name="Vejica 2 3 2 3 3 2 4 5" xfId="8545"/>
    <cellStyle name="Vejica 2 3 2 3 3 2 5" xfId="7137"/>
    <cellStyle name="Vejica 2 3 2 3 3 2 5 2" xfId="24079"/>
    <cellStyle name="Vejica 2 3 2 3 3 2 6" xfId="11363"/>
    <cellStyle name="Vejica 2 3 2 3 3 2 6 2" xfId="25521"/>
    <cellStyle name="Vejica 2 3 2 3 3 2 7" xfId="15589"/>
    <cellStyle name="Vejica 2 3 2 3 3 2 7 2" xfId="29747"/>
    <cellStyle name="Vejica 2 3 2 3 3 2 8" xfId="19847"/>
    <cellStyle name="Vejica 2 3 2 3 3 2 9" xfId="5693"/>
    <cellStyle name="Vejica 2 3 2 3 3 3" xfId="1821"/>
    <cellStyle name="Vejica 2 3 2 3 3 3 2" xfId="4637"/>
    <cellStyle name="Vejica 2 3 2 3 3 3 2 2" xfId="14531"/>
    <cellStyle name="Vejica 2 3 2 3 3 3 2 2 2" xfId="28689"/>
    <cellStyle name="Vejica 2 3 2 3 3 3 2 3" xfId="18757"/>
    <cellStyle name="Vejica 2 3 2 3 3 3 2 3 2" xfId="32915"/>
    <cellStyle name="Vejica 2 3 2 3 3 3 2 4" xfId="23015"/>
    <cellStyle name="Vejica 2 3 2 3 3 3 2 5" xfId="10305"/>
    <cellStyle name="Vejica 2 3 2 3 3 3 3" xfId="3229"/>
    <cellStyle name="Vejica 2 3 2 3 3 3 3 2" xfId="13123"/>
    <cellStyle name="Vejica 2 3 2 3 3 3 3 2 2" xfId="27281"/>
    <cellStyle name="Vejica 2 3 2 3 3 3 3 3" xfId="17349"/>
    <cellStyle name="Vejica 2 3 2 3 3 3 3 3 2" xfId="31507"/>
    <cellStyle name="Vejica 2 3 2 3 3 3 3 4" xfId="21607"/>
    <cellStyle name="Vejica 2 3 2 3 3 3 3 5" xfId="8897"/>
    <cellStyle name="Vejica 2 3 2 3 3 3 4" xfId="7489"/>
    <cellStyle name="Vejica 2 3 2 3 3 3 4 2" xfId="24431"/>
    <cellStyle name="Vejica 2 3 2 3 3 3 5" xfId="11715"/>
    <cellStyle name="Vejica 2 3 2 3 3 3 5 2" xfId="25873"/>
    <cellStyle name="Vejica 2 3 2 3 3 3 6" xfId="15941"/>
    <cellStyle name="Vejica 2 3 2 3 3 3 6 2" xfId="30099"/>
    <cellStyle name="Vejica 2 3 2 3 3 3 7" xfId="20199"/>
    <cellStyle name="Vejica 2 3 2 3 3 3 8" xfId="6045"/>
    <cellStyle name="Vejica 2 3 2 3 3 3 9" xfId="34355"/>
    <cellStyle name="Vejica 2 3 2 3 3 4" xfId="3933"/>
    <cellStyle name="Vejica 2 3 2 3 3 4 2" xfId="13827"/>
    <cellStyle name="Vejica 2 3 2 3 3 4 2 2" xfId="27985"/>
    <cellStyle name="Vejica 2 3 2 3 3 4 3" xfId="18053"/>
    <cellStyle name="Vejica 2 3 2 3 3 4 3 2" xfId="32211"/>
    <cellStyle name="Vejica 2 3 2 3 3 4 4" xfId="22311"/>
    <cellStyle name="Vejica 2 3 2 3 3 4 5" xfId="9601"/>
    <cellStyle name="Vejica 2 3 2 3 3 5" xfId="2525"/>
    <cellStyle name="Vejica 2 3 2 3 3 5 2" xfId="12419"/>
    <cellStyle name="Vejica 2 3 2 3 3 5 2 2" xfId="26577"/>
    <cellStyle name="Vejica 2 3 2 3 3 5 3" xfId="16645"/>
    <cellStyle name="Vejica 2 3 2 3 3 5 3 2" xfId="30803"/>
    <cellStyle name="Vejica 2 3 2 3 3 5 4" xfId="20903"/>
    <cellStyle name="Vejica 2 3 2 3 3 5 5" xfId="8193"/>
    <cellStyle name="Vejica 2 3 2 3 3 6" xfId="6785"/>
    <cellStyle name="Vejica 2 3 2 3 3 6 2" xfId="23727"/>
    <cellStyle name="Vejica 2 3 2 3 3 7" xfId="11011"/>
    <cellStyle name="Vejica 2 3 2 3 3 7 2" xfId="25169"/>
    <cellStyle name="Vejica 2 3 2 3 3 8" xfId="15237"/>
    <cellStyle name="Vejica 2 3 2 3 3 8 2" xfId="29395"/>
    <cellStyle name="Vejica 2 3 2 3 3 9" xfId="19495"/>
    <cellStyle name="Vejica 2 3 2 3 4" xfId="1256"/>
    <cellStyle name="Vejica 2 3 2 3 4 10" xfId="33790"/>
    <cellStyle name="Vejica 2 3 2 3 4 2" xfId="1960"/>
    <cellStyle name="Vejica 2 3 2 3 4 2 2" xfId="4776"/>
    <cellStyle name="Vejica 2 3 2 3 4 2 2 2" xfId="14670"/>
    <cellStyle name="Vejica 2 3 2 3 4 2 2 2 2" xfId="28828"/>
    <cellStyle name="Vejica 2 3 2 3 4 2 2 3" xfId="18896"/>
    <cellStyle name="Vejica 2 3 2 3 4 2 2 3 2" xfId="33054"/>
    <cellStyle name="Vejica 2 3 2 3 4 2 2 4" xfId="23154"/>
    <cellStyle name="Vejica 2 3 2 3 4 2 2 5" xfId="10444"/>
    <cellStyle name="Vejica 2 3 2 3 4 2 3" xfId="3368"/>
    <cellStyle name="Vejica 2 3 2 3 4 2 3 2" xfId="13262"/>
    <cellStyle name="Vejica 2 3 2 3 4 2 3 2 2" xfId="27420"/>
    <cellStyle name="Vejica 2 3 2 3 4 2 3 3" xfId="17488"/>
    <cellStyle name="Vejica 2 3 2 3 4 2 3 3 2" xfId="31646"/>
    <cellStyle name="Vejica 2 3 2 3 4 2 3 4" xfId="21746"/>
    <cellStyle name="Vejica 2 3 2 3 4 2 3 5" xfId="9036"/>
    <cellStyle name="Vejica 2 3 2 3 4 2 4" xfId="7628"/>
    <cellStyle name="Vejica 2 3 2 3 4 2 4 2" xfId="24570"/>
    <cellStyle name="Vejica 2 3 2 3 4 2 5" xfId="11854"/>
    <cellStyle name="Vejica 2 3 2 3 4 2 5 2" xfId="26012"/>
    <cellStyle name="Vejica 2 3 2 3 4 2 6" xfId="16080"/>
    <cellStyle name="Vejica 2 3 2 3 4 2 6 2" xfId="30238"/>
    <cellStyle name="Vejica 2 3 2 3 4 2 7" xfId="20338"/>
    <cellStyle name="Vejica 2 3 2 3 4 2 8" xfId="6184"/>
    <cellStyle name="Vejica 2 3 2 3 4 2 9" xfId="34494"/>
    <cellStyle name="Vejica 2 3 2 3 4 3" xfId="4072"/>
    <cellStyle name="Vejica 2 3 2 3 4 3 2" xfId="13966"/>
    <cellStyle name="Vejica 2 3 2 3 4 3 2 2" xfId="28124"/>
    <cellStyle name="Vejica 2 3 2 3 4 3 3" xfId="18192"/>
    <cellStyle name="Vejica 2 3 2 3 4 3 3 2" xfId="32350"/>
    <cellStyle name="Vejica 2 3 2 3 4 3 4" xfId="22450"/>
    <cellStyle name="Vejica 2 3 2 3 4 3 5" xfId="9740"/>
    <cellStyle name="Vejica 2 3 2 3 4 4" xfId="2664"/>
    <cellStyle name="Vejica 2 3 2 3 4 4 2" xfId="12558"/>
    <cellStyle name="Vejica 2 3 2 3 4 4 2 2" xfId="26716"/>
    <cellStyle name="Vejica 2 3 2 3 4 4 3" xfId="16784"/>
    <cellStyle name="Vejica 2 3 2 3 4 4 3 2" xfId="30942"/>
    <cellStyle name="Vejica 2 3 2 3 4 4 4" xfId="21042"/>
    <cellStyle name="Vejica 2 3 2 3 4 4 5" xfId="8332"/>
    <cellStyle name="Vejica 2 3 2 3 4 5" xfId="6924"/>
    <cellStyle name="Vejica 2 3 2 3 4 5 2" xfId="23866"/>
    <cellStyle name="Vejica 2 3 2 3 4 6" xfId="11150"/>
    <cellStyle name="Vejica 2 3 2 3 4 6 2" xfId="25308"/>
    <cellStyle name="Vejica 2 3 2 3 4 7" xfId="15376"/>
    <cellStyle name="Vejica 2 3 2 3 4 7 2" xfId="29534"/>
    <cellStyle name="Vejica 2 3 2 3 4 8" xfId="19634"/>
    <cellStyle name="Vejica 2 3 2 3 4 9" xfId="5480"/>
    <cellStyle name="Vejica 2 3 2 3 5" xfId="1608"/>
    <cellStyle name="Vejica 2 3 2 3 5 2" xfId="4424"/>
    <cellStyle name="Vejica 2 3 2 3 5 2 2" xfId="14318"/>
    <cellStyle name="Vejica 2 3 2 3 5 2 2 2" xfId="28476"/>
    <cellStyle name="Vejica 2 3 2 3 5 2 3" xfId="18544"/>
    <cellStyle name="Vejica 2 3 2 3 5 2 3 2" xfId="32702"/>
    <cellStyle name="Vejica 2 3 2 3 5 2 4" xfId="22802"/>
    <cellStyle name="Vejica 2 3 2 3 5 2 5" xfId="10092"/>
    <cellStyle name="Vejica 2 3 2 3 5 3" xfId="3016"/>
    <cellStyle name="Vejica 2 3 2 3 5 3 2" xfId="12910"/>
    <cellStyle name="Vejica 2 3 2 3 5 3 2 2" xfId="27068"/>
    <cellStyle name="Vejica 2 3 2 3 5 3 3" xfId="17136"/>
    <cellStyle name="Vejica 2 3 2 3 5 3 3 2" xfId="31294"/>
    <cellStyle name="Vejica 2 3 2 3 5 3 4" xfId="21394"/>
    <cellStyle name="Vejica 2 3 2 3 5 3 5" xfId="8684"/>
    <cellStyle name="Vejica 2 3 2 3 5 4" xfId="7276"/>
    <cellStyle name="Vejica 2 3 2 3 5 4 2" xfId="24218"/>
    <cellStyle name="Vejica 2 3 2 3 5 5" xfId="11502"/>
    <cellStyle name="Vejica 2 3 2 3 5 5 2" xfId="25660"/>
    <cellStyle name="Vejica 2 3 2 3 5 6" xfId="15728"/>
    <cellStyle name="Vejica 2 3 2 3 5 6 2" xfId="29886"/>
    <cellStyle name="Vejica 2 3 2 3 5 7" xfId="19986"/>
    <cellStyle name="Vejica 2 3 2 3 5 8" xfId="5832"/>
    <cellStyle name="Vejica 2 3 2 3 5 9" xfId="34142"/>
    <cellStyle name="Vejica 2 3 2 3 6" xfId="3688"/>
    <cellStyle name="Vejica 2 3 2 3 6 2" xfId="13582"/>
    <cellStyle name="Vejica 2 3 2 3 6 2 2" xfId="27740"/>
    <cellStyle name="Vejica 2 3 2 3 6 3" xfId="17808"/>
    <cellStyle name="Vejica 2 3 2 3 6 3 2" xfId="31966"/>
    <cellStyle name="Vejica 2 3 2 3 6 4" xfId="22066"/>
    <cellStyle name="Vejica 2 3 2 3 6 5" xfId="9356"/>
    <cellStyle name="Vejica 2 3 2 3 7" xfId="2280"/>
    <cellStyle name="Vejica 2 3 2 3 7 2" xfId="12174"/>
    <cellStyle name="Vejica 2 3 2 3 7 2 2" xfId="26332"/>
    <cellStyle name="Vejica 2 3 2 3 7 3" xfId="16400"/>
    <cellStyle name="Vejica 2 3 2 3 7 3 2" xfId="30558"/>
    <cellStyle name="Vejica 2 3 2 3 7 4" xfId="20658"/>
    <cellStyle name="Vejica 2 3 2 3 7 5" xfId="7948"/>
    <cellStyle name="Vejica 2 3 2 3 8" xfId="6508"/>
    <cellStyle name="Vejica 2 3 2 3 8 2" xfId="23450"/>
    <cellStyle name="Vejica 2 3 2 3 9" xfId="10734"/>
    <cellStyle name="Vejica 2 3 2 3 9 2" xfId="24892"/>
    <cellStyle name="Vejica 2 3 2 4" xfId="903"/>
    <cellStyle name="Vejica 2 3 2 4 10" xfId="19282"/>
    <cellStyle name="Vejica 2 3 2 4 11" xfId="5128"/>
    <cellStyle name="Vejica 2 3 2 4 12" xfId="33438"/>
    <cellStyle name="Vejica 2 3 2 4 2" xfId="1063"/>
    <cellStyle name="Vejica 2 3 2 4 2 10" xfId="5288"/>
    <cellStyle name="Vejica 2 3 2 4 2 11" xfId="33598"/>
    <cellStyle name="Vejica 2 3 2 4 2 2" xfId="1416"/>
    <cellStyle name="Vejica 2 3 2 4 2 2 10" xfId="33950"/>
    <cellStyle name="Vejica 2 3 2 4 2 2 2" xfId="2120"/>
    <cellStyle name="Vejica 2 3 2 4 2 2 2 2" xfId="4936"/>
    <cellStyle name="Vejica 2 3 2 4 2 2 2 2 2" xfId="14830"/>
    <cellStyle name="Vejica 2 3 2 4 2 2 2 2 2 2" xfId="28988"/>
    <cellStyle name="Vejica 2 3 2 4 2 2 2 2 3" xfId="19056"/>
    <cellStyle name="Vejica 2 3 2 4 2 2 2 2 3 2" xfId="33214"/>
    <cellStyle name="Vejica 2 3 2 4 2 2 2 2 4" xfId="23314"/>
    <cellStyle name="Vejica 2 3 2 4 2 2 2 2 5" xfId="10604"/>
    <cellStyle name="Vejica 2 3 2 4 2 2 2 3" xfId="3528"/>
    <cellStyle name="Vejica 2 3 2 4 2 2 2 3 2" xfId="13422"/>
    <cellStyle name="Vejica 2 3 2 4 2 2 2 3 2 2" xfId="27580"/>
    <cellStyle name="Vejica 2 3 2 4 2 2 2 3 3" xfId="17648"/>
    <cellStyle name="Vejica 2 3 2 4 2 2 2 3 3 2" xfId="31806"/>
    <cellStyle name="Vejica 2 3 2 4 2 2 2 3 4" xfId="21906"/>
    <cellStyle name="Vejica 2 3 2 4 2 2 2 3 5" xfId="9196"/>
    <cellStyle name="Vejica 2 3 2 4 2 2 2 4" xfId="7788"/>
    <cellStyle name="Vejica 2 3 2 4 2 2 2 4 2" xfId="24730"/>
    <cellStyle name="Vejica 2 3 2 4 2 2 2 5" xfId="12014"/>
    <cellStyle name="Vejica 2 3 2 4 2 2 2 5 2" xfId="26172"/>
    <cellStyle name="Vejica 2 3 2 4 2 2 2 6" xfId="16240"/>
    <cellStyle name="Vejica 2 3 2 4 2 2 2 6 2" xfId="30398"/>
    <cellStyle name="Vejica 2 3 2 4 2 2 2 7" xfId="20498"/>
    <cellStyle name="Vejica 2 3 2 4 2 2 2 8" xfId="6344"/>
    <cellStyle name="Vejica 2 3 2 4 2 2 2 9" xfId="34654"/>
    <cellStyle name="Vejica 2 3 2 4 2 2 3" xfId="4232"/>
    <cellStyle name="Vejica 2 3 2 4 2 2 3 2" xfId="14126"/>
    <cellStyle name="Vejica 2 3 2 4 2 2 3 2 2" xfId="28284"/>
    <cellStyle name="Vejica 2 3 2 4 2 2 3 3" xfId="18352"/>
    <cellStyle name="Vejica 2 3 2 4 2 2 3 3 2" xfId="32510"/>
    <cellStyle name="Vejica 2 3 2 4 2 2 3 4" xfId="22610"/>
    <cellStyle name="Vejica 2 3 2 4 2 2 3 5" xfId="9900"/>
    <cellStyle name="Vejica 2 3 2 4 2 2 4" xfId="2824"/>
    <cellStyle name="Vejica 2 3 2 4 2 2 4 2" xfId="12718"/>
    <cellStyle name="Vejica 2 3 2 4 2 2 4 2 2" xfId="26876"/>
    <cellStyle name="Vejica 2 3 2 4 2 2 4 3" xfId="16944"/>
    <cellStyle name="Vejica 2 3 2 4 2 2 4 3 2" xfId="31102"/>
    <cellStyle name="Vejica 2 3 2 4 2 2 4 4" xfId="21202"/>
    <cellStyle name="Vejica 2 3 2 4 2 2 4 5" xfId="8492"/>
    <cellStyle name="Vejica 2 3 2 4 2 2 5" xfId="7084"/>
    <cellStyle name="Vejica 2 3 2 4 2 2 5 2" xfId="24026"/>
    <cellStyle name="Vejica 2 3 2 4 2 2 6" xfId="11310"/>
    <cellStyle name="Vejica 2 3 2 4 2 2 6 2" xfId="25468"/>
    <cellStyle name="Vejica 2 3 2 4 2 2 7" xfId="15536"/>
    <cellStyle name="Vejica 2 3 2 4 2 2 7 2" xfId="29694"/>
    <cellStyle name="Vejica 2 3 2 4 2 2 8" xfId="19794"/>
    <cellStyle name="Vejica 2 3 2 4 2 2 9" xfId="5640"/>
    <cellStyle name="Vejica 2 3 2 4 2 3" xfId="1768"/>
    <cellStyle name="Vejica 2 3 2 4 2 3 2" xfId="4584"/>
    <cellStyle name="Vejica 2 3 2 4 2 3 2 2" xfId="14478"/>
    <cellStyle name="Vejica 2 3 2 4 2 3 2 2 2" xfId="28636"/>
    <cellStyle name="Vejica 2 3 2 4 2 3 2 3" xfId="18704"/>
    <cellStyle name="Vejica 2 3 2 4 2 3 2 3 2" xfId="32862"/>
    <cellStyle name="Vejica 2 3 2 4 2 3 2 4" xfId="22962"/>
    <cellStyle name="Vejica 2 3 2 4 2 3 2 5" xfId="10252"/>
    <cellStyle name="Vejica 2 3 2 4 2 3 3" xfId="3176"/>
    <cellStyle name="Vejica 2 3 2 4 2 3 3 2" xfId="13070"/>
    <cellStyle name="Vejica 2 3 2 4 2 3 3 2 2" xfId="27228"/>
    <cellStyle name="Vejica 2 3 2 4 2 3 3 3" xfId="17296"/>
    <cellStyle name="Vejica 2 3 2 4 2 3 3 3 2" xfId="31454"/>
    <cellStyle name="Vejica 2 3 2 4 2 3 3 4" xfId="21554"/>
    <cellStyle name="Vejica 2 3 2 4 2 3 3 5" xfId="8844"/>
    <cellStyle name="Vejica 2 3 2 4 2 3 4" xfId="7436"/>
    <cellStyle name="Vejica 2 3 2 4 2 3 4 2" xfId="24378"/>
    <cellStyle name="Vejica 2 3 2 4 2 3 5" xfId="11662"/>
    <cellStyle name="Vejica 2 3 2 4 2 3 5 2" xfId="25820"/>
    <cellStyle name="Vejica 2 3 2 4 2 3 6" xfId="15888"/>
    <cellStyle name="Vejica 2 3 2 4 2 3 6 2" xfId="30046"/>
    <cellStyle name="Vejica 2 3 2 4 2 3 7" xfId="20146"/>
    <cellStyle name="Vejica 2 3 2 4 2 3 8" xfId="5992"/>
    <cellStyle name="Vejica 2 3 2 4 2 3 9" xfId="34302"/>
    <cellStyle name="Vejica 2 3 2 4 2 4" xfId="3880"/>
    <cellStyle name="Vejica 2 3 2 4 2 4 2" xfId="13774"/>
    <cellStyle name="Vejica 2 3 2 4 2 4 2 2" xfId="27932"/>
    <cellStyle name="Vejica 2 3 2 4 2 4 3" xfId="18000"/>
    <cellStyle name="Vejica 2 3 2 4 2 4 3 2" xfId="32158"/>
    <cellStyle name="Vejica 2 3 2 4 2 4 4" xfId="22258"/>
    <cellStyle name="Vejica 2 3 2 4 2 4 5" xfId="9548"/>
    <cellStyle name="Vejica 2 3 2 4 2 5" xfId="2472"/>
    <cellStyle name="Vejica 2 3 2 4 2 5 2" xfId="12366"/>
    <cellStyle name="Vejica 2 3 2 4 2 5 2 2" xfId="26524"/>
    <cellStyle name="Vejica 2 3 2 4 2 5 3" xfId="16592"/>
    <cellStyle name="Vejica 2 3 2 4 2 5 3 2" xfId="30750"/>
    <cellStyle name="Vejica 2 3 2 4 2 5 4" xfId="20850"/>
    <cellStyle name="Vejica 2 3 2 4 2 5 5" xfId="8140"/>
    <cellStyle name="Vejica 2 3 2 4 2 6" xfId="6732"/>
    <cellStyle name="Vejica 2 3 2 4 2 6 2" xfId="23674"/>
    <cellStyle name="Vejica 2 3 2 4 2 7" xfId="10958"/>
    <cellStyle name="Vejica 2 3 2 4 2 7 2" xfId="25116"/>
    <cellStyle name="Vejica 2 3 2 4 2 8" xfId="15184"/>
    <cellStyle name="Vejica 2 3 2 4 2 8 2" xfId="29342"/>
    <cellStyle name="Vejica 2 3 2 4 2 9" xfId="19442"/>
    <cellStyle name="Vejica 2 3 2 4 3" xfId="1288"/>
    <cellStyle name="Vejica 2 3 2 4 3 10" xfId="33822"/>
    <cellStyle name="Vejica 2 3 2 4 3 2" xfId="1992"/>
    <cellStyle name="Vejica 2 3 2 4 3 2 2" xfId="4808"/>
    <cellStyle name="Vejica 2 3 2 4 3 2 2 2" xfId="14702"/>
    <cellStyle name="Vejica 2 3 2 4 3 2 2 2 2" xfId="28860"/>
    <cellStyle name="Vejica 2 3 2 4 3 2 2 3" xfId="18928"/>
    <cellStyle name="Vejica 2 3 2 4 3 2 2 3 2" xfId="33086"/>
    <cellStyle name="Vejica 2 3 2 4 3 2 2 4" xfId="23186"/>
    <cellStyle name="Vejica 2 3 2 4 3 2 2 5" xfId="10476"/>
    <cellStyle name="Vejica 2 3 2 4 3 2 3" xfId="3400"/>
    <cellStyle name="Vejica 2 3 2 4 3 2 3 2" xfId="13294"/>
    <cellStyle name="Vejica 2 3 2 4 3 2 3 2 2" xfId="27452"/>
    <cellStyle name="Vejica 2 3 2 4 3 2 3 3" xfId="17520"/>
    <cellStyle name="Vejica 2 3 2 4 3 2 3 3 2" xfId="31678"/>
    <cellStyle name="Vejica 2 3 2 4 3 2 3 4" xfId="21778"/>
    <cellStyle name="Vejica 2 3 2 4 3 2 3 5" xfId="9068"/>
    <cellStyle name="Vejica 2 3 2 4 3 2 4" xfId="7660"/>
    <cellStyle name="Vejica 2 3 2 4 3 2 4 2" xfId="24602"/>
    <cellStyle name="Vejica 2 3 2 4 3 2 5" xfId="11886"/>
    <cellStyle name="Vejica 2 3 2 4 3 2 5 2" xfId="26044"/>
    <cellStyle name="Vejica 2 3 2 4 3 2 6" xfId="16112"/>
    <cellStyle name="Vejica 2 3 2 4 3 2 6 2" xfId="30270"/>
    <cellStyle name="Vejica 2 3 2 4 3 2 7" xfId="20370"/>
    <cellStyle name="Vejica 2 3 2 4 3 2 8" xfId="6216"/>
    <cellStyle name="Vejica 2 3 2 4 3 2 9" xfId="34526"/>
    <cellStyle name="Vejica 2 3 2 4 3 3" xfId="4104"/>
    <cellStyle name="Vejica 2 3 2 4 3 3 2" xfId="13998"/>
    <cellStyle name="Vejica 2 3 2 4 3 3 2 2" xfId="28156"/>
    <cellStyle name="Vejica 2 3 2 4 3 3 3" xfId="18224"/>
    <cellStyle name="Vejica 2 3 2 4 3 3 3 2" xfId="32382"/>
    <cellStyle name="Vejica 2 3 2 4 3 3 4" xfId="22482"/>
    <cellStyle name="Vejica 2 3 2 4 3 3 5" xfId="9772"/>
    <cellStyle name="Vejica 2 3 2 4 3 4" xfId="2696"/>
    <cellStyle name="Vejica 2 3 2 4 3 4 2" xfId="12590"/>
    <cellStyle name="Vejica 2 3 2 4 3 4 2 2" xfId="26748"/>
    <cellStyle name="Vejica 2 3 2 4 3 4 3" xfId="16816"/>
    <cellStyle name="Vejica 2 3 2 4 3 4 3 2" xfId="30974"/>
    <cellStyle name="Vejica 2 3 2 4 3 4 4" xfId="21074"/>
    <cellStyle name="Vejica 2 3 2 4 3 4 5" xfId="8364"/>
    <cellStyle name="Vejica 2 3 2 4 3 5" xfId="6956"/>
    <cellStyle name="Vejica 2 3 2 4 3 5 2" xfId="23898"/>
    <cellStyle name="Vejica 2 3 2 4 3 6" xfId="11182"/>
    <cellStyle name="Vejica 2 3 2 4 3 6 2" xfId="25340"/>
    <cellStyle name="Vejica 2 3 2 4 3 7" xfId="15408"/>
    <cellStyle name="Vejica 2 3 2 4 3 7 2" xfId="29566"/>
    <cellStyle name="Vejica 2 3 2 4 3 8" xfId="19666"/>
    <cellStyle name="Vejica 2 3 2 4 3 9" xfId="5512"/>
    <cellStyle name="Vejica 2 3 2 4 4" xfId="1640"/>
    <cellStyle name="Vejica 2 3 2 4 4 2" xfId="4456"/>
    <cellStyle name="Vejica 2 3 2 4 4 2 2" xfId="14350"/>
    <cellStyle name="Vejica 2 3 2 4 4 2 2 2" xfId="28508"/>
    <cellStyle name="Vejica 2 3 2 4 4 2 3" xfId="18576"/>
    <cellStyle name="Vejica 2 3 2 4 4 2 3 2" xfId="32734"/>
    <cellStyle name="Vejica 2 3 2 4 4 2 4" xfId="22834"/>
    <cellStyle name="Vejica 2 3 2 4 4 2 5" xfId="10124"/>
    <cellStyle name="Vejica 2 3 2 4 4 3" xfId="3048"/>
    <cellStyle name="Vejica 2 3 2 4 4 3 2" xfId="12942"/>
    <cellStyle name="Vejica 2 3 2 4 4 3 2 2" xfId="27100"/>
    <cellStyle name="Vejica 2 3 2 4 4 3 3" xfId="17168"/>
    <cellStyle name="Vejica 2 3 2 4 4 3 3 2" xfId="31326"/>
    <cellStyle name="Vejica 2 3 2 4 4 3 4" xfId="21426"/>
    <cellStyle name="Vejica 2 3 2 4 4 3 5" xfId="8716"/>
    <cellStyle name="Vejica 2 3 2 4 4 4" xfId="7308"/>
    <cellStyle name="Vejica 2 3 2 4 4 4 2" xfId="24250"/>
    <cellStyle name="Vejica 2 3 2 4 4 5" xfId="11534"/>
    <cellStyle name="Vejica 2 3 2 4 4 5 2" xfId="25692"/>
    <cellStyle name="Vejica 2 3 2 4 4 6" xfId="15760"/>
    <cellStyle name="Vejica 2 3 2 4 4 6 2" xfId="29918"/>
    <cellStyle name="Vejica 2 3 2 4 4 7" xfId="20018"/>
    <cellStyle name="Vejica 2 3 2 4 4 8" xfId="5864"/>
    <cellStyle name="Vejica 2 3 2 4 4 9" xfId="34174"/>
    <cellStyle name="Vejica 2 3 2 4 5" xfId="3720"/>
    <cellStyle name="Vejica 2 3 2 4 5 2" xfId="13614"/>
    <cellStyle name="Vejica 2 3 2 4 5 2 2" xfId="27772"/>
    <cellStyle name="Vejica 2 3 2 4 5 3" xfId="17840"/>
    <cellStyle name="Vejica 2 3 2 4 5 3 2" xfId="31998"/>
    <cellStyle name="Vejica 2 3 2 4 5 4" xfId="22098"/>
    <cellStyle name="Vejica 2 3 2 4 5 5" xfId="9388"/>
    <cellStyle name="Vejica 2 3 2 4 6" xfId="2312"/>
    <cellStyle name="Vejica 2 3 2 4 6 2" xfId="12206"/>
    <cellStyle name="Vejica 2 3 2 4 6 2 2" xfId="26364"/>
    <cellStyle name="Vejica 2 3 2 4 6 3" xfId="16432"/>
    <cellStyle name="Vejica 2 3 2 4 6 3 2" xfId="30590"/>
    <cellStyle name="Vejica 2 3 2 4 6 4" xfId="20690"/>
    <cellStyle name="Vejica 2 3 2 4 6 5" xfId="7980"/>
    <cellStyle name="Vejica 2 3 2 4 7" xfId="6572"/>
    <cellStyle name="Vejica 2 3 2 4 7 2" xfId="23514"/>
    <cellStyle name="Vejica 2 3 2 4 8" xfId="10798"/>
    <cellStyle name="Vejica 2 3 2 4 8 2" xfId="24956"/>
    <cellStyle name="Vejica 2 3 2 4 9" xfId="15024"/>
    <cellStyle name="Vejica 2 3 2 4 9 2" xfId="29182"/>
    <cellStyle name="Vejica 2 3 2 5" xfId="834"/>
    <cellStyle name="Vejica 2 3 2 5 10" xfId="19250"/>
    <cellStyle name="Vejica 2 3 2 5 11" xfId="5064"/>
    <cellStyle name="Vejica 2 3 2 5 12" xfId="33374"/>
    <cellStyle name="Vejica 2 3 2 5 2" xfId="999"/>
    <cellStyle name="Vejica 2 3 2 5 2 10" xfId="5224"/>
    <cellStyle name="Vejica 2 3 2 5 2 11" xfId="33534"/>
    <cellStyle name="Vejica 2 3 2 5 2 2" xfId="1352"/>
    <cellStyle name="Vejica 2 3 2 5 2 2 10" xfId="33886"/>
    <cellStyle name="Vejica 2 3 2 5 2 2 2" xfId="2056"/>
    <cellStyle name="Vejica 2 3 2 5 2 2 2 2" xfId="4872"/>
    <cellStyle name="Vejica 2 3 2 5 2 2 2 2 2" xfId="14766"/>
    <cellStyle name="Vejica 2 3 2 5 2 2 2 2 2 2" xfId="28924"/>
    <cellStyle name="Vejica 2 3 2 5 2 2 2 2 3" xfId="18992"/>
    <cellStyle name="Vejica 2 3 2 5 2 2 2 2 3 2" xfId="33150"/>
    <cellStyle name="Vejica 2 3 2 5 2 2 2 2 4" xfId="23250"/>
    <cellStyle name="Vejica 2 3 2 5 2 2 2 2 5" xfId="10540"/>
    <cellStyle name="Vejica 2 3 2 5 2 2 2 3" xfId="3464"/>
    <cellStyle name="Vejica 2 3 2 5 2 2 2 3 2" xfId="13358"/>
    <cellStyle name="Vejica 2 3 2 5 2 2 2 3 2 2" xfId="27516"/>
    <cellStyle name="Vejica 2 3 2 5 2 2 2 3 3" xfId="17584"/>
    <cellStyle name="Vejica 2 3 2 5 2 2 2 3 3 2" xfId="31742"/>
    <cellStyle name="Vejica 2 3 2 5 2 2 2 3 4" xfId="21842"/>
    <cellStyle name="Vejica 2 3 2 5 2 2 2 3 5" xfId="9132"/>
    <cellStyle name="Vejica 2 3 2 5 2 2 2 4" xfId="7724"/>
    <cellStyle name="Vejica 2 3 2 5 2 2 2 4 2" xfId="24666"/>
    <cellStyle name="Vejica 2 3 2 5 2 2 2 5" xfId="11950"/>
    <cellStyle name="Vejica 2 3 2 5 2 2 2 5 2" xfId="26108"/>
    <cellStyle name="Vejica 2 3 2 5 2 2 2 6" xfId="16176"/>
    <cellStyle name="Vejica 2 3 2 5 2 2 2 6 2" xfId="30334"/>
    <cellStyle name="Vejica 2 3 2 5 2 2 2 7" xfId="20434"/>
    <cellStyle name="Vejica 2 3 2 5 2 2 2 8" xfId="6280"/>
    <cellStyle name="Vejica 2 3 2 5 2 2 2 9" xfId="34590"/>
    <cellStyle name="Vejica 2 3 2 5 2 2 3" xfId="4168"/>
    <cellStyle name="Vejica 2 3 2 5 2 2 3 2" xfId="14062"/>
    <cellStyle name="Vejica 2 3 2 5 2 2 3 2 2" xfId="28220"/>
    <cellStyle name="Vejica 2 3 2 5 2 2 3 3" xfId="18288"/>
    <cellStyle name="Vejica 2 3 2 5 2 2 3 3 2" xfId="32446"/>
    <cellStyle name="Vejica 2 3 2 5 2 2 3 4" xfId="22546"/>
    <cellStyle name="Vejica 2 3 2 5 2 2 3 5" xfId="9836"/>
    <cellStyle name="Vejica 2 3 2 5 2 2 4" xfId="2760"/>
    <cellStyle name="Vejica 2 3 2 5 2 2 4 2" xfId="12654"/>
    <cellStyle name="Vejica 2 3 2 5 2 2 4 2 2" xfId="26812"/>
    <cellStyle name="Vejica 2 3 2 5 2 2 4 3" xfId="16880"/>
    <cellStyle name="Vejica 2 3 2 5 2 2 4 3 2" xfId="31038"/>
    <cellStyle name="Vejica 2 3 2 5 2 2 4 4" xfId="21138"/>
    <cellStyle name="Vejica 2 3 2 5 2 2 4 5" xfId="8428"/>
    <cellStyle name="Vejica 2 3 2 5 2 2 5" xfId="7020"/>
    <cellStyle name="Vejica 2 3 2 5 2 2 5 2" xfId="23962"/>
    <cellStyle name="Vejica 2 3 2 5 2 2 6" xfId="11246"/>
    <cellStyle name="Vejica 2 3 2 5 2 2 6 2" xfId="25404"/>
    <cellStyle name="Vejica 2 3 2 5 2 2 7" xfId="15472"/>
    <cellStyle name="Vejica 2 3 2 5 2 2 7 2" xfId="29630"/>
    <cellStyle name="Vejica 2 3 2 5 2 2 8" xfId="19730"/>
    <cellStyle name="Vejica 2 3 2 5 2 2 9" xfId="5576"/>
    <cellStyle name="Vejica 2 3 2 5 2 3" xfId="1704"/>
    <cellStyle name="Vejica 2 3 2 5 2 3 2" xfId="4520"/>
    <cellStyle name="Vejica 2 3 2 5 2 3 2 2" xfId="14414"/>
    <cellStyle name="Vejica 2 3 2 5 2 3 2 2 2" xfId="28572"/>
    <cellStyle name="Vejica 2 3 2 5 2 3 2 3" xfId="18640"/>
    <cellStyle name="Vejica 2 3 2 5 2 3 2 3 2" xfId="32798"/>
    <cellStyle name="Vejica 2 3 2 5 2 3 2 4" xfId="22898"/>
    <cellStyle name="Vejica 2 3 2 5 2 3 2 5" xfId="10188"/>
    <cellStyle name="Vejica 2 3 2 5 2 3 3" xfId="3112"/>
    <cellStyle name="Vejica 2 3 2 5 2 3 3 2" xfId="13006"/>
    <cellStyle name="Vejica 2 3 2 5 2 3 3 2 2" xfId="27164"/>
    <cellStyle name="Vejica 2 3 2 5 2 3 3 3" xfId="17232"/>
    <cellStyle name="Vejica 2 3 2 5 2 3 3 3 2" xfId="31390"/>
    <cellStyle name="Vejica 2 3 2 5 2 3 3 4" xfId="21490"/>
    <cellStyle name="Vejica 2 3 2 5 2 3 3 5" xfId="8780"/>
    <cellStyle name="Vejica 2 3 2 5 2 3 4" xfId="7372"/>
    <cellStyle name="Vejica 2 3 2 5 2 3 4 2" xfId="24314"/>
    <cellStyle name="Vejica 2 3 2 5 2 3 5" xfId="11598"/>
    <cellStyle name="Vejica 2 3 2 5 2 3 5 2" xfId="25756"/>
    <cellStyle name="Vejica 2 3 2 5 2 3 6" xfId="15824"/>
    <cellStyle name="Vejica 2 3 2 5 2 3 6 2" xfId="29982"/>
    <cellStyle name="Vejica 2 3 2 5 2 3 7" xfId="20082"/>
    <cellStyle name="Vejica 2 3 2 5 2 3 8" xfId="5928"/>
    <cellStyle name="Vejica 2 3 2 5 2 3 9" xfId="34238"/>
    <cellStyle name="Vejica 2 3 2 5 2 4" xfId="3816"/>
    <cellStyle name="Vejica 2 3 2 5 2 4 2" xfId="13710"/>
    <cellStyle name="Vejica 2 3 2 5 2 4 2 2" xfId="27868"/>
    <cellStyle name="Vejica 2 3 2 5 2 4 3" xfId="17936"/>
    <cellStyle name="Vejica 2 3 2 5 2 4 3 2" xfId="32094"/>
    <cellStyle name="Vejica 2 3 2 5 2 4 4" xfId="22194"/>
    <cellStyle name="Vejica 2 3 2 5 2 4 5" xfId="9484"/>
    <cellStyle name="Vejica 2 3 2 5 2 5" xfId="2408"/>
    <cellStyle name="Vejica 2 3 2 5 2 5 2" xfId="12302"/>
    <cellStyle name="Vejica 2 3 2 5 2 5 2 2" xfId="26460"/>
    <cellStyle name="Vejica 2 3 2 5 2 5 3" xfId="16528"/>
    <cellStyle name="Vejica 2 3 2 5 2 5 3 2" xfId="30686"/>
    <cellStyle name="Vejica 2 3 2 5 2 5 4" xfId="20786"/>
    <cellStyle name="Vejica 2 3 2 5 2 5 5" xfId="8076"/>
    <cellStyle name="Vejica 2 3 2 5 2 6" xfId="6668"/>
    <cellStyle name="Vejica 2 3 2 5 2 6 2" xfId="23610"/>
    <cellStyle name="Vejica 2 3 2 5 2 7" xfId="10894"/>
    <cellStyle name="Vejica 2 3 2 5 2 7 2" xfId="25052"/>
    <cellStyle name="Vejica 2 3 2 5 2 8" xfId="15120"/>
    <cellStyle name="Vejica 2 3 2 5 2 8 2" xfId="29278"/>
    <cellStyle name="Vejica 2 3 2 5 2 9" xfId="19378"/>
    <cellStyle name="Vejica 2 3 2 5 3" xfId="1224"/>
    <cellStyle name="Vejica 2 3 2 5 3 10" xfId="33758"/>
    <cellStyle name="Vejica 2 3 2 5 3 2" xfId="1928"/>
    <cellStyle name="Vejica 2 3 2 5 3 2 2" xfId="4744"/>
    <cellStyle name="Vejica 2 3 2 5 3 2 2 2" xfId="14638"/>
    <cellStyle name="Vejica 2 3 2 5 3 2 2 2 2" xfId="28796"/>
    <cellStyle name="Vejica 2 3 2 5 3 2 2 3" xfId="18864"/>
    <cellStyle name="Vejica 2 3 2 5 3 2 2 3 2" xfId="33022"/>
    <cellStyle name="Vejica 2 3 2 5 3 2 2 4" xfId="23122"/>
    <cellStyle name="Vejica 2 3 2 5 3 2 2 5" xfId="10412"/>
    <cellStyle name="Vejica 2 3 2 5 3 2 3" xfId="3336"/>
    <cellStyle name="Vejica 2 3 2 5 3 2 3 2" xfId="13230"/>
    <cellStyle name="Vejica 2 3 2 5 3 2 3 2 2" xfId="27388"/>
    <cellStyle name="Vejica 2 3 2 5 3 2 3 3" xfId="17456"/>
    <cellStyle name="Vejica 2 3 2 5 3 2 3 3 2" xfId="31614"/>
    <cellStyle name="Vejica 2 3 2 5 3 2 3 4" xfId="21714"/>
    <cellStyle name="Vejica 2 3 2 5 3 2 3 5" xfId="9004"/>
    <cellStyle name="Vejica 2 3 2 5 3 2 4" xfId="7596"/>
    <cellStyle name="Vejica 2 3 2 5 3 2 4 2" xfId="24538"/>
    <cellStyle name="Vejica 2 3 2 5 3 2 5" xfId="11822"/>
    <cellStyle name="Vejica 2 3 2 5 3 2 5 2" xfId="25980"/>
    <cellStyle name="Vejica 2 3 2 5 3 2 6" xfId="16048"/>
    <cellStyle name="Vejica 2 3 2 5 3 2 6 2" xfId="30206"/>
    <cellStyle name="Vejica 2 3 2 5 3 2 7" xfId="20306"/>
    <cellStyle name="Vejica 2 3 2 5 3 2 8" xfId="6152"/>
    <cellStyle name="Vejica 2 3 2 5 3 2 9" xfId="34462"/>
    <cellStyle name="Vejica 2 3 2 5 3 3" xfId="4040"/>
    <cellStyle name="Vejica 2 3 2 5 3 3 2" xfId="13934"/>
    <cellStyle name="Vejica 2 3 2 5 3 3 2 2" xfId="28092"/>
    <cellStyle name="Vejica 2 3 2 5 3 3 3" xfId="18160"/>
    <cellStyle name="Vejica 2 3 2 5 3 3 3 2" xfId="32318"/>
    <cellStyle name="Vejica 2 3 2 5 3 3 4" xfId="22418"/>
    <cellStyle name="Vejica 2 3 2 5 3 3 5" xfId="9708"/>
    <cellStyle name="Vejica 2 3 2 5 3 4" xfId="2632"/>
    <cellStyle name="Vejica 2 3 2 5 3 4 2" xfId="12526"/>
    <cellStyle name="Vejica 2 3 2 5 3 4 2 2" xfId="26684"/>
    <cellStyle name="Vejica 2 3 2 5 3 4 3" xfId="16752"/>
    <cellStyle name="Vejica 2 3 2 5 3 4 3 2" xfId="30910"/>
    <cellStyle name="Vejica 2 3 2 5 3 4 4" xfId="21010"/>
    <cellStyle name="Vejica 2 3 2 5 3 4 5" xfId="8300"/>
    <cellStyle name="Vejica 2 3 2 5 3 5" xfId="6892"/>
    <cellStyle name="Vejica 2 3 2 5 3 5 2" xfId="23834"/>
    <cellStyle name="Vejica 2 3 2 5 3 6" xfId="11118"/>
    <cellStyle name="Vejica 2 3 2 5 3 6 2" xfId="25276"/>
    <cellStyle name="Vejica 2 3 2 5 3 7" xfId="15344"/>
    <cellStyle name="Vejica 2 3 2 5 3 7 2" xfId="29502"/>
    <cellStyle name="Vejica 2 3 2 5 3 8" xfId="19602"/>
    <cellStyle name="Vejica 2 3 2 5 3 9" xfId="5448"/>
    <cellStyle name="Vejica 2 3 2 5 4" xfId="1576"/>
    <cellStyle name="Vejica 2 3 2 5 4 2" xfId="4392"/>
    <cellStyle name="Vejica 2 3 2 5 4 2 2" xfId="14286"/>
    <cellStyle name="Vejica 2 3 2 5 4 2 2 2" xfId="28444"/>
    <cellStyle name="Vejica 2 3 2 5 4 2 3" xfId="18512"/>
    <cellStyle name="Vejica 2 3 2 5 4 2 3 2" xfId="32670"/>
    <cellStyle name="Vejica 2 3 2 5 4 2 4" xfId="22770"/>
    <cellStyle name="Vejica 2 3 2 5 4 2 5" xfId="10060"/>
    <cellStyle name="Vejica 2 3 2 5 4 3" xfId="2984"/>
    <cellStyle name="Vejica 2 3 2 5 4 3 2" xfId="12878"/>
    <cellStyle name="Vejica 2 3 2 5 4 3 2 2" xfId="27036"/>
    <cellStyle name="Vejica 2 3 2 5 4 3 3" xfId="17104"/>
    <cellStyle name="Vejica 2 3 2 5 4 3 3 2" xfId="31262"/>
    <cellStyle name="Vejica 2 3 2 5 4 3 4" xfId="21362"/>
    <cellStyle name="Vejica 2 3 2 5 4 3 5" xfId="8652"/>
    <cellStyle name="Vejica 2 3 2 5 4 4" xfId="7244"/>
    <cellStyle name="Vejica 2 3 2 5 4 4 2" xfId="24186"/>
    <cellStyle name="Vejica 2 3 2 5 4 5" xfId="11470"/>
    <cellStyle name="Vejica 2 3 2 5 4 5 2" xfId="25628"/>
    <cellStyle name="Vejica 2 3 2 5 4 6" xfId="15696"/>
    <cellStyle name="Vejica 2 3 2 5 4 6 2" xfId="29854"/>
    <cellStyle name="Vejica 2 3 2 5 4 7" xfId="19954"/>
    <cellStyle name="Vejica 2 3 2 5 4 8" xfId="5800"/>
    <cellStyle name="Vejica 2 3 2 5 4 9" xfId="34110"/>
    <cellStyle name="Vejica 2 3 2 5 5" xfId="3656"/>
    <cellStyle name="Vejica 2 3 2 5 5 2" xfId="13550"/>
    <cellStyle name="Vejica 2 3 2 5 5 2 2" xfId="27708"/>
    <cellStyle name="Vejica 2 3 2 5 5 3" xfId="17776"/>
    <cellStyle name="Vejica 2 3 2 5 5 3 2" xfId="31934"/>
    <cellStyle name="Vejica 2 3 2 5 5 4" xfId="22034"/>
    <cellStyle name="Vejica 2 3 2 5 5 5" xfId="9324"/>
    <cellStyle name="Vejica 2 3 2 5 6" xfId="2248"/>
    <cellStyle name="Vejica 2 3 2 5 6 2" xfId="12142"/>
    <cellStyle name="Vejica 2 3 2 5 6 2 2" xfId="26300"/>
    <cellStyle name="Vejica 2 3 2 5 6 3" xfId="16368"/>
    <cellStyle name="Vejica 2 3 2 5 6 3 2" xfId="30526"/>
    <cellStyle name="Vejica 2 3 2 5 6 4" xfId="20626"/>
    <cellStyle name="Vejica 2 3 2 5 6 5" xfId="7916"/>
    <cellStyle name="Vejica 2 3 2 5 7" xfId="6540"/>
    <cellStyle name="Vejica 2 3 2 5 7 2" xfId="23482"/>
    <cellStyle name="Vejica 2 3 2 5 8" xfId="10766"/>
    <cellStyle name="Vejica 2 3 2 5 8 2" xfId="24924"/>
    <cellStyle name="Vejica 2 3 2 5 9" xfId="14992"/>
    <cellStyle name="Vejica 2 3 2 5 9 2" xfId="29150"/>
    <cellStyle name="Vejica 2 3 2 6" xfId="933"/>
    <cellStyle name="Vejica 2 3 2 6 10" xfId="5158"/>
    <cellStyle name="Vejica 2 3 2 6 11" xfId="33468"/>
    <cellStyle name="Vejica 2 3 2 6 2" xfId="1318"/>
    <cellStyle name="Vejica 2 3 2 6 2 10" xfId="33852"/>
    <cellStyle name="Vejica 2 3 2 6 2 2" xfId="2022"/>
    <cellStyle name="Vejica 2 3 2 6 2 2 2" xfId="4838"/>
    <cellStyle name="Vejica 2 3 2 6 2 2 2 2" xfId="14732"/>
    <cellStyle name="Vejica 2 3 2 6 2 2 2 2 2" xfId="28890"/>
    <cellStyle name="Vejica 2 3 2 6 2 2 2 3" xfId="18958"/>
    <cellStyle name="Vejica 2 3 2 6 2 2 2 3 2" xfId="33116"/>
    <cellStyle name="Vejica 2 3 2 6 2 2 2 4" xfId="23216"/>
    <cellStyle name="Vejica 2 3 2 6 2 2 2 5" xfId="10506"/>
    <cellStyle name="Vejica 2 3 2 6 2 2 3" xfId="3430"/>
    <cellStyle name="Vejica 2 3 2 6 2 2 3 2" xfId="13324"/>
    <cellStyle name="Vejica 2 3 2 6 2 2 3 2 2" xfId="27482"/>
    <cellStyle name="Vejica 2 3 2 6 2 2 3 3" xfId="17550"/>
    <cellStyle name="Vejica 2 3 2 6 2 2 3 3 2" xfId="31708"/>
    <cellStyle name="Vejica 2 3 2 6 2 2 3 4" xfId="21808"/>
    <cellStyle name="Vejica 2 3 2 6 2 2 3 5" xfId="9098"/>
    <cellStyle name="Vejica 2 3 2 6 2 2 4" xfId="7690"/>
    <cellStyle name="Vejica 2 3 2 6 2 2 4 2" xfId="24632"/>
    <cellStyle name="Vejica 2 3 2 6 2 2 5" xfId="11916"/>
    <cellStyle name="Vejica 2 3 2 6 2 2 5 2" xfId="26074"/>
    <cellStyle name="Vejica 2 3 2 6 2 2 6" xfId="16142"/>
    <cellStyle name="Vejica 2 3 2 6 2 2 6 2" xfId="30300"/>
    <cellStyle name="Vejica 2 3 2 6 2 2 7" xfId="20400"/>
    <cellStyle name="Vejica 2 3 2 6 2 2 8" xfId="6246"/>
    <cellStyle name="Vejica 2 3 2 6 2 2 9" xfId="34556"/>
    <cellStyle name="Vejica 2 3 2 6 2 3" xfId="4134"/>
    <cellStyle name="Vejica 2 3 2 6 2 3 2" xfId="14028"/>
    <cellStyle name="Vejica 2 3 2 6 2 3 2 2" xfId="28186"/>
    <cellStyle name="Vejica 2 3 2 6 2 3 3" xfId="18254"/>
    <cellStyle name="Vejica 2 3 2 6 2 3 3 2" xfId="32412"/>
    <cellStyle name="Vejica 2 3 2 6 2 3 4" xfId="22512"/>
    <cellStyle name="Vejica 2 3 2 6 2 3 5" xfId="9802"/>
    <cellStyle name="Vejica 2 3 2 6 2 4" xfId="2726"/>
    <cellStyle name="Vejica 2 3 2 6 2 4 2" xfId="12620"/>
    <cellStyle name="Vejica 2 3 2 6 2 4 2 2" xfId="26778"/>
    <cellStyle name="Vejica 2 3 2 6 2 4 3" xfId="16846"/>
    <cellStyle name="Vejica 2 3 2 6 2 4 3 2" xfId="31004"/>
    <cellStyle name="Vejica 2 3 2 6 2 4 4" xfId="21104"/>
    <cellStyle name="Vejica 2 3 2 6 2 4 5" xfId="8394"/>
    <cellStyle name="Vejica 2 3 2 6 2 5" xfId="6986"/>
    <cellStyle name="Vejica 2 3 2 6 2 5 2" xfId="23928"/>
    <cellStyle name="Vejica 2 3 2 6 2 6" xfId="11212"/>
    <cellStyle name="Vejica 2 3 2 6 2 6 2" xfId="25370"/>
    <cellStyle name="Vejica 2 3 2 6 2 7" xfId="15438"/>
    <cellStyle name="Vejica 2 3 2 6 2 7 2" xfId="29596"/>
    <cellStyle name="Vejica 2 3 2 6 2 8" xfId="19696"/>
    <cellStyle name="Vejica 2 3 2 6 2 9" xfId="5542"/>
    <cellStyle name="Vejica 2 3 2 6 3" xfId="1670"/>
    <cellStyle name="Vejica 2 3 2 6 3 2" xfId="4486"/>
    <cellStyle name="Vejica 2 3 2 6 3 2 2" xfId="14380"/>
    <cellStyle name="Vejica 2 3 2 6 3 2 2 2" xfId="28538"/>
    <cellStyle name="Vejica 2 3 2 6 3 2 3" xfId="18606"/>
    <cellStyle name="Vejica 2 3 2 6 3 2 3 2" xfId="32764"/>
    <cellStyle name="Vejica 2 3 2 6 3 2 4" xfId="22864"/>
    <cellStyle name="Vejica 2 3 2 6 3 2 5" xfId="10154"/>
    <cellStyle name="Vejica 2 3 2 6 3 3" xfId="3078"/>
    <cellStyle name="Vejica 2 3 2 6 3 3 2" xfId="12972"/>
    <cellStyle name="Vejica 2 3 2 6 3 3 2 2" xfId="27130"/>
    <cellStyle name="Vejica 2 3 2 6 3 3 3" xfId="17198"/>
    <cellStyle name="Vejica 2 3 2 6 3 3 3 2" xfId="31356"/>
    <cellStyle name="Vejica 2 3 2 6 3 3 4" xfId="21456"/>
    <cellStyle name="Vejica 2 3 2 6 3 3 5" xfId="8746"/>
    <cellStyle name="Vejica 2 3 2 6 3 4" xfId="7338"/>
    <cellStyle name="Vejica 2 3 2 6 3 4 2" xfId="24280"/>
    <cellStyle name="Vejica 2 3 2 6 3 5" xfId="11564"/>
    <cellStyle name="Vejica 2 3 2 6 3 5 2" xfId="25722"/>
    <cellStyle name="Vejica 2 3 2 6 3 6" xfId="15790"/>
    <cellStyle name="Vejica 2 3 2 6 3 6 2" xfId="29948"/>
    <cellStyle name="Vejica 2 3 2 6 3 7" xfId="20048"/>
    <cellStyle name="Vejica 2 3 2 6 3 8" xfId="5894"/>
    <cellStyle name="Vejica 2 3 2 6 3 9" xfId="34204"/>
    <cellStyle name="Vejica 2 3 2 6 4" xfId="3750"/>
    <cellStyle name="Vejica 2 3 2 6 4 2" xfId="13644"/>
    <cellStyle name="Vejica 2 3 2 6 4 2 2" xfId="27802"/>
    <cellStyle name="Vejica 2 3 2 6 4 3" xfId="17870"/>
    <cellStyle name="Vejica 2 3 2 6 4 3 2" xfId="32028"/>
    <cellStyle name="Vejica 2 3 2 6 4 4" xfId="22128"/>
    <cellStyle name="Vejica 2 3 2 6 4 5" xfId="9418"/>
    <cellStyle name="Vejica 2 3 2 6 5" xfId="2342"/>
    <cellStyle name="Vejica 2 3 2 6 5 2" xfId="12236"/>
    <cellStyle name="Vejica 2 3 2 6 5 2 2" xfId="26394"/>
    <cellStyle name="Vejica 2 3 2 6 5 3" xfId="16462"/>
    <cellStyle name="Vejica 2 3 2 6 5 3 2" xfId="30620"/>
    <cellStyle name="Vejica 2 3 2 6 5 4" xfId="20720"/>
    <cellStyle name="Vejica 2 3 2 6 5 5" xfId="8010"/>
    <cellStyle name="Vejica 2 3 2 6 6" xfId="6602"/>
    <cellStyle name="Vejica 2 3 2 6 6 2" xfId="23544"/>
    <cellStyle name="Vejica 2 3 2 6 7" xfId="10828"/>
    <cellStyle name="Vejica 2 3 2 6 7 2" xfId="24986"/>
    <cellStyle name="Vejica 2 3 2 6 8" xfId="15054"/>
    <cellStyle name="Vejica 2 3 2 6 8 2" xfId="29212"/>
    <cellStyle name="Vejica 2 3 2 6 9" xfId="19312"/>
    <cellStyle name="Vejica 2 3 2 7" xfId="965"/>
    <cellStyle name="Vejica 2 3 2 7 10" xfId="5190"/>
    <cellStyle name="Vejica 2 3 2 7 11" xfId="33500"/>
    <cellStyle name="Vejica 2 3 2 7 2" xfId="1190"/>
    <cellStyle name="Vejica 2 3 2 7 2 10" xfId="33724"/>
    <cellStyle name="Vejica 2 3 2 7 2 2" xfId="1894"/>
    <cellStyle name="Vejica 2 3 2 7 2 2 2" xfId="4710"/>
    <cellStyle name="Vejica 2 3 2 7 2 2 2 2" xfId="14604"/>
    <cellStyle name="Vejica 2 3 2 7 2 2 2 2 2" xfId="28762"/>
    <cellStyle name="Vejica 2 3 2 7 2 2 2 3" xfId="18830"/>
    <cellStyle name="Vejica 2 3 2 7 2 2 2 3 2" xfId="32988"/>
    <cellStyle name="Vejica 2 3 2 7 2 2 2 4" xfId="23088"/>
    <cellStyle name="Vejica 2 3 2 7 2 2 2 5" xfId="10378"/>
    <cellStyle name="Vejica 2 3 2 7 2 2 3" xfId="3302"/>
    <cellStyle name="Vejica 2 3 2 7 2 2 3 2" xfId="13196"/>
    <cellStyle name="Vejica 2 3 2 7 2 2 3 2 2" xfId="27354"/>
    <cellStyle name="Vejica 2 3 2 7 2 2 3 3" xfId="17422"/>
    <cellStyle name="Vejica 2 3 2 7 2 2 3 3 2" xfId="31580"/>
    <cellStyle name="Vejica 2 3 2 7 2 2 3 4" xfId="21680"/>
    <cellStyle name="Vejica 2 3 2 7 2 2 3 5" xfId="8970"/>
    <cellStyle name="Vejica 2 3 2 7 2 2 4" xfId="7562"/>
    <cellStyle name="Vejica 2 3 2 7 2 2 4 2" xfId="24504"/>
    <cellStyle name="Vejica 2 3 2 7 2 2 5" xfId="11788"/>
    <cellStyle name="Vejica 2 3 2 7 2 2 5 2" xfId="25946"/>
    <cellStyle name="Vejica 2 3 2 7 2 2 6" xfId="16014"/>
    <cellStyle name="Vejica 2 3 2 7 2 2 6 2" xfId="30172"/>
    <cellStyle name="Vejica 2 3 2 7 2 2 7" xfId="20272"/>
    <cellStyle name="Vejica 2 3 2 7 2 2 8" xfId="6118"/>
    <cellStyle name="Vejica 2 3 2 7 2 2 9" xfId="34428"/>
    <cellStyle name="Vejica 2 3 2 7 2 3" xfId="4006"/>
    <cellStyle name="Vejica 2 3 2 7 2 3 2" xfId="13900"/>
    <cellStyle name="Vejica 2 3 2 7 2 3 2 2" xfId="28058"/>
    <cellStyle name="Vejica 2 3 2 7 2 3 3" xfId="18126"/>
    <cellStyle name="Vejica 2 3 2 7 2 3 3 2" xfId="32284"/>
    <cellStyle name="Vejica 2 3 2 7 2 3 4" xfId="22384"/>
    <cellStyle name="Vejica 2 3 2 7 2 3 5" xfId="9674"/>
    <cellStyle name="Vejica 2 3 2 7 2 4" xfId="2598"/>
    <cellStyle name="Vejica 2 3 2 7 2 4 2" xfId="12492"/>
    <cellStyle name="Vejica 2 3 2 7 2 4 2 2" xfId="26650"/>
    <cellStyle name="Vejica 2 3 2 7 2 4 3" xfId="16718"/>
    <cellStyle name="Vejica 2 3 2 7 2 4 3 2" xfId="30876"/>
    <cellStyle name="Vejica 2 3 2 7 2 4 4" xfId="20976"/>
    <cellStyle name="Vejica 2 3 2 7 2 4 5" xfId="8266"/>
    <cellStyle name="Vejica 2 3 2 7 2 5" xfId="6858"/>
    <cellStyle name="Vejica 2 3 2 7 2 5 2" xfId="23800"/>
    <cellStyle name="Vejica 2 3 2 7 2 6" xfId="11084"/>
    <cellStyle name="Vejica 2 3 2 7 2 6 2" xfId="25242"/>
    <cellStyle name="Vejica 2 3 2 7 2 7" xfId="15310"/>
    <cellStyle name="Vejica 2 3 2 7 2 7 2" xfId="29468"/>
    <cellStyle name="Vejica 2 3 2 7 2 8" xfId="19568"/>
    <cellStyle name="Vejica 2 3 2 7 2 9" xfId="5414"/>
    <cellStyle name="Vejica 2 3 2 7 3" xfId="1542"/>
    <cellStyle name="Vejica 2 3 2 7 3 2" xfId="4358"/>
    <cellStyle name="Vejica 2 3 2 7 3 2 2" xfId="14252"/>
    <cellStyle name="Vejica 2 3 2 7 3 2 2 2" xfId="28410"/>
    <cellStyle name="Vejica 2 3 2 7 3 2 3" xfId="18478"/>
    <cellStyle name="Vejica 2 3 2 7 3 2 3 2" xfId="32636"/>
    <cellStyle name="Vejica 2 3 2 7 3 2 4" xfId="22736"/>
    <cellStyle name="Vejica 2 3 2 7 3 2 5" xfId="10026"/>
    <cellStyle name="Vejica 2 3 2 7 3 3" xfId="2950"/>
    <cellStyle name="Vejica 2 3 2 7 3 3 2" xfId="12844"/>
    <cellStyle name="Vejica 2 3 2 7 3 3 2 2" xfId="27002"/>
    <cellStyle name="Vejica 2 3 2 7 3 3 3" xfId="17070"/>
    <cellStyle name="Vejica 2 3 2 7 3 3 3 2" xfId="31228"/>
    <cellStyle name="Vejica 2 3 2 7 3 3 4" xfId="21328"/>
    <cellStyle name="Vejica 2 3 2 7 3 3 5" xfId="8618"/>
    <cellStyle name="Vejica 2 3 2 7 3 4" xfId="7210"/>
    <cellStyle name="Vejica 2 3 2 7 3 4 2" xfId="24152"/>
    <cellStyle name="Vejica 2 3 2 7 3 5" xfId="11436"/>
    <cellStyle name="Vejica 2 3 2 7 3 5 2" xfId="25594"/>
    <cellStyle name="Vejica 2 3 2 7 3 6" xfId="15662"/>
    <cellStyle name="Vejica 2 3 2 7 3 6 2" xfId="29820"/>
    <cellStyle name="Vejica 2 3 2 7 3 7" xfId="19920"/>
    <cellStyle name="Vejica 2 3 2 7 3 8" xfId="5766"/>
    <cellStyle name="Vejica 2 3 2 7 3 9" xfId="34076"/>
    <cellStyle name="Vejica 2 3 2 7 4" xfId="3782"/>
    <cellStyle name="Vejica 2 3 2 7 4 2" xfId="13676"/>
    <cellStyle name="Vejica 2 3 2 7 4 2 2" xfId="27834"/>
    <cellStyle name="Vejica 2 3 2 7 4 3" xfId="17902"/>
    <cellStyle name="Vejica 2 3 2 7 4 3 2" xfId="32060"/>
    <cellStyle name="Vejica 2 3 2 7 4 4" xfId="22160"/>
    <cellStyle name="Vejica 2 3 2 7 4 5" xfId="9450"/>
    <cellStyle name="Vejica 2 3 2 7 5" xfId="2374"/>
    <cellStyle name="Vejica 2 3 2 7 5 2" xfId="12268"/>
    <cellStyle name="Vejica 2 3 2 7 5 2 2" xfId="26426"/>
    <cellStyle name="Vejica 2 3 2 7 5 3" xfId="16494"/>
    <cellStyle name="Vejica 2 3 2 7 5 3 2" xfId="30652"/>
    <cellStyle name="Vejica 2 3 2 7 5 4" xfId="20752"/>
    <cellStyle name="Vejica 2 3 2 7 5 5" xfId="8042"/>
    <cellStyle name="Vejica 2 3 2 7 6" xfId="6634"/>
    <cellStyle name="Vejica 2 3 2 7 6 2" xfId="23576"/>
    <cellStyle name="Vejica 2 3 2 7 7" xfId="10860"/>
    <cellStyle name="Vejica 2 3 2 7 7 2" xfId="25018"/>
    <cellStyle name="Vejica 2 3 2 7 8" xfId="15086"/>
    <cellStyle name="Vejica 2 3 2 7 8 2" xfId="29244"/>
    <cellStyle name="Vejica 2 3 2 7 9" xfId="19344"/>
    <cellStyle name="Vejica 2 3 2 8" xfId="1128"/>
    <cellStyle name="Vejica 2 3 2 8 10" xfId="5352"/>
    <cellStyle name="Vejica 2 3 2 8 11" xfId="33662"/>
    <cellStyle name="Vejica 2 3 2 8 2" xfId="1480"/>
    <cellStyle name="Vejica 2 3 2 8 2 10" xfId="34014"/>
    <cellStyle name="Vejica 2 3 2 8 2 2" xfId="2184"/>
    <cellStyle name="Vejica 2 3 2 8 2 2 2" xfId="5000"/>
    <cellStyle name="Vejica 2 3 2 8 2 2 2 2" xfId="14894"/>
    <cellStyle name="Vejica 2 3 2 8 2 2 2 2 2" xfId="29052"/>
    <cellStyle name="Vejica 2 3 2 8 2 2 2 3" xfId="19120"/>
    <cellStyle name="Vejica 2 3 2 8 2 2 2 3 2" xfId="33278"/>
    <cellStyle name="Vejica 2 3 2 8 2 2 2 4" xfId="23378"/>
    <cellStyle name="Vejica 2 3 2 8 2 2 2 5" xfId="10668"/>
    <cellStyle name="Vejica 2 3 2 8 2 2 3" xfId="3592"/>
    <cellStyle name="Vejica 2 3 2 8 2 2 3 2" xfId="13486"/>
    <cellStyle name="Vejica 2 3 2 8 2 2 3 2 2" xfId="27644"/>
    <cellStyle name="Vejica 2 3 2 8 2 2 3 3" xfId="17712"/>
    <cellStyle name="Vejica 2 3 2 8 2 2 3 3 2" xfId="31870"/>
    <cellStyle name="Vejica 2 3 2 8 2 2 3 4" xfId="21970"/>
    <cellStyle name="Vejica 2 3 2 8 2 2 3 5" xfId="9260"/>
    <cellStyle name="Vejica 2 3 2 8 2 2 4" xfId="7852"/>
    <cellStyle name="Vejica 2 3 2 8 2 2 4 2" xfId="24794"/>
    <cellStyle name="Vejica 2 3 2 8 2 2 5" xfId="12078"/>
    <cellStyle name="Vejica 2 3 2 8 2 2 5 2" xfId="26236"/>
    <cellStyle name="Vejica 2 3 2 8 2 2 6" xfId="16304"/>
    <cellStyle name="Vejica 2 3 2 8 2 2 6 2" xfId="30462"/>
    <cellStyle name="Vejica 2 3 2 8 2 2 7" xfId="20562"/>
    <cellStyle name="Vejica 2 3 2 8 2 2 8" xfId="6408"/>
    <cellStyle name="Vejica 2 3 2 8 2 2 9" xfId="34718"/>
    <cellStyle name="Vejica 2 3 2 8 2 3" xfId="4296"/>
    <cellStyle name="Vejica 2 3 2 8 2 3 2" xfId="14190"/>
    <cellStyle name="Vejica 2 3 2 8 2 3 2 2" xfId="28348"/>
    <cellStyle name="Vejica 2 3 2 8 2 3 3" xfId="18416"/>
    <cellStyle name="Vejica 2 3 2 8 2 3 3 2" xfId="32574"/>
    <cellStyle name="Vejica 2 3 2 8 2 3 4" xfId="22674"/>
    <cellStyle name="Vejica 2 3 2 8 2 3 5" xfId="9964"/>
    <cellStyle name="Vejica 2 3 2 8 2 4" xfId="2888"/>
    <cellStyle name="Vejica 2 3 2 8 2 4 2" xfId="12782"/>
    <cellStyle name="Vejica 2 3 2 8 2 4 2 2" xfId="26940"/>
    <cellStyle name="Vejica 2 3 2 8 2 4 3" xfId="17008"/>
    <cellStyle name="Vejica 2 3 2 8 2 4 3 2" xfId="31166"/>
    <cellStyle name="Vejica 2 3 2 8 2 4 4" xfId="21266"/>
    <cellStyle name="Vejica 2 3 2 8 2 4 5" xfId="8556"/>
    <cellStyle name="Vejica 2 3 2 8 2 5" xfId="7148"/>
    <cellStyle name="Vejica 2 3 2 8 2 5 2" xfId="24090"/>
    <cellStyle name="Vejica 2 3 2 8 2 6" xfId="11374"/>
    <cellStyle name="Vejica 2 3 2 8 2 6 2" xfId="25532"/>
    <cellStyle name="Vejica 2 3 2 8 2 7" xfId="15600"/>
    <cellStyle name="Vejica 2 3 2 8 2 7 2" xfId="29758"/>
    <cellStyle name="Vejica 2 3 2 8 2 8" xfId="19858"/>
    <cellStyle name="Vejica 2 3 2 8 2 9" xfId="5704"/>
    <cellStyle name="Vejica 2 3 2 8 3" xfId="1832"/>
    <cellStyle name="Vejica 2 3 2 8 3 2" xfId="4648"/>
    <cellStyle name="Vejica 2 3 2 8 3 2 2" xfId="14542"/>
    <cellStyle name="Vejica 2 3 2 8 3 2 2 2" xfId="28700"/>
    <cellStyle name="Vejica 2 3 2 8 3 2 3" xfId="18768"/>
    <cellStyle name="Vejica 2 3 2 8 3 2 3 2" xfId="32926"/>
    <cellStyle name="Vejica 2 3 2 8 3 2 4" xfId="23026"/>
    <cellStyle name="Vejica 2 3 2 8 3 2 5" xfId="10316"/>
    <cellStyle name="Vejica 2 3 2 8 3 3" xfId="3240"/>
    <cellStyle name="Vejica 2 3 2 8 3 3 2" xfId="13134"/>
    <cellStyle name="Vejica 2 3 2 8 3 3 2 2" xfId="27292"/>
    <cellStyle name="Vejica 2 3 2 8 3 3 3" xfId="17360"/>
    <cellStyle name="Vejica 2 3 2 8 3 3 3 2" xfId="31518"/>
    <cellStyle name="Vejica 2 3 2 8 3 3 4" xfId="21618"/>
    <cellStyle name="Vejica 2 3 2 8 3 3 5" xfId="8908"/>
    <cellStyle name="Vejica 2 3 2 8 3 4" xfId="7500"/>
    <cellStyle name="Vejica 2 3 2 8 3 4 2" xfId="24442"/>
    <cellStyle name="Vejica 2 3 2 8 3 5" xfId="11726"/>
    <cellStyle name="Vejica 2 3 2 8 3 5 2" xfId="25884"/>
    <cellStyle name="Vejica 2 3 2 8 3 6" xfId="15952"/>
    <cellStyle name="Vejica 2 3 2 8 3 6 2" xfId="30110"/>
    <cellStyle name="Vejica 2 3 2 8 3 7" xfId="20210"/>
    <cellStyle name="Vejica 2 3 2 8 3 8" xfId="6056"/>
    <cellStyle name="Vejica 2 3 2 8 3 9" xfId="34366"/>
    <cellStyle name="Vejica 2 3 2 8 4" xfId="3944"/>
    <cellStyle name="Vejica 2 3 2 8 4 2" xfId="13838"/>
    <cellStyle name="Vejica 2 3 2 8 4 2 2" xfId="27996"/>
    <cellStyle name="Vejica 2 3 2 8 4 3" xfId="18064"/>
    <cellStyle name="Vejica 2 3 2 8 4 3 2" xfId="32222"/>
    <cellStyle name="Vejica 2 3 2 8 4 4" xfId="22322"/>
    <cellStyle name="Vejica 2 3 2 8 4 5" xfId="9612"/>
    <cellStyle name="Vejica 2 3 2 8 5" xfId="2536"/>
    <cellStyle name="Vejica 2 3 2 8 5 2" xfId="12430"/>
    <cellStyle name="Vejica 2 3 2 8 5 2 2" xfId="26588"/>
    <cellStyle name="Vejica 2 3 2 8 5 3" xfId="16656"/>
    <cellStyle name="Vejica 2 3 2 8 5 3 2" xfId="30814"/>
    <cellStyle name="Vejica 2 3 2 8 5 4" xfId="20914"/>
    <cellStyle name="Vejica 2 3 2 8 5 5" xfId="8204"/>
    <cellStyle name="Vejica 2 3 2 8 6" xfId="6796"/>
    <cellStyle name="Vejica 2 3 2 8 6 2" xfId="23738"/>
    <cellStyle name="Vejica 2 3 2 8 7" xfId="11022"/>
    <cellStyle name="Vejica 2 3 2 8 7 2" xfId="25180"/>
    <cellStyle name="Vejica 2 3 2 8 8" xfId="15248"/>
    <cellStyle name="Vejica 2 3 2 8 8 2" xfId="29406"/>
    <cellStyle name="Vejica 2 3 2 8 9" xfId="19506"/>
    <cellStyle name="Vejica 2 3 2 9" xfId="1158"/>
    <cellStyle name="Vejica 2 3 2 9 10" xfId="33692"/>
    <cellStyle name="Vejica 2 3 2 9 2" xfId="1862"/>
    <cellStyle name="Vejica 2 3 2 9 2 2" xfId="4678"/>
    <cellStyle name="Vejica 2 3 2 9 2 2 2" xfId="14572"/>
    <cellStyle name="Vejica 2 3 2 9 2 2 2 2" xfId="28730"/>
    <cellStyle name="Vejica 2 3 2 9 2 2 3" xfId="18798"/>
    <cellStyle name="Vejica 2 3 2 9 2 2 3 2" xfId="32956"/>
    <cellStyle name="Vejica 2 3 2 9 2 2 4" xfId="23056"/>
    <cellStyle name="Vejica 2 3 2 9 2 2 5" xfId="10346"/>
    <cellStyle name="Vejica 2 3 2 9 2 3" xfId="3270"/>
    <cellStyle name="Vejica 2 3 2 9 2 3 2" xfId="13164"/>
    <cellStyle name="Vejica 2 3 2 9 2 3 2 2" xfId="27322"/>
    <cellStyle name="Vejica 2 3 2 9 2 3 3" xfId="17390"/>
    <cellStyle name="Vejica 2 3 2 9 2 3 3 2" xfId="31548"/>
    <cellStyle name="Vejica 2 3 2 9 2 3 4" xfId="21648"/>
    <cellStyle name="Vejica 2 3 2 9 2 3 5" xfId="8938"/>
    <cellStyle name="Vejica 2 3 2 9 2 4" xfId="7530"/>
    <cellStyle name="Vejica 2 3 2 9 2 4 2" xfId="24472"/>
    <cellStyle name="Vejica 2 3 2 9 2 5" xfId="11756"/>
    <cellStyle name="Vejica 2 3 2 9 2 5 2" xfId="25914"/>
    <cellStyle name="Vejica 2 3 2 9 2 6" xfId="15982"/>
    <cellStyle name="Vejica 2 3 2 9 2 6 2" xfId="30140"/>
    <cellStyle name="Vejica 2 3 2 9 2 7" xfId="20240"/>
    <cellStyle name="Vejica 2 3 2 9 2 8" xfId="6086"/>
    <cellStyle name="Vejica 2 3 2 9 2 9" xfId="34396"/>
    <cellStyle name="Vejica 2 3 2 9 3" xfId="3974"/>
    <cellStyle name="Vejica 2 3 2 9 3 2" xfId="13868"/>
    <cellStyle name="Vejica 2 3 2 9 3 2 2" xfId="28026"/>
    <cellStyle name="Vejica 2 3 2 9 3 3" xfId="18094"/>
    <cellStyle name="Vejica 2 3 2 9 3 3 2" xfId="32252"/>
    <cellStyle name="Vejica 2 3 2 9 3 4" xfId="22352"/>
    <cellStyle name="Vejica 2 3 2 9 3 5" xfId="9642"/>
    <cellStyle name="Vejica 2 3 2 9 4" xfId="2566"/>
    <cellStyle name="Vejica 2 3 2 9 4 2" xfId="12460"/>
    <cellStyle name="Vejica 2 3 2 9 4 2 2" xfId="26618"/>
    <cellStyle name="Vejica 2 3 2 9 4 3" xfId="16686"/>
    <cellStyle name="Vejica 2 3 2 9 4 3 2" xfId="30844"/>
    <cellStyle name="Vejica 2 3 2 9 4 4" xfId="20944"/>
    <cellStyle name="Vejica 2 3 2 9 4 5" xfId="8234"/>
    <cellStyle name="Vejica 2 3 2 9 5" xfId="6826"/>
    <cellStyle name="Vejica 2 3 2 9 5 2" xfId="23768"/>
    <cellStyle name="Vejica 2 3 2 9 6" xfId="11052"/>
    <cellStyle name="Vejica 2 3 2 9 6 2" xfId="25210"/>
    <cellStyle name="Vejica 2 3 2 9 7" xfId="15278"/>
    <cellStyle name="Vejica 2 3 2 9 7 2" xfId="29436"/>
    <cellStyle name="Vejica 2 3 2 9 8" xfId="19536"/>
    <cellStyle name="Vejica 2 3 2 9 9" xfId="5382"/>
    <cellStyle name="Vejica 2 3 20" xfId="33332"/>
    <cellStyle name="Vejica 2 3 21" xfId="37407"/>
    <cellStyle name="Vejica 2 3 3" xfId="808"/>
    <cellStyle name="Vejica 2 3 3 10" xfId="3630"/>
    <cellStyle name="Vejica 2 3 3 10 2" xfId="9298"/>
    <cellStyle name="Vejica 2 3 3 10 2 2" xfId="24832"/>
    <cellStyle name="Vejica 2 3 3 10 3" xfId="13524"/>
    <cellStyle name="Vejica 2 3 3 10 3 2" xfId="27682"/>
    <cellStyle name="Vejica 2 3 3 10 4" xfId="17750"/>
    <cellStyle name="Vejica 2 3 3 10 4 2" xfId="31908"/>
    <cellStyle name="Vejica 2 3 3 10 5" xfId="22008"/>
    <cellStyle name="Vejica 2 3 3 10 6" xfId="6448"/>
    <cellStyle name="Vejica 2 3 3 11" xfId="2222"/>
    <cellStyle name="Vejica 2 3 3 11 2" xfId="12116"/>
    <cellStyle name="Vejica 2 3 3 11 2 2" xfId="26274"/>
    <cellStyle name="Vejica 2 3 3 11 3" xfId="16342"/>
    <cellStyle name="Vejica 2 3 3 11 3 2" xfId="30500"/>
    <cellStyle name="Vejica 2 3 3 11 4" xfId="20600"/>
    <cellStyle name="Vejica 2 3 3 11 5" xfId="7890"/>
    <cellStyle name="Vejica 2 3 3 12" xfId="6484"/>
    <cellStyle name="Vejica 2 3 3 12 2" xfId="23426"/>
    <cellStyle name="Vejica 2 3 3 13" xfId="10710"/>
    <cellStyle name="Vejica 2 3 3 13 2" xfId="24868"/>
    <cellStyle name="Vejica 2 3 3 14" xfId="14936"/>
    <cellStyle name="Vejica 2 3 3 14 2" xfId="29094"/>
    <cellStyle name="Vejica 2 3 3 15" xfId="19160"/>
    <cellStyle name="Vejica 2 3 3 15 2" xfId="33318"/>
    <cellStyle name="Vejica 2 3 3 16" xfId="19194"/>
    <cellStyle name="Vejica 2 3 3 17" xfId="5038"/>
    <cellStyle name="Vejica 2 3 3 18" xfId="33348"/>
    <cellStyle name="Vejica 2 3 3 2" xfId="879"/>
    <cellStyle name="Vejica 2 3 3 2 10" xfId="14968"/>
    <cellStyle name="Vejica 2 3 3 2 10 2" xfId="29126"/>
    <cellStyle name="Vejica 2 3 3 2 11" xfId="19226"/>
    <cellStyle name="Vejica 2 3 3 2 12" xfId="5104"/>
    <cellStyle name="Vejica 2 3 3 2 13" xfId="33414"/>
    <cellStyle name="Vejica 2 3 3 2 2" xfId="1039"/>
    <cellStyle name="Vejica 2 3 3 2 2 10" xfId="5264"/>
    <cellStyle name="Vejica 2 3 3 2 2 11" xfId="33574"/>
    <cellStyle name="Vejica 2 3 3 2 2 2" xfId="1392"/>
    <cellStyle name="Vejica 2 3 3 2 2 2 10" xfId="33926"/>
    <cellStyle name="Vejica 2 3 3 2 2 2 2" xfId="2096"/>
    <cellStyle name="Vejica 2 3 3 2 2 2 2 2" xfId="4912"/>
    <cellStyle name="Vejica 2 3 3 2 2 2 2 2 2" xfId="14806"/>
    <cellStyle name="Vejica 2 3 3 2 2 2 2 2 2 2" xfId="28964"/>
    <cellStyle name="Vejica 2 3 3 2 2 2 2 2 3" xfId="19032"/>
    <cellStyle name="Vejica 2 3 3 2 2 2 2 2 3 2" xfId="33190"/>
    <cellStyle name="Vejica 2 3 3 2 2 2 2 2 4" xfId="23290"/>
    <cellStyle name="Vejica 2 3 3 2 2 2 2 2 5" xfId="10580"/>
    <cellStyle name="Vejica 2 3 3 2 2 2 2 3" xfId="3504"/>
    <cellStyle name="Vejica 2 3 3 2 2 2 2 3 2" xfId="13398"/>
    <cellStyle name="Vejica 2 3 3 2 2 2 2 3 2 2" xfId="27556"/>
    <cellStyle name="Vejica 2 3 3 2 2 2 2 3 3" xfId="17624"/>
    <cellStyle name="Vejica 2 3 3 2 2 2 2 3 3 2" xfId="31782"/>
    <cellStyle name="Vejica 2 3 3 2 2 2 2 3 4" xfId="21882"/>
    <cellStyle name="Vejica 2 3 3 2 2 2 2 3 5" xfId="9172"/>
    <cellStyle name="Vejica 2 3 3 2 2 2 2 4" xfId="7764"/>
    <cellStyle name="Vejica 2 3 3 2 2 2 2 4 2" xfId="24706"/>
    <cellStyle name="Vejica 2 3 3 2 2 2 2 5" xfId="11990"/>
    <cellStyle name="Vejica 2 3 3 2 2 2 2 5 2" xfId="26148"/>
    <cellStyle name="Vejica 2 3 3 2 2 2 2 6" xfId="16216"/>
    <cellStyle name="Vejica 2 3 3 2 2 2 2 6 2" xfId="30374"/>
    <cellStyle name="Vejica 2 3 3 2 2 2 2 7" xfId="20474"/>
    <cellStyle name="Vejica 2 3 3 2 2 2 2 8" xfId="6320"/>
    <cellStyle name="Vejica 2 3 3 2 2 2 2 9" xfId="34630"/>
    <cellStyle name="Vejica 2 3 3 2 2 2 3" xfId="4208"/>
    <cellStyle name="Vejica 2 3 3 2 2 2 3 2" xfId="14102"/>
    <cellStyle name="Vejica 2 3 3 2 2 2 3 2 2" xfId="28260"/>
    <cellStyle name="Vejica 2 3 3 2 2 2 3 3" xfId="18328"/>
    <cellStyle name="Vejica 2 3 3 2 2 2 3 3 2" xfId="32486"/>
    <cellStyle name="Vejica 2 3 3 2 2 2 3 4" xfId="22586"/>
    <cellStyle name="Vejica 2 3 3 2 2 2 3 5" xfId="9876"/>
    <cellStyle name="Vejica 2 3 3 2 2 2 4" xfId="2800"/>
    <cellStyle name="Vejica 2 3 3 2 2 2 4 2" xfId="12694"/>
    <cellStyle name="Vejica 2 3 3 2 2 2 4 2 2" xfId="26852"/>
    <cellStyle name="Vejica 2 3 3 2 2 2 4 3" xfId="16920"/>
    <cellStyle name="Vejica 2 3 3 2 2 2 4 3 2" xfId="31078"/>
    <cellStyle name="Vejica 2 3 3 2 2 2 4 4" xfId="21178"/>
    <cellStyle name="Vejica 2 3 3 2 2 2 4 5" xfId="8468"/>
    <cellStyle name="Vejica 2 3 3 2 2 2 5" xfId="7060"/>
    <cellStyle name="Vejica 2 3 3 2 2 2 5 2" xfId="24002"/>
    <cellStyle name="Vejica 2 3 3 2 2 2 6" xfId="11286"/>
    <cellStyle name="Vejica 2 3 3 2 2 2 6 2" xfId="25444"/>
    <cellStyle name="Vejica 2 3 3 2 2 2 7" xfId="15512"/>
    <cellStyle name="Vejica 2 3 3 2 2 2 7 2" xfId="29670"/>
    <cellStyle name="Vejica 2 3 3 2 2 2 8" xfId="19770"/>
    <cellStyle name="Vejica 2 3 3 2 2 2 9" xfId="5616"/>
    <cellStyle name="Vejica 2 3 3 2 2 3" xfId="1744"/>
    <cellStyle name="Vejica 2 3 3 2 2 3 2" xfId="4560"/>
    <cellStyle name="Vejica 2 3 3 2 2 3 2 2" xfId="14454"/>
    <cellStyle name="Vejica 2 3 3 2 2 3 2 2 2" xfId="28612"/>
    <cellStyle name="Vejica 2 3 3 2 2 3 2 3" xfId="18680"/>
    <cellStyle name="Vejica 2 3 3 2 2 3 2 3 2" xfId="32838"/>
    <cellStyle name="Vejica 2 3 3 2 2 3 2 4" xfId="22938"/>
    <cellStyle name="Vejica 2 3 3 2 2 3 2 5" xfId="10228"/>
    <cellStyle name="Vejica 2 3 3 2 2 3 3" xfId="3152"/>
    <cellStyle name="Vejica 2 3 3 2 2 3 3 2" xfId="13046"/>
    <cellStyle name="Vejica 2 3 3 2 2 3 3 2 2" xfId="27204"/>
    <cellStyle name="Vejica 2 3 3 2 2 3 3 3" xfId="17272"/>
    <cellStyle name="Vejica 2 3 3 2 2 3 3 3 2" xfId="31430"/>
    <cellStyle name="Vejica 2 3 3 2 2 3 3 4" xfId="21530"/>
    <cellStyle name="Vejica 2 3 3 2 2 3 3 5" xfId="8820"/>
    <cellStyle name="Vejica 2 3 3 2 2 3 4" xfId="7412"/>
    <cellStyle name="Vejica 2 3 3 2 2 3 4 2" xfId="24354"/>
    <cellStyle name="Vejica 2 3 3 2 2 3 5" xfId="11638"/>
    <cellStyle name="Vejica 2 3 3 2 2 3 5 2" xfId="25796"/>
    <cellStyle name="Vejica 2 3 3 2 2 3 6" xfId="15864"/>
    <cellStyle name="Vejica 2 3 3 2 2 3 6 2" xfId="30022"/>
    <cellStyle name="Vejica 2 3 3 2 2 3 7" xfId="20122"/>
    <cellStyle name="Vejica 2 3 3 2 2 3 8" xfId="5968"/>
    <cellStyle name="Vejica 2 3 3 2 2 3 9" xfId="34278"/>
    <cellStyle name="Vejica 2 3 3 2 2 4" xfId="3856"/>
    <cellStyle name="Vejica 2 3 3 2 2 4 2" xfId="13750"/>
    <cellStyle name="Vejica 2 3 3 2 2 4 2 2" xfId="27908"/>
    <cellStyle name="Vejica 2 3 3 2 2 4 3" xfId="17976"/>
    <cellStyle name="Vejica 2 3 3 2 2 4 3 2" xfId="32134"/>
    <cellStyle name="Vejica 2 3 3 2 2 4 4" xfId="22234"/>
    <cellStyle name="Vejica 2 3 3 2 2 4 5" xfId="9524"/>
    <cellStyle name="Vejica 2 3 3 2 2 5" xfId="2448"/>
    <cellStyle name="Vejica 2 3 3 2 2 5 2" xfId="12342"/>
    <cellStyle name="Vejica 2 3 3 2 2 5 2 2" xfId="26500"/>
    <cellStyle name="Vejica 2 3 3 2 2 5 3" xfId="16568"/>
    <cellStyle name="Vejica 2 3 3 2 2 5 3 2" xfId="30726"/>
    <cellStyle name="Vejica 2 3 3 2 2 5 4" xfId="20826"/>
    <cellStyle name="Vejica 2 3 3 2 2 5 5" xfId="8116"/>
    <cellStyle name="Vejica 2 3 3 2 2 6" xfId="6708"/>
    <cellStyle name="Vejica 2 3 3 2 2 6 2" xfId="23650"/>
    <cellStyle name="Vejica 2 3 3 2 2 7" xfId="10934"/>
    <cellStyle name="Vejica 2 3 3 2 2 7 2" xfId="25092"/>
    <cellStyle name="Vejica 2 3 3 2 2 8" xfId="15160"/>
    <cellStyle name="Vejica 2 3 3 2 2 8 2" xfId="29318"/>
    <cellStyle name="Vejica 2 3 3 2 2 9" xfId="19418"/>
    <cellStyle name="Vejica 2 3 3 2 3" xfId="1124"/>
    <cellStyle name="Vejica 2 3 3 2 3 10" xfId="5348"/>
    <cellStyle name="Vejica 2 3 3 2 3 11" xfId="33658"/>
    <cellStyle name="Vejica 2 3 3 2 3 2" xfId="1476"/>
    <cellStyle name="Vejica 2 3 3 2 3 2 10" xfId="34010"/>
    <cellStyle name="Vejica 2 3 3 2 3 2 2" xfId="2180"/>
    <cellStyle name="Vejica 2 3 3 2 3 2 2 2" xfId="4996"/>
    <cellStyle name="Vejica 2 3 3 2 3 2 2 2 2" xfId="14890"/>
    <cellStyle name="Vejica 2 3 3 2 3 2 2 2 2 2" xfId="29048"/>
    <cellStyle name="Vejica 2 3 3 2 3 2 2 2 3" xfId="19116"/>
    <cellStyle name="Vejica 2 3 3 2 3 2 2 2 3 2" xfId="33274"/>
    <cellStyle name="Vejica 2 3 3 2 3 2 2 2 4" xfId="23374"/>
    <cellStyle name="Vejica 2 3 3 2 3 2 2 2 5" xfId="10664"/>
    <cellStyle name="Vejica 2 3 3 2 3 2 2 3" xfId="3588"/>
    <cellStyle name="Vejica 2 3 3 2 3 2 2 3 2" xfId="13482"/>
    <cellStyle name="Vejica 2 3 3 2 3 2 2 3 2 2" xfId="27640"/>
    <cellStyle name="Vejica 2 3 3 2 3 2 2 3 3" xfId="17708"/>
    <cellStyle name="Vejica 2 3 3 2 3 2 2 3 3 2" xfId="31866"/>
    <cellStyle name="Vejica 2 3 3 2 3 2 2 3 4" xfId="21966"/>
    <cellStyle name="Vejica 2 3 3 2 3 2 2 3 5" xfId="9256"/>
    <cellStyle name="Vejica 2 3 3 2 3 2 2 4" xfId="7848"/>
    <cellStyle name="Vejica 2 3 3 2 3 2 2 4 2" xfId="24790"/>
    <cellStyle name="Vejica 2 3 3 2 3 2 2 5" xfId="12074"/>
    <cellStyle name="Vejica 2 3 3 2 3 2 2 5 2" xfId="26232"/>
    <cellStyle name="Vejica 2 3 3 2 3 2 2 6" xfId="16300"/>
    <cellStyle name="Vejica 2 3 3 2 3 2 2 6 2" xfId="30458"/>
    <cellStyle name="Vejica 2 3 3 2 3 2 2 7" xfId="20558"/>
    <cellStyle name="Vejica 2 3 3 2 3 2 2 8" xfId="6404"/>
    <cellStyle name="Vejica 2 3 3 2 3 2 2 9" xfId="34714"/>
    <cellStyle name="Vejica 2 3 3 2 3 2 3" xfId="4292"/>
    <cellStyle name="Vejica 2 3 3 2 3 2 3 2" xfId="14186"/>
    <cellStyle name="Vejica 2 3 3 2 3 2 3 2 2" xfId="28344"/>
    <cellStyle name="Vejica 2 3 3 2 3 2 3 3" xfId="18412"/>
    <cellStyle name="Vejica 2 3 3 2 3 2 3 3 2" xfId="32570"/>
    <cellStyle name="Vejica 2 3 3 2 3 2 3 4" xfId="22670"/>
    <cellStyle name="Vejica 2 3 3 2 3 2 3 5" xfId="9960"/>
    <cellStyle name="Vejica 2 3 3 2 3 2 4" xfId="2884"/>
    <cellStyle name="Vejica 2 3 3 2 3 2 4 2" xfId="12778"/>
    <cellStyle name="Vejica 2 3 3 2 3 2 4 2 2" xfId="26936"/>
    <cellStyle name="Vejica 2 3 3 2 3 2 4 3" xfId="17004"/>
    <cellStyle name="Vejica 2 3 3 2 3 2 4 3 2" xfId="31162"/>
    <cellStyle name="Vejica 2 3 3 2 3 2 4 4" xfId="21262"/>
    <cellStyle name="Vejica 2 3 3 2 3 2 4 5" xfId="8552"/>
    <cellStyle name="Vejica 2 3 3 2 3 2 5" xfId="7144"/>
    <cellStyle name="Vejica 2 3 3 2 3 2 5 2" xfId="24086"/>
    <cellStyle name="Vejica 2 3 3 2 3 2 6" xfId="11370"/>
    <cellStyle name="Vejica 2 3 3 2 3 2 6 2" xfId="25528"/>
    <cellStyle name="Vejica 2 3 3 2 3 2 7" xfId="15596"/>
    <cellStyle name="Vejica 2 3 3 2 3 2 7 2" xfId="29754"/>
    <cellStyle name="Vejica 2 3 3 2 3 2 8" xfId="19854"/>
    <cellStyle name="Vejica 2 3 3 2 3 2 9" xfId="5700"/>
    <cellStyle name="Vejica 2 3 3 2 3 3" xfId="1828"/>
    <cellStyle name="Vejica 2 3 3 2 3 3 2" xfId="4644"/>
    <cellStyle name="Vejica 2 3 3 2 3 3 2 2" xfId="14538"/>
    <cellStyle name="Vejica 2 3 3 2 3 3 2 2 2" xfId="28696"/>
    <cellStyle name="Vejica 2 3 3 2 3 3 2 3" xfId="18764"/>
    <cellStyle name="Vejica 2 3 3 2 3 3 2 3 2" xfId="32922"/>
    <cellStyle name="Vejica 2 3 3 2 3 3 2 4" xfId="23022"/>
    <cellStyle name="Vejica 2 3 3 2 3 3 2 5" xfId="10312"/>
    <cellStyle name="Vejica 2 3 3 2 3 3 3" xfId="3236"/>
    <cellStyle name="Vejica 2 3 3 2 3 3 3 2" xfId="13130"/>
    <cellStyle name="Vejica 2 3 3 2 3 3 3 2 2" xfId="27288"/>
    <cellStyle name="Vejica 2 3 3 2 3 3 3 3" xfId="17356"/>
    <cellStyle name="Vejica 2 3 3 2 3 3 3 3 2" xfId="31514"/>
    <cellStyle name="Vejica 2 3 3 2 3 3 3 4" xfId="21614"/>
    <cellStyle name="Vejica 2 3 3 2 3 3 3 5" xfId="8904"/>
    <cellStyle name="Vejica 2 3 3 2 3 3 4" xfId="7496"/>
    <cellStyle name="Vejica 2 3 3 2 3 3 4 2" xfId="24438"/>
    <cellStyle name="Vejica 2 3 3 2 3 3 5" xfId="11722"/>
    <cellStyle name="Vejica 2 3 3 2 3 3 5 2" xfId="25880"/>
    <cellStyle name="Vejica 2 3 3 2 3 3 6" xfId="15948"/>
    <cellStyle name="Vejica 2 3 3 2 3 3 6 2" xfId="30106"/>
    <cellStyle name="Vejica 2 3 3 2 3 3 7" xfId="20206"/>
    <cellStyle name="Vejica 2 3 3 2 3 3 8" xfId="6052"/>
    <cellStyle name="Vejica 2 3 3 2 3 3 9" xfId="34362"/>
    <cellStyle name="Vejica 2 3 3 2 3 4" xfId="3940"/>
    <cellStyle name="Vejica 2 3 3 2 3 4 2" xfId="13834"/>
    <cellStyle name="Vejica 2 3 3 2 3 4 2 2" xfId="27992"/>
    <cellStyle name="Vejica 2 3 3 2 3 4 3" xfId="18060"/>
    <cellStyle name="Vejica 2 3 3 2 3 4 3 2" xfId="32218"/>
    <cellStyle name="Vejica 2 3 3 2 3 4 4" xfId="22318"/>
    <cellStyle name="Vejica 2 3 3 2 3 4 5" xfId="9608"/>
    <cellStyle name="Vejica 2 3 3 2 3 5" xfId="2532"/>
    <cellStyle name="Vejica 2 3 3 2 3 5 2" xfId="12426"/>
    <cellStyle name="Vejica 2 3 3 2 3 5 2 2" xfId="26584"/>
    <cellStyle name="Vejica 2 3 3 2 3 5 3" xfId="16652"/>
    <cellStyle name="Vejica 2 3 3 2 3 5 3 2" xfId="30810"/>
    <cellStyle name="Vejica 2 3 3 2 3 5 4" xfId="20910"/>
    <cellStyle name="Vejica 2 3 3 2 3 5 5" xfId="8200"/>
    <cellStyle name="Vejica 2 3 3 2 3 6" xfId="6792"/>
    <cellStyle name="Vejica 2 3 3 2 3 6 2" xfId="23734"/>
    <cellStyle name="Vejica 2 3 3 2 3 7" xfId="11018"/>
    <cellStyle name="Vejica 2 3 3 2 3 7 2" xfId="25176"/>
    <cellStyle name="Vejica 2 3 3 2 3 8" xfId="15244"/>
    <cellStyle name="Vejica 2 3 3 2 3 8 2" xfId="29402"/>
    <cellStyle name="Vejica 2 3 3 2 3 9" xfId="19502"/>
    <cellStyle name="Vejica 2 3 3 2 4" xfId="1264"/>
    <cellStyle name="Vejica 2 3 3 2 4 10" xfId="33798"/>
    <cellStyle name="Vejica 2 3 3 2 4 2" xfId="1968"/>
    <cellStyle name="Vejica 2 3 3 2 4 2 2" xfId="4784"/>
    <cellStyle name="Vejica 2 3 3 2 4 2 2 2" xfId="14678"/>
    <cellStyle name="Vejica 2 3 3 2 4 2 2 2 2" xfId="28836"/>
    <cellStyle name="Vejica 2 3 3 2 4 2 2 3" xfId="18904"/>
    <cellStyle name="Vejica 2 3 3 2 4 2 2 3 2" xfId="33062"/>
    <cellStyle name="Vejica 2 3 3 2 4 2 2 4" xfId="23162"/>
    <cellStyle name="Vejica 2 3 3 2 4 2 2 5" xfId="10452"/>
    <cellStyle name="Vejica 2 3 3 2 4 2 3" xfId="3376"/>
    <cellStyle name="Vejica 2 3 3 2 4 2 3 2" xfId="13270"/>
    <cellStyle name="Vejica 2 3 3 2 4 2 3 2 2" xfId="27428"/>
    <cellStyle name="Vejica 2 3 3 2 4 2 3 3" xfId="17496"/>
    <cellStyle name="Vejica 2 3 3 2 4 2 3 3 2" xfId="31654"/>
    <cellStyle name="Vejica 2 3 3 2 4 2 3 4" xfId="21754"/>
    <cellStyle name="Vejica 2 3 3 2 4 2 3 5" xfId="9044"/>
    <cellStyle name="Vejica 2 3 3 2 4 2 4" xfId="7636"/>
    <cellStyle name="Vejica 2 3 3 2 4 2 4 2" xfId="24578"/>
    <cellStyle name="Vejica 2 3 3 2 4 2 5" xfId="11862"/>
    <cellStyle name="Vejica 2 3 3 2 4 2 5 2" xfId="26020"/>
    <cellStyle name="Vejica 2 3 3 2 4 2 6" xfId="16088"/>
    <cellStyle name="Vejica 2 3 3 2 4 2 6 2" xfId="30246"/>
    <cellStyle name="Vejica 2 3 3 2 4 2 7" xfId="20346"/>
    <cellStyle name="Vejica 2 3 3 2 4 2 8" xfId="6192"/>
    <cellStyle name="Vejica 2 3 3 2 4 2 9" xfId="34502"/>
    <cellStyle name="Vejica 2 3 3 2 4 3" xfId="4080"/>
    <cellStyle name="Vejica 2 3 3 2 4 3 2" xfId="13974"/>
    <cellStyle name="Vejica 2 3 3 2 4 3 2 2" xfId="28132"/>
    <cellStyle name="Vejica 2 3 3 2 4 3 3" xfId="18200"/>
    <cellStyle name="Vejica 2 3 3 2 4 3 3 2" xfId="32358"/>
    <cellStyle name="Vejica 2 3 3 2 4 3 4" xfId="22458"/>
    <cellStyle name="Vejica 2 3 3 2 4 3 5" xfId="9748"/>
    <cellStyle name="Vejica 2 3 3 2 4 4" xfId="2672"/>
    <cellStyle name="Vejica 2 3 3 2 4 4 2" xfId="12566"/>
    <cellStyle name="Vejica 2 3 3 2 4 4 2 2" xfId="26724"/>
    <cellStyle name="Vejica 2 3 3 2 4 4 3" xfId="16792"/>
    <cellStyle name="Vejica 2 3 3 2 4 4 3 2" xfId="30950"/>
    <cellStyle name="Vejica 2 3 3 2 4 4 4" xfId="21050"/>
    <cellStyle name="Vejica 2 3 3 2 4 4 5" xfId="8340"/>
    <cellStyle name="Vejica 2 3 3 2 4 5" xfId="6932"/>
    <cellStyle name="Vejica 2 3 3 2 4 5 2" xfId="23874"/>
    <cellStyle name="Vejica 2 3 3 2 4 6" xfId="11158"/>
    <cellStyle name="Vejica 2 3 3 2 4 6 2" xfId="25316"/>
    <cellStyle name="Vejica 2 3 3 2 4 7" xfId="15384"/>
    <cellStyle name="Vejica 2 3 3 2 4 7 2" xfId="29542"/>
    <cellStyle name="Vejica 2 3 3 2 4 8" xfId="19642"/>
    <cellStyle name="Vejica 2 3 3 2 4 9" xfId="5488"/>
    <cellStyle name="Vejica 2 3 3 2 5" xfId="1616"/>
    <cellStyle name="Vejica 2 3 3 2 5 2" xfId="4432"/>
    <cellStyle name="Vejica 2 3 3 2 5 2 2" xfId="14326"/>
    <cellStyle name="Vejica 2 3 3 2 5 2 2 2" xfId="28484"/>
    <cellStyle name="Vejica 2 3 3 2 5 2 3" xfId="18552"/>
    <cellStyle name="Vejica 2 3 3 2 5 2 3 2" xfId="32710"/>
    <cellStyle name="Vejica 2 3 3 2 5 2 4" xfId="22810"/>
    <cellStyle name="Vejica 2 3 3 2 5 2 5" xfId="10100"/>
    <cellStyle name="Vejica 2 3 3 2 5 3" xfId="3024"/>
    <cellStyle name="Vejica 2 3 3 2 5 3 2" xfId="12918"/>
    <cellStyle name="Vejica 2 3 3 2 5 3 2 2" xfId="27076"/>
    <cellStyle name="Vejica 2 3 3 2 5 3 3" xfId="17144"/>
    <cellStyle name="Vejica 2 3 3 2 5 3 3 2" xfId="31302"/>
    <cellStyle name="Vejica 2 3 3 2 5 3 4" xfId="21402"/>
    <cellStyle name="Vejica 2 3 3 2 5 3 5" xfId="8692"/>
    <cellStyle name="Vejica 2 3 3 2 5 4" xfId="7284"/>
    <cellStyle name="Vejica 2 3 3 2 5 4 2" xfId="24226"/>
    <cellStyle name="Vejica 2 3 3 2 5 5" xfId="11510"/>
    <cellStyle name="Vejica 2 3 3 2 5 5 2" xfId="25668"/>
    <cellStyle name="Vejica 2 3 3 2 5 6" xfId="15736"/>
    <cellStyle name="Vejica 2 3 3 2 5 6 2" xfId="29894"/>
    <cellStyle name="Vejica 2 3 3 2 5 7" xfId="19994"/>
    <cellStyle name="Vejica 2 3 3 2 5 8" xfId="5840"/>
    <cellStyle name="Vejica 2 3 3 2 5 9" xfId="34150"/>
    <cellStyle name="Vejica 2 3 3 2 6" xfId="3696"/>
    <cellStyle name="Vejica 2 3 3 2 6 2" xfId="13590"/>
    <cellStyle name="Vejica 2 3 3 2 6 2 2" xfId="27748"/>
    <cellStyle name="Vejica 2 3 3 2 6 3" xfId="17816"/>
    <cellStyle name="Vejica 2 3 3 2 6 3 2" xfId="31974"/>
    <cellStyle name="Vejica 2 3 3 2 6 4" xfId="22074"/>
    <cellStyle name="Vejica 2 3 3 2 6 5" xfId="9364"/>
    <cellStyle name="Vejica 2 3 3 2 7" xfId="2288"/>
    <cellStyle name="Vejica 2 3 3 2 7 2" xfId="12182"/>
    <cellStyle name="Vejica 2 3 3 2 7 2 2" xfId="26340"/>
    <cellStyle name="Vejica 2 3 3 2 7 3" xfId="16408"/>
    <cellStyle name="Vejica 2 3 3 2 7 3 2" xfId="30566"/>
    <cellStyle name="Vejica 2 3 3 2 7 4" xfId="20666"/>
    <cellStyle name="Vejica 2 3 3 2 7 5" xfId="7956"/>
    <cellStyle name="Vejica 2 3 3 2 8" xfId="6516"/>
    <cellStyle name="Vejica 2 3 3 2 8 2" xfId="23458"/>
    <cellStyle name="Vejica 2 3 3 2 9" xfId="10742"/>
    <cellStyle name="Vejica 2 3 3 2 9 2" xfId="24900"/>
    <cellStyle name="Vejica 2 3 3 3" xfId="911"/>
    <cellStyle name="Vejica 2 3 3 3 10" xfId="19290"/>
    <cellStyle name="Vejica 2 3 3 3 11" xfId="5136"/>
    <cellStyle name="Vejica 2 3 3 3 12" xfId="33446"/>
    <cellStyle name="Vejica 2 3 3 3 2" xfId="1071"/>
    <cellStyle name="Vejica 2 3 3 3 2 10" xfId="5296"/>
    <cellStyle name="Vejica 2 3 3 3 2 11" xfId="33606"/>
    <cellStyle name="Vejica 2 3 3 3 2 2" xfId="1424"/>
    <cellStyle name="Vejica 2 3 3 3 2 2 10" xfId="33958"/>
    <cellStyle name="Vejica 2 3 3 3 2 2 2" xfId="2128"/>
    <cellStyle name="Vejica 2 3 3 3 2 2 2 2" xfId="4944"/>
    <cellStyle name="Vejica 2 3 3 3 2 2 2 2 2" xfId="14838"/>
    <cellStyle name="Vejica 2 3 3 3 2 2 2 2 2 2" xfId="28996"/>
    <cellStyle name="Vejica 2 3 3 3 2 2 2 2 3" xfId="19064"/>
    <cellStyle name="Vejica 2 3 3 3 2 2 2 2 3 2" xfId="33222"/>
    <cellStyle name="Vejica 2 3 3 3 2 2 2 2 4" xfId="23322"/>
    <cellStyle name="Vejica 2 3 3 3 2 2 2 2 5" xfId="10612"/>
    <cellStyle name="Vejica 2 3 3 3 2 2 2 3" xfId="3536"/>
    <cellStyle name="Vejica 2 3 3 3 2 2 2 3 2" xfId="13430"/>
    <cellStyle name="Vejica 2 3 3 3 2 2 2 3 2 2" xfId="27588"/>
    <cellStyle name="Vejica 2 3 3 3 2 2 2 3 3" xfId="17656"/>
    <cellStyle name="Vejica 2 3 3 3 2 2 2 3 3 2" xfId="31814"/>
    <cellStyle name="Vejica 2 3 3 3 2 2 2 3 4" xfId="21914"/>
    <cellStyle name="Vejica 2 3 3 3 2 2 2 3 5" xfId="9204"/>
    <cellStyle name="Vejica 2 3 3 3 2 2 2 4" xfId="7796"/>
    <cellStyle name="Vejica 2 3 3 3 2 2 2 4 2" xfId="24738"/>
    <cellStyle name="Vejica 2 3 3 3 2 2 2 5" xfId="12022"/>
    <cellStyle name="Vejica 2 3 3 3 2 2 2 5 2" xfId="26180"/>
    <cellStyle name="Vejica 2 3 3 3 2 2 2 6" xfId="16248"/>
    <cellStyle name="Vejica 2 3 3 3 2 2 2 6 2" xfId="30406"/>
    <cellStyle name="Vejica 2 3 3 3 2 2 2 7" xfId="20506"/>
    <cellStyle name="Vejica 2 3 3 3 2 2 2 8" xfId="6352"/>
    <cellStyle name="Vejica 2 3 3 3 2 2 2 9" xfId="34662"/>
    <cellStyle name="Vejica 2 3 3 3 2 2 3" xfId="4240"/>
    <cellStyle name="Vejica 2 3 3 3 2 2 3 2" xfId="14134"/>
    <cellStyle name="Vejica 2 3 3 3 2 2 3 2 2" xfId="28292"/>
    <cellStyle name="Vejica 2 3 3 3 2 2 3 3" xfId="18360"/>
    <cellStyle name="Vejica 2 3 3 3 2 2 3 3 2" xfId="32518"/>
    <cellStyle name="Vejica 2 3 3 3 2 2 3 4" xfId="22618"/>
    <cellStyle name="Vejica 2 3 3 3 2 2 3 5" xfId="9908"/>
    <cellStyle name="Vejica 2 3 3 3 2 2 4" xfId="2832"/>
    <cellStyle name="Vejica 2 3 3 3 2 2 4 2" xfId="12726"/>
    <cellStyle name="Vejica 2 3 3 3 2 2 4 2 2" xfId="26884"/>
    <cellStyle name="Vejica 2 3 3 3 2 2 4 3" xfId="16952"/>
    <cellStyle name="Vejica 2 3 3 3 2 2 4 3 2" xfId="31110"/>
    <cellStyle name="Vejica 2 3 3 3 2 2 4 4" xfId="21210"/>
    <cellStyle name="Vejica 2 3 3 3 2 2 4 5" xfId="8500"/>
    <cellStyle name="Vejica 2 3 3 3 2 2 5" xfId="7092"/>
    <cellStyle name="Vejica 2 3 3 3 2 2 5 2" xfId="24034"/>
    <cellStyle name="Vejica 2 3 3 3 2 2 6" xfId="11318"/>
    <cellStyle name="Vejica 2 3 3 3 2 2 6 2" xfId="25476"/>
    <cellStyle name="Vejica 2 3 3 3 2 2 7" xfId="15544"/>
    <cellStyle name="Vejica 2 3 3 3 2 2 7 2" xfId="29702"/>
    <cellStyle name="Vejica 2 3 3 3 2 2 8" xfId="19802"/>
    <cellStyle name="Vejica 2 3 3 3 2 2 9" xfId="5648"/>
    <cellStyle name="Vejica 2 3 3 3 2 3" xfId="1776"/>
    <cellStyle name="Vejica 2 3 3 3 2 3 2" xfId="4592"/>
    <cellStyle name="Vejica 2 3 3 3 2 3 2 2" xfId="14486"/>
    <cellStyle name="Vejica 2 3 3 3 2 3 2 2 2" xfId="28644"/>
    <cellStyle name="Vejica 2 3 3 3 2 3 2 3" xfId="18712"/>
    <cellStyle name="Vejica 2 3 3 3 2 3 2 3 2" xfId="32870"/>
    <cellStyle name="Vejica 2 3 3 3 2 3 2 4" xfId="22970"/>
    <cellStyle name="Vejica 2 3 3 3 2 3 2 5" xfId="10260"/>
    <cellStyle name="Vejica 2 3 3 3 2 3 3" xfId="3184"/>
    <cellStyle name="Vejica 2 3 3 3 2 3 3 2" xfId="13078"/>
    <cellStyle name="Vejica 2 3 3 3 2 3 3 2 2" xfId="27236"/>
    <cellStyle name="Vejica 2 3 3 3 2 3 3 3" xfId="17304"/>
    <cellStyle name="Vejica 2 3 3 3 2 3 3 3 2" xfId="31462"/>
    <cellStyle name="Vejica 2 3 3 3 2 3 3 4" xfId="21562"/>
    <cellStyle name="Vejica 2 3 3 3 2 3 3 5" xfId="8852"/>
    <cellStyle name="Vejica 2 3 3 3 2 3 4" xfId="7444"/>
    <cellStyle name="Vejica 2 3 3 3 2 3 4 2" xfId="24386"/>
    <cellStyle name="Vejica 2 3 3 3 2 3 5" xfId="11670"/>
    <cellStyle name="Vejica 2 3 3 3 2 3 5 2" xfId="25828"/>
    <cellStyle name="Vejica 2 3 3 3 2 3 6" xfId="15896"/>
    <cellStyle name="Vejica 2 3 3 3 2 3 6 2" xfId="30054"/>
    <cellStyle name="Vejica 2 3 3 3 2 3 7" xfId="20154"/>
    <cellStyle name="Vejica 2 3 3 3 2 3 8" xfId="6000"/>
    <cellStyle name="Vejica 2 3 3 3 2 3 9" xfId="34310"/>
    <cellStyle name="Vejica 2 3 3 3 2 4" xfId="3888"/>
    <cellStyle name="Vejica 2 3 3 3 2 4 2" xfId="13782"/>
    <cellStyle name="Vejica 2 3 3 3 2 4 2 2" xfId="27940"/>
    <cellStyle name="Vejica 2 3 3 3 2 4 3" xfId="18008"/>
    <cellStyle name="Vejica 2 3 3 3 2 4 3 2" xfId="32166"/>
    <cellStyle name="Vejica 2 3 3 3 2 4 4" xfId="22266"/>
    <cellStyle name="Vejica 2 3 3 3 2 4 5" xfId="9556"/>
    <cellStyle name="Vejica 2 3 3 3 2 5" xfId="2480"/>
    <cellStyle name="Vejica 2 3 3 3 2 5 2" xfId="12374"/>
    <cellStyle name="Vejica 2 3 3 3 2 5 2 2" xfId="26532"/>
    <cellStyle name="Vejica 2 3 3 3 2 5 3" xfId="16600"/>
    <cellStyle name="Vejica 2 3 3 3 2 5 3 2" xfId="30758"/>
    <cellStyle name="Vejica 2 3 3 3 2 5 4" xfId="20858"/>
    <cellStyle name="Vejica 2 3 3 3 2 5 5" xfId="8148"/>
    <cellStyle name="Vejica 2 3 3 3 2 6" xfId="6740"/>
    <cellStyle name="Vejica 2 3 3 3 2 6 2" xfId="23682"/>
    <cellStyle name="Vejica 2 3 3 3 2 7" xfId="10966"/>
    <cellStyle name="Vejica 2 3 3 3 2 7 2" xfId="25124"/>
    <cellStyle name="Vejica 2 3 3 3 2 8" xfId="15192"/>
    <cellStyle name="Vejica 2 3 3 3 2 8 2" xfId="29350"/>
    <cellStyle name="Vejica 2 3 3 3 2 9" xfId="19450"/>
    <cellStyle name="Vejica 2 3 3 3 3" xfId="1296"/>
    <cellStyle name="Vejica 2 3 3 3 3 10" xfId="33830"/>
    <cellStyle name="Vejica 2 3 3 3 3 2" xfId="2000"/>
    <cellStyle name="Vejica 2 3 3 3 3 2 2" xfId="4816"/>
    <cellStyle name="Vejica 2 3 3 3 3 2 2 2" xfId="14710"/>
    <cellStyle name="Vejica 2 3 3 3 3 2 2 2 2" xfId="28868"/>
    <cellStyle name="Vejica 2 3 3 3 3 2 2 3" xfId="18936"/>
    <cellStyle name="Vejica 2 3 3 3 3 2 2 3 2" xfId="33094"/>
    <cellStyle name="Vejica 2 3 3 3 3 2 2 4" xfId="23194"/>
    <cellStyle name="Vejica 2 3 3 3 3 2 2 5" xfId="10484"/>
    <cellStyle name="Vejica 2 3 3 3 3 2 3" xfId="3408"/>
    <cellStyle name="Vejica 2 3 3 3 3 2 3 2" xfId="13302"/>
    <cellStyle name="Vejica 2 3 3 3 3 2 3 2 2" xfId="27460"/>
    <cellStyle name="Vejica 2 3 3 3 3 2 3 3" xfId="17528"/>
    <cellStyle name="Vejica 2 3 3 3 3 2 3 3 2" xfId="31686"/>
    <cellStyle name="Vejica 2 3 3 3 3 2 3 4" xfId="21786"/>
    <cellStyle name="Vejica 2 3 3 3 3 2 3 5" xfId="9076"/>
    <cellStyle name="Vejica 2 3 3 3 3 2 4" xfId="7668"/>
    <cellStyle name="Vejica 2 3 3 3 3 2 4 2" xfId="24610"/>
    <cellStyle name="Vejica 2 3 3 3 3 2 5" xfId="11894"/>
    <cellStyle name="Vejica 2 3 3 3 3 2 5 2" xfId="26052"/>
    <cellStyle name="Vejica 2 3 3 3 3 2 6" xfId="16120"/>
    <cellStyle name="Vejica 2 3 3 3 3 2 6 2" xfId="30278"/>
    <cellStyle name="Vejica 2 3 3 3 3 2 7" xfId="20378"/>
    <cellStyle name="Vejica 2 3 3 3 3 2 8" xfId="6224"/>
    <cellStyle name="Vejica 2 3 3 3 3 2 9" xfId="34534"/>
    <cellStyle name="Vejica 2 3 3 3 3 3" xfId="4112"/>
    <cellStyle name="Vejica 2 3 3 3 3 3 2" xfId="14006"/>
    <cellStyle name="Vejica 2 3 3 3 3 3 2 2" xfId="28164"/>
    <cellStyle name="Vejica 2 3 3 3 3 3 3" xfId="18232"/>
    <cellStyle name="Vejica 2 3 3 3 3 3 3 2" xfId="32390"/>
    <cellStyle name="Vejica 2 3 3 3 3 3 4" xfId="22490"/>
    <cellStyle name="Vejica 2 3 3 3 3 3 5" xfId="9780"/>
    <cellStyle name="Vejica 2 3 3 3 3 4" xfId="2704"/>
    <cellStyle name="Vejica 2 3 3 3 3 4 2" xfId="12598"/>
    <cellStyle name="Vejica 2 3 3 3 3 4 2 2" xfId="26756"/>
    <cellStyle name="Vejica 2 3 3 3 3 4 3" xfId="16824"/>
    <cellStyle name="Vejica 2 3 3 3 3 4 3 2" xfId="30982"/>
    <cellStyle name="Vejica 2 3 3 3 3 4 4" xfId="21082"/>
    <cellStyle name="Vejica 2 3 3 3 3 4 5" xfId="8372"/>
    <cellStyle name="Vejica 2 3 3 3 3 5" xfId="6964"/>
    <cellStyle name="Vejica 2 3 3 3 3 5 2" xfId="23906"/>
    <cellStyle name="Vejica 2 3 3 3 3 6" xfId="11190"/>
    <cellStyle name="Vejica 2 3 3 3 3 6 2" xfId="25348"/>
    <cellStyle name="Vejica 2 3 3 3 3 7" xfId="15416"/>
    <cellStyle name="Vejica 2 3 3 3 3 7 2" xfId="29574"/>
    <cellStyle name="Vejica 2 3 3 3 3 8" xfId="19674"/>
    <cellStyle name="Vejica 2 3 3 3 3 9" xfId="5520"/>
    <cellStyle name="Vejica 2 3 3 3 4" xfId="1648"/>
    <cellStyle name="Vejica 2 3 3 3 4 2" xfId="4464"/>
    <cellStyle name="Vejica 2 3 3 3 4 2 2" xfId="14358"/>
    <cellStyle name="Vejica 2 3 3 3 4 2 2 2" xfId="28516"/>
    <cellStyle name="Vejica 2 3 3 3 4 2 3" xfId="18584"/>
    <cellStyle name="Vejica 2 3 3 3 4 2 3 2" xfId="32742"/>
    <cellStyle name="Vejica 2 3 3 3 4 2 4" xfId="22842"/>
    <cellStyle name="Vejica 2 3 3 3 4 2 5" xfId="10132"/>
    <cellStyle name="Vejica 2 3 3 3 4 3" xfId="3056"/>
    <cellStyle name="Vejica 2 3 3 3 4 3 2" xfId="12950"/>
    <cellStyle name="Vejica 2 3 3 3 4 3 2 2" xfId="27108"/>
    <cellStyle name="Vejica 2 3 3 3 4 3 3" xfId="17176"/>
    <cellStyle name="Vejica 2 3 3 3 4 3 3 2" xfId="31334"/>
    <cellStyle name="Vejica 2 3 3 3 4 3 4" xfId="21434"/>
    <cellStyle name="Vejica 2 3 3 3 4 3 5" xfId="8724"/>
    <cellStyle name="Vejica 2 3 3 3 4 4" xfId="7316"/>
    <cellStyle name="Vejica 2 3 3 3 4 4 2" xfId="24258"/>
    <cellStyle name="Vejica 2 3 3 3 4 5" xfId="11542"/>
    <cellStyle name="Vejica 2 3 3 3 4 5 2" xfId="25700"/>
    <cellStyle name="Vejica 2 3 3 3 4 6" xfId="15768"/>
    <cellStyle name="Vejica 2 3 3 3 4 6 2" xfId="29926"/>
    <cellStyle name="Vejica 2 3 3 3 4 7" xfId="20026"/>
    <cellStyle name="Vejica 2 3 3 3 4 8" xfId="5872"/>
    <cellStyle name="Vejica 2 3 3 3 4 9" xfId="34182"/>
    <cellStyle name="Vejica 2 3 3 3 5" xfId="3728"/>
    <cellStyle name="Vejica 2 3 3 3 5 2" xfId="13622"/>
    <cellStyle name="Vejica 2 3 3 3 5 2 2" xfId="27780"/>
    <cellStyle name="Vejica 2 3 3 3 5 3" xfId="17848"/>
    <cellStyle name="Vejica 2 3 3 3 5 3 2" xfId="32006"/>
    <cellStyle name="Vejica 2 3 3 3 5 4" xfId="22106"/>
    <cellStyle name="Vejica 2 3 3 3 5 5" xfId="9396"/>
    <cellStyle name="Vejica 2 3 3 3 6" xfId="2320"/>
    <cellStyle name="Vejica 2 3 3 3 6 2" xfId="12214"/>
    <cellStyle name="Vejica 2 3 3 3 6 2 2" xfId="26372"/>
    <cellStyle name="Vejica 2 3 3 3 6 3" xfId="16440"/>
    <cellStyle name="Vejica 2 3 3 3 6 3 2" xfId="30598"/>
    <cellStyle name="Vejica 2 3 3 3 6 4" xfId="20698"/>
    <cellStyle name="Vejica 2 3 3 3 6 5" xfId="7988"/>
    <cellStyle name="Vejica 2 3 3 3 7" xfId="6580"/>
    <cellStyle name="Vejica 2 3 3 3 7 2" xfId="23522"/>
    <cellStyle name="Vejica 2 3 3 3 8" xfId="10806"/>
    <cellStyle name="Vejica 2 3 3 3 8 2" xfId="24964"/>
    <cellStyle name="Vejica 2 3 3 3 9" xfId="15032"/>
    <cellStyle name="Vejica 2 3 3 3 9 2" xfId="29190"/>
    <cellStyle name="Vejica 2 3 3 4" xfId="842"/>
    <cellStyle name="Vejica 2 3 3 4 10" xfId="19258"/>
    <cellStyle name="Vejica 2 3 3 4 11" xfId="5072"/>
    <cellStyle name="Vejica 2 3 3 4 12" xfId="33382"/>
    <cellStyle name="Vejica 2 3 3 4 2" xfId="1007"/>
    <cellStyle name="Vejica 2 3 3 4 2 10" xfId="5232"/>
    <cellStyle name="Vejica 2 3 3 4 2 11" xfId="33542"/>
    <cellStyle name="Vejica 2 3 3 4 2 2" xfId="1360"/>
    <cellStyle name="Vejica 2 3 3 4 2 2 10" xfId="33894"/>
    <cellStyle name="Vejica 2 3 3 4 2 2 2" xfId="2064"/>
    <cellStyle name="Vejica 2 3 3 4 2 2 2 2" xfId="4880"/>
    <cellStyle name="Vejica 2 3 3 4 2 2 2 2 2" xfId="14774"/>
    <cellStyle name="Vejica 2 3 3 4 2 2 2 2 2 2" xfId="28932"/>
    <cellStyle name="Vejica 2 3 3 4 2 2 2 2 3" xfId="19000"/>
    <cellStyle name="Vejica 2 3 3 4 2 2 2 2 3 2" xfId="33158"/>
    <cellStyle name="Vejica 2 3 3 4 2 2 2 2 4" xfId="23258"/>
    <cellStyle name="Vejica 2 3 3 4 2 2 2 2 5" xfId="10548"/>
    <cellStyle name="Vejica 2 3 3 4 2 2 2 3" xfId="3472"/>
    <cellStyle name="Vejica 2 3 3 4 2 2 2 3 2" xfId="13366"/>
    <cellStyle name="Vejica 2 3 3 4 2 2 2 3 2 2" xfId="27524"/>
    <cellStyle name="Vejica 2 3 3 4 2 2 2 3 3" xfId="17592"/>
    <cellStyle name="Vejica 2 3 3 4 2 2 2 3 3 2" xfId="31750"/>
    <cellStyle name="Vejica 2 3 3 4 2 2 2 3 4" xfId="21850"/>
    <cellStyle name="Vejica 2 3 3 4 2 2 2 3 5" xfId="9140"/>
    <cellStyle name="Vejica 2 3 3 4 2 2 2 4" xfId="7732"/>
    <cellStyle name="Vejica 2 3 3 4 2 2 2 4 2" xfId="24674"/>
    <cellStyle name="Vejica 2 3 3 4 2 2 2 5" xfId="11958"/>
    <cellStyle name="Vejica 2 3 3 4 2 2 2 5 2" xfId="26116"/>
    <cellStyle name="Vejica 2 3 3 4 2 2 2 6" xfId="16184"/>
    <cellStyle name="Vejica 2 3 3 4 2 2 2 6 2" xfId="30342"/>
    <cellStyle name="Vejica 2 3 3 4 2 2 2 7" xfId="20442"/>
    <cellStyle name="Vejica 2 3 3 4 2 2 2 8" xfId="6288"/>
    <cellStyle name="Vejica 2 3 3 4 2 2 2 9" xfId="34598"/>
    <cellStyle name="Vejica 2 3 3 4 2 2 3" xfId="4176"/>
    <cellStyle name="Vejica 2 3 3 4 2 2 3 2" xfId="14070"/>
    <cellStyle name="Vejica 2 3 3 4 2 2 3 2 2" xfId="28228"/>
    <cellStyle name="Vejica 2 3 3 4 2 2 3 3" xfId="18296"/>
    <cellStyle name="Vejica 2 3 3 4 2 2 3 3 2" xfId="32454"/>
    <cellStyle name="Vejica 2 3 3 4 2 2 3 4" xfId="22554"/>
    <cellStyle name="Vejica 2 3 3 4 2 2 3 5" xfId="9844"/>
    <cellStyle name="Vejica 2 3 3 4 2 2 4" xfId="2768"/>
    <cellStyle name="Vejica 2 3 3 4 2 2 4 2" xfId="12662"/>
    <cellStyle name="Vejica 2 3 3 4 2 2 4 2 2" xfId="26820"/>
    <cellStyle name="Vejica 2 3 3 4 2 2 4 3" xfId="16888"/>
    <cellStyle name="Vejica 2 3 3 4 2 2 4 3 2" xfId="31046"/>
    <cellStyle name="Vejica 2 3 3 4 2 2 4 4" xfId="21146"/>
    <cellStyle name="Vejica 2 3 3 4 2 2 4 5" xfId="8436"/>
    <cellStyle name="Vejica 2 3 3 4 2 2 5" xfId="7028"/>
    <cellStyle name="Vejica 2 3 3 4 2 2 5 2" xfId="23970"/>
    <cellStyle name="Vejica 2 3 3 4 2 2 6" xfId="11254"/>
    <cellStyle name="Vejica 2 3 3 4 2 2 6 2" xfId="25412"/>
    <cellStyle name="Vejica 2 3 3 4 2 2 7" xfId="15480"/>
    <cellStyle name="Vejica 2 3 3 4 2 2 7 2" xfId="29638"/>
    <cellStyle name="Vejica 2 3 3 4 2 2 8" xfId="19738"/>
    <cellStyle name="Vejica 2 3 3 4 2 2 9" xfId="5584"/>
    <cellStyle name="Vejica 2 3 3 4 2 3" xfId="1712"/>
    <cellStyle name="Vejica 2 3 3 4 2 3 2" xfId="4528"/>
    <cellStyle name="Vejica 2 3 3 4 2 3 2 2" xfId="14422"/>
    <cellStyle name="Vejica 2 3 3 4 2 3 2 2 2" xfId="28580"/>
    <cellStyle name="Vejica 2 3 3 4 2 3 2 3" xfId="18648"/>
    <cellStyle name="Vejica 2 3 3 4 2 3 2 3 2" xfId="32806"/>
    <cellStyle name="Vejica 2 3 3 4 2 3 2 4" xfId="22906"/>
    <cellStyle name="Vejica 2 3 3 4 2 3 2 5" xfId="10196"/>
    <cellStyle name="Vejica 2 3 3 4 2 3 3" xfId="3120"/>
    <cellStyle name="Vejica 2 3 3 4 2 3 3 2" xfId="13014"/>
    <cellStyle name="Vejica 2 3 3 4 2 3 3 2 2" xfId="27172"/>
    <cellStyle name="Vejica 2 3 3 4 2 3 3 3" xfId="17240"/>
    <cellStyle name="Vejica 2 3 3 4 2 3 3 3 2" xfId="31398"/>
    <cellStyle name="Vejica 2 3 3 4 2 3 3 4" xfId="21498"/>
    <cellStyle name="Vejica 2 3 3 4 2 3 3 5" xfId="8788"/>
    <cellStyle name="Vejica 2 3 3 4 2 3 4" xfId="7380"/>
    <cellStyle name="Vejica 2 3 3 4 2 3 4 2" xfId="24322"/>
    <cellStyle name="Vejica 2 3 3 4 2 3 5" xfId="11606"/>
    <cellStyle name="Vejica 2 3 3 4 2 3 5 2" xfId="25764"/>
    <cellStyle name="Vejica 2 3 3 4 2 3 6" xfId="15832"/>
    <cellStyle name="Vejica 2 3 3 4 2 3 6 2" xfId="29990"/>
    <cellStyle name="Vejica 2 3 3 4 2 3 7" xfId="20090"/>
    <cellStyle name="Vejica 2 3 3 4 2 3 8" xfId="5936"/>
    <cellStyle name="Vejica 2 3 3 4 2 3 9" xfId="34246"/>
    <cellStyle name="Vejica 2 3 3 4 2 4" xfId="3824"/>
    <cellStyle name="Vejica 2 3 3 4 2 4 2" xfId="13718"/>
    <cellStyle name="Vejica 2 3 3 4 2 4 2 2" xfId="27876"/>
    <cellStyle name="Vejica 2 3 3 4 2 4 3" xfId="17944"/>
    <cellStyle name="Vejica 2 3 3 4 2 4 3 2" xfId="32102"/>
    <cellStyle name="Vejica 2 3 3 4 2 4 4" xfId="22202"/>
    <cellStyle name="Vejica 2 3 3 4 2 4 5" xfId="9492"/>
    <cellStyle name="Vejica 2 3 3 4 2 5" xfId="2416"/>
    <cellStyle name="Vejica 2 3 3 4 2 5 2" xfId="12310"/>
    <cellStyle name="Vejica 2 3 3 4 2 5 2 2" xfId="26468"/>
    <cellStyle name="Vejica 2 3 3 4 2 5 3" xfId="16536"/>
    <cellStyle name="Vejica 2 3 3 4 2 5 3 2" xfId="30694"/>
    <cellStyle name="Vejica 2 3 3 4 2 5 4" xfId="20794"/>
    <cellStyle name="Vejica 2 3 3 4 2 5 5" xfId="8084"/>
    <cellStyle name="Vejica 2 3 3 4 2 6" xfId="6676"/>
    <cellStyle name="Vejica 2 3 3 4 2 6 2" xfId="23618"/>
    <cellStyle name="Vejica 2 3 3 4 2 7" xfId="10902"/>
    <cellStyle name="Vejica 2 3 3 4 2 7 2" xfId="25060"/>
    <cellStyle name="Vejica 2 3 3 4 2 8" xfId="15128"/>
    <cellStyle name="Vejica 2 3 3 4 2 8 2" xfId="29286"/>
    <cellStyle name="Vejica 2 3 3 4 2 9" xfId="19386"/>
    <cellStyle name="Vejica 2 3 3 4 3" xfId="1232"/>
    <cellStyle name="Vejica 2 3 3 4 3 10" xfId="33766"/>
    <cellStyle name="Vejica 2 3 3 4 3 2" xfId="1936"/>
    <cellStyle name="Vejica 2 3 3 4 3 2 2" xfId="4752"/>
    <cellStyle name="Vejica 2 3 3 4 3 2 2 2" xfId="14646"/>
    <cellStyle name="Vejica 2 3 3 4 3 2 2 2 2" xfId="28804"/>
    <cellStyle name="Vejica 2 3 3 4 3 2 2 3" xfId="18872"/>
    <cellStyle name="Vejica 2 3 3 4 3 2 2 3 2" xfId="33030"/>
    <cellStyle name="Vejica 2 3 3 4 3 2 2 4" xfId="23130"/>
    <cellStyle name="Vejica 2 3 3 4 3 2 2 5" xfId="10420"/>
    <cellStyle name="Vejica 2 3 3 4 3 2 3" xfId="3344"/>
    <cellStyle name="Vejica 2 3 3 4 3 2 3 2" xfId="13238"/>
    <cellStyle name="Vejica 2 3 3 4 3 2 3 2 2" xfId="27396"/>
    <cellStyle name="Vejica 2 3 3 4 3 2 3 3" xfId="17464"/>
    <cellStyle name="Vejica 2 3 3 4 3 2 3 3 2" xfId="31622"/>
    <cellStyle name="Vejica 2 3 3 4 3 2 3 4" xfId="21722"/>
    <cellStyle name="Vejica 2 3 3 4 3 2 3 5" xfId="9012"/>
    <cellStyle name="Vejica 2 3 3 4 3 2 4" xfId="7604"/>
    <cellStyle name="Vejica 2 3 3 4 3 2 4 2" xfId="24546"/>
    <cellStyle name="Vejica 2 3 3 4 3 2 5" xfId="11830"/>
    <cellStyle name="Vejica 2 3 3 4 3 2 5 2" xfId="25988"/>
    <cellStyle name="Vejica 2 3 3 4 3 2 6" xfId="16056"/>
    <cellStyle name="Vejica 2 3 3 4 3 2 6 2" xfId="30214"/>
    <cellStyle name="Vejica 2 3 3 4 3 2 7" xfId="20314"/>
    <cellStyle name="Vejica 2 3 3 4 3 2 8" xfId="6160"/>
    <cellStyle name="Vejica 2 3 3 4 3 2 9" xfId="34470"/>
    <cellStyle name="Vejica 2 3 3 4 3 3" xfId="4048"/>
    <cellStyle name="Vejica 2 3 3 4 3 3 2" xfId="13942"/>
    <cellStyle name="Vejica 2 3 3 4 3 3 2 2" xfId="28100"/>
    <cellStyle name="Vejica 2 3 3 4 3 3 3" xfId="18168"/>
    <cellStyle name="Vejica 2 3 3 4 3 3 3 2" xfId="32326"/>
    <cellStyle name="Vejica 2 3 3 4 3 3 4" xfId="22426"/>
    <cellStyle name="Vejica 2 3 3 4 3 3 5" xfId="9716"/>
    <cellStyle name="Vejica 2 3 3 4 3 4" xfId="2640"/>
    <cellStyle name="Vejica 2 3 3 4 3 4 2" xfId="12534"/>
    <cellStyle name="Vejica 2 3 3 4 3 4 2 2" xfId="26692"/>
    <cellStyle name="Vejica 2 3 3 4 3 4 3" xfId="16760"/>
    <cellStyle name="Vejica 2 3 3 4 3 4 3 2" xfId="30918"/>
    <cellStyle name="Vejica 2 3 3 4 3 4 4" xfId="21018"/>
    <cellStyle name="Vejica 2 3 3 4 3 4 5" xfId="8308"/>
    <cellStyle name="Vejica 2 3 3 4 3 5" xfId="6900"/>
    <cellStyle name="Vejica 2 3 3 4 3 5 2" xfId="23842"/>
    <cellStyle name="Vejica 2 3 3 4 3 6" xfId="11126"/>
    <cellStyle name="Vejica 2 3 3 4 3 6 2" xfId="25284"/>
    <cellStyle name="Vejica 2 3 3 4 3 7" xfId="15352"/>
    <cellStyle name="Vejica 2 3 3 4 3 7 2" xfId="29510"/>
    <cellStyle name="Vejica 2 3 3 4 3 8" xfId="19610"/>
    <cellStyle name="Vejica 2 3 3 4 3 9" xfId="5456"/>
    <cellStyle name="Vejica 2 3 3 4 4" xfId="1584"/>
    <cellStyle name="Vejica 2 3 3 4 4 2" xfId="4400"/>
    <cellStyle name="Vejica 2 3 3 4 4 2 2" xfId="14294"/>
    <cellStyle name="Vejica 2 3 3 4 4 2 2 2" xfId="28452"/>
    <cellStyle name="Vejica 2 3 3 4 4 2 3" xfId="18520"/>
    <cellStyle name="Vejica 2 3 3 4 4 2 3 2" xfId="32678"/>
    <cellStyle name="Vejica 2 3 3 4 4 2 4" xfId="22778"/>
    <cellStyle name="Vejica 2 3 3 4 4 2 5" xfId="10068"/>
    <cellStyle name="Vejica 2 3 3 4 4 3" xfId="2992"/>
    <cellStyle name="Vejica 2 3 3 4 4 3 2" xfId="12886"/>
    <cellStyle name="Vejica 2 3 3 4 4 3 2 2" xfId="27044"/>
    <cellStyle name="Vejica 2 3 3 4 4 3 3" xfId="17112"/>
    <cellStyle name="Vejica 2 3 3 4 4 3 3 2" xfId="31270"/>
    <cellStyle name="Vejica 2 3 3 4 4 3 4" xfId="21370"/>
    <cellStyle name="Vejica 2 3 3 4 4 3 5" xfId="8660"/>
    <cellStyle name="Vejica 2 3 3 4 4 4" xfId="7252"/>
    <cellStyle name="Vejica 2 3 3 4 4 4 2" xfId="24194"/>
    <cellStyle name="Vejica 2 3 3 4 4 5" xfId="11478"/>
    <cellStyle name="Vejica 2 3 3 4 4 5 2" xfId="25636"/>
    <cellStyle name="Vejica 2 3 3 4 4 6" xfId="15704"/>
    <cellStyle name="Vejica 2 3 3 4 4 6 2" xfId="29862"/>
    <cellStyle name="Vejica 2 3 3 4 4 7" xfId="19962"/>
    <cellStyle name="Vejica 2 3 3 4 4 8" xfId="5808"/>
    <cellStyle name="Vejica 2 3 3 4 4 9" xfId="34118"/>
    <cellStyle name="Vejica 2 3 3 4 5" xfId="3664"/>
    <cellStyle name="Vejica 2 3 3 4 5 2" xfId="13558"/>
    <cellStyle name="Vejica 2 3 3 4 5 2 2" xfId="27716"/>
    <cellStyle name="Vejica 2 3 3 4 5 3" xfId="17784"/>
    <cellStyle name="Vejica 2 3 3 4 5 3 2" xfId="31942"/>
    <cellStyle name="Vejica 2 3 3 4 5 4" xfId="22042"/>
    <cellStyle name="Vejica 2 3 3 4 5 5" xfId="9332"/>
    <cellStyle name="Vejica 2 3 3 4 6" xfId="2256"/>
    <cellStyle name="Vejica 2 3 3 4 6 2" xfId="12150"/>
    <cellStyle name="Vejica 2 3 3 4 6 2 2" xfId="26308"/>
    <cellStyle name="Vejica 2 3 3 4 6 3" xfId="16376"/>
    <cellStyle name="Vejica 2 3 3 4 6 3 2" xfId="30534"/>
    <cellStyle name="Vejica 2 3 3 4 6 4" xfId="20634"/>
    <cellStyle name="Vejica 2 3 3 4 6 5" xfId="7924"/>
    <cellStyle name="Vejica 2 3 3 4 7" xfId="6548"/>
    <cellStyle name="Vejica 2 3 3 4 7 2" xfId="23490"/>
    <cellStyle name="Vejica 2 3 3 4 8" xfId="10774"/>
    <cellStyle name="Vejica 2 3 3 4 8 2" xfId="24932"/>
    <cellStyle name="Vejica 2 3 3 4 9" xfId="15000"/>
    <cellStyle name="Vejica 2 3 3 4 9 2" xfId="29158"/>
    <cellStyle name="Vejica 2 3 3 5" xfId="941"/>
    <cellStyle name="Vejica 2 3 3 5 10" xfId="5166"/>
    <cellStyle name="Vejica 2 3 3 5 11" xfId="33476"/>
    <cellStyle name="Vejica 2 3 3 5 2" xfId="1326"/>
    <cellStyle name="Vejica 2 3 3 5 2 10" xfId="33860"/>
    <cellStyle name="Vejica 2 3 3 5 2 2" xfId="2030"/>
    <cellStyle name="Vejica 2 3 3 5 2 2 2" xfId="4846"/>
    <cellStyle name="Vejica 2 3 3 5 2 2 2 2" xfId="14740"/>
    <cellStyle name="Vejica 2 3 3 5 2 2 2 2 2" xfId="28898"/>
    <cellStyle name="Vejica 2 3 3 5 2 2 2 3" xfId="18966"/>
    <cellStyle name="Vejica 2 3 3 5 2 2 2 3 2" xfId="33124"/>
    <cellStyle name="Vejica 2 3 3 5 2 2 2 4" xfId="23224"/>
    <cellStyle name="Vejica 2 3 3 5 2 2 2 5" xfId="10514"/>
    <cellStyle name="Vejica 2 3 3 5 2 2 3" xfId="3438"/>
    <cellStyle name="Vejica 2 3 3 5 2 2 3 2" xfId="13332"/>
    <cellStyle name="Vejica 2 3 3 5 2 2 3 2 2" xfId="27490"/>
    <cellStyle name="Vejica 2 3 3 5 2 2 3 3" xfId="17558"/>
    <cellStyle name="Vejica 2 3 3 5 2 2 3 3 2" xfId="31716"/>
    <cellStyle name="Vejica 2 3 3 5 2 2 3 4" xfId="21816"/>
    <cellStyle name="Vejica 2 3 3 5 2 2 3 5" xfId="9106"/>
    <cellStyle name="Vejica 2 3 3 5 2 2 4" xfId="7698"/>
    <cellStyle name="Vejica 2 3 3 5 2 2 4 2" xfId="24640"/>
    <cellStyle name="Vejica 2 3 3 5 2 2 5" xfId="11924"/>
    <cellStyle name="Vejica 2 3 3 5 2 2 5 2" xfId="26082"/>
    <cellStyle name="Vejica 2 3 3 5 2 2 6" xfId="16150"/>
    <cellStyle name="Vejica 2 3 3 5 2 2 6 2" xfId="30308"/>
    <cellStyle name="Vejica 2 3 3 5 2 2 7" xfId="20408"/>
    <cellStyle name="Vejica 2 3 3 5 2 2 8" xfId="6254"/>
    <cellStyle name="Vejica 2 3 3 5 2 2 9" xfId="34564"/>
    <cellStyle name="Vejica 2 3 3 5 2 3" xfId="4142"/>
    <cellStyle name="Vejica 2 3 3 5 2 3 2" xfId="14036"/>
    <cellStyle name="Vejica 2 3 3 5 2 3 2 2" xfId="28194"/>
    <cellStyle name="Vejica 2 3 3 5 2 3 3" xfId="18262"/>
    <cellStyle name="Vejica 2 3 3 5 2 3 3 2" xfId="32420"/>
    <cellStyle name="Vejica 2 3 3 5 2 3 4" xfId="22520"/>
    <cellStyle name="Vejica 2 3 3 5 2 3 5" xfId="9810"/>
    <cellStyle name="Vejica 2 3 3 5 2 4" xfId="2734"/>
    <cellStyle name="Vejica 2 3 3 5 2 4 2" xfId="12628"/>
    <cellStyle name="Vejica 2 3 3 5 2 4 2 2" xfId="26786"/>
    <cellStyle name="Vejica 2 3 3 5 2 4 3" xfId="16854"/>
    <cellStyle name="Vejica 2 3 3 5 2 4 3 2" xfId="31012"/>
    <cellStyle name="Vejica 2 3 3 5 2 4 4" xfId="21112"/>
    <cellStyle name="Vejica 2 3 3 5 2 4 5" xfId="8402"/>
    <cellStyle name="Vejica 2 3 3 5 2 5" xfId="6994"/>
    <cellStyle name="Vejica 2 3 3 5 2 5 2" xfId="23936"/>
    <cellStyle name="Vejica 2 3 3 5 2 6" xfId="11220"/>
    <cellStyle name="Vejica 2 3 3 5 2 6 2" xfId="25378"/>
    <cellStyle name="Vejica 2 3 3 5 2 7" xfId="15446"/>
    <cellStyle name="Vejica 2 3 3 5 2 7 2" xfId="29604"/>
    <cellStyle name="Vejica 2 3 3 5 2 8" xfId="19704"/>
    <cellStyle name="Vejica 2 3 3 5 2 9" xfId="5550"/>
    <cellStyle name="Vejica 2 3 3 5 3" xfId="1678"/>
    <cellStyle name="Vejica 2 3 3 5 3 2" xfId="4494"/>
    <cellStyle name="Vejica 2 3 3 5 3 2 2" xfId="14388"/>
    <cellStyle name="Vejica 2 3 3 5 3 2 2 2" xfId="28546"/>
    <cellStyle name="Vejica 2 3 3 5 3 2 3" xfId="18614"/>
    <cellStyle name="Vejica 2 3 3 5 3 2 3 2" xfId="32772"/>
    <cellStyle name="Vejica 2 3 3 5 3 2 4" xfId="22872"/>
    <cellStyle name="Vejica 2 3 3 5 3 2 5" xfId="10162"/>
    <cellStyle name="Vejica 2 3 3 5 3 3" xfId="3086"/>
    <cellStyle name="Vejica 2 3 3 5 3 3 2" xfId="12980"/>
    <cellStyle name="Vejica 2 3 3 5 3 3 2 2" xfId="27138"/>
    <cellStyle name="Vejica 2 3 3 5 3 3 3" xfId="17206"/>
    <cellStyle name="Vejica 2 3 3 5 3 3 3 2" xfId="31364"/>
    <cellStyle name="Vejica 2 3 3 5 3 3 4" xfId="21464"/>
    <cellStyle name="Vejica 2 3 3 5 3 3 5" xfId="8754"/>
    <cellStyle name="Vejica 2 3 3 5 3 4" xfId="7346"/>
    <cellStyle name="Vejica 2 3 3 5 3 4 2" xfId="24288"/>
    <cellStyle name="Vejica 2 3 3 5 3 5" xfId="11572"/>
    <cellStyle name="Vejica 2 3 3 5 3 5 2" xfId="25730"/>
    <cellStyle name="Vejica 2 3 3 5 3 6" xfId="15798"/>
    <cellStyle name="Vejica 2 3 3 5 3 6 2" xfId="29956"/>
    <cellStyle name="Vejica 2 3 3 5 3 7" xfId="20056"/>
    <cellStyle name="Vejica 2 3 3 5 3 8" xfId="5902"/>
    <cellStyle name="Vejica 2 3 3 5 3 9" xfId="34212"/>
    <cellStyle name="Vejica 2 3 3 5 4" xfId="3758"/>
    <cellStyle name="Vejica 2 3 3 5 4 2" xfId="13652"/>
    <cellStyle name="Vejica 2 3 3 5 4 2 2" xfId="27810"/>
    <cellStyle name="Vejica 2 3 3 5 4 3" xfId="17878"/>
    <cellStyle name="Vejica 2 3 3 5 4 3 2" xfId="32036"/>
    <cellStyle name="Vejica 2 3 3 5 4 4" xfId="22136"/>
    <cellStyle name="Vejica 2 3 3 5 4 5" xfId="9426"/>
    <cellStyle name="Vejica 2 3 3 5 5" xfId="2350"/>
    <cellStyle name="Vejica 2 3 3 5 5 2" xfId="12244"/>
    <cellStyle name="Vejica 2 3 3 5 5 2 2" xfId="26402"/>
    <cellStyle name="Vejica 2 3 3 5 5 3" xfId="16470"/>
    <cellStyle name="Vejica 2 3 3 5 5 3 2" xfId="30628"/>
    <cellStyle name="Vejica 2 3 3 5 5 4" xfId="20728"/>
    <cellStyle name="Vejica 2 3 3 5 5 5" xfId="8018"/>
    <cellStyle name="Vejica 2 3 3 5 6" xfId="6610"/>
    <cellStyle name="Vejica 2 3 3 5 6 2" xfId="23552"/>
    <cellStyle name="Vejica 2 3 3 5 7" xfId="10836"/>
    <cellStyle name="Vejica 2 3 3 5 7 2" xfId="24994"/>
    <cellStyle name="Vejica 2 3 3 5 8" xfId="15062"/>
    <cellStyle name="Vejica 2 3 3 5 8 2" xfId="29220"/>
    <cellStyle name="Vejica 2 3 3 5 9" xfId="19320"/>
    <cellStyle name="Vejica 2 3 3 6" xfId="973"/>
    <cellStyle name="Vejica 2 3 3 6 10" xfId="5198"/>
    <cellStyle name="Vejica 2 3 3 6 11" xfId="33508"/>
    <cellStyle name="Vejica 2 3 3 6 2" xfId="1198"/>
    <cellStyle name="Vejica 2 3 3 6 2 10" xfId="33732"/>
    <cellStyle name="Vejica 2 3 3 6 2 2" xfId="1902"/>
    <cellStyle name="Vejica 2 3 3 6 2 2 2" xfId="4718"/>
    <cellStyle name="Vejica 2 3 3 6 2 2 2 2" xfId="14612"/>
    <cellStyle name="Vejica 2 3 3 6 2 2 2 2 2" xfId="28770"/>
    <cellStyle name="Vejica 2 3 3 6 2 2 2 3" xfId="18838"/>
    <cellStyle name="Vejica 2 3 3 6 2 2 2 3 2" xfId="32996"/>
    <cellStyle name="Vejica 2 3 3 6 2 2 2 4" xfId="23096"/>
    <cellStyle name="Vejica 2 3 3 6 2 2 2 5" xfId="10386"/>
    <cellStyle name="Vejica 2 3 3 6 2 2 3" xfId="3310"/>
    <cellStyle name="Vejica 2 3 3 6 2 2 3 2" xfId="13204"/>
    <cellStyle name="Vejica 2 3 3 6 2 2 3 2 2" xfId="27362"/>
    <cellStyle name="Vejica 2 3 3 6 2 2 3 3" xfId="17430"/>
    <cellStyle name="Vejica 2 3 3 6 2 2 3 3 2" xfId="31588"/>
    <cellStyle name="Vejica 2 3 3 6 2 2 3 4" xfId="21688"/>
    <cellStyle name="Vejica 2 3 3 6 2 2 3 5" xfId="8978"/>
    <cellStyle name="Vejica 2 3 3 6 2 2 4" xfId="7570"/>
    <cellStyle name="Vejica 2 3 3 6 2 2 4 2" xfId="24512"/>
    <cellStyle name="Vejica 2 3 3 6 2 2 5" xfId="11796"/>
    <cellStyle name="Vejica 2 3 3 6 2 2 5 2" xfId="25954"/>
    <cellStyle name="Vejica 2 3 3 6 2 2 6" xfId="16022"/>
    <cellStyle name="Vejica 2 3 3 6 2 2 6 2" xfId="30180"/>
    <cellStyle name="Vejica 2 3 3 6 2 2 7" xfId="20280"/>
    <cellStyle name="Vejica 2 3 3 6 2 2 8" xfId="6126"/>
    <cellStyle name="Vejica 2 3 3 6 2 2 9" xfId="34436"/>
    <cellStyle name="Vejica 2 3 3 6 2 3" xfId="4014"/>
    <cellStyle name="Vejica 2 3 3 6 2 3 2" xfId="13908"/>
    <cellStyle name="Vejica 2 3 3 6 2 3 2 2" xfId="28066"/>
    <cellStyle name="Vejica 2 3 3 6 2 3 3" xfId="18134"/>
    <cellStyle name="Vejica 2 3 3 6 2 3 3 2" xfId="32292"/>
    <cellStyle name="Vejica 2 3 3 6 2 3 4" xfId="22392"/>
    <cellStyle name="Vejica 2 3 3 6 2 3 5" xfId="9682"/>
    <cellStyle name="Vejica 2 3 3 6 2 4" xfId="2606"/>
    <cellStyle name="Vejica 2 3 3 6 2 4 2" xfId="12500"/>
    <cellStyle name="Vejica 2 3 3 6 2 4 2 2" xfId="26658"/>
    <cellStyle name="Vejica 2 3 3 6 2 4 3" xfId="16726"/>
    <cellStyle name="Vejica 2 3 3 6 2 4 3 2" xfId="30884"/>
    <cellStyle name="Vejica 2 3 3 6 2 4 4" xfId="20984"/>
    <cellStyle name="Vejica 2 3 3 6 2 4 5" xfId="8274"/>
    <cellStyle name="Vejica 2 3 3 6 2 5" xfId="6866"/>
    <cellStyle name="Vejica 2 3 3 6 2 5 2" xfId="23808"/>
    <cellStyle name="Vejica 2 3 3 6 2 6" xfId="11092"/>
    <cellStyle name="Vejica 2 3 3 6 2 6 2" xfId="25250"/>
    <cellStyle name="Vejica 2 3 3 6 2 7" xfId="15318"/>
    <cellStyle name="Vejica 2 3 3 6 2 7 2" xfId="29476"/>
    <cellStyle name="Vejica 2 3 3 6 2 8" xfId="19576"/>
    <cellStyle name="Vejica 2 3 3 6 2 9" xfId="5422"/>
    <cellStyle name="Vejica 2 3 3 6 3" xfId="1550"/>
    <cellStyle name="Vejica 2 3 3 6 3 2" xfId="4366"/>
    <cellStyle name="Vejica 2 3 3 6 3 2 2" xfId="14260"/>
    <cellStyle name="Vejica 2 3 3 6 3 2 2 2" xfId="28418"/>
    <cellStyle name="Vejica 2 3 3 6 3 2 3" xfId="18486"/>
    <cellStyle name="Vejica 2 3 3 6 3 2 3 2" xfId="32644"/>
    <cellStyle name="Vejica 2 3 3 6 3 2 4" xfId="22744"/>
    <cellStyle name="Vejica 2 3 3 6 3 2 5" xfId="10034"/>
    <cellStyle name="Vejica 2 3 3 6 3 3" xfId="2958"/>
    <cellStyle name="Vejica 2 3 3 6 3 3 2" xfId="12852"/>
    <cellStyle name="Vejica 2 3 3 6 3 3 2 2" xfId="27010"/>
    <cellStyle name="Vejica 2 3 3 6 3 3 3" xfId="17078"/>
    <cellStyle name="Vejica 2 3 3 6 3 3 3 2" xfId="31236"/>
    <cellStyle name="Vejica 2 3 3 6 3 3 4" xfId="21336"/>
    <cellStyle name="Vejica 2 3 3 6 3 3 5" xfId="8626"/>
    <cellStyle name="Vejica 2 3 3 6 3 4" xfId="7218"/>
    <cellStyle name="Vejica 2 3 3 6 3 4 2" xfId="24160"/>
    <cellStyle name="Vejica 2 3 3 6 3 5" xfId="11444"/>
    <cellStyle name="Vejica 2 3 3 6 3 5 2" xfId="25602"/>
    <cellStyle name="Vejica 2 3 3 6 3 6" xfId="15670"/>
    <cellStyle name="Vejica 2 3 3 6 3 6 2" xfId="29828"/>
    <cellStyle name="Vejica 2 3 3 6 3 7" xfId="19928"/>
    <cellStyle name="Vejica 2 3 3 6 3 8" xfId="5774"/>
    <cellStyle name="Vejica 2 3 3 6 3 9" xfId="34084"/>
    <cellStyle name="Vejica 2 3 3 6 4" xfId="3790"/>
    <cellStyle name="Vejica 2 3 3 6 4 2" xfId="13684"/>
    <cellStyle name="Vejica 2 3 3 6 4 2 2" xfId="27842"/>
    <cellStyle name="Vejica 2 3 3 6 4 3" xfId="17910"/>
    <cellStyle name="Vejica 2 3 3 6 4 3 2" xfId="32068"/>
    <cellStyle name="Vejica 2 3 3 6 4 4" xfId="22168"/>
    <cellStyle name="Vejica 2 3 3 6 4 5" xfId="9458"/>
    <cellStyle name="Vejica 2 3 3 6 5" xfId="2382"/>
    <cellStyle name="Vejica 2 3 3 6 5 2" xfId="12276"/>
    <cellStyle name="Vejica 2 3 3 6 5 2 2" xfId="26434"/>
    <cellStyle name="Vejica 2 3 3 6 5 3" xfId="16502"/>
    <cellStyle name="Vejica 2 3 3 6 5 3 2" xfId="30660"/>
    <cellStyle name="Vejica 2 3 3 6 5 4" xfId="20760"/>
    <cellStyle name="Vejica 2 3 3 6 5 5" xfId="8050"/>
    <cellStyle name="Vejica 2 3 3 6 6" xfId="6642"/>
    <cellStyle name="Vejica 2 3 3 6 6 2" xfId="23584"/>
    <cellStyle name="Vejica 2 3 3 6 7" xfId="10868"/>
    <cellStyle name="Vejica 2 3 3 6 7 2" xfId="25026"/>
    <cellStyle name="Vejica 2 3 3 6 8" xfId="15094"/>
    <cellStyle name="Vejica 2 3 3 6 8 2" xfId="29252"/>
    <cellStyle name="Vejica 2 3 3 6 9" xfId="19352"/>
    <cellStyle name="Vejica 2 3 3 7" xfId="1099"/>
    <cellStyle name="Vejica 2 3 3 7 10" xfId="5323"/>
    <cellStyle name="Vejica 2 3 3 7 11" xfId="33633"/>
    <cellStyle name="Vejica 2 3 3 7 2" xfId="1451"/>
    <cellStyle name="Vejica 2 3 3 7 2 10" xfId="33985"/>
    <cellStyle name="Vejica 2 3 3 7 2 2" xfId="2155"/>
    <cellStyle name="Vejica 2 3 3 7 2 2 2" xfId="4971"/>
    <cellStyle name="Vejica 2 3 3 7 2 2 2 2" xfId="14865"/>
    <cellStyle name="Vejica 2 3 3 7 2 2 2 2 2" xfId="29023"/>
    <cellStyle name="Vejica 2 3 3 7 2 2 2 3" xfId="19091"/>
    <cellStyle name="Vejica 2 3 3 7 2 2 2 3 2" xfId="33249"/>
    <cellStyle name="Vejica 2 3 3 7 2 2 2 4" xfId="23349"/>
    <cellStyle name="Vejica 2 3 3 7 2 2 2 5" xfId="10639"/>
    <cellStyle name="Vejica 2 3 3 7 2 2 3" xfId="3563"/>
    <cellStyle name="Vejica 2 3 3 7 2 2 3 2" xfId="13457"/>
    <cellStyle name="Vejica 2 3 3 7 2 2 3 2 2" xfId="27615"/>
    <cellStyle name="Vejica 2 3 3 7 2 2 3 3" xfId="17683"/>
    <cellStyle name="Vejica 2 3 3 7 2 2 3 3 2" xfId="31841"/>
    <cellStyle name="Vejica 2 3 3 7 2 2 3 4" xfId="21941"/>
    <cellStyle name="Vejica 2 3 3 7 2 2 3 5" xfId="9231"/>
    <cellStyle name="Vejica 2 3 3 7 2 2 4" xfId="7823"/>
    <cellStyle name="Vejica 2 3 3 7 2 2 4 2" xfId="24765"/>
    <cellStyle name="Vejica 2 3 3 7 2 2 5" xfId="12049"/>
    <cellStyle name="Vejica 2 3 3 7 2 2 5 2" xfId="26207"/>
    <cellStyle name="Vejica 2 3 3 7 2 2 6" xfId="16275"/>
    <cellStyle name="Vejica 2 3 3 7 2 2 6 2" xfId="30433"/>
    <cellStyle name="Vejica 2 3 3 7 2 2 7" xfId="20533"/>
    <cellStyle name="Vejica 2 3 3 7 2 2 8" xfId="6379"/>
    <cellStyle name="Vejica 2 3 3 7 2 2 9" xfId="34689"/>
    <cellStyle name="Vejica 2 3 3 7 2 3" xfId="4267"/>
    <cellStyle name="Vejica 2 3 3 7 2 3 2" xfId="14161"/>
    <cellStyle name="Vejica 2 3 3 7 2 3 2 2" xfId="28319"/>
    <cellStyle name="Vejica 2 3 3 7 2 3 3" xfId="18387"/>
    <cellStyle name="Vejica 2 3 3 7 2 3 3 2" xfId="32545"/>
    <cellStyle name="Vejica 2 3 3 7 2 3 4" xfId="22645"/>
    <cellStyle name="Vejica 2 3 3 7 2 3 5" xfId="9935"/>
    <cellStyle name="Vejica 2 3 3 7 2 4" xfId="2859"/>
    <cellStyle name="Vejica 2 3 3 7 2 4 2" xfId="12753"/>
    <cellStyle name="Vejica 2 3 3 7 2 4 2 2" xfId="26911"/>
    <cellStyle name="Vejica 2 3 3 7 2 4 3" xfId="16979"/>
    <cellStyle name="Vejica 2 3 3 7 2 4 3 2" xfId="31137"/>
    <cellStyle name="Vejica 2 3 3 7 2 4 4" xfId="21237"/>
    <cellStyle name="Vejica 2 3 3 7 2 4 5" xfId="8527"/>
    <cellStyle name="Vejica 2 3 3 7 2 5" xfId="7119"/>
    <cellStyle name="Vejica 2 3 3 7 2 5 2" xfId="24061"/>
    <cellStyle name="Vejica 2 3 3 7 2 6" xfId="11345"/>
    <cellStyle name="Vejica 2 3 3 7 2 6 2" xfId="25503"/>
    <cellStyle name="Vejica 2 3 3 7 2 7" xfId="15571"/>
    <cellStyle name="Vejica 2 3 3 7 2 7 2" xfId="29729"/>
    <cellStyle name="Vejica 2 3 3 7 2 8" xfId="19829"/>
    <cellStyle name="Vejica 2 3 3 7 2 9" xfId="5675"/>
    <cellStyle name="Vejica 2 3 3 7 3" xfId="1803"/>
    <cellStyle name="Vejica 2 3 3 7 3 2" xfId="4619"/>
    <cellStyle name="Vejica 2 3 3 7 3 2 2" xfId="14513"/>
    <cellStyle name="Vejica 2 3 3 7 3 2 2 2" xfId="28671"/>
    <cellStyle name="Vejica 2 3 3 7 3 2 3" xfId="18739"/>
    <cellStyle name="Vejica 2 3 3 7 3 2 3 2" xfId="32897"/>
    <cellStyle name="Vejica 2 3 3 7 3 2 4" xfId="22997"/>
    <cellStyle name="Vejica 2 3 3 7 3 2 5" xfId="10287"/>
    <cellStyle name="Vejica 2 3 3 7 3 3" xfId="3211"/>
    <cellStyle name="Vejica 2 3 3 7 3 3 2" xfId="13105"/>
    <cellStyle name="Vejica 2 3 3 7 3 3 2 2" xfId="27263"/>
    <cellStyle name="Vejica 2 3 3 7 3 3 3" xfId="17331"/>
    <cellStyle name="Vejica 2 3 3 7 3 3 3 2" xfId="31489"/>
    <cellStyle name="Vejica 2 3 3 7 3 3 4" xfId="21589"/>
    <cellStyle name="Vejica 2 3 3 7 3 3 5" xfId="8879"/>
    <cellStyle name="Vejica 2 3 3 7 3 4" xfId="7471"/>
    <cellStyle name="Vejica 2 3 3 7 3 4 2" xfId="24413"/>
    <cellStyle name="Vejica 2 3 3 7 3 5" xfId="11697"/>
    <cellStyle name="Vejica 2 3 3 7 3 5 2" xfId="25855"/>
    <cellStyle name="Vejica 2 3 3 7 3 6" xfId="15923"/>
    <cellStyle name="Vejica 2 3 3 7 3 6 2" xfId="30081"/>
    <cellStyle name="Vejica 2 3 3 7 3 7" xfId="20181"/>
    <cellStyle name="Vejica 2 3 3 7 3 8" xfId="6027"/>
    <cellStyle name="Vejica 2 3 3 7 3 9" xfId="34337"/>
    <cellStyle name="Vejica 2 3 3 7 4" xfId="3915"/>
    <cellStyle name="Vejica 2 3 3 7 4 2" xfId="13809"/>
    <cellStyle name="Vejica 2 3 3 7 4 2 2" xfId="27967"/>
    <cellStyle name="Vejica 2 3 3 7 4 3" xfId="18035"/>
    <cellStyle name="Vejica 2 3 3 7 4 3 2" xfId="32193"/>
    <cellStyle name="Vejica 2 3 3 7 4 4" xfId="22293"/>
    <cellStyle name="Vejica 2 3 3 7 4 5" xfId="9583"/>
    <cellStyle name="Vejica 2 3 3 7 5" xfId="2507"/>
    <cellStyle name="Vejica 2 3 3 7 5 2" xfId="12401"/>
    <cellStyle name="Vejica 2 3 3 7 5 2 2" xfId="26559"/>
    <cellStyle name="Vejica 2 3 3 7 5 3" xfId="16627"/>
    <cellStyle name="Vejica 2 3 3 7 5 3 2" xfId="30785"/>
    <cellStyle name="Vejica 2 3 3 7 5 4" xfId="20885"/>
    <cellStyle name="Vejica 2 3 3 7 5 5" xfId="8175"/>
    <cellStyle name="Vejica 2 3 3 7 6" xfId="6767"/>
    <cellStyle name="Vejica 2 3 3 7 6 2" xfId="23709"/>
    <cellStyle name="Vejica 2 3 3 7 7" xfId="10993"/>
    <cellStyle name="Vejica 2 3 3 7 7 2" xfId="25151"/>
    <cellStyle name="Vejica 2 3 3 7 8" xfId="15219"/>
    <cellStyle name="Vejica 2 3 3 7 8 2" xfId="29377"/>
    <cellStyle name="Vejica 2 3 3 7 9" xfId="19477"/>
    <cellStyle name="Vejica 2 3 3 8" xfId="1166"/>
    <cellStyle name="Vejica 2 3 3 8 10" xfId="33700"/>
    <cellStyle name="Vejica 2 3 3 8 2" xfId="1870"/>
    <cellStyle name="Vejica 2 3 3 8 2 2" xfId="4686"/>
    <cellStyle name="Vejica 2 3 3 8 2 2 2" xfId="14580"/>
    <cellStyle name="Vejica 2 3 3 8 2 2 2 2" xfId="28738"/>
    <cellStyle name="Vejica 2 3 3 8 2 2 3" xfId="18806"/>
    <cellStyle name="Vejica 2 3 3 8 2 2 3 2" xfId="32964"/>
    <cellStyle name="Vejica 2 3 3 8 2 2 4" xfId="23064"/>
    <cellStyle name="Vejica 2 3 3 8 2 2 5" xfId="10354"/>
    <cellStyle name="Vejica 2 3 3 8 2 3" xfId="3278"/>
    <cellStyle name="Vejica 2 3 3 8 2 3 2" xfId="13172"/>
    <cellStyle name="Vejica 2 3 3 8 2 3 2 2" xfId="27330"/>
    <cellStyle name="Vejica 2 3 3 8 2 3 3" xfId="17398"/>
    <cellStyle name="Vejica 2 3 3 8 2 3 3 2" xfId="31556"/>
    <cellStyle name="Vejica 2 3 3 8 2 3 4" xfId="21656"/>
    <cellStyle name="Vejica 2 3 3 8 2 3 5" xfId="8946"/>
    <cellStyle name="Vejica 2 3 3 8 2 4" xfId="7538"/>
    <cellStyle name="Vejica 2 3 3 8 2 4 2" xfId="24480"/>
    <cellStyle name="Vejica 2 3 3 8 2 5" xfId="11764"/>
    <cellStyle name="Vejica 2 3 3 8 2 5 2" xfId="25922"/>
    <cellStyle name="Vejica 2 3 3 8 2 6" xfId="15990"/>
    <cellStyle name="Vejica 2 3 3 8 2 6 2" xfId="30148"/>
    <cellStyle name="Vejica 2 3 3 8 2 7" xfId="20248"/>
    <cellStyle name="Vejica 2 3 3 8 2 8" xfId="6094"/>
    <cellStyle name="Vejica 2 3 3 8 2 9" xfId="34404"/>
    <cellStyle name="Vejica 2 3 3 8 3" xfId="3982"/>
    <cellStyle name="Vejica 2 3 3 8 3 2" xfId="13876"/>
    <cellStyle name="Vejica 2 3 3 8 3 2 2" xfId="28034"/>
    <cellStyle name="Vejica 2 3 3 8 3 3" xfId="18102"/>
    <cellStyle name="Vejica 2 3 3 8 3 3 2" xfId="32260"/>
    <cellStyle name="Vejica 2 3 3 8 3 4" xfId="22360"/>
    <cellStyle name="Vejica 2 3 3 8 3 5" xfId="9650"/>
    <cellStyle name="Vejica 2 3 3 8 4" xfId="2574"/>
    <cellStyle name="Vejica 2 3 3 8 4 2" xfId="12468"/>
    <cellStyle name="Vejica 2 3 3 8 4 2 2" xfId="26626"/>
    <cellStyle name="Vejica 2 3 3 8 4 3" xfId="16694"/>
    <cellStyle name="Vejica 2 3 3 8 4 3 2" xfId="30852"/>
    <cellStyle name="Vejica 2 3 3 8 4 4" xfId="20952"/>
    <cellStyle name="Vejica 2 3 3 8 4 5" xfId="8242"/>
    <cellStyle name="Vejica 2 3 3 8 5" xfId="6834"/>
    <cellStyle name="Vejica 2 3 3 8 5 2" xfId="23776"/>
    <cellStyle name="Vejica 2 3 3 8 6" xfId="11060"/>
    <cellStyle name="Vejica 2 3 3 8 6 2" xfId="25218"/>
    <cellStyle name="Vejica 2 3 3 8 7" xfId="15286"/>
    <cellStyle name="Vejica 2 3 3 8 7 2" xfId="29444"/>
    <cellStyle name="Vejica 2 3 3 8 8" xfId="19544"/>
    <cellStyle name="Vejica 2 3 3 8 9" xfId="5390"/>
    <cellStyle name="Vejica 2 3 3 9" xfId="1518"/>
    <cellStyle name="Vejica 2 3 3 9 2" xfId="4334"/>
    <cellStyle name="Vejica 2 3 3 9 2 2" xfId="14228"/>
    <cellStyle name="Vejica 2 3 3 9 2 2 2" xfId="28386"/>
    <cellStyle name="Vejica 2 3 3 9 2 3" xfId="18454"/>
    <cellStyle name="Vejica 2 3 3 9 2 3 2" xfId="32612"/>
    <cellStyle name="Vejica 2 3 3 9 2 4" xfId="22712"/>
    <cellStyle name="Vejica 2 3 3 9 2 5" xfId="10002"/>
    <cellStyle name="Vejica 2 3 3 9 3" xfId="2926"/>
    <cellStyle name="Vejica 2 3 3 9 3 2" xfId="12820"/>
    <cellStyle name="Vejica 2 3 3 9 3 2 2" xfId="26978"/>
    <cellStyle name="Vejica 2 3 3 9 3 3" xfId="17046"/>
    <cellStyle name="Vejica 2 3 3 9 3 3 2" xfId="31204"/>
    <cellStyle name="Vejica 2 3 3 9 3 4" xfId="21304"/>
    <cellStyle name="Vejica 2 3 3 9 3 5" xfId="8594"/>
    <cellStyle name="Vejica 2 3 3 9 4" xfId="7186"/>
    <cellStyle name="Vejica 2 3 3 9 4 2" xfId="24128"/>
    <cellStyle name="Vejica 2 3 3 9 5" xfId="11412"/>
    <cellStyle name="Vejica 2 3 3 9 5 2" xfId="25570"/>
    <cellStyle name="Vejica 2 3 3 9 6" xfId="15638"/>
    <cellStyle name="Vejica 2 3 3 9 6 2" xfId="29796"/>
    <cellStyle name="Vejica 2 3 3 9 7" xfId="19896"/>
    <cellStyle name="Vejica 2 3 3 9 8" xfId="5742"/>
    <cellStyle name="Vejica 2 3 3 9 9" xfId="34052"/>
    <cellStyle name="Vejica 2 3 4" xfId="863"/>
    <cellStyle name="Vejica 2 3 4 10" xfId="14952"/>
    <cellStyle name="Vejica 2 3 4 10 2" xfId="29110"/>
    <cellStyle name="Vejica 2 3 4 11" xfId="19210"/>
    <cellStyle name="Vejica 2 3 4 12" xfId="5088"/>
    <cellStyle name="Vejica 2 3 4 13" xfId="33398"/>
    <cellStyle name="Vejica 2 3 4 2" xfId="1023"/>
    <cellStyle name="Vejica 2 3 4 2 10" xfId="5248"/>
    <cellStyle name="Vejica 2 3 4 2 11" xfId="33558"/>
    <cellStyle name="Vejica 2 3 4 2 2" xfId="1376"/>
    <cellStyle name="Vejica 2 3 4 2 2 10" xfId="33910"/>
    <cellStyle name="Vejica 2 3 4 2 2 2" xfId="2080"/>
    <cellStyle name="Vejica 2 3 4 2 2 2 2" xfId="4896"/>
    <cellStyle name="Vejica 2 3 4 2 2 2 2 2" xfId="14790"/>
    <cellStyle name="Vejica 2 3 4 2 2 2 2 2 2" xfId="28948"/>
    <cellStyle name="Vejica 2 3 4 2 2 2 2 3" xfId="19016"/>
    <cellStyle name="Vejica 2 3 4 2 2 2 2 3 2" xfId="33174"/>
    <cellStyle name="Vejica 2 3 4 2 2 2 2 4" xfId="23274"/>
    <cellStyle name="Vejica 2 3 4 2 2 2 2 5" xfId="10564"/>
    <cellStyle name="Vejica 2 3 4 2 2 2 3" xfId="3488"/>
    <cellStyle name="Vejica 2 3 4 2 2 2 3 2" xfId="13382"/>
    <cellStyle name="Vejica 2 3 4 2 2 2 3 2 2" xfId="27540"/>
    <cellStyle name="Vejica 2 3 4 2 2 2 3 3" xfId="17608"/>
    <cellStyle name="Vejica 2 3 4 2 2 2 3 3 2" xfId="31766"/>
    <cellStyle name="Vejica 2 3 4 2 2 2 3 4" xfId="21866"/>
    <cellStyle name="Vejica 2 3 4 2 2 2 3 5" xfId="9156"/>
    <cellStyle name="Vejica 2 3 4 2 2 2 4" xfId="7748"/>
    <cellStyle name="Vejica 2 3 4 2 2 2 4 2" xfId="24690"/>
    <cellStyle name="Vejica 2 3 4 2 2 2 5" xfId="11974"/>
    <cellStyle name="Vejica 2 3 4 2 2 2 5 2" xfId="26132"/>
    <cellStyle name="Vejica 2 3 4 2 2 2 6" xfId="16200"/>
    <cellStyle name="Vejica 2 3 4 2 2 2 6 2" xfId="30358"/>
    <cellStyle name="Vejica 2 3 4 2 2 2 7" xfId="20458"/>
    <cellStyle name="Vejica 2 3 4 2 2 2 8" xfId="6304"/>
    <cellStyle name="Vejica 2 3 4 2 2 2 9" xfId="34614"/>
    <cellStyle name="Vejica 2 3 4 2 2 3" xfId="4192"/>
    <cellStyle name="Vejica 2 3 4 2 2 3 2" xfId="14086"/>
    <cellStyle name="Vejica 2 3 4 2 2 3 2 2" xfId="28244"/>
    <cellStyle name="Vejica 2 3 4 2 2 3 3" xfId="18312"/>
    <cellStyle name="Vejica 2 3 4 2 2 3 3 2" xfId="32470"/>
    <cellStyle name="Vejica 2 3 4 2 2 3 4" xfId="22570"/>
    <cellStyle name="Vejica 2 3 4 2 2 3 5" xfId="9860"/>
    <cellStyle name="Vejica 2 3 4 2 2 4" xfId="2784"/>
    <cellStyle name="Vejica 2 3 4 2 2 4 2" xfId="12678"/>
    <cellStyle name="Vejica 2 3 4 2 2 4 2 2" xfId="26836"/>
    <cellStyle name="Vejica 2 3 4 2 2 4 3" xfId="16904"/>
    <cellStyle name="Vejica 2 3 4 2 2 4 3 2" xfId="31062"/>
    <cellStyle name="Vejica 2 3 4 2 2 4 4" xfId="21162"/>
    <cellStyle name="Vejica 2 3 4 2 2 4 5" xfId="8452"/>
    <cellStyle name="Vejica 2 3 4 2 2 5" xfId="7044"/>
    <cellStyle name="Vejica 2 3 4 2 2 5 2" xfId="23986"/>
    <cellStyle name="Vejica 2 3 4 2 2 6" xfId="11270"/>
    <cellStyle name="Vejica 2 3 4 2 2 6 2" xfId="25428"/>
    <cellStyle name="Vejica 2 3 4 2 2 7" xfId="15496"/>
    <cellStyle name="Vejica 2 3 4 2 2 7 2" xfId="29654"/>
    <cellStyle name="Vejica 2 3 4 2 2 8" xfId="19754"/>
    <cellStyle name="Vejica 2 3 4 2 2 9" xfId="5600"/>
    <cellStyle name="Vejica 2 3 4 2 3" xfId="1728"/>
    <cellStyle name="Vejica 2 3 4 2 3 2" xfId="4544"/>
    <cellStyle name="Vejica 2 3 4 2 3 2 2" xfId="14438"/>
    <cellStyle name="Vejica 2 3 4 2 3 2 2 2" xfId="28596"/>
    <cellStyle name="Vejica 2 3 4 2 3 2 3" xfId="18664"/>
    <cellStyle name="Vejica 2 3 4 2 3 2 3 2" xfId="32822"/>
    <cellStyle name="Vejica 2 3 4 2 3 2 4" xfId="22922"/>
    <cellStyle name="Vejica 2 3 4 2 3 2 5" xfId="10212"/>
    <cellStyle name="Vejica 2 3 4 2 3 3" xfId="3136"/>
    <cellStyle name="Vejica 2 3 4 2 3 3 2" xfId="13030"/>
    <cellStyle name="Vejica 2 3 4 2 3 3 2 2" xfId="27188"/>
    <cellStyle name="Vejica 2 3 4 2 3 3 3" xfId="17256"/>
    <cellStyle name="Vejica 2 3 4 2 3 3 3 2" xfId="31414"/>
    <cellStyle name="Vejica 2 3 4 2 3 3 4" xfId="21514"/>
    <cellStyle name="Vejica 2 3 4 2 3 3 5" xfId="8804"/>
    <cellStyle name="Vejica 2 3 4 2 3 4" xfId="7396"/>
    <cellStyle name="Vejica 2 3 4 2 3 4 2" xfId="24338"/>
    <cellStyle name="Vejica 2 3 4 2 3 5" xfId="11622"/>
    <cellStyle name="Vejica 2 3 4 2 3 5 2" xfId="25780"/>
    <cellStyle name="Vejica 2 3 4 2 3 6" xfId="15848"/>
    <cellStyle name="Vejica 2 3 4 2 3 6 2" xfId="30006"/>
    <cellStyle name="Vejica 2 3 4 2 3 7" xfId="20106"/>
    <cellStyle name="Vejica 2 3 4 2 3 8" xfId="5952"/>
    <cellStyle name="Vejica 2 3 4 2 3 9" xfId="34262"/>
    <cellStyle name="Vejica 2 3 4 2 4" xfId="3840"/>
    <cellStyle name="Vejica 2 3 4 2 4 2" xfId="13734"/>
    <cellStyle name="Vejica 2 3 4 2 4 2 2" xfId="27892"/>
    <cellStyle name="Vejica 2 3 4 2 4 3" xfId="17960"/>
    <cellStyle name="Vejica 2 3 4 2 4 3 2" xfId="32118"/>
    <cellStyle name="Vejica 2 3 4 2 4 4" xfId="22218"/>
    <cellStyle name="Vejica 2 3 4 2 4 5" xfId="9508"/>
    <cellStyle name="Vejica 2 3 4 2 5" xfId="2432"/>
    <cellStyle name="Vejica 2 3 4 2 5 2" xfId="12326"/>
    <cellStyle name="Vejica 2 3 4 2 5 2 2" xfId="26484"/>
    <cellStyle name="Vejica 2 3 4 2 5 3" xfId="16552"/>
    <cellStyle name="Vejica 2 3 4 2 5 3 2" xfId="30710"/>
    <cellStyle name="Vejica 2 3 4 2 5 4" xfId="20810"/>
    <cellStyle name="Vejica 2 3 4 2 5 5" xfId="8100"/>
    <cellStyle name="Vejica 2 3 4 2 6" xfId="6692"/>
    <cellStyle name="Vejica 2 3 4 2 6 2" xfId="23634"/>
    <cellStyle name="Vejica 2 3 4 2 7" xfId="10918"/>
    <cellStyle name="Vejica 2 3 4 2 7 2" xfId="25076"/>
    <cellStyle name="Vejica 2 3 4 2 8" xfId="15144"/>
    <cellStyle name="Vejica 2 3 4 2 8 2" xfId="29302"/>
    <cellStyle name="Vejica 2 3 4 2 9" xfId="19402"/>
    <cellStyle name="Vejica 2 3 4 3" xfId="1087"/>
    <cellStyle name="Vejica 2 3 4 3 10" xfId="5311"/>
    <cellStyle name="Vejica 2 3 4 3 11" xfId="33621"/>
    <cellStyle name="Vejica 2 3 4 3 2" xfId="1439"/>
    <cellStyle name="Vejica 2 3 4 3 2 10" xfId="33973"/>
    <cellStyle name="Vejica 2 3 4 3 2 2" xfId="2143"/>
    <cellStyle name="Vejica 2 3 4 3 2 2 2" xfId="4959"/>
    <cellStyle name="Vejica 2 3 4 3 2 2 2 2" xfId="14853"/>
    <cellStyle name="Vejica 2 3 4 3 2 2 2 2 2" xfId="29011"/>
    <cellStyle name="Vejica 2 3 4 3 2 2 2 3" xfId="19079"/>
    <cellStyle name="Vejica 2 3 4 3 2 2 2 3 2" xfId="33237"/>
    <cellStyle name="Vejica 2 3 4 3 2 2 2 4" xfId="23337"/>
    <cellStyle name="Vejica 2 3 4 3 2 2 2 5" xfId="10627"/>
    <cellStyle name="Vejica 2 3 4 3 2 2 3" xfId="3551"/>
    <cellStyle name="Vejica 2 3 4 3 2 2 3 2" xfId="13445"/>
    <cellStyle name="Vejica 2 3 4 3 2 2 3 2 2" xfId="27603"/>
    <cellStyle name="Vejica 2 3 4 3 2 2 3 3" xfId="17671"/>
    <cellStyle name="Vejica 2 3 4 3 2 2 3 3 2" xfId="31829"/>
    <cellStyle name="Vejica 2 3 4 3 2 2 3 4" xfId="21929"/>
    <cellStyle name="Vejica 2 3 4 3 2 2 3 5" xfId="9219"/>
    <cellStyle name="Vejica 2 3 4 3 2 2 4" xfId="7811"/>
    <cellStyle name="Vejica 2 3 4 3 2 2 4 2" xfId="24753"/>
    <cellStyle name="Vejica 2 3 4 3 2 2 5" xfId="12037"/>
    <cellStyle name="Vejica 2 3 4 3 2 2 5 2" xfId="26195"/>
    <cellStyle name="Vejica 2 3 4 3 2 2 6" xfId="16263"/>
    <cellStyle name="Vejica 2 3 4 3 2 2 6 2" xfId="30421"/>
    <cellStyle name="Vejica 2 3 4 3 2 2 7" xfId="20521"/>
    <cellStyle name="Vejica 2 3 4 3 2 2 8" xfId="6367"/>
    <cellStyle name="Vejica 2 3 4 3 2 2 9" xfId="34677"/>
    <cellStyle name="Vejica 2 3 4 3 2 3" xfId="4255"/>
    <cellStyle name="Vejica 2 3 4 3 2 3 2" xfId="14149"/>
    <cellStyle name="Vejica 2 3 4 3 2 3 2 2" xfId="28307"/>
    <cellStyle name="Vejica 2 3 4 3 2 3 3" xfId="18375"/>
    <cellStyle name="Vejica 2 3 4 3 2 3 3 2" xfId="32533"/>
    <cellStyle name="Vejica 2 3 4 3 2 3 4" xfId="22633"/>
    <cellStyle name="Vejica 2 3 4 3 2 3 5" xfId="9923"/>
    <cellStyle name="Vejica 2 3 4 3 2 4" xfId="2847"/>
    <cellStyle name="Vejica 2 3 4 3 2 4 2" xfId="12741"/>
    <cellStyle name="Vejica 2 3 4 3 2 4 2 2" xfId="26899"/>
    <cellStyle name="Vejica 2 3 4 3 2 4 3" xfId="16967"/>
    <cellStyle name="Vejica 2 3 4 3 2 4 3 2" xfId="31125"/>
    <cellStyle name="Vejica 2 3 4 3 2 4 4" xfId="21225"/>
    <cellStyle name="Vejica 2 3 4 3 2 4 5" xfId="8515"/>
    <cellStyle name="Vejica 2 3 4 3 2 5" xfId="7107"/>
    <cellStyle name="Vejica 2 3 4 3 2 5 2" xfId="24049"/>
    <cellStyle name="Vejica 2 3 4 3 2 6" xfId="11333"/>
    <cellStyle name="Vejica 2 3 4 3 2 6 2" xfId="25491"/>
    <cellStyle name="Vejica 2 3 4 3 2 7" xfId="15559"/>
    <cellStyle name="Vejica 2 3 4 3 2 7 2" xfId="29717"/>
    <cellStyle name="Vejica 2 3 4 3 2 8" xfId="19817"/>
    <cellStyle name="Vejica 2 3 4 3 2 9" xfId="5663"/>
    <cellStyle name="Vejica 2 3 4 3 3" xfId="1791"/>
    <cellStyle name="Vejica 2 3 4 3 3 2" xfId="4607"/>
    <cellStyle name="Vejica 2 3 4 3 3 2 2" xfId="14501"/>
    <cellStyle name="Vejica 2 3 4 3 3 2 2 2" xfId="28659"/>
    <cellStyle name="Vejica 2 3 4 3 3 2 3" xfId="18727"/>
    <cellStyle name="Vejica 2 3 4 3 3 2 3 2" xfId="32885"/>
    <cellStyle name="Vejica 2 3 4 3 3 2 4" xfId="22985"/>
    <cellStyle name="Vejica 2 3 4 3 3 2 5" xfId="10275"/>
    <cellStyle name="Vejica 2 3 4 3 3 3" xfId="3199"/>
    <cellStyle name="Vejica 2 3 4 3 3 3 2" xfId="13093"/>
    <cellStyle name="Vejica 2 3 4 3 3 3 2 2" xfId="27251"/>
    <cellStyle name="Vejica 2 3 4 3 3 3 3" xfId="17319"/>
    <cellStyle name="Vejica 2 3 4 3 3 3 3 2" xfId="31477"/>
    <cellStyle name="Vejica 2 3 4 3 3 3 4" xfId="21577"/>
    <cellStyle name="Vejica 2 3 4 3 3 3 5" xfId="8867"/>
    <cellStyle name="Vejica 2 3 4 3 3 4" xfId="7459"/>
    <cellStyle name="Vejica 2 3 4 3 3 4 2" xfId="24401"/>
    <cellStyle name="Vejica 2 3 4 3 3 5" xfId="11685"/>
    <cellStyle name="Vejica 2 3 4 3 3 5 2" xfId="25843"/>
    <cellStyle name="Vejica 2 3 4 3 3 6" xfId="15911"/>
    <cellStyle name="Vejica 2 3 4 3 3 6 2" xfId="30069"/>
    <cellStyle name="Vejica 2 3 4 3 3 7" xfId="20169"/>
    <cellStyle name="Vejica 2 3 4 3 3 8" xfId="6015"/>
    <cellStyle name="Vejica 2 3 4 3 3 9" xfId="34325"/>
    <cellStyle name="Vejica 2 3 4 3 4" xfId="3903"/>
    <cellStyle name="Vejica 2 3 4 3 4 2" xfId="13797"/>
    <cellStyle name="Vejica 2 3 4 3 4 2 2" xfId="27955"/>
    <cellStyle name="Vejica 2 3 4 3 4 3" xfId="18023"/>
    <cellStyle name="Vejica 2 3 4 3 4 3 2" xfId="32181"/>
    <cellStyle name="Vejica 2 3 4 3 4 4" xfId="22281"/>
    <cellStyle name="Vejica 2 3 4 3 4 5" xfId="9571"/>
    <cellStyle name="Vejica 2 3 4 3 5" xfId="2495"/>
    <cellStyle name="Vejica 2 3 4 3 5 2" xfId="12389"/>
    <cellStyle name="Vejica 2 3 4 3 5 2 2" xfId="26547"/>
    <cellStyle name="Vejica 2 3 4 3 5 3" xfId="16615"/>
    <cellStyle name="Vejica 2 3 4 3 5 3 2" xfId="30773"/>
    <cellStyle name="Vejica 2 3 4 3 5 4" xfId="20873"/>
    <cellStyle name="Vejica 2 3 4 3 5 5" xfId="8163"/>
    <cellStyle name="Vejica 2 3 4 3 6" xfId="6755"/>
    <cellStyle name="Vejica 2 3 4 3 6 2" xfId="23697"/>
    <cellStyle name="Vejica 2 3 4 3 7" xfId="10981"/>
    <cellStyle name="Vejica 2 3 4 3 7 2" xfId="25139"/>
    <cellStyle name="Vejica 2 3 4 3 8" xfId="15207"/>
    <cellStyle name="Vejica 2 3 4 3 8 2" xfId="29365"/>
    <cellStyle name="Vejica 2 3 4 3 9" xfId="19465"/>
    <cellStyle name="Vejica 2 3 4 4" xfId="1248"/>
    <cellStyle name="Vejica 2 3 4 4 10" xfId="33782"/>
    <cellStyle name="Vejica 2 3 4 4 2" xfId="1952"/>
    <cellStyle name="Vejica 2 3 4 4 2 2" xfId="4768"/>
    <cellStyle name="Vejica 2 3 4 4 2 2 2" xfId="14662"/>
    <cellStyle name="Vejica 2 3 4 4 2 2 2 2" xfId="28820"/>
    <cellStyle name="Vejica 2 3 4 4 2 2 3" xfId="18888"/>
    <cellStyle name="Vejica 2 3 4 4 2 2 3 2" xfId="33046"/>
    <cellStyle name="Vejica 2 3 4 4 2 2 4" xfId="23146"/>
    <cellStyle name="Vejica 2 3 4 4 2 2 5" xfId="10436"/>
    <cellStyle name="Vejica 2 3 4 4 2 3" xfId="3360"/>
    <cellStyle name="Vejica 2 3 4 4 2 3 2" xfId="13254"/>
    <cellStyle name="Vejica 2 3 4 4 2 3 2 2" xfId="27412"/>
    <cellStyle name="Vejica 2 3 4 4 2 3 3" xfId="17480"/>
    <cellStyle name="Vejica 2 3 4 4 2 3 3 2" xfId="31638"/>
    <cellStyle name="Vejica 2 3 4 4 2 3 4" xfId="21738"/>
    <cellStyle name="Vejica 2 3 4 4 2 3 5" xfId="9028"/>
    <cellStyle name="Vejica 2 3 4 4 2 4" xfId="7620"/>
    <cellStyle name="Vejica 2 3 4 4 2 4 2" xfId="24562"/>
    <cellStyle name="Vejica 2 3 4 4 2 5" xfId="11846"/>
    <cellStyle name="Vejica 2 3 4 4 2 5 2" xfId="26004"/>
    <cellStyle name="Vejica 2 3 4 4 2 6" xfId="16072"/>
    <cellStyle name="Vejica 2 3 4 4 2 6 2" xfId="30230"/>
    <cellStyle name="Vejica 2 3 4 4 2 7" xfId="20330"/>
    <cellStyle name="Vejica 2 3 4 4 2 8" xfId="6176"/>
    <cellStyle name="Vejica 2 3 4 4 2 9" xfId="34486"/>
    <cellStyle name="Vejica 2 3 4 4 3" xfId="4064"/>
    <cellStyle name="Vejica 2 3 4 4 3 2" xfId="13958"/>
    <cellStyle name="Vejica 2 3 4 4 3 2 2" xfId="28116"/>
    <cellStyle name="Vejica 2 3 4 4 3 3" xfId="18184"/>
    <cellStyle name="Vejica 2 3 4 4 3 3 2" xfId="32342"/>
    <cellStyle name="Vejica 2 3 4 4 3 4" xfId="22442"/>
    <cellStyle name="Vejica 2 3 4 4 3 5" xfId="9732"/>
    <cellStyle name="Vejica 2 3 4 4 4" xfId="2656"/>
    <cellStyle name="Vejica 2 3 4 4 4 2" xfId="12550"/>
    <cellStyle name="Vejica 2 3 4 4 4 2 2" xfId="26708"/>
    <cellStyle name="Vejica 2 3 4 4 4 3" xfId="16776"/>
    <cellStyle name="Vejica 2 3 4 4 4 3 2" xfId="30934"/>
    <cellStyle name="Vejica 2 3 4 4 4 4" xfId="21034"/>
    <cellStyle name="Vejica 2 3 4 4 4 5" xfId="8324"/>
    <cellStyle name="Vejica 2 3 4 4 5" xfId="6916"/>
    <cellStyle name="Vejica 2 3 4 4 5 2" xfId="23858"/>
    <cellStyle name="Vejica 2 3 4 4 6" xfId="11142"/>
    <cellStyle name="Vejica 2 3 4 4 6 2" xfId="25300"/>
    <cellStyle name="Vejica 2 3 4 4 7" xfId="15368"/>
    <cellStyle name="Vejica 2 3 4 4 7 2" xfId="29526"/>
    <cellStyle name="Vejica 2 3 4 4 8" xfId="19626"/>
    <cellStyle name="Vejica 2 3 4 4 9" xfId="5472"/>
    <cellStyle name="Vejica 2 3 4 5" xfId="1600"/>
    <cellStyle name="Vejica 2 3 4 5 2" xfId="4416"/>
    <cellStyle name="Vejica 2 3 4 5 2 2" xfId="14310"/>
    <cellStyle name="Vejica 2 3 4 5 2 2 2" xfId="28468"/>
    <cellStyle name="Vejica 2 3 4 5 2 3" xfId="18536"/>
    <cellStyle name="Vejica 2 3 4 5 2 3 2" xfId="32694"/>
    <cellStyle name="Vejica 2 3 4 5 2 4" xfId="22794"/>
    <cellStyle name="Vejica 2 3 4 5 2 5" xfId="10084"/>
    <cellStyle name="Vejica 2 3 4 5 3" xfId="3008"/>
    <cellStyle name="Vejica 2 3 4 5 3 2" xfId="12902"/>
    <cellStyle name="Vejica 2 3 4 5 3 2 2" xfId="27060"/>
    <cellStyle name="Vejica 2 3 4 5 3 3" xfId="17128"/>
    <cellStyle name="Vejica 2 3 4 5 3 3 2" xfId="31286"/>
    <cellStyle name="Vejica 2 3 4 5 3 4" xfId="21386"/>
    <cellStyle name="Vejica 2 3 4 5 3 5" xfId="8676"/>
    <cellStyle name="Vejica 2 3 4 5 4" xfId="7268"/>
    <cellStyle name="Vejica 2 3 4 5 4 2" xfId="24210"/>
    <cellStyle name="Vejica 2 3 4 5 5" xfId="11494"/>
    <cellStyle name="Vejica 2 3 4 5 5 2" xfId="25652"/>
    <cellStyle name="Vejica 2 3 4 5 6" xfId="15720"/>
    <cellStyle name="Vejica 2 3 4 5 6 2" xfId="29878"/>
    <cellStyle name="Vejica 2 3 4 5 7" xfId="19978"/>
    <cellStyle name="Vejica 2 3 4 5 8" xfId="5824"/>
    <cellStyle name="Vejica 2 3 4 5 9" xfId="34134"/>
    <cellStyle name="Vejica 2 3 4 6" xfId="3680"/>
    <cellStyle name="Vejica 2 3 4 6 2" xfId="13574"/>
    <cellStyle name="Vejica 2 3 4 6 2 2" xfId="27732"/>
    <cellStyle name="Vejica 2 3 4 6 3" xfId="17800"/>
    <cellStyle name="Vejica 2 3 4 6 3 2" xfId="31958"/>
    <cellStyle name="Vejica 2 3 4 6 4" xfId="22058"/>
    <cellStyle name="Vejica 2 3 4 6 5" xfId="9348"/>
    <cellStyle name="Vejica 2 3 4 7" xfId="2272"/>
    <cellStyle name="Vejica 2 3 4 7 2" xfId="12166"/>
    <cellStyle name="Vejica 2 3 4 7 2 2" xfId="26324"/>
    <cellStyle name="Vejica 2 3 4 7 3" xfId="16392"/>
    <cellStyle name="Vejica 2 3 4 7 3 2" xfId="30550"/>
    <cellStyle name="Vejica 2 3 4 7 4" xfId="20650"/>
    <cellStyle name="Vejica 2 3 4 7 5" xfId="7940"/>
    <cellStyle name="Vejica 2 3 4 8" xfId="6500"/>
    <cellStyle name="Vejica 2 3 4 8 2" xfId="23442"/>
    <cellStyle name="Vejica 2 3 4 9" xfId="10726"/>
    <cellStyle name="Vejica 2 3 4 9 2" xfId="24884"/>
    <cellStyle name="Vejica 2 3 5" xfId="895"/>
    <cellStyle name="Vejica 2 3 5 10" xfId="19274"/>
    <cellStyle name="Vejica 2 3 5 11" xfId="5120"/>
    <cellStyle name="Vejica 2 3 5 12" xfId="33430"/>
    <cellStyle name="Vejica 2 3 5 2" xfId="1055"/>
    <cellStyle name="Vejica 2 3 5 2 10" xfId="5280"/>
    <cellStyle name="Vejica 2 3 5 2 11" xfId="33590"/>
    <cellStyle name="Vejica 2 3 5 2 2" xfId="1408"/>
    <cellStyle name="Vejica 2 3 5 2 2 10" xfId="33942"/>
    <cellStyle name="Vejica 2 3 5 2 2 2" xfId="2112"/>
    <cellStyle name="Vejica 2 3 5 2 2 2 2" xfId="4928"/>
    <cellStyle name="Vejica 2 3 5 2 2 2 2 2" xfId="14822"/>
    <cellStyle name="Vejica 2 3 5 2 2 2 2 2 2" xfId="28980"/>
    <cellStyle name="Vejica 2 3 5 2 2 2 2 3" xfId="19048"/>
    <cellStyle name="Vejica 2 3 5 2 2 2 2 3 2" xfId="33206"/>
    <cellStyle name="Vejica 2 3 5 2 2 2 2 4" xfId="23306"/>
    <cellStyle name="Vejica 2 3 5 2 2 2 2 5" xfId="10596"/>
    <cellStyle name="Vejica 2 3 5 2 2 2 3" xfId="3520"/>
    <cellStyle name="Vejica 2 3 5 2 2 2 3 2" xfId="13414"/>
    <cellStyle name="Vejica 2 3 5 2 2 2 3 2 2" xfId="27572"/>
    <cellStyle name="Vejica 2 3 5 2 2 2 3 3" xfId="17640"/>
    <cellStyle name="Vejica 2 3 5 2 2 2 3 3 2" xfId="31798"/>
    <cellStyle name="Vejica 2 3 5 2 2 2 3 4" xfId="21898"/>
    <cellStyle name="Vejica 2 3 5 2 2 2 3 5" xfId="9188"/>
    <cellStyle name="Vejica 2 3 5 2 2 2 4" xfId="7780"/>
    <cellStyle name="Vejica 2 3 5 2 2 2 4 2" xfId="24722"/>
    <cellStyle name="Vejica 2 3 5 2 2 2 5" xfId="12006"/>
    <cellStyle name="Vejica 2 3 5 2 2 2 5 2" xfId="26164"/>
    <cellStyle name="Vejica 2 3 5 2 2 2 6" xfId="16232"/>
    <cellStyle name="Vejica 2 3 5 2 2 2 6 2" xfId="30390"/>
    <cellStyle name="Vejica 2 3 5 2 2 2 7" xfId="20490"/>
    <cellStyle name="Vejica 2 3 5 2 2 2 8" xfId="6336"/>
    <cellStyle name="Vejica 2 3 5 2 2 2 9" xfId="34646"/>
    <cellStyle name="Vejica 2 3 5 2 2 3" xfId="4224"/>
    <cellStyle name="Vejica 2 3 5 2 2 3 2" xfId="14118"/>
    <cellStyle name="Vejica 2 3 5 2 2 3 2 2" xfId="28276"/>
    <cellStyle name="Vejica 2 3 5 2 2 3 3" xfId="18344"/>
    <cellStyle name="Vejica 2 3 5 2 2 3 3 2" xfId="32502"/>
    <cellStyle name="Vejica 2 3 5 2 2 3 4" xfId="22602"/>
    <cellStyle name="Vejica 2 3 5 2 2 3 5" xfId="9892"/>
    <cellStyle name="Vejica 2 3 5 2 2 4" xfId="2816"/>
    <cellStyle name="Vejica 2 3 5 2 2 4 2" xfId="12710"/>
    <cellStyle name="Vejica 2 3 5 2 2 4 2 2" xfId="26868"/>
    <cellStyle name="Vejica 2 3 5 2 2 4 3" xfId="16936"/>
    <cellStyle name="Vejica 2 3 5 2 2 4 3 2" xfId="31094"/>
    <cellStyle name="Vejica 2 3 5 2 2 4 4" xfId="21194"/>
    <cellStyle name="Vejica 2 3 5 2 2 4 5" xfId="8484"/>
    <cellStyle name="Vejica 2 3 5 2 2 5" xfId="7076"/>
    <cellStyle name="Vejica 2 3 5 2 2 5 2" xfId="24018"/>
    <cellStyle name="Vejica 2 3 5 2 2 6" xfId="11302"/>
    <cellStyle name="Vejica 2 3 5 2 2 6 2" xfId="25460"/>
    <cellStyle name="Vejica 2 3 5 2 2 7" xfId="15528"/>
    <cellStyle name="Vejica 2 3 5 2 2 7 2" xfId="29686"/>
    <cellStyle name="Vejica 2 3 5 2 2 8" xfId="19786"/>
    <cellStyle name="Vejica 2 3 5 2 2 9" xfId="5632"/>
    <cellStyle name="Vejica 2 3 5 2 3" xfId="1760"/>
    <cellStyle name="Vejica 2 3 5 2 3 2" xfId="4576"/>
    <cellStyle name="Vejica 2 3 5 2 3 2 2" xfId="14470"/>
    <cellStyle name="Vejica 2 3 5 2 3 2 2 2" xfId="28628"/>
    <cellStyle name="Vejica 2 3 5 2 3 2 3" xfId="18696"/>
    <cellStyle name="Vejica 2 3 5 2 3 2 3 2" xfId="32854"/>
    <cellStyle name="Vejica 2 3 5 2 3 2 4" xfId="22954"/>
    <cellStyle name="Vejica 2 3 5 2 3 2 5" xfId="10244"/>
    <cellStyle name="Vejica 2 3 5 2 3 3" xfId="3168"/>
    <cellStyle name="Vejica 2 3 5 2 3 3 2" xfId="13062"/>
    <cellStyle name="Vejica 2 3 5 2 3 3 2 2" xfId="27220"/>
    <cellStyle name="Vejica 2 3 5 2 3 3 3" xfId="17288"/>
    <cellStyle name="Vejica 2 3 5 2 3 3 3 2" xfId="31446"/>
    <cellStyle name="Vejica 2 3 5 2 3 3 4" xfId="21546"/>
    <cellStyle name="Vejica 2 3 5 2 3 3 5" xfId="8836"/>
    <cellStyle name="Vejica 2 3 5 2 3 4" xfId="7428"/>
    <cellStyle name="Vejica 2 3 5 2 3 4 2" xfId="24370"/>
    <cellStyle name="Vejica 2 3 5 2 3 5" xfId="11654"/>
    <cellStyle name="Vejica 2 3 5 2 3 5 2" xfId="25812"/>
    <cellStyle name="Vejica 2 3 5 2 3 6" xfId="15880"/>
    <cellStyle name="Vejica 2 3 5 2 3 6 2" xfId="30038"/>
    <cellStyle name="Vejica 2 3 5 2 3 7" xfId="20138"/>
    <cellStyle name="Vejica 2 3 5 2 3 8" xfId="5984"/>
    <cellStyle name="Vejica 2 3 5 2 3 9" xfId="34294"/>
    <cellStyle name="Vejica 2 3 5 2 4" xfId="3872"/>
    <cellStyle name="Vejica 2 3 5 2 4 2" xfId="13766"/>
    <cellStyle name="Vejica 2 3 5 2 4 2 2" xfId="27924"/>
    <cellStyle name="Vejica 2 3 5 2 4 3" xfId="17992"/>
    <cellStyle name="Vejica 2 3 5 2 4 3 2" xfId="32150"/>
    <cellStyle name="Vejica 2 3 5 2 4 4" xfId="22250"/>
    <cellStyle name="Vejica 2 3 5 2 4 5" xfId="9540"/>
    <cellStyle name="Vejica 2 3 5 2 5" xfId="2464"/>
    <cellStyle name="Vejica 2 3 5 2 5 2" xfId="12358"/>
    <cellStyle name="Vejica 2 3 5 2 5 2 2" xfId="26516"/>
    <cellStyle name="Vejica 2 3 5 2 5 3" xfId="16584"/>
    <cellStyle name="Vejica 2 3 5 2 5 3 2" xfId="30742"/>
    <cellStyle name="Vejica 2 3 5 2 5 4" xfId="20842"/>
    <cellStyle name="Vejica 2 3 5 2 5 5" xfId="8132"/>
    <cellStyle name="Vejica 2 3 5 2 6" xfId="6724"/>
    <cellStyle name="Vejica 2 3 5 2 6 2" xfId="23666"/>
    <cellStyle name="Vejica 2 3 5 2 7" xfId="10950"/>
    <cellStyle name="Vejica 2 3 5 2 7 2" xfId="25108"/>
    <cellStyle name="Vejica 2 3 5 2 8" xfId="15176"/>
    <cellStyle name="Vejica 2 3 5 2 8 2" xfId="29334"/>
    <cellStyle name="Vejica 2 3 5 2 9" xfId="19434"/>
    <cellStyle name="Vejica 2 3 5 3" xfId="1280"/>
    <cellStyle name="Vejica 2 3 5 3 10" xfId="33814"/>
    <cellStyle name="Vejica 2 3 5 3 2" xfId="1984"/>
    <cellStyle name="Vejica 2 3 5 3 2 2" xfId="4800"/>
    <cellStyle name="Vejica 2 3 5 3 2 2 2" xfId="14694"/>
    <cellStyle name="Vejica 2 3 5 3 2 2 2 2" xfId="28852"/>
    <cellStyle name="Vejica 2 3 5 3 2 2 3" xfId="18920"/>
    <cellStyle name="Vejica 2 3 5 3 2 2 3 2" xfId="33078"/>
    <cellStyle name="Vejica 2 3 5 3 2 2 4" xfId="23178"/>
    <cellStyle name="Vejica 2 3 5 3 2 2 5" xfId="10468"/>
    <cellStyle name="Vejica 2 3 5 3 2 3" xfId="3392"/>
    <cellStyle name="Vejica 2 3 5 3 2 3 2" xfId="13286"/>
    <cellStyle name="Vejica 2 3 5 3 2 3 2 2" xfId="27444"/>
    <cellStyle name="Vejica 2 3 5 3 2 3 3" xfId="17512"/>
    <cellStyle name="Vejica 2 3 5 3 2 3 3 2" xfId="31670"/>
    <cellStyle name="Vejica 2 3 5 3 2 3 4" xfId="21770"/>
    <cellStyle name="Vejica 2 3 5 3 2 3 5" xfId="9060"/>
    <cellStyle name="Vejica 2 3 5 3 2 4" xfId="7652"/>
    <cellStyle name="Vejica 2 3 5 3 2 4 2" xfId="24594"/>
    <cellStyle name="Vejica 2 3 5 3 2 5" xfId="11878"/>
    <cellStyle name="Vejica 2 3 5 3 2 5 2" xfId="26036"/>
    <cellStyle name="Vejica 2 3 5 3 2 6" xfId="16104"/>
    <cellStyle name="Vejica 2 3 5 3 2 6 2" xfId="30262"/>
    <cellStyle name="Vejica 2 3 5 3 2 7" xfId="20362"/>
    <cellStyle name="Vejica 2 3 5 3 2 8" xfId="6208"/>
    <cellStyle name="Vejica 2 3 5 3 2 9" xfId="34518"/>
    <cellStyle name="Vejica 2 3 5 3 3" xfId="4096"/>
    <cellStyle name="Vejica 2 3 5 3 3 2" xfId="13990"/>
    <cellStyle name="Vejica 2 3 5 3 3 2 2" xfId="28148"/>
    <cellStyle name="Vejica 2 3 5 3 3 3" xfId="18216"/>
    <cellStyle name="Vejica 2 3 5 3 3 3 2" xfId="32374"/>
    <cellStyle name="Vejica 2 3 5 3 3 4" xfId="22474"/>
    <cellStyle name="Vejica 2 3 5 3 3 5" xfId="9764"/>
    <cellStyle name="Vejica 2 3 5 3 4" xfId="2688"/>
    <cellStyle name="Vejica 2 3 5 3 4 2" xfId="12582"/>
    <cellStyle name="Vejica 2 3 5 3 4 2 2" xfId="26740"/>
    <cellStyle name="Vejica 2 3 5 3 4 3" xfId="16808"/>
    <cellStyle name="Vejica 2 3 5 3 4 3 2" xfId="30966"/>
    <cellStyle name="Vejica 2 3 5 3 4 4" xfId="21066"/>
    <cellStyle name="Vejica 2 3 5 3 4 5" xfId="8356"/>
    <cellStyle name="Vejica 2 3 5 3 5" xfId="6948"/>
    <cellStyle name="Vejica 2 3 5 3 5 2" xfId="23890"/>
    <cellStyle name="Vejica 2 3 5 3 6" xfId="11174"/>
    <cellStyle name="Vejica 2 3 5 3 6 2" xfId="25332"/>
    <cellStyle name="Vejica 2 3 5 3 7" xfId="15400"/>
    <cellStyle name="Vejica 2 3 5 3 7 2" xfId="29558"/>
    <cellStyle name="Vejica 2 3 5 3 8" xfId="19658"/>
    <cellStyle name="Vejica 2 3 5 3 9" xfId="5504"/>
    <cellStyle name="Vejica 2 3 5 4" xfId="1632"/>
    <cellStyle name="Vejica 2 3 5 4 2" xfId="4448"/>
    <cellStyle name="Vejica 2 3 5 4 2 2" xfId="14342"/>
    <cellStyle name="Vejica 2 3 5 4 2 2 2" xfId="28500"/>
    <cellStyle name="Vejica 2 3 5 4 2 3" xfId="18568"/>
    <cellStyle name="Vejica 2 3 5 4 2 3 2" xfId="32726"/>
    <cellStyle name="Vejica 2 3 5 4 2 4" xfId="22826"/>
    <cellStyle name="Vejica 2 3 5 4 2 5" xfId="10116"/>
    <cellStyle name="Vejica 2 3 5 4 3" xfId="3040"/>
    <cellStyle name="Vejica 2 3 5 4 3 2" xfId="12934"/>
    <cellStyle name="Vejica 2 3 5 4 3 2 2" xfId="27092"/>
    <cellStyle name="Vejica 2 3 5 4 3 3" xfId="17160"/>
    <cellStyle name="Vejica 2 3 5 4 3 3 2" xfId="31318"/>
    <cellStyle name="Vejica 2 3 5 4 3 4" xfId="21418"/>
    <cellStyle name="Vejica 2 3 5 4 3 5" xfId="8708"/>
    <cellStyle name="Vejica 2 3 5 4 4" xfId="7300"/>
    <cellStyle name="Vejica 2 3 5 4 4 2" xfId="24242"/>
    <cellStyle name="Vejica 2 3 5 4 5" xfId="11526"/>
    <cellStyle name="Vejica 2 3 5 4 5 2" xfId="25684"/>
    <cellStyle name="Vejica 2 3 5 4 6" xfId="15752"/>
    <cellStyle name="Vejica 2 3 5 4 6 2" xfId="29910"/>
    <cellStyle name="Vejica 2 3 5 4 7" xfId="20010"/>
    <cellStyle name="Vejica 2 3 5 4 8" xfId="5856"/>
    <cellStyle name="Vejica 2 3 5 4 9" xfId="34166"/>
    <cellStyle name="Vejica 2 3 5 5" xfId="3712"/>
    <cellStyle name="Vejica 2 3 5 5 2" xfId="13606"/>
    <cellStyle name="Vejica 2 3 5 5 2 2" xfId="27764"/>
    <cellStyle name="Vejica 2 3 5 5 3" xfId="17832"/>
    <cellStyle name="Vejica 2 3 5 5 3 2" xfId="31990"/>
    <cellStyle name="Vejica 2 3 5 5 4" xfId="22090"/>
    <cellStyle name="Vejica 2 3 5 5 5" xfId="9380"/>
    <cellStyle name="Vejica 2 3 5 6" xfId="2304"/>
    <cellStyle name="Vejica 2 3 5 6 2" xfId="12198"/>
    <cellStyle name="Vejica 2 3 5 6 2 2" xfId="26356"/>
    <cellStyle name="Vejica 2 3 5 6 3" xfId="16424"/>
    <cellStyle name="Vejica 2 3 5 6 3 2" xfId="30582"/>
    <cellStyle name="Vejica 2 3 5 6 4" xfId="20682"/>
    <cellStyle name="Vejica 2 3 5 6 5" xfId="7972"/>
    <cellStyle name="Vejica 2 3 5 7" xfId="6564"/>
    <cellStyle name="Vejica 2 3 5 7 2" xfId="23506"/>
    <cellStyle name="Vejica 2 3 5 8" xfId="10790"/>
    <cellStyle name="Vejica 2 3 5 8 2" xfId="24948"/>
    <cellStyle name="Vejica 2 3 5 9" xfId="15016"/>
    <cellStyle name="Vejica 2 3 5 9 2" xfId="29174"/>
    <cellStyle name="Vejica 2 3 6" xfId="826"/>
    <cellStyle name="Vejica 2 3 6 10" xfId="19242"/>
    <cellStyle name="Vejica 2 3 6 11" xfId="5056"/>
    <cellStyle name="Vejica 2 3 6 12" xfId="33366"/>
    <cellStyle name="Vejica 2 3 6 2" xfId="991"/>
    <cellStyle name="Vejica 2 3 6 2 10" xfId="5216"/>
    <cellStyle name="Vejica 2 3 6 2 11" xfId="33526"/>
    <cellStyle name="Vejica 2 3 6 2 2" xfId="1344"/>
    <cellStyle name="Vejica 2 3 6 2 2 10" xfId="33878"/>
    <cellStyle name="Vejica 2 3 6 2 2 2" xfId="2048"/>
    <cellStyle name="Vejica 2 3 6 2 2 2 2" xfId="4864"/>
    <cellStyle name="Vejica 2 3 6 2 2 2 2 2" xfId="14758"/>
    <cellStyle name="Vejica 2 3 6 2 2 2 2 2 2" xfId="28916"/>
    <cellStyle name="Vejica 2 3 6 2 2 2 2 3" xfId="18984"/>
    <cellStyle name="Vejica 2 3 6 2 2 2 2 3 2" xfId="33142"/>
    <cellStyle name="Vejica 2 3 6 2 2 2 2 4" xfId="23242"/>
    <cellStyle name="Vejica 2 3 6 2 2 2 2 5" xfId="10532"/>
    <cellStyle name="Vejica 2 3 6 2 2 2 3" xfId="3456"/>
    <cellStyle name="Vejica 2 3 6 2 2 2 3 2" xfId="13350"/>
    <cellStyle name="Vejica 2 3 6 2 2 2 3 2 2" xfId="27508"/>
    <cellStyle name="Vejica 2 3 6 2 2 2 3 3" xfId="17576"/>
    <cellStyle name="Vejica 2 3 6 2 2 2 3 3 2" xfId="31734"/>
    <cellStyle name="Vejica 2 3 6 2 2 2 3 4" xfId="21834"/>
    <cellStyle name="Vejica 2 3 6 2 2 2 3 5" xfId="9124"/>
    <cellStyle name="Vejica 2 3 6 2 2 2 4" xfId="7716"/>
    <cellStyle name="Vejica 2 3 6 2 2 2 4 2" xfId="24658"/>
    <cellStyle name="Vejica 2 3 6 2 2 2 5" xfId="11942"/>
    <cellStyle name="Vejica 2 3 6 2 2 2 5 2" xfId="26100"/>
    <cellStyle name="Vejica 2 3 6 2 2 2 6" xfId="16168"/>
    <cellStyle name="Vejica 2 3 6 2 2 2 6 2" xfId="30326"/>
    <cellStyle name="Vejica 2 3 6 2 2 2 7" xfId="20426"/>
    <cellStyle name="Vejica 2 3 6 2 2 2 8" xfId="6272"/>
    <cellStyle name="Vejica 2 3 6 2 2 2 9" xfId="34582"/>
    <cellStyle name="Vejica 2 3 6 2 2 3" xfId="4160"/>
    <cellStyle name="Vejica 2 3 6 2 2 3 2" xfId="14054"/>
    <cellStyle name="Vejica 2 3 6 2 2 3 2 2" xfId="28212"/>
    <cellStyle name="Vejica 2 3 6 2 2 3 3" xfId="18280"/>
    <cellStyle name="Vejica 2 3 6 2 2 3 3 2" xfId="32438"/>
    <cellStyle name="Vejica 2 3 6 2 2 3 4" xfId="22538"/>
    <cellStyle name="Vejica 2 3 6 2 2 3 5" xfId="9828"/>
    <cellStyle name="Vejica 2 3 6 2 2 4" xfId="2752"/>
    <cellStyle name="Vejica 2 3 6 2 2 4 2" xfId="12646"/>
    <cellStyle name="Vejica 2 3 6 2 2 4 2 2" xfId="26804"/>
    <cellStyle name="Vejica 2 3 6 2 2 4 3" xfId="16872"/>
    <cellStyle name="Vejica 2 3 6 2 2 4 3 2" xfId="31030"/>
    <cellStyle name="Vejica 2 3 6 2 2 4 4" xfId="21130"/>
    <cellStyle name="Vejica 2 3 6 2 2 4 5" xfId="8420"/>
    <cellStyle name="Vejica 2 3 6 2 2 5" xfId="7012"/>
    <cellStyle name="Vejica 2 3 6 2 2 5 2" xfId="23954"/>
    <cellStyle name="Vejica 2 3 6 2 2 6" xfId="11238"/>
    <cellStyle name="Vejica 2 3 6 2 2 6 2" xfId="25396"/>
    <cellStyle name="Vejica 2 3 6 2 2 7" xfId="15464"/>
    <cellStyle name="Vejica 2 3 6 2 2 7 2" xfId="29622"/>
    <cellStyle name="Vejica 2 3 6 2 2 8" xfId="19722"/>
    <cellStyle name="Vejica 2 3 6 2 2 9" xfId="5568"/>
    <cellStyle name="Vejica 2 3 6 2 3" xfId="1696"/>
    <cellStyle name="Vejica 2 3 6 2 3 2" xfId="4512"/>
    <cellStyle name="Vejica 2 3 6 2 3 2 2" xfId="14406"/>
    <cellStyle name="Vejica 2 3 6 2 3 2 2 2" xfId="28564"/>
    <cellStyle name="Vejica 2 3 6 2 3 2 3" xfId="18632"/>
    <cellStyle name="Vejica 2 3 6 2 3 2 3 2" xfId="32790"/>
    <cellStyle name="Vejica 2 3 6 2 3 2 4" xfId="22890"/>
    <cellStyle name="Vejica 2 3 6 2 3 2 5" xfId="10180"/>
    <cellStyle name="Vejica 2 3 6 2 3 3" xfId="3104"/>
    <cellStyle name="Vejica 2 3 6 2 3 3 2" xfId="12998"/>
    <cellStyle name="Vejica 2 3 6 2 3 3 2 2" xfId="27156"/>
    <cellStyle name="Vejica 2 3 6 2 3 3 3" xfId="17224"/>
    <cellStyle name="Vejica 2 3 6 2 3 3 3 2" xfId="31382"/>
    <cellStyle name="Vejica 2 3 6 2 3 3 4" xfId="21482"/>
    <cellStyle name="Vejica 2 3 6 2 3 3 5" xfId="8772"/>
    <cellStyle name="Vejica 2 3 6 2 3 4" xfId="7364"/>
    <cellStyle name="Vejica 2 3 6 2 3 4 2" xfId="24306"/>
    <cellStyle name="Vejica 2 3 6 2 3 5" xfId="11590"/>
    <cellStyle name="Vejica 2 3 6 2 3 5 2" xfId="25748"/>
    <cellStyle name="Vejica 2 3 6 2 3 6" xfId="15816"/>
    <cellStyle name="Vejica 2 3 6 2 3 6 2" xfId="29974"/>
    <cellStyle name="Vejica 2 3 6 2 3 7" xfId="20074"/>
    <cellStyle name="Vejica 2 3 6 2 3 8" xfId="5920"/>
    <cellStyle name="Vejica 2 3 6 2 3 9" xfId="34230"/>
    <cellStyle name="Vejica 2 3 6 2 4" xfId="3808"/>
    <cellStyle name="Vejica 2 3 6 2 4 2" xfId="13702"/>
    <cellStyle name="Vejica 2 3 6 2 4 2 2" xfId="27860"/>
    <cellStyle name="Vejica 2 3 6 2 4 3" xfId="17928"/>
    <cellStyle name="Vejica 2 3 6 2 4 3 2" xfId="32086"/>
    <cellStyle name="Vejica 2 3 6 2 4 4" xfId="22186"/>
    <cellStyle name="Vejica 2 3 6 2 4 5" xfId="9476"/>
    <cellStyle name="Vejica 2 3 6 2 5" xfId="2400"/>
    <cellStyle name="Vejica 2 3 6 2 5 2" xfId="12294"/>
    <cellStyle name="Vejica 2 3 6 2 5 2 2" xfId="26452"/>
    <cellStyle name="Vejica 2 3 6 2 5 3" xfId="16520"/>
    <cellStyle name="Vejica 2 3 6 2 5 3 2" xfId="30678"/>
    <cellStyle name="Vejica 2 3 6 2 5 4" xfId="20778"/>
    <cellStyle name="Vejica 2 3 6 2 5 5" xfId="8068"/>
    <cellStyle name="Vejica 2 3 6 2 6" xfId="6660"/>
    <cellStyle name="Vejica 2 3 6 2 6 2" xfId="23602"/>
    <cellStyle name="Vejica 2 3 6 2 7" xfId="10886"/>
    <cellStyle name="Vejica 2 3 6 2 7 2" xfId="25044"/>
    <cellStyle name="Vejica 2 3 6 2 8" xfId="15112"/>
    <cellStyle name="Vejica 2 3 6 2 8 2" xfId="29270"/>
    <cellStyle name="Vejica 2 3 6 2 9" xfId="19370"/>
    <cellStyle name="Vejica 2 3 6 3" xfId="1216"/>
    <cellStyle name="Vejica 2 3 6 3 10" xfId="33750"/>
    <cellStyle name="Vejica 2 3 6 3 2" xfId="1920"/>
    <cellStyle name="Vejica 2 3 6 3 2 2" xfId="4736"/>
    <cellStyle name="Vejica 2 3 6 3 2 2 2" xfId="14630"/>
    <cellStyle name="Vejica 2 3 6 3 2 2 2 2" xfId="28788"/>
    <cellStyle name="Vejica 2 3 6 3 2 2 3" xfId="18856"/>
    <cellStyle name="Vejica 2 3 6 3 2 2 3 2" xfId="33014"/>
    <cellStyle name="Vejica 2 3 6 3 2 2 4" xfId="23114"/>
    <cellStyle name="Vejica 2 3 6 3 2 2 5" xfId="10404"/>
    <cellStyle name="Vejica 2 3 6 3 2 3" xfId="3328"/>
    <cellStyle name="Vejica 2 3 6 3 2 3 2" xfId="13222"/>
    <cellStyle name="Vejica 2 3 6 3 2 3 2 2" xfId="27380"/>
    <cellStyle name="Vejica 2 3 6 3 2 3 3" xfId="17448"/>
    <cellStyle name="Vejica 2 3 6 3 2 3 3 2" xfId="31606"/>
    <cellStyle name="Vejica 2 3 6 3 2 3 4" xfId="21706"/>
    <cellStyle name="Vejica 2 3 6 3 2 3 5" xfId="8996"/>
    <cellStyle name="Vejica 2 3 6 3 2 4" xfId="7588"/>
    <cellStyle name="Vejica 2 3 6 3 2 4 2" xfId="24530"/>
    <cellStyle name="Vejica 2 3 6 3 2 5" xfId="11814"/>
    <cellStyle name="Vejica 2 3 6 3 2 5 2" xfId="25972"/>
    <cellStyle name="Vejica 2 3 6 3 2 6" xfId="16040"/>
    <cellStyle name="Vejica 2 3 6 3 2 6 2" xfId="30198"/>
    <cellStyle name="Vejica 2 3 6 3 2 7" xfId="20298"/>
    <cellStyle name="Vejica 2 3 6 3 2 8" xfId="6144"/>
    <cellStyle name="Vejica 2 3 6 3 2 9" xfId="34454"/>
    <cellStyle name="Vejica 2 3 6 3 3" xfId="4032"/>
    <cellStyle name="Vejica 2 3 6 3 3 2" xfId="13926"/>
    <cellStyle name="Vejica 2 3 6 3 3 2 2" xfId="28084"/>
    <cellStyle name="Vejica 2 3 6 3 3 3" xfId="18152"/>
    <cellStyle name="Vejica 2 3 6 3 3 3 2" xfId="32310"/>
    <cellStyle name="Vejica 2 3 6 3 3 4" xfId="22410"/>
    <cellStyle name="Vejica 2 3 6 3 3 5" xfId="9700"/>
    <cellStyle name="Vejica 2 3 6 3 4" xfId="2624"/>
    <cellStyle name="Vejica 2 3 6 3 4 2" xfId="12518"/>
    <cellStyle name="Vejica 2 3 6 3 4 2 2" xfId="26676"/>
    <cellStyle name="Vejica 2 3 6 3 4 3" xfId="16744"/>
    <cellStyle name="Vejica 2 3 6 3 4 3 2" xfId="30902"/>
    <cellStyle name="Vejica 2 3 6 3 4 4" xfId="21002"/>
    <cellStyle name="Vejica 2 3 6 3 4 5" xfId="8292"/>
    <cellStyle name="Vejica 2 3 6 3 5" xfId="6884"/>
    <cellStyle name="Vejica 2 3 6 3 5 2" xfId="23826"/>
    <cellStyle name="Vejica 2 3 6 3 6" xfId="11110"/>
    <cellStyle name="Vejica 2 3 6 3 6 2" xfId="25268"/>
    <cellStyle name="Vejica 2 3 6 3 7" xfId="15336"/>
    <cellStyle name="Vejica 2 3 6 3 7 2" xfId="29494"/>
    <cellStyle name="Vejica 2 3 6 3 8" xfId="19594"/>
    <cellStyle name="Vejica 2 3 6 3 9" xfId="5440"/>
    <cellStyle name="Vejica 2 3 6 4" xfId="1568"/>
    <cellStyle name="Vejica 2 3 6 4 2" xfId="4384"/>
    <cellStyle name="Vejica 2 3 6 4 2 2" xfId="14278"/>
    <cellStyle name="Vejica 2 3 6 4 2 2 2" xfId="28436"/>
    <cellStyle name="Vejica 2 3 6 4 2 3" xfId="18504"/>
    <cellStyle name="Vejica 2 3 6 4 2 3 2" xfId="32662"/>
    <cellStyle name="Vejica 2 3 6 4 2 4" xfId="22762"/>
    <cellStyle name="Vejica 2 3 6 4 2 5" xfId="10052"/>
    <cellStyle name="Vejica 2 3 6 4 3" xfId="2976"/>
    <cellStyle name="Vejica 2 3 6 4 3 2" xfId="12870"/>
    <cellStyle name="Vejica 2 3 6 4 3 2 2" xfId="27028"/>
    <cellStyle name="Vejica 2 3 6 4 3 3" xfId="17096"/>
    <cellStyle name="Vejica 2 3 6 4 3 3 2" xfId="31254"/>
    <cellStyle name="Vejica 2 3 6 4 3 4" xfId="21354"/>
    <cellStyle name="Vejica 2 3 6 4 3 5" xfId="8644"/>
    <cellStyle name="Vejica 2 3 6 4 4" xfId="7236"/>
    <cellStyle name="Vejica 2 3 6 4 4 2" xfId="24178"/>
    <cellStyle name="Vejica 2 3 6 4 5" xfId="11462"/>
    <cellStyle name="Vejica 2 3 6 4 5 2" xfId="25620"/>
    <cellStyle name="Vejica 2 3 6 4 6" xfId="15688"/>
    <cellStyle name="Vejica 2 3 6 4 6 2" xfId="29846"/>
    <cellStyle name="Vejica 2 3 6 4 7" xfId="19946"/>
    <cellStyle name="Vejica 2 3 6 4 8" xfId="5792"/>
    <cellStyle name="Vejica 2 3 6 4 9" xfId="34102"/>
    <cellStyle name="Vejica 2 3 6 5" xfId="3648"/>
    <cellStyle name="Vejica 2 3 6 5 2" xfId="13542"/>
    <cellStyle name="Vejica 2 3 6 5 2 2" xfId="27700"/>
    <cellStyle name="Vejica 2 3 6 5 3" xfId="17768"/>
    <cellStyle name="Vejica 2 3 6 5 3 2" xfId="31926"/>
    <cellStyle name="Vejica 2 3 6 5 4" xfId="22026"/>
    <cellStyle name="Vejica 2 3 6 5 5" xfId="9316"/>
    <cellStyle name="Vejica 2 3 6 6" xfId="2240"/>
    <cellStyle name="Vejica 2 3 6 6 2" xfId="12134"/>
    <cellStyle name="Vejica 2 3 6 6 2 2" xfId="26292"/>
    <cellStyle name="Vejica 2 3 6 6 3" xfId="16360"/>
    <cellStyle name="Vejica 2 3 6 6 3 2" xfId="30518"/>
    <cellStyle name="Vejica 2 3 6 6 4" xfId="20618"/>
    <cellStyle name="Vejica 2 3 6 6 5" xfId="7908"/>
    <cellStyle name="Vejica 2 3 6 7" xfId="6532"/>
    <cellStyle name="Vejica 2 3 6 7 2" xfId="23474"/>
    <cellStyle name="Vejica 2 3 6 8" xfId="10758"/>
    <cellStyle name="Vejica 2 3 6 8 2" xfId="24916"/>
    <cellStyle name="Vejica 2 3 6 9" xfId="14984"/>
    <cellStyle name="Vejica 2 3 6 9 2" xfId="29142"/>
    <cellStyle name="Vejica 2 3 7" xfId="925"/>
    <cellStyle name="Vejica 2 3 7 10" xfId="5150"/>
    <cellStyle name="Vejica 2 3 7 11" xfId="33460"/>
    <cellStyle name="Vejica 2 3 7 2" xfId="1310"/>
    <cellStyle name="Vejica 2 3 7 2 10" xfId="33844"/>
    <cellStyle name="Vejica 2 3 7 2 2" xfId="2014"/>
    <cellStyle name="Vejica 2 3 7 2 2 2" xfId="4830"/>
    <cellStyle name="Vejica 2 3 7 2 2 2 2" xfId="14724"/>
    <cellStyle name="Vejica 2 3 7 2 2 2 2 2" xfId="28882"/>
    <cellStyle name="Vejica 2 3 7 2 2 2 3" xfId="18950"/>
    <cellStyle name="Vejica 2 3 7 2 2 2 3 2" xfId="33108"/>
    <cellStyle name="Vejica 2 3 7 2 2 2 4" xfId="23208"/>
    <cellStyle name="Vejica 2 3 7 2 2 2 5" xfId="10498"/>
    <cellStyle name="Vejica 2 3 7 2 2 3" xfId="3422"/>
    <cellStyle name="Vejica 2 3 7 2 2 3 2" xfId="13316"/>
    <cellStyle name="Vejica 2 3 7 2 2 3 2 2" xfId="27474"/>
    <cellStyle name="Vejica 2 3 7 2 2 3 3" xfId="17542"/>
    <cellStyle name="Vejica 2 3 7 2 2 3 3 2" xfId="31700"/>
    <cellStyle name="Vejica 2 3 7 2 2 3 4" xfId="21800"/>
    <cellStyle name="Vejica 2 3 7 2 2 3 5" xfId="9090"/>
    <cellStyle name="Vejica 2 3 7 2 2 4" xfId="7682"/>
    <cellStyle name="Vejica 2 3 7 2 2 4 2" xfId="24624"/>
    <cellStyle name="Vejica 2 3 7 2 2 5" xfId="11908"/>
    <cellStyle name="Vejica 2 3 7 2 2 5 2" xfId="26066"/>
    <cellStyle name="Vejica 2 3 7 2 2 6" xfId="16134"/>
    <cellStyle name="Vejica 2 3 7 2 2 6 2" xfId="30292"/>
    <cellStyle name="Vejica 2 3 7 2 2 7" xfId="20392"/>
    <cellStyle name="Vejica 2 3 7 2 2 8" xfId="6238"/>
    <cellStyle name="Vejica 2 3 7 2 2 9" xfId="34548"/>
    <cellStyle name="Vejica 2 3 7 2 3" xfId="4126"/>
    <cellStyle name="Vejica 2 3 7 2 3 2" xfId="14020"/>
    <cellStyle name="Vejica 2 3 7 2 3 2 2" xfId="28178"/>
    <cellStyle name="Vejica 2 3 7 2 3 3" xfId="18246"/>
    <cellStyle name="Vejica 2 3 7 2 3 3 2" xfId="32404"/>
    <cellStyle name="Vejica 2 3 7 2 3 4" xfId="22504"/>
    <cellStyle name="Vejica 2 3 7 2 3 5" xfId="9794"/>
    <cellStyle name="Vejica 2 3 7 2 4" xfId="2718"/>
    <cellStyle name="Vejica 2 3 7 2 4 2" xfId="12612"/>
    <cellStyle name="Vejica 2 3 7 2 4 2 2" xfId="26770"/>
    <cellStyle name="Vejica 2 3 7 2 4 3" xfId="16838"/>
    <cellStyle name="Vejica 2 3 7 2 4 3 2" xfId="30996"/>
    <cellStyle name="Vejica 2 3 7 2 4 4" xfId="21096"/>
    <cellStyle name="Vejica 2 3 7 2 4 5" xfId="8386"/>
    <cellStyle name="Vejica 2 3 7 2 5" xfId="6978"/>
    <cellStyle name="Vejica 2 3 7 2 5 2" xfId="23920"/>
    <cellStyle name="Vejica 2 3 7 2 6" xfId="11204"/>
    <cellStyle name="Vejica 2 3 7 2 6 2" xfId="25362"/>
    <cellStyle name="Vejica 2 3 7 2 7" xfId="15430"/>
    <cellStyle name="Vejica 2 3 7 2 7 2" xfId="29588"/>
    <cellStyle name="Vejica 2 3 7 2 8" xfId="19688"/>
    <cellStyle name="Vejica 2 3 7 2 9" xfId="5534"/>
    <cellStyle name="Vejica 2 3 7 3" xfId="1662"/>
    <cellStyle name="Vejica 2 3 7 3 2" xfId="4478"/>
    <cellStyle name="Vejica 2 3 7 3 2 2" xfId="14372"/>
    <cellStyle name="Vejica 2 3 7 3 2 2 2" xfId="28530"/>
    <cellStyle name="Vejica 2 3 7 3 2 3" xfId="18598"/>
    <cellStyle name="Vejica 2 3 7 3 2 3 2" xfId="32756"/>
    <cellStyle name="Vejica 2 3 7 3 2 4" xfId="22856"/>
    <cellStyle name="Vejica 2 3 7 3 2 5" xfId="10146"/>
    <cellStyle name="Vejica 2 3 7 3 3" xfId="3070"/>
    <cellStyle name="Vejica 2 3 7 3 3 2" xfId="12964"/>
    <cellStyle name="Vejica 2 3 7 3 3 2 2" xfId="27122"/>
    <cellStyle name="Vejica 2 3 7 3 3 3" xfId="17190"/>
    <cellStyle name="Vejica 2 3 7 3 3 3 2" xfId="31348"/>
    <cellStyle name="Vejica 2 3 7 3 3 4" xfId="21448"/>
    <cellStyle name="Vejica 2 3 7 3 3 5" xfId="8738"/>
    <cellStyle name="Vejica 2 3 7 3 4" xfId="7330"/>
    <cellStyle name="Vejica 2 3 7 3 4 2" xfId="24272"/>
    <cellStyle name="Vejica 2 3 7 3 5" xfId="11556"/>
    <cellStyle name="Vejica 2 3 7 3 5 2" xfId="25714"/>
    <cellStyle name="Vejica 2 3 7 3 6" xfId="15782"/>
    <cellStyle name="Vejica 2 3 7 3 6 2" xfId="29940"/>
    <cellStyle name="Vejica 2 3 7 3 7" xfId="20040"/>
    <cellStyle name="Vejica 2 3 7 3 8" xfId="5886"/>
    <cellStyle name="Vejica 2 3 7 3 9" xfId="34196"/>
    <cellStyle name="Vejica 2 3 7 4" xfId="3742"/>
    <cellStyle name="Vejica 2 3 7 4 2" xfId="13636"/>
    <cellStyle name="Vejica 2 3 7 4 2 2" xfId="27794"/>
    <cellStyle name="Vejica 2 3 7 4 3" xfId="17862"/>
    <cellStyle name="Vejica 2 3 7 4 3 2" xfId="32020"/>
    <cellStyle name="Vejica 2 3 7 4 4" xfId="22120"/>
    <cellStyle name="Vejica 2 3 7 4 5" xfId="9410"/>
    <cellStyle name="Vejica 2 3 7 5" xfId="2334"/>
    <cellStyle name="Vejica 2 3 7 5 2" xfId="12228"/>
    <cellStyle name="Vejica 2 3 7 5 2 2" xfId="26386"/>
    <cellStyle name="Vejica 2 3 7 5 3" xfId="16454"/>
    <cellStyle name="Vejica 2 3 7 5 3 2" xfId="30612"/>
    <cellStyle name="Vejica 2 3 7 5 4" xfId="20712"/>
    <cellStyle name="Vejica 2 3 7 5 5" xfId="8002"/>
    <cellStyle name="Vejica 2 3 7 6" xfId="6594"/>
    <cellStyle name="Vejica 2 3 7 6 2" xfId="23536"/>
    <cellStyle name="Vejica 2 3 7 7" xfId="10820"/>
    <cellStyle name="Vejica 2 3 7 7 2" xfId="24978"/>
    <cellStyle name="Vejica 2 3 7 8" xfId="15046"/>
    <cellStyle name="Vejica 2 3 7 8 2" xfId="29204"/>
    <cellStyle name="Vejica 2 3 7 9" xfId="19304"/>
    <cellStyle name="Vejica 2 3 8" xfId="957"/>
    <cellStyle name="Vejica 2 3 8 10" xfId="5182"/>
    <cellStyle name="Vejica 2 3 8 11" xfId="33492"/>
    <cellStyle name="Vejica 2 3 8 2" xfId="1182"/>
    <cellStyle name="Vejica 2 3 8 2 10" xfId="33716"/>
    <cellStyle name="Vejica 2 3 8 2 2" xfId="1886"/>
    <cellStyle name="Vejica 2 3 8 2 2 2" xfId="4702"/>
    <cellStyle name="Vejica 2 3 8 2 2 2 2" xfId="14596"/>
    <cellStyle name="Vejica 2 3 8 2 2 2 2 2" xfId="28754"/>
    <cellStyle name="Vejica 2 3 8 2 2 2 3" xfId="18822"/>
    <cellStyle name="Vejica 2 3 8 2 2 2 3 2" xfId="32980"/>
    <cellStyle name="Vejica 2 3 8 2 2 2 4" xfId="23080"/>
    <cellStyle name="Vejica 2 3 8 2 2 2 5" xfId="10370"/>
    <cellStyle name="Vejica 2 3 8 2 2 3" xfId="3294"/>
    <cellStyle name="Vejica 2 3 8 2 2 3 2" xfId="13188"/>
    <cellStyle name="Vejica 2 3 8 2 2 3 2 2" xfId="27346"/>
    <cellStyle name="Vejica 2 3 8 2 2 3 3" xfId="17414"/>
    <cellStyle name="Vejica 2 3 8 2 2 3 3 2" xfId="31572"/>
    <cellStyle name="Vejica 2 3 8 2 2 3 4" xfId="21672"/>
    <cellStyle name="Vejica 2 3 8 2 2 3 5" xfId="8962"/>
    <cellStyle name="Vejica 2 3 8 2 2 4" xfId="7554"/>
    <cellStyle name="Vejica 2 3 8 2 2 4 2" xfId="24496"/>
    <cellStyle name="Vejica 2 3 8 2 2 5" xfId="11780"/>
    <cellStyle name="Vejica 2 3 8 2 2 5 2" xfId="25938"/>
    <cellStyle name="Vejica 2 3 8 2 2 6" xfId="16006"/>
    <cellStyle name="Vejica 2 3 8 2 2 6 2" xfId="30164"/>
    <cellStyle name="Vejica 2 3 8 2 2 7" xfId="20264"/>
    <cellStyle name="Vejica 2 3 8 2 2 8" xfId="6110"/>
    <cellStyle name="Vejica 2 3 8 2 2 9" xfId="34420"/>
    <cellStyle name="Vejica 2 3 8 2 3" xfId="3998"/>
    <cellStyle name="Vejica 2 3 8 2 3 2" xfId="13892"/>
    <cellStyle name="Vejica 2 3 8 2 3 2 2" xfId="28050"/>
    <cellStyle name="Vejica 2 3 8 2 3 3" xfId="18118"/>
    <cellStyle name="Vejica 2 3 8 2 3 3 2" xfId="32276"/>
    <cellStyle name="Vejica 2 3 8 2 3 4" xfId="22376"/>
    <cellStyle name="Vejica 2 3 8 2 3 5" xfId="9666"/>
    <cellStyle name="Vejica 2 3 8 2 4" xfId="2590"/>
    <cellStyle name="Vejica 2 3 8 2 4 2" xfId="12484"/>
    <cellStyle name="Vejica 2 3 8 2 4 2 2" xfId="26642"/>
    <cellStyle name="Vejica 2 3 8 2 4 3" xfId="16710"/>
    <cellStyle name="Vejica 2 3 8 2 4 3 2" xfId="30868"/>
    <cellStyle name="Vejica 2 3 8 2 4 4" xfId="20968"/>
    <cellStyle name="Vejica 2 3 8 2 4 5" xfId="8258"/>
    <cellStyle name="Vejica 2 3 8 2 5" xfId="6850"/>
    <cellStyle name="Vejica 2 3 8 2 5 2" xfId="23792"/>
    <cellStyle name="Vejica 2 3 8 2 6" xfId="11076"/>
    <cellStyle name="Vejica 2 3 8 2 6 2" xfId="25234"/>
    <cellStyle name="Vejica 2 3 8 2 7" xfId="15302"/>
    <cellStyle name="Vejica 2 3 8 2 7 2" xfId="29460"/>
    <cellStyle name="Vejica 2 3 8 2 8" xfId="19560"/>
    <cellStyle name="Vejica 2 3 8 2 9" xfId="5406"/>
    <cellStyle name="Vejica 2 3 8 3" xfId="1534"/>
    <cellStyle name="Vejica 2 3 8 3 2" xfId="4350"/>
    <cellStyle name="Vejica 2 3 8 3 2 2" xfId="14244"/>
    <cellStyle name="Vejica 2 3 8 3 2 2 2" xfId="28402"/>
    <cellStyle name="Vejica 2 3 8 3 2 3" xfId="18470"/>
    <cellStyle name="Vejica 2 3 8 3 2 3 2" xfId="32628"/>
    <cellStyle name="Vejica 2 3 8 3 2 4" xfId="22728"/>
    <cellStyle name="Vejica 2 3 8 3 2 5" xfId="10018"/>
    <cellStyle name="Vejica 2 3 8 3 3" xfId="2942"/>
    <cellStyle name="Vejica 2 3 8 3 3 2" xfId="12836"/>
    <cellStyle name="Vejica 2 3 8 3 3 2 2" xfId="26994"/>
    <cellStyle name="Vejica 2 3 8 3 3 3" xfId="17062"/>
    <cellStyle name="Vejica 2 3 8 3 3 3 2" xfId="31220"/>
    <cellStyle name="Vejica 2 3 8 3 3 4" xfId="21320"/>
    <cellStyle name="Vejica 2 3 8 3 3 5" xfId="8610"/>
    <cellStyle name="Vejica 2 3 8 3 4" xfId="7202"/>
    <cellStyle name="Vejica 2 3 8 3 4 2" xfId="24144"/>
    <cellStyle name="Vejica 2 3 8 3 5" xfId="11428"/>
    <cellStyle name="Vejica 2 3 8 3 5 2" xfId="25586"/>
    <cellStyle name="Vejica 2 3 8 3 6" xfId="15654"/>
    <cellStyle name="Vejica 2 3 8 3 6 2" xfId="29812"/>
    <cellStyle name="Vejica 2 3 8 3 7" xfId="19912"/>
    <cellStyle name="Vejica 2 3 8 3 8" xfId="5758"/>
    <cellStyle name="Vejica 2 3 8 3 9" xfId="34068"/>
    <cellStyle name="Vejica 2 3 8 4" xfId="3774"/>
    <cellStyle name="Vejica 2 3 8 4 2" xfId="13668"/>
    <cellStyle name="Vejica 2 3 8 4 2 2" xfId="27826"/>
    <cellStyle name="Vejica 2 3 8 4 3" xfId="17894"/>
    <cellStyle name="Vejica 2 3 8 4 3 2" xfId="32052"/>
    <cellStyle name="Vejica 2 3 8 4 4" xfId="22152"/>
    <cellStyle name="Vejica 2 3 8 4 5" xfId="9442"/>
    <cellStyle name="Vejica 2 3 8 5" xfId="2366"/>
    <cellStyle name="Vejica 2 3 8 5 2" xfId="12260"/>
    <cellStyle name="Vejica 2 3 8 5 2 2" xfId="26418"/>
    <cellStyle name="Vejica 2 3 8 5 3" xfId="16486"/>
    <cellStyle name="Vejica 2 3 8 5 3 2" xfId="30644"/>
    <cellStyle name="Vejica 2 3 8 5 4" xfId="20744"/>
    <cellStyle name="Vejica 2 3 8 5 5" xfId="8034"/>
    <cellStyle name="Vejica 2 3 8 6" xfId="6626"/>
    <cellStyle name="Vejica 2 3 8 6 2" xfId="23568"/>
    <cellStyle name="Vejica 2 3 8 7" xfId="10852"/>
    <cellStyle name="Vejica 2 3 8 7 2" xfId="25010"/>
    <cellStyle name="Vejica 2 3 8 8" xfId="15078"/>
    <cellStyle name="Vejica 2 3 8 8 2" xfId="29236"/>
    <cellStyle name="Vejica 2 3 8 9" xfId="19336"/>
    <cellStyle name="Vejica 2 3 9" xfId="1127"/>
    <cellStyle name="Vejica 2 3 9 10" xfId="5351"/>
    <cellStyle name="Vejica 2 3 9 11" xfId="33661"/>
    <cellStyle name="Vejica 2 3 9 2" xfId="1479"/>
    <cellStyle name="Vejica 2 3 9 2 10" xfId="34013"/>
    <cellStyle name="Vejica 2 3 9 2 2" xfId="2183"/>
    <cellStyle name="Vejica 2 3 9 2 2 2" xfId="4999"/>
    <cellStyle name="Vejica 2 3 9 2 2 2 2" xfId="14893"/>
    <cellStyle name="Vejica 2 3 9 2 2 2 2 2" xfId="29051"/>
    <cellStyle name="Vejica 2 3 9 2 2 2 3" xfId="19119"/>
    <cellStyle name="Vejica 2 3 9 2 2 2 3 2" xfId="33277"/>
    <cellStyle name="Vejica 2 3 9 2 2 2 4" xfId="23377"/>
    <cellStyle name="Vejica 2 3 9 2 2 2 5" xfId="10667"/>
    <cellStyle name="Vejica 2 3 9 2 2 3" xfId="3591"/>
    <cellStyle name="Vejica 2 3 9 2 2 3 2" xfId="13485"/>
    <cellStyle name="Vejica 2 3 9 2 2 3 2 2" xfId="27643"/>
    <cellStyle name="Vejica 2 3 9 2 2 3 3" xfId="17711"/>
    <cellStyle name="Vejica 2 3 9 2 2 3 3 2" xfId="31869"/>
    <cellStyle name="Vejica 2 3 9 2 2 3 4" xfId="21969"/>
    <cellStyle name="Vejica 2 3 9 2 2 3 5" xfId="9259"/>
    <cellStyle name="Vejica 2 3 9 2 2 4" xfId="7851"/>
    <cellStyle name="Vejica 2 3 9 2 2 4 2" xfId="24793"/>
    <cellStyle name="Vejica 2 3 9 2 2 5" xfId="12077"/>
    <cellStyle name="Vejica 2 3 9 2 2 5 2" xfId="26235"/>
    <cellStyle name="Vejica 2 3 9 2 2 6" xfId="16303"/>
    <cellStyle name="Vejica 2 3 9 2 2 6 2" xfId="30461"/>
    <cellStyle name="Vejica 2 3 9 2 2 7" xfId="20561"/>
    <cellStyle name="Vejica 2 3 9 2 2 8" xfId="6407"/>
    <cellStyle name="Vejica 2 3 9 2 2 9" xfId="34717"/>
    <cellStyle name="Vejica 2 3 9 2 3" xfId="4295"/>
    <cellStyle name="Vejica 2 3 9 2 3 2" xfId="14189"/>
    <cellStyle name="Vejica 2 3 9 2 3 2 2" xfId="28347"/>
    <cellStyle name="Vejica 2 3 9 2 3 3" xfId="18415"/>
    <cellStyle name="Vejica 2 3 9 2 3 3 2" xfId="32573"/>
    <cellStyle name="Vejica 2 3 9 2 3 4" xfId="22673"/>
    <cellStyle name="Vejica 2 3 9 2 3 5" xfId="9963"/>
    <cellStyle name="Vejica 2 3 9 2 4" xfId="2887"/>
    <cellStyle name="Vejica 2 3 9 2 4 2" xfId="12781"/>
    <cellStyle name="Vejica 2 3 9 2 4 2 2" xfId="26939"/>
    <cellStyle name="Vejica 2 3 9 2 4 3" xfId="17007"/>
    <cellStyle name="Vejica 2 3 9 2 4 3 2" xfId="31165"/>
    <cellStyle name="Vejica 2 3 9 2 4 4" xfId="21265"/>
    <cellStyle name="Vejica 2 3 9 2 4 5" xfId="8555"/>
    <cellStyle name="Vejica 2 3 9 2 5" xfId="7147"/>
    <cellStyle name="Vejica 2 3 9 2 5 2" xfId="24089"/>
    <cellStyle name="Vejica 2 3 9 2 6" xfId="11373"/>
    <cellStyle name="Vejica 2 3 9 2 6 2" xfId="25531"/>
    <cellStyle name="Vejica 2 3 9 2 7" xfId="15599"/>
    <cellStyle name="Vejica 2 3 9 2 7 2" xfId="29757"/>
    <cellStyle name="Vejica 2 3 9 2 8" xfId="19857"/>
    <cellStyle name="Vejica 2 3 9 2 9" xfId="5703"/>
    <cellStyle name="Vejica 2 3 9 3" xfId="1831"/>
    <cellStyle name="Vejica 2 3 9 3 2" xfId="4647"/>
    <cellStyle name="Vejica 2 3 9 3 2 2" xfId="14541"/>
    <cellStyle name="Vejica 2 3 9 3 2 2 2" xfId="28699"/>
    <cellStyle name="Vejica 2 3 9 3 2 3" xfId="18767"/>
    <cellStyle name="Vejica 2 3 9 3 2 3 2" xfId="32925"/>
    <cellStyle name="Vejica 2 3 9 3 2 4" xfId="23025"/>
    <cellStyle name="Vejica 2 3 9 3 2 5" xfId="10315"/>
    <cellStyle name="Vejica 2 3 9 3 3" xfId="3239"/>
    <cellStyle name="Vejica 2 3 9 3 3 2" xfId="13133"/>
    <cellStyle name="Vejica 2 3 9 3 3 2 2" xfId="27291"/>
    <cellStyle name="Vejica 2 3 9 3 3 3" xfId="17359"/>
    <cellStyle name="Vejica 2 3 9 3 3 3 2" xfId="31517"/>
    <cellStyle name="Vejica 2 3 9 3 3 4" xfId="21617"/>
    <cellStyle name="Vejica 2 3 9 3 3 5" xfId="8907"/>
    <cellStyle name="Vejica 2 3 9 3 4" xfId="7499"/>
    <cellStyle name="Vejica 2 3 9 3 4 2" xfId="24441"/>
    <cellStyle name="Vejica 2 3 9 3 5" xfId="11725"/>
    <cellStyle name="Vejica 2 3 9 3 5 2" xfId="25883"/>
    <cellStyle name="Vejica 2 3 9 3 6" xfId="15951"/>
    <cellStyle name="Vejica 2 3 9 3 6 2" xfId="30109"/>
    <cellStyle name="Vejica 2 3 9 3 7" xfId="20209"/>
    <cellStyle name="Vejica 2 3 9 3 8" xfId="6055"/>
    <cellStyle name="Vejica 2 3 9 3 9" xfId="34365"/>
    <cellStyle name="Vejica 2 3 9 4" xfId="3943"/>
    <cellStyle name="Vejica 2 3 9 4 2" xfId="13837"/>
    <cellStyle name="Vejica 2 3 9 4 2 2" xfId="27995"/>
    <cellStyle name="Vejica 2 3 9 4 3" xfId="18063"/>
    <cellStyle name="Vejica 2 3 9 4 3 2" xfId="32221"/>
    <cellStyle name="Vejica 2 3 9 4 4" xfId="22321"/>
    <cellStyle name="Vejica 2 3 9 4 5" xfId="9611"/>
    <cellStyle name="Vejica 2 3 9 5" xfId="2535"/>
    <cellStyle name="Vejica 2 3 9 5 2" xfId="12429"/>
    <cellStyle name="Vejica 2 3 9 5 2 2" xfId="26587"/>
    <cellStyle name="Vejica 2 3 9 5 3" xfId="16655"/>
    <cellStyle name="Vejica 2 3 9 5 3 2" xfId="30813"/>
    <cellStyle name="Vejica 2 3 9 5 4" xfId="20913"/>
    <cellStyle name="Vejica 2 3 9 5 5" xfId="8203"/>
    <cellStyle name="Vejica 2 3 9 6" xfId="6795"/>
    <cellStyle name="Vejica 2 3 9 6 2" xfId="23737"/>
    <cellStyle name="Vejica 2 3 9 7" xfId="11021"/>
    <cellStyle name="Vejica 2 3 9 7 2" xfId="25179"/>
    <cellStyle name="Vejica 2 3 9 8" xfId="15247"/>
    <cellStyle name="Vejica 2 3 9 8 2" xfId="29405"/>
    <cellStyle name="Vejica 2 3 9 9" xfId="19505"/>
    <cellStyle name="Vejica 2 4" xfId="735"/>
    <cellStyle name="Vejica 2 4 10" xfId="1506"/>
    <cellStyle name="Vejica 2 4 10 2" xfId="4322"/>
    <cellStyle name="Vejica 2 4 10 2 2" xfId="14216"/>
    <cellStyle name="Vejica 2 4 10 2 2 2" xfId="28374"/>
    <cellStyle name="Vejica 2 4 10 2 3" xfId="18442"/>
    <cellStyle name="Vejica 2 4 10 2 3 2" xfId="32600"/>
    <cellStyle name="Vejica 2 4 10 2 4" xfId="22700"/>
    <cellStyle name="Vejica 2 4 10 2 5" xfId="9990"/>
    <cellStyle name="Vejica 2 4 10 3" xfId="2914"/>
    <cellStyle name="Vejica 2 4 10 3 2" xfId="12808"/>
    <cellStyle name="Vejica 2 4 10 3 2 2" xfId="26966"/>
    <cellStyle name="Vejica 2 4 10 3 3" xfId="17034"/>
    <cellStyle name="Vejica 2 4 10 3 3 2" xfId="31192"/>
    <cellStyle name="Vejica 2 4 10 3 4" xfId="21292"/>
    <cellStyle name="Vejica 2 4 10 3 5" xfId="8582"/>
    <cellStyle name="Vejica 2 4 10 4" xfId="7174"/>
    <cellStyle name="Vejica 2 4 10 4 2" xfId="24116"/>
    <cellStyle name="Vejica 2 4 10 5" xfId="11400"/>
    <cellStyle name="Vejica 2 4 10 5 2" xfId="25558"/>
    <cellStyle name="Vejica 2 4 10 6" xfId="15626"/>
    <cellStyle name="Vejica 2 4 10 6 2" xfId="29784"/>
    <cellStyle name="Vejica 2 4 10 7" xfId="19884"/>
    <cellStyle name="Vejica 2 4 10 8" xfId="5730"/>
    <cellStyle name="Vejica 2 4 10 9" xfId="34040"/>
    <cellStyle name="Vejica 2 4 11" xfId="3618"/>
    <cellStyle name="Vejica 2 4 11 2" xfId="9286"/>
    <cellStyle name="Vejica 2 4 11 2 2" xfId="24820"/>
    <cellStyle name="Vejica 2 4 11 3" xfId="13512"/>
    <cellStyle name="Vejica 2 4 11 3 2" xfId="27670"/>
    <cellStyle name="Vejica 2 4 11 4" xfId="17738"/>
    <cellStyle name="Vejica 2 4 11 4 2" xfId="31896"/>
    <cellStyle name="Vejica 2 4 11 5" xfId="21996"/>
    <cellStyle name="Vejica 2 4 11 6" xfId="6437"/>
    <cellStyle name="Vejica 2 4 12" xfId="2210"/>
    <cellStyle name="Vejica 2 4 12 2" xfId="12104"/>
    <cellStyle name="Vejica 2 4 12 2 2" xfId="26262"/>
    <cellStyle name="Vejica 2 4 12 3" xfId="16330"/>
    <cellStyle name="Vejica 2 4 12 3 2" xfId="30488"/>
    <cellStyle name="Vejica 2 4 12 4" xfId="20588"/>
    <cellStyle name="Vejica 2 4 12 5" xfId="7878"/>
    <cellStyle name="Vejica 2 4 13" xfId="6473"/>
    <cellStyle name="Vejica 2 4 13 2" xfId="23415"/>
    <cellStyle name="Vejica 2 4 14" xfId="10699"/>
    <cellStyle name="Vejica 2 4 14 2" xfId="24857"/>
    <cellStyle name="Vejica 2 4 15" xfId="14925"/>
    <cellStyle name="Vejica 2 4 15 2" xfId="29083"/>
    <cellStyle name="Vejica 2 4 16" xfId="19149"/>
    <cellStyle name="Vejica 2 4 16 2" xfId="33307"/>
    <cellStyle name="Vejica 2 4 17" xfId="19183"/>
    <cellStyle name="Vejica 2 4 18" xfId="5026"/>
    <cellStyle name="Vejica 2 4 19" xfId="33336"/>
    <cellStyle name="Vejica 2 4 2" xfId="812"/>
    <cellStyle name="Vejica 2 4 2 10" xfId="3634"/>
    <cellStyle name="Vejica 2 4 2 10 2" xfId="9302"/>
    <cellStyle name="Vejica 2 4 2 10 2 2" xfId="24836"/>
    <cellStyle name="Vejica 2 4 2 10 3" xfId="13528"/>
    <cellStyle name="Vejica 2 4 2 10 3 2" xfId="27686"/>
    <cellStyle name="Vejica 2 4 2 10 4" xfId="17754"/>
    <cellStyle name="Vejica 2 4 2 10 4 2" xfId="31912"/>
    <cellStyle name="Vejica 2 4 2 10 5" xfId="22012"/>
    <cellStyle name="Vejica 2 4 2 10 6" xfId="6453"/>
    <cellStyle name="Vejica 2 4 2 11" xfId="2226"/>
    <cellStyle name="Vejica 2 4 2 11 2" xfId="12120"/>
    <cellStyle name="Vejica 2 4 2 11 2 2" xfId="26278"/>
    <cellStyle name="Vejica 2 4 2 11 3" xfId="16346"/>
    <cellStyle name="Vejica 2 4 2 11 3 2" xfId="30504"/>
    <cellStyle name="Vejica 2 4 2 11 4" xfId="20604"/>
    <cellStyle name="Vejica 2 4 2 11 5" xfId="7894"/>
    <cellStyle name="Vejica 2 4 2 12" xfId="6489"/>
    <cellStyle name="Vejica 2 4 2 12 2" xfId="23431"/>
    <cellStyle name="Vejica 2 4 2 13" xfId="10715"/>
    <cellStyle name="Vejica 2 4 2 13 2" xfId="24873"/>
    <cellStyle name="Vejica 2 4 2 14" xfId="14941"/>
    <cellStyle name="Vejica 2 4 2 14 2" xfId="29099"/>
    <cellStyle name="Vejica 2 4 2 15" xfId="19165"/>
    <cellStyle name="Vejica 2 4 2 15 2" xfId="33323"/>
    <cellStyle name="Vejica 2 4 2 16" xfId="19199"/>
    <cellStyle name="Vejica 2 4 2 17" xfId="5042"/>
    <cellStyle name="Vejica 2 4 2 18" xfId="33352"/>
    <cellStyle name="Vejica 2 4 2 2" xfId="884"/>
    <cellStyle name="Vejica 2 4 2 2 10" xfId="14973"/>
    <cellStyle name="Vejica 2 4 2 2 10 2" xfId="29131"/>
    <cellStyle name="Vejica 2 4 2 2 11" xfId="19231"/>
    <cellStyle name="Vejica 2 4 2 2 12" xfId="5109"/>
    <cellStyle name="Vejica 2 4 2 2 13" xfId="33419"/>
    <cellStyle name="Vejica 2 4 2 2 2" xfId="1044"/>
    <cellStyle name="Vejica 2 4 2 2 2 10" xfId="5269"/>
    <cellStyle name="Vejica 2 4 2 2 2 11" xfId="33579"/>
    <cellStyle name="Vejica 2 4 2 2 2 2" xfId="1397"/>
    <cellStyle name="Vejica 2 4 2 2 2 2 10" xfId="33931"/>
    <cellStyle name="Vejica 2 4 2 2 2 2 2" xfId="2101"/>
    <cellStyle name="Vejica 2 4 2 2 2 2 2 2" xfId="4917"/>
    <cellStyle name="Vejica 2 4 2 2 2 2 2 2 2" xfId="14811"/>
    <cellStyle name="Vejica 2 4 2 2 2 2 2 2 2 2" xfId="28969"/>
    <cellStyle name="Vejica 2 4 2 2 2 2 2 2 3" xfId="19037"/>
    <cellStyle name="Vejica 2 4 2 2 2 2 2 2 3 2" xfId="33195"/>
    <cellStyle name="Vejica 2 4 2 2 2 2 2 2 4" xfId="23295"/>
    <cellStyle name="Vejica 2 4 2 2 2 2 2 2 5" xfId="10585"/>
    <cellStyle name="Vejica 2 4 2 2 2 2 2 3" xfId="3509"/>
    <cellStyle name="Vejica 2 4 2 2 2 2 2 3 2" xfId="13403"/>
    <cellStyle name="Vejica 2 4 2 2 2 2 2 3 2 2" xfId="27561"/>
    <cellStyle name="Vejica 2 4 2 2 2 2 2 3 3" xfId="17629"/>
    <cellStyle name="Vejica 2 4 2 2 2 2 2 3 3 2" xfId="31787"/>
    <cellStyle name="Vejica 2 4 2 2 2 2 2 3 4" xfId="21887"/>
    <cellStyle name="Vejica 2 4 2 2 2 2 2 3 5" xfId="9177"/>
    <cellStyle name="Vejica 2 4 2 2 2 2 2 4" xfId="7769"/>
    <cellStyle name="Vejica 2 4 2 2 2 2 2 4 2" xfId="24711"/>
    <cellStyle name="Vejica 2 4 2 2 2 2 2 5" xfId="11995"/>
    <cellStyle name="Vejica 2 4 2 2 2 2 2 5 2" xfId="26153"/>
    <cellStyle name="Vejica 2 4 2 2 2 2 2 6" xfId="16221"/>
    <cellStyle name="Vejica 2 4 2 2 2 2 2 6 2" xfId="30379"/>
    <cellStyle name="Vejica 2 4 2 2 2 2 2 7" xfId="20479"/>
    <cellStyle name="Vejica 2 4 2 2 2 2 2 8" xfId="6325"/>
    <cellStyle name="Vejica 2 4 2 2 2 2 2 9" xfId="34635"/>
    <cellStyle name="Vejica 2 4 2 2 2 2 3" xfId="4213"/>
    <cellStyle name="Vejica 2 4 2 2 2 2 3 2" xfId="14107"/>
    <cellStyle name="Vejica 2 4 2 2 2 2 3 2 2" xfId="28265"/>
    <cellStyle name="Vejica 2 4 2 2 2 2 3 3" xfId="18333"/>
    <cellStyle name="Vejica 2 4 2 2 2 2 3 3 2" xfId="32491"/>
    <cellStyle name="Vejica 2 4 2 2 2 2 3 4" xfId="22591"/>
    <cellStyle name="Vejica 2 4 2 2 2 2 3 5" xfId="9881"/>
    <cellStyle name="Vejica 2 4 2 2 2 2 4" xfId="2805"/>
    <cellStyle name="Vejica 2 4 2 2 2 2 4 2" xfId="12699"/>
    <cellStyle name="Vejica 2 4 2 2 2 2 4 2 2" xfId="26857"/>
    <cellStyle name="Vejica 2 4 2 2 2 2 4 3" xfId="16925"/>
    <cellStyle name="Vejica 2 4 2 2 2 2 4 3 2" xfId="31083"/>
    <cellStyle name="Vejica 2 4 2 2 2 2 4 4" xfId="21183"/>
    <cellStyle name="Vejica 2 4 2 2 2 2 4 5" xfId="8473"/>
    <cellStyle name="Vejica 2 4 2 2 2 2 5" xfId="7065"/>
    <cellStyle name="Vejica 2 4 2 2 2 2 5 2" xfId="24007"/>
    <cellStyle name="Vejica 2 4 2 2 2 2 6" xfId="11291"/>
    <cellStyle name="Vejica 2 4 2 2 2 2 6 2" xfId="25449"/>
    <cellStyle name="Vejica 2 4 2 2 2 2 7" xfId="15517"/>
    <cellStyle name="Vejica 2 4 2 2 2 2 7 2" xfId="29675"/>
    <cellStyle name="Vejica 2 4 2 2 2 2 8" xfId="19775"/>
    <cellStyle name="Vejica 2 4 2 2 2 2 9" xfId="5621"/>
    <cellStyle name="Vejica 2 4 2 2 2 3" xfId="1749"/>
    <cellStyle name="Vejica 2 4 2 2 2 3 2" xfId="4565"/>
    <cellStyle name="Vejica 2 4 2 2 2 3 2 2" xfId="14459"/>
    <cellStyle name="Vejica 2 4 2 2 2 3 2 2 2" xfId="28617"/>
    <cellStyle name="Vejica 2 4 2 2 2 3 2 3" xfId="18685"/>
    <cellStyle name="Vejica 2 4 2 2 2 3 2 3 2" xfId="32843"/>
    <cellStyle name="Vejica 2 4 2 2 2 3 2 4" xfId="22943"/>
    <cellStyle name="Vejica 2 4 2 2 2 3 2 5" xfId="10233"/>
    <cellStyle name="Vejica 2 4 2 2 2 3 3" xfId="3157"/>
    <cellStyle name="Vejica 2 4 2 2 2 3 3 2" xfId="13051"/>
    <cellStyle name="Vejica 2 4 2 2 2 3 3 2 2" xfId="27209"/>
    <cellStyle name="Vejica 2 4 2 2 2 3 3 3" xfId="17277"/>
    <cellStyle name="Vejica 2 4 2 2 2 3 3 3 2" xfId="31435"/>
    <cellStyle name="Vejica 2 4 2 2 2 3 3 4" xfId="21535"/>
    <cellStyle name="Vejica 2 4 2 2 2 3 3 5" xfId="8825"/>
    <cellStyle name="Vejica 2 4 2 2 2 3 4" xfId="7417"/>
    <cellStyle name="Vejica 2 4 2 2 2 3 4 2" xfId="24359"/>
    <cellStyle name="Vejica 2 4 2 2 2 3 5" xfId="11643"/>
    <cellStyle name="Vejica 2 4 2 2 2 3 5 2" xfId="25801"/>
    <cellStyle name="Vejica 2 4 2 2 2 3 6" xfId="15869"/>
    <cellStyle name="Vejica 2 4 2 2 2 3 6 2" xfId="30027"/>
    <cellStyle name="Vejica 2 4 2 2 2 3 7" xfId="20127"/>
    <cellStyle name="Vejica 2 4 2 2 2 3 8" xfId="5973"/>
    <cellStyle name="Vejica 2 4 2 2 2 3 9" xfId="34283"/>
    <cellStyle name="Vejica 2 4 2 2 2 4" xfId="3861"/>
    <cellStyle name="Vejica 2 4 2 2 2 4 2" xfId="13755"/>
    <cellStyle name="Vejica 2 4 2 2 2 4 2 2" xfId="27913"/>
    <cellStyle name="Vejica 2 4 2 2 2 4 3" xfId="17981"/>
    <cellStyle name="Vejica 2 4 2 2 2 4 3 2" xfId="32139"/>
    <cellStyle name="Vejica 2 4 2 2 2 4 4" xfId="22239"/>
    <cellStyle name="Vejica 2 4 2 2 2 4 5" xfId="9529"/>
    <cellStyle name="Vejica 2 4 2 2 2 5" xfId="2453"/>
    <cellStyle name="Vejica 2 4 2 2 2 5 2" xfId="12347"/>
    <cellStyle name="Vejica 2 4 2 2 2 5 2 2" xfId="26505"/>
    <cellStyle name="Vejica 2 4 2 2 2 5 3" xfId="16573"/>
    <cellStyle name="Vejica 2 4 2 2 2 5 3 2" xfId="30731"/>
    <cellStyle name="Vejica 2 4 2 2 2 5 4" xfId="20831"/>
    <cellStyle name="Vejica 2 4 2 2 2 5 5" xfId="8121"/>
    <cellStyle name="Vejica 2 4 2 2 2 6" xfId="6713"/>
    <cellStyle name="Vejica 2 4 2 2 2 6 2" xfId="23655"/>
    <cellStyle name="Vejica 2 4 2 2 2 7" xfId="10939"/>
    <cellStyle name="Vejica 2 4 2 2 2 7 2" xfId="25097"/>
    <cellStyle name="Vejica 2 4 2 2 2 8" xfId="15165"/>
    <cellStyle name="Vejica 2 4 2 2 2 8 2" xfId="29323"/>
    <cellStyle name="Vejica 2 4 2 2 2 9" xfId="19423"/>
    <cellStyle name="Vejica 2 4 2 2 3" xfId="1136"/>
    <cellStyle name="Vejica 2 4 2 2 3 10" xfId="5360"/>
    <cellStyle name="Vejica 2 4 2 2 3 11" xfId="33670"/>
    <cellStyle name="Vejica 2 4 2 2 3 2" xfId="1488"/>
    <cellStyle name="Vejica 2 4 2 2 3 2 10" xfId="34022"/>
    <cellStyle name="Vejica 2 4 2 2 3 2 2" xfId="2192"/>
    <cellStyle name="Vejica 2 4 2 2 3 2 2 2" xfId="5008"/>
    <cellStyle name="Vejica 2 4 2 2 3 2 2 2 2" xfId="14902"/>
    <cellStyle name="Vejica 2 4 2 2 3 2 2 2 2 2" xfId="29060"/>
    <cellStyle name="Vejica 2 4 2 2 3 2 2 2 3" xfId="19128"/>
    <cellStyle name="Vejica 2 4 2 2 3 2 2 2 3 2" xfId="33286"/>
    <cellStyle name="Vejica 2 4 2 2 3 2 2 2 4" xfId="23386"/>
    <cellStyle name="Vejica 2 4 2 2 3 2 2 2 5" xfId="10676"/>
    <cellStyle name="Vejica 2 4 2 2 3 2 2 3" xfId="3600"/>
    <cellStyle name="Vejica 2 4 2 2 3 2 2 3 2" xfId="13494"/>
    <cellStyle name="Vejica 2 4 2 2 3 2 2 3 2 2" xfId="27652"/>
    <cellStyle name="Vejica 2 4 2 2 3 2 2 3 3" xfId="17720"/>
    <cellStyle name="Vejica 2 4 2 2 3 2 2 3 3 2" xfId="31878"/>
    <cellStyle name="Vejica 2 4 2 2 3 2 2 3 4" xfId="21978"/>
    <cellStyle name="Vejica 2 4 2 2 3 2 2 3 5" xfId="9268"/>
    <cellStyle name="Vejica 2 4 2 2 3 2 2 4" xfId="7860"/>
    <cellStyle name="Vejica 2 4 2 2 3 2 2 4 2" xfId="24802"/>
    <cellStyle name="Vejica 2 4 2 2 3 2 2 5" xfId="12086"/>
    <cellStyle name="Vejica 2 4 2 2 3 2 2 5 2" xfId="26244"/>
    <cellStyle name="Vejica 2 4 2 2 3 2 2 6" xfId="16312"/>
    <cellStyle name="Vejica 2 4 2 2 3 2 2 6 2" xfId="30470"/>
    <cellStyle name="Vejica 2 4 2 2 3 2 2 7" xfId="20570"/>
    <cellStyle name="Vejica 2 4 2 2 3 2 2 8" xfId="6416"/>
    <cellStyle name="Vejica 2 4 2 2 3 2 2 9" xfId="34726"/>
    <cellStyle name="Vejica 2 4 2 2 3 2 3" xfId="4304"/>
    <cellStyle name="Vejica 2 4 2 2 3 2 3 2" xfId="14198"/>
    <cellStyle name="Vejica 2 4 2 2 3 2 3 2 2" xfId="28356"/>
    <cellStyle name="Vejica 2 4 2 2 3 2 3 3" xfId="18424"/>
    <cellStyle name="Vejica 2 4 2 2 3 2 3 3 2" xfId="32582"/>
    <cellStyle name="Vejica 2 4 2 2 3 2 3 4" xfId="22682"/>
    <cellStyle name="Vejica 2 4 2 2 3 2 3 5" xfId="9972"/>
    <cellStyle name="Vejica 2 4 2 2 3 2 4" xfId="2896"/>
    <cellStyle name="Vejica 2 4 2 2 3 2 4 2" xfId="12790"/>
    <cellStyle name="Vejica 2 4 2 2 3 2 4 2 2" xfId="26948"/>
    <cellStyle name="Vejica 2 4 2 2 3 2 4 3" xfId="17016"/>
    <cellStyle name="Vejica 2 4 2 2 3 2 4 3 2" xfId="31174"/>
    <cellStyle name="Vejica 2 4 2 2 3 2 4 4" xfId="21274"/>
    <cellStyle name="Vejica 2 4 2 2 3 2 4 5" xfId="8564"/>
    <cellStyle name="Vejica 2 4 2 2 3 2 5" xfId="7156"/>
    <cellStyle name="Vejica 2 4 2 2 3 2 5 2" xfId="24098"/>
    <cellStyle name="Vejica 2 4 2 2 3 2 6" xfId="11382"/>
    <cellStyle name="Vejica 2 4 2 2 3 2 6 2" xfId="25540"/>
    <cellStyle name="Vejica 2 4 2 2 3 2 7" xfId="15608"/>
    <cellStyle name="Vejica 2 4 2 2 3 2 7 2" xfId="29766"/>
    <cellStyle name="Vejica 2 4 2 2 3 2 8" xfId="19866"/>
    <cellStyle name="Vejica 2 4 2 2 3 2 9" xfId="5712"/>
    <cellStyle name="Vejica 2 4 2 2 3 3" xfId="1840"/>
    <cellStyle name="Vejica 2 4 2 2 3 3 2" xfId="4656"/>
    <cellStyle name="Vejica 2 4 2 2 3 3 2 2" xfId="14550"/>
    <cellStyle name="Vejica 2 4 2 2 3 3 2 2 2" xfId="28708"/>
    <cellStyle name="Vejica 2 4 2 2 3 3 2 3" xfId="18776"/>
    <cellStyle name="Vejica 2 4 2 2 3 3 2 3 2" xfId="32934"/>
    <cellStyle name="Vejica 2 4 2 2 3 3 2 4" xfId="23034"/>
    <cellStyle name="Vejica 2 4 2 2 3 3 2 5" xfId="10324"/>
    <cellStyle name="Vejica 2 4 2 2 3 3 3" xfId="3248"/>
    <cellStyle name="Vejica 2 4 2 2 3 3 3 2" xfId="13142"/>
    <cellStyle name="Vejica 2 4 2 2 3 3 3 2 2" xfId="27300"/>
    <cellStyle name="Vejica 2 4 2 2 3 3 3 3" xfId="17368"/>
    <cellStyle name="Vejica 2 4 2 2 3 3 3 3 2" xfId="31526"/>
    <cellStyle name="Vejica 2 4 2 2 3 3 3 4" xfId="21626"/>
    <cellStyle name="Vejica 2 4 2 2 3 3 3 5" xfId="8916"/>
    <cellStyle name="Vejica 2 4 2 2 3 3 4" xfId="7508"/>
    <cellStyle name="Vejica 2 4 2 2 3 3 4 2" xfId="24450"/>
    <cellStyle name="Vejica 2 4 2 2 3 3 5" xfId="11734"/>
    <cellStyle name="Vejica 2 4 2 2 3 3 5 2" xfId="25892"/>
    <cellStyle name="Vejica 2 4 2 2 3 3 6" xfId="15960"/>
    <cellStyle name="Vejica 2 4 2 2 3 3 6 2" xfId="30118"/>
    <cellStyle name="Vejica 2 4 2 2 3 3 7" xfId="20218"/>
    <cellStyle name="Vejica 2 4 2 2 3 3 8" xfId="6064"/>
    <cellStyle name="Vejica 2 4 2 2 3 3 9" xfId="34374"/>
    <cellStyle name="Vejica 2 4 2 2 3 4" xfId="3952"/>
    <cellStyle name="Vejica 2 4 2 2 3 4 2" xfId="13846"/>
    <cellStyle name="Vejica 2 4 2 2 3 4 2 2" xfId="28004"/>
    <cellStyle name="Vejica 2 4 2 2 3 4 3" xfId="18072"/>
    <cellStyle name="Vejica 2 4 2 2 3 4 3 2" xfId="32230"/>
    <cellStyle name="Vejica 2 4 2 2 3 4 4" xfId="22330"/>
    <cellStyle name="Vejica 2 4 2 2 3 4 5" xfId="9620"/>
    <cellStyle name="Vejica 2 4 2 2 3 5" xfId="2544"/>
    <cellStyle name="Vejica 2 4 2 2 3 5 2" xfId="12438"/>
    <cellStyle name="Vejica 2 4 2 2 3 5 2 2" xfId="26596"/>
    <cellStyle name="Vejica 2 4 2 2 3 5 3" xfId="16664"/>
    <cellStyle name="Vejica 2 4 2 2 3 5 3 2" xfId="30822"/>
    <cellStyle name="Vejica 2 4 2 2 3 5 4" xfId="20922"/>
    <cellStyle name="Vejica 2 4 2 2 3 5 5" xfId="8212"/>
    <cellStyle name="Vejica 2 4 2 2 3 6" xfId="6804"/>
    <cellStyle name="Vejica 2 4 2 2 3 6 2" xfId="23746"/>
    <cellStyle name="Vejica 2 4 2 2 3 7" xfId="11030"/>
    <cellStyle name="Vejica 2 4 2 2 3 7 2" xfId="25188"/>
    <cellStyle name="Vejica 2 4 2 2 3 8" xfId="15256"/>
    <cellStyle name="Vejica 2 4 2 2 3 8 2" xfId="29414"/>
    <cellStyle name="Vejica 2 4 2 2 3 9" xfId="19514"/>
    <cellStyle name="Vejica 2 4 2 2 4" xfId="1269"/>
    <cellStyle name="Vejica 2 4 2 2 4 10" xfId="33803"/>
    <cellStyle name="Vejica 2 4 2 2 4 2" xfId="1973"/>
    <cellStyle name="Vejica 2 4 2 2 4 2 2" xfId="4789"/>
    <cellStyle name="Vejica 2 4 2 2 4 2 2 2" xfId="14683"/>
    <cellStyle name="Vejica 2 4 2 2 4 2 2 2 2" xfId="28841"/>
    <cellStyle name="Vejica 2 4 2 2 4 2 2 3" xfId="18909"/>
    <cellStyle name="Vejica 2 4 2 2 4 2 2 3 2" xfId="33067"/>
    <cellStyle name="Vejica 2 4 2 2 4 2 2 4" xfId="23167"/>
    <cellStyle name="Vejica 2 4 2 2 4 2 2 5" xfId="10457"/>
    <cellStyle name="Vejica 2 4 2 2 4 2 3" xfId="3381"/>
    <cellStyle name="Vejica 2 4 2 2 4 2 3 2" xfId="13275"/>
    <cellStyle name="Vejica 2 4 2 2 4 2 3 2 2" xfId="27433"/>
    <cellStyle name="Vejica 2 4 2 2 4 2 3 3" xfId="17501"/>
    <cellStyle name="Vejica 2 4 2 2 4 2 3 3 2" xfId="31659"/>
    <cellStyle name="Vejica 2 4 2 2 4 2 3 4" xfId="21759"/>
    <cellStyle name="Vejica 2 4 2 2 4 2 3 5" xfId="9049"/>
    <cellStyle name="Vejica 2 4 2 2 4 2 4" xfId="7641"/>
    <cellStyle name="Vejica 2 4 2 2 4 2 4 2" xfId="24583"/>
    <cellStyle name="Vejica 2 4 2 2 4 2 5" xfId="11867"/>
    <cellStyle name="Vejica 2 4 2 2 4 2 5 2" xfId="26025"/>
    <cellStyle name="Vejica 2 4 2 2 4 2 6" xfId="16093"/>
    <cellStyle name="Vejica 2 4 2 2 4 2 6 2" xfId="30251"/>
    <cellStyle name="Vejica 2 4 2 2 4 2 7" xfId="20351"/>
    <cellStyle name="Vejica 2 4 2 2 4 2 8" xfId="6197"/>
    <cellStyle name="Vejica 2 4 2 2 4 2 9" xfId="34507"/>
    <cellStyle name="Vejica 2 4 2 2 4 3" xfId="4085"/>
    <cellStyle name="Vejica 2 4 2 2 4 3 2" xfId="13979"/>
    <cellStyle name="Vejica 2 4 2 2 4 3 2 2" xfId="28137"/>
    <cellStyle name="Vejica 2 4 2 2 4 3 3" xfId="18205"/>
    <cellStyle name="Vejica 2 4 2 2 4 3 3 2" xfId="32363"/>
    <cellStyle name="Vejica 2 4 2 2 4 3 4" xfId="22463"/>
    <cellStyle name="Vejica 2 4 2 2 4 3 5" xfId="9753"/>
    <cellStyle name="Vejica 2 4 2 2 4 4" xfId="2677"/>
    <cellStyle name="Vejica 2 4 2 2 4 4 2" xfId="12571"/>
    <cellStyle name="Vejica 2 4 2 2 4 4 2 2" xfId="26729"/>
    <cellStyle name="Vejica 2 4 2 2 4 4 3" xfId="16797"/>
    <cellStyle name="Vejica 2 4 2 2 4 4 3 2" xfId="30955"/>
    <cellStyle name="Vejica 2 4 2 2 4 4 4" xfId="21055"/>
    <cellStyle name="Vejica 2 4 2 2 4 4 5" xfId="8345"/>
    <cellStyle name="Vejica 2 4 2 2 4 5" xfId="6937"/>
    <cellStyle name="Vejica 2 4 2 2 4 5 2" xfId="23879"/>
    <cellStyle name="Vejica 2 4 2 2 4 6" xfId="11163"/>
    <cellStyle name="Vejica 2 4 2 2 4 6 2" xfId="25321"/>
    <cellStyle name="Vejica 2 4 2 2 4 7" xfId="15389"/>
    <cellStyle name="Vejica 2 4 2 2 4 7 2" xfId="29547"/>
    <cellStyle name="Vejica 2 4 2 2 4 8" xfId="19647"/>
    <cellStyle name="Vejica 2 4 2 2 4 9" xfId="5493"/>
    <cellStyle name="Vejica 2 4 2 2 5" xfId="1621"/>
    <cellStyle name="Vejica 2 4 2 2 5 2" xfId="4437"/>
    <cellStyle name="Vejica 2 4 2 2 5 2 2" xfId="14331"/>
    <cellStyle name="Vejica 2 4 2 2 5 2 2 2" xfId="28489"/>
    <cellStyle name="Vejica 2 4 2 2 5 2 3" xfId="18557"/>
    <cellStyle name="Vejica 2 4 2 2 5 2 3 2" xfId="32715"/>
    <cellStyle name="Vejica 2 4 2 2 5 2 4" xfId="22815"/>
    <cellStyle name="Vejica 2 4 2 2 5 2 5" xfId="10105"/>
    <cellStyle name="Vejica 2 4 2 2 5 3" xfId="3029"/>
    <cellStyle name="Vejica 2 4 2 2 5 3 2" xfId="12923"/>
    <cellStyle name="Vejica 2 4 2 2 5 3 2 2" xfId="27081"/>
    <cellStyle name="Vejica 2 4 2 2 5 3 3" xfId="17149"/>
    <cellStyle name="Vejica 2 4 2 2 5 3 3 2" xfId="31307"/>
    <cellStyle name="Vejica 2 4 2 2 5 3 4" xfId="21407"/>
    <cellStyle name="Vejica 2 4 2 2 5 3 5" xfId="8697"/>
    <cellStyle name="Vejica 2 4 2 2 5 4" xfId="7289"/>
    <cellStyle name="Vejica 2 4 2 2 5 4 2" xfId="24231"/>
    <cellStyle name="Vejica 2 4 2 2 5 5" xfId="11515"/>
    <cellStyle name="Vejica 2 4 2 2 5 5 2" xfId="25673"/>
    <cellStyle name="Vejica 2 4 2 2 5 6" xfId="15741"/>
    <cellStyle name="Vejica 2 4 2 2 5 6 2" xfId="29899"/>
    <cellStyle name="Vejica 2 4 2 2 5 7" xfId="19999"/>
    <cellStyle name="Vejica 2 4 2 2 5 8" xfId="5845"/>
    <cellStyle name="Vejica 2 4 2 2 5 9" xfId="34155"/>
    <cellStyle name="Vejica 2 4 2 2 6" xfId="3701"/>
    <cellStyle name="Vejica 2 4 2 2 6 2" xfId="13595"/>
    <cellStyle name="Vejica 2 4 2 2 6 2 2" xfId="27753"/>
    <cellStyle name="Vejica 2 4 2 2 6 3" xfId="17821"/>
    <cellStyle name="Vejica 2 4 2 2 6 3 2" xfId="31979"/>
    <cellStyle name="Vejica 2 4 2 2 6 4" xfId="22079"/>
    <cellStyle name="Vejica 2 4 2 2 6 5" xfId="9369"/>
    <cellStyle name="Vejica 2 4 2 2 7" xfId="2293"/>
    <cellStyle name="Vejica 2 4 2 2 7 2" xfId="12187"/>
    <cellStyle name="Vejica 2 4 2 2 7 2 2" xfId="26345"/>
    <cellStyle name="Vejica 2 4 2 2 7 3" xfId="16413"/>
    <cellStyle name="Vejica 2 4 2 2 7 3 2" xfId="30571"/>
    <cellStyle name="Vejica 2 4 2 2 7 4" xfId="20671"/>
    <cellStyle name="Vejica 2 4 2 2 7 5" xfId="7961"/>
    <cellStyle name="Vejica 2 4 2 2 8" xfId="6521"/>
    <cellStyle name="Vejica 2 4 2 2 8 2" xfId="23463"/>
    <cellStyle name="Vejica 2 4 2 2 9" xfId="10747"/>
    <cellStyle name="Vejica 2 4 2 2 9 2" xfId="24905"/>
    <cellStyle name="Vejica 2 4 2 3" xfId="916"/>
    <cellStyle name="Vejica 2 4 2 3 10" xfId="19295"/>
    <cellStyle name="Vejica 2 4 2 3 11" xfId="5141"/>
    <cellStyle name="Vejica 2 4 2 3 12" xfId="33451"/>
    <cellStyle name="Vejica 2 4 2 3 2" xfId="1076"/>
    <cellStyle name="Vejica 2 4 2 3 2 10" xfId="5301"/>
    <cellStyle name="Vejica 2 4 2 3 2 11" xfId="33611"/>
    <cellStyle name="Vejica 2 4 2 3 2 2" xfId="1429"/>
    <cellStyle name="Vejica 2 4 2 3 2 2 10" xfId="33963"/>
    <cellStyle name="Vejica 2 4 2 3 2 2 2" xfId="2133"/>
    <cellStyle name="Vejica 2 4 2 3 2 2 2 2" xfId="4949"/>
    <cellStyle name="Vejica 2 4 2 3 2 2 2 2 2" xfId="14843"/>
    <cellStyle name="Vejica 2 4 2 3 2 2 2 2 2 2" xfId="29001"/>
    <cellStyle name="Vejica 2 4 2 3 2 2 2 2 3" xfId="19069"/>
    <cellStyle name="Vejica 2 4 2 3 2 2 2 2 3 2" xfId="33227"/>
    <cellStyle name="Vejica 2 4 2 3 2 2 2 2 4" xfId="23327"/>
    <cellStyle name="Vejica 2 4 2 3 2 2 2 2 5" xfId="10617"/>
    <cellStyle name="Vejica 2 4 2 3 2 2 2 3" xfId="3541"/>
    <cellStyle name="Vejica 2 4 2 3 2 2 2 3 2" xfId="13435"/>
    <cellStyle name="Vejica 2 4 2 3 2 2 2 3 2 2" xfId="27593"/>
    <cellStyle name="Vejica 2 4 2 3 2 2 2 3 3" xfId="17661"/>
    <cellStyle name="Vejica 2 4 2 3 2 2 2 3 3 2" xfId="31819"/>
    <cellStyle name="Vejica 2 4 2 3 2 2 2 3 4" xfId="21919"/>
    <cellStyle name="Vejica 2 4 2 3 2 2 2 3 5" xfId="9209"/>
    <cellStyle name="Vejica 2 4 2 3 2 2 2 4" xfId="7801"/>
    <cellStyle name="Vejica 2 4 2 3 2 2 2 4 2" xfId="24743"/>
    <cellStyle name="Vejica 2 4 2 3 2 2 2 5" xfId="12027"/>
    <cellStyle name="Vejica 2 4 2 3 2 2 2 5 2" xfId="26185"/>
    <cellStyle name="Vejica 2 4 2 3 2 2 2 6" xfId="16253"/>
    <cellStyle name="Vejica 2 4 2 3 2 2 2 6 2" xfId="30411"/>
    <cellStyle name="Vejica 2 4 2 3 2 2 2 7" xfId="20511"/>
    <cellStyle name="Vejica 2 4 2 3 2 2 2 8" xfId="6357"/>
    <cellStyle name="Vejica 2 4 2 3 2 2 2 9" xfId="34667"/>
    <cellStyle name="Vejica 2 4 2 3 2 2 3" xfId="4245"/>
    <cellStyle name="Vejica 2 4 2 3 2 2 3 2" xfId="14139"/>
    <cellStyle name="Vejica 2 4 2 3 2 2 3 2 2" xfId="28297"/>
    <cellStyle name="Vejica 2 4 2 3 2 2 3 3" xfId="18365"/>
    <cellStyle name="Vejica 2 4 2 3 2 2 3 3 2" xfId="32523"/>
    <cellStyle name="Vejica 2 4 2 3 2 2 3 4" xfId="22623"/>
    <cellStyle name="Vejica 2 4 2 3 2 2 3 5" xfId="9913"/>
    <cellStyle name="Vejica 2 4 2 3 2 2 4" xfId="2837"/>
    <cellStyle name="Vejica 2 4 2 3 2 2 4 2" xfId="12731"/>
    <cellStyle name="Vejica 2 4 2 3 2 2 4 2 2" xfId="26889"/>
    <cellStyle name="Vejica 2 4 2 3 2 2 4 3" xfId="16957"/>
    <cellStyle name="Vejica 2 4 2 3 2 2 4 3 2" xfId="31115"/>
    <cellStyle name="Vejica 2 4 2 3 2 2 4 4" xfId="21215"/>
    <cellStyle name="Vejica 2 4 2 3 2 2 4 5" xfId="8505"/>
    <cellStyle name="Vejica 2 4 2 3 2 2 5" xfId="7097"/>
    <cellStyle name="Vejica 2 4 2 3 2 2 5 2" xfId="24039"/>
    <cellStyle name="Vejica 2 4 2 3 2 2 6" xfId="11323"/>
    <cellStyle name="Vejica 2 4 2 3 2 2 6 2" xfId="25481"/>
    <cellStyle name="Vejica 2 4 2 3 2 2 7" xfId="15549"/>
    <cellStyle name="Vejica 2 4 2 3 2 2 7 2" xfId="29707"/>
    <cellStyle name="Vejica 2 4 2 3 2 2 8" xfId="19807"/>
    <cellStyle name="Vejica 2 4 2 3 2 2 9" xfId="5653"/>
    <cellStyle name="Vejica 2 4 2 3 2 3" xfId="1781"/>
    <cellStyle name="Vejica 2 4 2 3 2 3 2" xfId="4597"/>
    <cellStyle name="Vejica 2 4 2 3 2 3 2 2" xfId="14491"/>
    <cellStyle name="Vejica 2 4 2 3 2 3 2 2 2" xfId="28649"/>
    <cellStyle name="Vejica 2 4 2 3 2 3 2 3" xfId="18717"/>
    <cellStyle name="Vejica 2 4 2 3 2 3 2 3 2" xfId="32875"/>
    <cellStyle name="Vejica 2 4 2 3 2 3 2 4" xfId="22975"/>
    <cellStyle name="Vejica 2 4 2 3 2 3 2 5" xfId="10265"/>
    <cellStyle name="Vejica 2 4 2 3 2 3 3" xfId="3189"/>
    <cellStyle name="Vejica 2 4 2 3 2 3 3 2" xfId="13083"/>
    <cellStyle name="Vejica 2 4 2 3 2 3 3 2 2" xfId="27241"/>
    <cellStyle name="Vejica 2 4 2 3 2 3 3 3" xfId="17309"/>
    <cellStyle name="Vejica 2 4 2 3 2 3 3 3 2" xfId="31467"/>
    <cellStyle name="Vejica 2 4 2 3 2 3 3 4" xfId="21567"/>
    <cellStyle name="Vejica 2 4 2 3 2 3 3 5" xfId="8857"/>
    <cellStyle name="Vejica 2 4 2 3 2 3 4" xfId="7449"/>
    <cellStyle name="Vejica 2 4 2 3 2 3 4 2" xfId="24391"/>
    <cellStyle name="Vejica 2 4 2 3 2 3 5" xfId="11675"/>
    <cellStyle name="Vejica 2 4 2 3 2 3 5 2" xfId="25833"/>
    <cellStyle name="Vejica 2 4 2 3 2 3 6" xfId="15901"/>
    <cellStyle name="Vejica 2 4 2 3 2 3 6 2" xfId="30059"/>
    <cellStyle name="Vejica 2 4 2 3 2 3 7" xfId="20159"/>
    <cellStyle name="Vejica 2 4 2 3 2 3 8" xfId="6005"/>
    <cellStyle name="Vejica 2 4 2 3 2 3 9" xfId="34315"/>
    <cellStyle name="Vejica 2 4 2 3 2 4" xfId="3893"/>
    <cellStyle name="Vejica 2 4 2 3 2 4 2" xfId="13787"/>
    <cellStyle name="Vejica 2 4 2 3 2 4 2 2" xfId="27945"/>
    <cellStyle name="Vejica 2 4 2 3 2 4 3" xfId="18013"/>
    <cellStyle name="Vejica 2 4 2 3 2 4 3 2" xfId="32171"/>
    <cellStyle name="Vejica 2 4 2 3 2 4 4" xfId="22271"/>
    <cellStyle name="Vejica 2 4 2 3 2 4 5" xfId="9561"/>
    <cellStyle name="Vejica 2 4 2 3 2 5" xfId="2485"/>
    <cellStyle name="Vejica 2 4 2 3 2 5 2" xfId="12379"/>
    <cellStyle name="Vejica 2 4 2 3 2 5 2 2" xfId="26537"/>
    <cellStyle name="Vejica 2 4 2 3 2 5 3" xfId="16605"/>
    <cellStyle name="Vejica 2 4 2 3 2 5 3 2" xfId="30763"/>
    <cellStyle name="Vejica 2 4 2 3 2 5 4" xfId="20863"/>
    <cellStyle name="Vejica 2 4 2 3 2 5 5" xfId="8153"/>
    <cellStyle name="Vejica 2 4 2 3 2 6" xfId="6745"/>
    <cellStyle name="Vejica 2 4 2 3 2 6 2" xfId="23687"/>
    <cellStyle name="Vejica 2 4 2 3 2 7" xfId="10971"/>
    <cellStyle name="Vejica 2 4 2 3 2 7 2" xfId="25129"/>
    <cellStyle name="Vejica 2 4 2 3 2 8" xfId="15197"/>
    <cellStyle name="Vejica 2 4 2 3 2 8 2" xfId="29355"/>
    <cellStyle name="Vejica 2 4 2 3 2 9" xfId="19455"/>
    <cellStyle name="Vejica 2 4 2 3 3" xfId="1301"/>
    <cellStyle name="Vejica 2 4 2 3 3 10" xfId="33835"/>
    <cellStyle name="Vejica 2 4 2 3 3 2" xfId="2005"/>
    <cellStyle name="Vejica 2 4 2 3 3 2 2" xfId="4821"/>
    <cellStyle name="Vejica 2 4 2 3 3 2 2 2" xfId="14715"/>
    <cellStyle name="Vejica 2 4 2 3 3 2 2 2 2" xfId="28873"/>
    <cellStyle name="Vejica 2 4 2 3 3 2 2 3" xfId="18941"/>
    <cellStyle name="Vejica 2 4 2 3 3 2 2 3 2" xfId="33099"/>
    <cellStyle name="Vejica 2 4 2 3 3 2 2 4" xfId="23199"/>
    <cellStyle name="Vejica 2 4 2 3 3 2 2 5" xfId="10489"/>
    <cellStyle name="Vejica 2 4 2 3 3 2 3" xfId="3413"/>
    <cellStyle name="Vejica 2 4 2 3 3 2 3 2" xfId="13307"/>
    <cellStyle name="Vejica 2 4 2 3 3 2 3 2 2" xfId="27465"/>
    <cellStyle name="Vejica 2 4 2 3 3 2 3 3" xfId="17533"/>
    <cellStyle name="Vejica 2 4 2 3 3 2 3 3 2" xfId="31691"/>
    <cellStyle name="Vejica 2 4 2 3 3 2 3 4" xfId="21791"/>
    <cellStyle name="Vejica 2 4 2 3 3 2 3 5" xfId="9081"/>
    <cellStyle name="Vejica 2 4 2 3 3 2 4" xfId="7673"/>
    <cellStyle name="Vejica 2 4 2 3 3 2 4 2" xfId="24615"/>
    <cellStyle name="Vejica 2 4 2 3 3 2 5" xfId="11899"/>
    <cellStyle name="Vejica 2 4 2 3 3 2 5 2" xfId="26057"/>
    <cellStyle name="Vejica 2 4 2 3 3 2 6" xfId="16125"/>
    <cellStyle name="Vejica 2 4 2 3 3 2 6 2" xfId="30283"/>
    <cellStyle name="Vejica 2 4 2 3 3 2 7" xfId="20383"/>
    <cellStyle name="Vejica 2 4 2 3 3 2 8" xfId="6229"/>
    <cellStyle name="Vejica 2 4 2 3 3 2 9" xfId="34539"/>
    <cellStyle name="Vejica 2 4 2 3 3 3" xfId="4117"/>
    <cellStyle name="Vejica 2 4 2 3 3 3 2" xfId="14011"/>
    <cellStyle name="Vejica 2 4 2 3 3 3 2 2" xfId="28169"/>
    <cellStyle name="Vejica 2 4 2 3 3 3 3" xfId="18237"/>
    <cellStyle name="Vejica 2 4 2 3 3 3 3 2" xfId="32395"/>
    <cellStyle name="Vejica 2 4 2 3 3 3 4" xfId="22495"/>
    <cellStyle name="Vejica 2 4 2 3 3 3 5" xfId="9785"/>
    <cellStyle name="Vejica 2 4 2 3 3 4" xfId="2709"/>
    <cellStyle name="Vejica 2 4 2 3 3 4 2" xfId="12603"/>
    <cellStyle name="Vejica 2 4 2 3 3 4 2 2" xfId="26761"/>
    <cellStyle name="Vejica 2 4 2 3 3 4 3" xfId="16829"/>
    <cellStyle name="Vejica 2 4 2 3 3 4 3 2" xfId="30987"/>
    <cellStyle name="Vejica 2 4 2 3 3 4 4" xfId="21087"/>
    <cellStyle name="Vejica 2 4 2 3 3 4 5" xfId="8377"/>
    <cellStyle name="Vejica 2 4 2 3 3 5" xfId="6969"/>
    <cellStyle name="Vejica 2 4 2 3 3 5 2" xfId="23911"/>
    <cellStyle name="Vejica 2 4 2 3 3 6" xfId="11195"/>
    <cellStyle name="Vejica 2 4 2 3 3 6 2" xfId="25353"/>
    <cellStyle name="Vejica 2 4 2 3 3 7" xfId="15421"/>
    <cellStyle name="Vejica 2 4 2 3 3 7 2" xfId="29579"/>
    <cellStyle name="Vejica 2 4 2 3 3 8" xfId="19679"/>
    <cellStyle name="Vejica 2 4 2 3 3 9" xfId="5525"/>
    <cellStyle name="Vejica 2 4 2 3 4" xfId="1653"/>
    <cellStyle name="Vejica 2 4 2 3 4 2" xfId="4469"/>
    <cellStyle name="Vejica 2 4 2 3 4 2 2" xfId="14363"/>
    <cellStyle name="Vejica 2 4 2 3 4 2 2 2" xfId="28521"/>
    <cellStyle name="Vejica 2 4 2 3 4 2 3" xfId="18589"/>
    <cellStyle name="Vejica 2 4 2 3 4 2 3 2" xfId="32747"/>
    <cellStyle name="Vejica 2 4 2 3 4 2 4" xfId="22847"/>
    <cellStyle name="Vejica 2 4 2 3 4 2 5" xfId="10137"/>
    <cellStyle name="Vejica 2 4 2 3 4 3" xfId="3061"/>
    <cellStyle name="Vejica 2 4 2 3 4 3 2" xfId="12955"/>
    <cellStyle name="Vejica 2 4 2 3 4 3 2 2" xfId="27113"/>
    <cellStyle name="Vejica 2 4 2 3 4 3 3" xfId="17181"/>
    <cellStyle name="Vejica 2 4 2 3 4 3 3 2" xfId="31339"/>
    <cellStyle name="Vejica 2 4 2 3 4 3 4" xfId="21439"/>
    <cellStyle name="Vejica 2 4 2 3 4 3 5" xfId="8729"/>
    <cellStyle name="Vejica 2 4 2 3 4 4" xfId="7321"/>
    <cellStyle name="Vejica 2 4 2 3 4 4 2" xfId="24263"/>
    <cellStyle name="Vejica 2 4 2 3 4 5" xfId="11547"/>
    <cellStyle name="Vejica 2 4 2 3 4 5 2" xfId="25705"/>
    <cellStyle name="Vejica 2 4 2 3 4 6" xfId="15773"/>
    <cellStyle name="Vejica 2 4 2 3 4 6 2" xfId="29931"/>
    <cellStyle name="Vejica 2 4 2 3 4 7" xfId="20031"/>
    <cellStyle name="Vejica 2 4 2 3 4 8" xfId="5877"/>
    <cellStyle name="Vejica 2 4 2 3 4 9" xfId="34187"/>
    <cellStyle name="Vejica 2 4 2 3 5" xfId="3733"/>
    <cellStyle name="Vejica 2 4 2 3 5 2" xfId="13627"/>
    <cellStyle name="Vejica 2 4 2 3 5 2 2" xfId="27785"/>
    <cellStyle name="Vejica 2 4 2 3 5 3" xfId="17853"/>
    <cellStyle name="Vejica 2 4 2 3 5 3 2" xfId="32011"/>
    <cellStyle name="Vejica 2 4 2 3 5 4" xfId="22111"/>
    <cellStyle name="Vejica 2 4 2 3 5 5" xfId="9401"/>
    <cellStyle name="Vejica 2 4 2 3 6" xfId="2325"/>
    <cellStyle name="Vejica 2 4 2 3 6 2" xfId="12219"/>
    <cellStyle name="Vejica 2 4 2 3 6 2 2" xfId="26377"/>
    <cellStyle name="Vejica 2 4 2 3 6 3" xfId="16445"/>
    <cellStyle name="Vejica 2 4 2 3 6 3 2" xfId="30603"/>
    <cellStyle name="Vejica 2 4 2 3 6 4" xfId="20703"/>
    <cellStyle name="Vejica 2 4 2 3 6 5" xfId="7993"/>
    <cellStyle name="Vejica 2 4 2 3 7" xfId="6585"/>
    <cellStyle name="Vejica 2 4 2 3 7 2" xfId="23527"/>
    <cellStyle name="Vejica 2 4 2 3 8" xfId="10811"/>
    <cellStyle name="Vejica 2 4 2 3 8 2" xfId="24969"/>
    <cellStyle name="Vejica 2 4 2 3 9" xfId="15037"/>
    <cellStyle name="Vejica 2 4 2 3 9 2" xfId="29195"/>
    <cellStyle name="Vejica 2 4 2 4" xfId="847"/>
    <cellStyle name="Vejica 2 4 2 4 10" xfId="19263"/>
    <cellStyle name="Vejica 2 4 2 4 11" xfId="5077"/>
    <cellStyle name="Vejica 2 4 2 4 12" xfId="33387"/>
    <cellStyle name="Vejica 2 4 2 4 2" xfId="1012"/>
    <cellStyle name="Vejica 2 4 2 4 2 10" xfId="5237"/>
    <cellStyle name="Vejica 2 4 2 4 2 11" xfId="33547"/>
    <cellStyle name="Vejica 2 4 2 4 2 2" xfId="1365"/>
    <cellStyle name="Vejica 2 4 2 4 2 2 10" xfId="33899"/>
    <cellStyle name="Vejica 2 4 2 4 2 2 2" xfId="2069"/>
    <cellStyle name="Vejica 2 4 2 4 2 2 2 2" xfId="4885"/>
    <cellStyle name="Vejica 2 4 2 4 2 2 2 2 2" xfId="14779"/>
    <cellStyle name="Vejica 2 4 2 4 2 2 2 2 2 2" xfId="28937"/>
    <cellStyle name="Vejica 2 4 2 4 2 2 2 2 3" xfId="19005"/>
    <cellStyle name="Vejica 2 4 2 4 2 2 2 2 3 2" xfId="33163"/>
    <cellStyle name="Vejica 2 4 2 4 2 2 2 2 4" xfId="23263"/>
    <cellStyle name="Vejica 2 4 2 4 2 2 2 2 5" xfId="10553"/>
    <cellStyle name="Vejica 2 4 2 4 2 2 2 3" xfId="3477"/>
    <cellStyle name="Vejica 2 4 2 4 2 2 2 3 2" xfId="13371"/>
    <cellStyle name="Vejica 2 4 2 4 2 2 2 3 2 2" xfId="27529"/>
    <cellStyle name="Vejica 2 4 2 4 2 2 2 3 3" xfId="17597"/>
    <cellStyle name="Vejica 2 4 2 4 2 2 2 3 3 2" xfId="31755"/>
    <cellStyle name="Vejica 2 4 2 4 2 2 2 3 4" xfId="21855"/>
    <cellStyle name="Vejica 2 4 2 4 2 2 2 3 5" xfId="9145"/>
    <cellStyle name="Vejica 2 4 2 4 2 2 2 4" xfId="7737"/>
    <cellStyle name="Vejica 2 4 2 4 2 2 2 4 2" xfId="24679"/>
    <cellStyle name="Vejica 2 4 2 4 2 2 2 5" xfId="11963"/>
    <cellStyle name="Vejica 2 4 2 4 2 2 2 5 2" xfId="26121"/>
    <cellStyle name="Vejica 2 4 2 4 2 2 2 6" xfId="16189"/>
    <cellStyle name="Vejica 2 4 2 4 2 2 2 6 2" xfId="30347"/>
    <cellStyle name="Vejica 2 4 2 4 2 2 2 7" xfId="20447"/>
    <cellStyle name="Vejica 2 4 2 4 2 2 2 8" xfId="6293"/>
    <cellStyle name="Vejica 2 4 2 4 2 2 2 9" xfId="34603"/>
    <cellStyle name="Vejica 2 4 2 4 2 2 3" xfId="4181"/>
    <cellStyle name="Vejica 2 4 2 4 2 2 3 2" xfId="14075"/>
    <cellStyle name="Vejica 2 4 2 4 2 2 3 2 2" xfId="28233"/>
    <cellStyle name="Vejica 2 4 2 4 2 2 3 3" xfId="18301"/>
    <cellStyle name="Vejica 2 4 2 4 2 2 3 3 2" xfId="32459"/>
    <cellStyle name="Vejica 2 4 2 4 2 2 3 4" xfId="22559"/>
    <cellStyle name="Vejica 2 4 2 4 2 2 3 5" xfId="9849"/>
    <cellStyle name="Vejica 2 4 2 4 2 2 4" xfId="2773"/>
    <cellStyle name="Vejica 2 4 2 4 2 2 4 2" xfId="12667"/>
    <cellStyle name="Vejica 2 4 2 4 2 2 4 2 2" xfId="26825"/>
    <cellStyle name="Vejica 2 4 2 4 2 2 4 3" xfId="16893"/>
    <cellStyle name="Vejica 2 4 2 4 2 2 4 3 2" xfId="31051"/>
    <cellStyle name="Vejica 2 4 2 4 2 2 4 4" xfId="21151"/>
    <cellStyle name="Vejica 2 4 2 4 2 2 4 5" xfId="8441"/>
    <cellStyle name="Vejica 2 4 2 4 2 2 5" xfId="7033"/>
    <cellStyle name="Vejica 2 4 2 4 2 2 5 2" xfId="23975"/>
    <cellStyle name="Vejica 2 4 2 4 2 2 6" xfId="11259"/>
    <cellStyle name="Vejica 2 4 2 4 2 2 6 2" xfId="25417"/>
    <cellStyle name="Vejica 2 4 2 4 2 2 7" xfId="15485"/>
    <cellStyle name="Vejica 2 4 2 4 2 2 7 2" xfId="29643"/>
    <cellStyle name="Vejica 2 4 2 4 2 2 8" xfId="19743"/>
    <cellStyle name="Vejica 2 4 2 4 2 2 9" xfId="5589"/>
    <cellStyle name="Vejica 2 4 2 4 2 3" xfId="1717"/>
    <cellStyle name="Vejica 2 4 2 4 2 3 2" xfId="4533"/>
    <cellStyle name="Vejica 2 4 2 4 2 3 2 2" xfId="14427"/>
    <cellStyle name="Vejica 2 4 2 4 2 3 2 2 2" xfId="28585"/>
    <cellStyle name="Vejica 2 4 2 4 2 3 2 3" xfId="18653"/>
    <cellStyle name="Vejica 2 4 2 4 2 3 2 3 2" xfId="32811"/>
    <cellStyle name="Vejica 2 4 2 4 2 3 2 4" xfId="22911"/>
    <cellStyle name="Vejica 2 4 2 4 2 3 2 5" xfId="10201"/>
    <cellStyle name="Vejica 2 4 2 4 2 3 3" xfId="3125"/>
    <cellStyle name="Vejica 2 4 2 4 2 3 3 2" xfId="13019"/>
    <cellStyle name="Vejica 2 4 2 4 2 3 3 2 2" xfId="27177"/>
    <cellStyle name="Vejica 2 4 2 4 2 3 3 3" xfId="17245"/>
    <cellStyle name="Vejica 2 4 2 4 2 3 3 3 2" xfId="31403"/>
    <cellStyle name="Vejica 2 4 2 4 2 3 3 4" xfId="21503"/>
    <cellStyle name="Vejica 2 4 2 4 2 3 3 5" xfId="8793"/>
    <cellStyle name="Vejica 2 4 2 4 2 3 4" xfId="7385"/>
    <cellStyle name="Vejica 2 4 2 4 2 3 4 2" xfId="24327"/>
    <cellStyle name="Vejica 2 4 2 4 2 3 5" xfId="11611"/>
    <cellStyle name="Vejica 2 4 2 4 2 3 5 2" xfId="25769"/>
    <cellStyle name="Vejica 2 4 2 4 2 3 6" xfId="15837"/>
    <cellStyle name="Vejica 2 4 2 4 2 3 6 2" xfId="29995"/>
    <cellStyle name="Vejica 2 4 2 4 2 3 7" xfId="20095"/>
    <cellStyle name="Vejica 2 4 2 4 2 3 8" xfId="5941"/>
    <cellStyle name="Vejica 2 4 2 4 2 3 9" xfId="34251"/>
    <cellStyle name="Vejica 2 4 2 4 2 4" xfId="3829"/>
    <cellStyle name="Vejica 2 4 2 4 2 4 2" xfId="13723"/>
    <cellStyle name="Vejica 2 4 2 4 2 4 2 2" xfId="27881"/>
    <cellStyle name="Vejica 2 4 2 4 2 4 3" xfId="17949"/>
    <cellStyle name="Vejica 2 4 2 4 2 4 3 2" xfId="32107"/>
    <cellStyle name="Vejica 2 4 2 4 2 4 4" xfId="22207"/>
    <cellStyle name="Vejica 2 4 2 4 2 4 5" xfId="9497"/>
    <cellStyle name="Vejica 2 4 2 4 2 5" xfId="2421"/>
    <cellStyle name="Vejica 2 4 2 4 2 5 2" xfId="12315"/>
    <cellStyle name="Vejica 2 4 2 4 2 5 2 2" xfId="26473"/>
    <cellStyle name="Vejica 2 4 2 4 2 5 3" xfId="16541"/>
    <cellStyle name="Vejica 2 4 2 4 2 5 3 2" xfId="30699"/>
    <cellStyle name="Vejica 2 4 2 4 2 5 4" xfId="20799"/>
    <cellStyle name="Vejica 2 4 2 4 2 5 5" xfId="8089"/>
    <cellStyle name="Vejica 2 4 2 4 2 6" xfId="6681"/>
    <cellStyle name="Vejica 2 4 2 4 2 6 2" xfId="23623"/>
    <cellStyle name="Vejica 2 4 2 4 2 7" xfId="10907"/>
    <cellStyle name="Vejica 2 4 2 4 2 7 2" xfId="25065"/>
    <cellStyle name="Vejica 2 4 2 4 2 8" xfId="15133"/>
    <cellStyle name="Vejica 2 4 2 4 2 8 2" xfId="29291"/>
    <cellStyle name="Vejica 2 4 2 4 2 9" xfId="19391"/>
    <cellStyle name="Vejica 2 4 2 4 3" xfId="1237"/>
    <cellStyle name="Vejica 2 4 2 4 3 10" xfId="33771"/>
    <cellStyle name="Vejica 2 4 2 4 3 2" xfId="1941"/>
    <cellStyle name="Vejica 2 4 2 4 3 2 2" xfId="4757"/>
    <cellStyle name="Vejica 2 4 2 4 3 2 2 2" xfId="14651"/>
    <cellStyle name="Vejica 2 4 2 4 3 2 2 2 2" xfId="28809"/>
    <cellStyle name="Vejica 2 4 2 4 3 2 2 3" xfId="18877"/>
    <cellStyle name="Vejica 2 4 2 4 3 2 2 3 2" xfId="33035"/>
    <cellStyle name="Vejica 2 4 2 4 3 2 2 4" xfId="23135"/>
    <cellStyle name="Vejica 2 4 2 4 3 2 2 5" xfId="10425"/>
    <cellStyle name="Vejica 2 4 2 4 3 2 3" xfId="3349"/>
    <cellStyle name="Vejica 2 4 2 4 3 2 3 2" xfId="13243"/>
    <cellStyle name="Vejica 2 4 2 4 3 2 3 2 2" xfId="27401"/>
    <cellStyle name="Vejica 2 4 2 4 3 2 3 3" xfId="17469"/>
    <cellStyle name="Vejica 2 4 2 4 3 2 3 3 2" xfId="31627"/>
    <cellStyle name="Vejica 2 4 2 4 3 2 3 4" xfId="21727"/>
    <cellStyle name="Vejica 2 4 2 4 3 2 3 5" xfId="9017"/>
    <cellStyle name="Vejica 2 4 2 4 3 2 4" xfId="7609"/>
    <cellStyle name="Vejica 2 4 2 4 3 2 4 2" xfId="24551"/>
    <cellStyle name="Vejica 2 4 2 4 3 2 5" xfId="11835"/>
    <cellStyle name="Vejica 2 4 2 4 3 2 5 2" xfId="25993"/>
    <cellStyle name="Vejica 2 4 2 4 3 2 6" xfId="16061"/>
    <cellStyle name="Vejica 2 4 2 4 3 2 6 2" xfId="30219"/>
    <cellStyle name="Vejica 2 4 2 4 3 2 7" xfId="20319"/>
    <cellStyle name="Vejica 2 4 2 4 3 2 8" xfId="6165"/>
    <cellStyle name="Vejica 2 4 2 4 3 2 9" xfId="34475"/>
    <cellStyle name="Vejica 2 4 2 4 3 3" xfId="4053"/>
    <cellStyle name="Vejica 2 4 2 4 3 3 2" xfId="13947"/>
    <cellStyle name="Vejica 2 4 2 4 3 3 2 2" xfId="28105"/>
    <cellStyle name="Vejica 2 4 2 4 3 3 3" xfId="18173"/>
    <cellStyle name="Vejica 2 4 2 4 3 3 3 2" xfId="32331"/>
    <cellStyle name="Vejica 2 4 2 4 3 3 4" xfId="22431"/>
    <cellStyle name="Vejica 2 4 2 4 3 3 5" xfId="9721"/>
    <cellStyle name="Vejica 2 4 2 4 3 4" xfId="2645"/>
    <cellStyle name="Vejica 2 4 2 4 3 4 2" xfId="12539"/>
    <cellStyle name="Vejica 2 4 2 4 3 4 2 2" xfId="26697"/>
    <cellStyle name="Vejica 2 4 2 4 3 4 3" xfId="16765"/>
    <cellStyle name="Vejica 2 4 2 4 3 4 3 2" xfId="30923"/>
    <cellStyle name="Vejica 2 4 2 4 3 4 4" xfId="21023"/>
    <cellStyle name="Vejica 2 4 2 4 3 4 5" xfId="8313"/>
    <cellStyle name="Vejica 2 4 2 4 3 5" xfId="6905"/>
    <cellStyle name="Vejica 2 4 2 4 3 5 2" xfId="23847"/>
    <cellStyle name="Vejica 2 4 2 4 3 6" xfId="11131"/>
    <cellStyle name="Vejica 2 4 2 4 3 6 2" xfId="25289"/>
    <cellStyle name="Vejica 2 4 2 4 3 7" xfId="15357"/>
    <cellStyle name="Vejica 2 4 2 4 3 7 2" xfId="29515"/>
    <cellStyle name="Vejica 2 4 2 4 3 8" xfId="19615"/>
    <cellStyle name="Vejica 2 4 2 4 3 9" xfId="5461"/>
    <cellStyle name="Vejica 2 4 2 4 4" xfId="1589"/>
    <cellStyle name="Vejica 2 4 2 4 4 2" xfId="4405"/>
    <cellStyle name="Vejica 2 4 2 4 4 2 2" xfId="14299"/>
    <cellStyle name="Vejica 2 4 2 4 4 2 2 2" xfId="28457"/>
    <cellStyle name="Vejica 2 4 2 4 4 2 3" xfId="18525"/>
    <cellStyle name="Vejica 2 4 2 4 4 2 3 2" xfId="32683"/>
    <cellStyle name="Vejica 2 4 2 4 4 2 4" xfId="22783"/>
    <cellStyle name="Vejica 2 4 2 4 4 2 5" xfId="10073"/>
    <cellStyle name="Vejica 2 4 2 4 4 3" xfId="2997"/>
    <cellStyle name="Vejica 2 4 2 4 4 3 2" xfId="12891"/>
    <cellStyle name="Vejica 2 4 2 4 4 3 2 2" xfId="27049"/>
    <cellStyle name="Vejica 2 4 2 4 4 3 3" xfId="17117"/>
    <cellStyle name="Vejica 2 4 2 4 4 3 3 2" xfId="31275"/>
    <cellStyle name="Vejica 2 4 2 4 4 3 4" xfId="21375"/>
    <cellStyle name="Vejica 2 4 2 4 4 3 5" xfId="8665"/>
    <cellStyle name="Vejica 2 4 2 4 4 4" xfId="7257"/>
    <cellStyle name="Vejica 2 4 2 4 4 4 2" xfId="24199"/>
    <cellStyle name="Vejica 2 4 2 4 4 5" xfId="11483"/>
    <cellStyle name="Vejica 2 4 2 4 4 5 2" xfId="25641"/>
    <cellStyle name="Vejica 2 4 2 4 4 6" xfId="15709"/>
    <cellStyle name="Vejica 2 4 2 4 4 6 2" xfId="29867"/>
    <cellStyle name="Vejica 2 4 2 4 4 7" xfId="19967"/>
    <cellStyle name="Vejica 2 4 2 4 4 8" xfId="5813"/>
    <cellStyle name="Vejica 2 4 2 4 4 9" xfId="34123"/>
    <cellStyle name="Vejica 2 4 2 4 5" xfId="3669"/>
    <cellStyle name="Vejica 2 4 2 4 5 2" xfId="13563"/>
    <cellStyle name="Vejica 2 4 2 4 5 2 2" xfId="27721"/>
    <cellStyle name="Vejica 2 4 2 4 5 3" xfId="17789"/>
    <cellStyle name="Vejica 2 4 2 4 5 3 2" xfId="31947"/>
    <cellStyle name="Vejica 2 4 2 4 5 4" xfId="22047"/>
    <cellStyle name="Vejica 2 4 2 4 5 5" xfId="9337"/>
    <cellStyle name="Vejica 2 4 2 4 6" xfId="2261"/>
    <cellStyle name="Vejica 2 4 2 4 6 2" xfId="12155"/>
    <cellStyle name="Vejica 2 4 2 4 6 2 2" xfId="26313"/>
    <cellStyle name="Vejica 2 4 2 4 6 3" xfId="16381"/>
    <cellStyle name="Vejica 2 4 2 4 6 3 2" xfId="30539"/>
    <cellStyle name="Vejica 2 4 2 4 6 4" xfId="20639"/>
    <cellStyle name="Vejica 2 4 2 4 6 5" xfId="7929"/>
    <cellStyle name="Vejica 2 4 2 4 7" xfId="6553"/>
    <cellStyle name="Vejica 2 4 2 4 7 2" xfId="23495"/>
    <cellStyle name="Vejica 2 4 2 4 8" xfId="10779"/>
    <cellStyle name="Vejica 2 4 2 4 8 2" xfId="24937"/>
    <cellStyle name="Vejica 2 4 2 4 9" xfId="15005"/>
    <cellStyle name="Vejica 2 4 2 4 9 2" xfId="29163"/>
    <cellStyle name="Vejica 2 4 2 5" xfId="945"/>
    <cellStyle name="Vejica 2 4 2 5 10" xfId="5170"/>
    <cellStyle name="Vejica 2 4 2 5 11" xfId="33480"/>
    <cellStyle name="Vejica 2 4 2 5 2" xfId="1330"/>
    <cellStyle name="Vejica 2 4 2 5 2 10" xfId="33864"/>
    <cellStyle name="Vejica 2 4 2 5 2 2" xfId="2034"/>
    <cellStyle name="Vejica 2 4 2 5 2 2 2" xfId="4850"/>
    <cellStyle name="Vejica 2 4 2 5 2 2 2 2" xfId="14744"/>
    <cellStyle name="Vejica 2 4 2 5 2 2 2 2 2" xfId="28902"/>
    <cellStyle name="Vejica 2 4 2 5 2 2 2 3" xfId="18970"/>
    <cellStyle name="Vejica 2 4 2 5 2 2 2 3 2" xfId="33128"/>
    <cellStyle name="Vejica 2 4 2 5 2 2 2 4" xfId="23228"/>
    <cellStyle name="Vejica 2 4 2 5 2 2 2 5" xfId="10518"/>
    <cellStyle name="Vejica 2 4 2 5 2 2 3" xfId="3442"/>
    <cellStyle name="Vejica 2 4 2 5 2 2 3 2" xfId="13336"/>
    <cellStyle name="Vejica 2 4 2 5 2 2 3 2 2" xfId="27494"/>
    <cellStyle name="Vejica 2 4 2 5 2 2 3 3" xfId="17562"/>
    <cellStyle name="Vejica 2 4 2 5 2 2 3 3 2" xfId="31720"/>
    <cellStyle name="Vejica 2 4 2 5 2 2 3 4" xfId="21820"/>
    <cellStyle name="Vejica 2 4 2 5 2 2 3 5" xfId="9110"/>
    <cellStyle name="Vejica 2 4 2 5 2 2 4" xfId="7702"/>
    <cellStyle name="Vejica 2 4 2 5 2 2 4 2" xfId="24644"/>
    <cellStyle name="Vejica 2 4 2 5 2 2 5" xfId="11928"/>
    <cellStyle name="Vejica 2 4 2 5 2 2 5 2" xfId="26086"/>
    <cellStyle name="Vejica 2 4 2 5 2 2 6" xfId="16154"/>
    <cellStyle name="Vejica 2 4 2 5 2 2 6 2" xfId="30312"/>
    <cellStyle name="Vejica 2 4 2 5 2 2 7" xfId="20412"/>
    <cellStyle name="Vejica 2 4 2 5 2 2 8" xfId="6258"/>
    <cellStyle name="Vejica 2 4 2 5 2 2 9" xfId="34568"/>
    <cellStyle name="Vejica 2 4 2 5 2 3" xfId="4146"/>
    <cellStyle name="Vejica 2 4 2 5 2 3 2" xfId="14040"/>
    <cellStyle name="Vejica 2 4 2 5 2 3 2 2" xfId="28198"/>
    <cellStyle name="Vejica 2 4 2 5 2 3 3" xfId="18266"/>
    <cellStyle name="Vejica 2 4 2 5 2 3 3 2" xfId="32424"/>
    <cellStyle name="Vejica 2 4 2 5 2 3 4" xfId="22524"/>
    <cellStyle name="Vejica 2 4 2 5 2 3 5" xfId="9814"/>
    <cellStyle name="Vejica 2 4 2 5 2 4" xfId="2738"/>
    <cellStyle name="Vejica 2 4 2 5 2 4 2" xfId="12632"/>
    <cellStyle name="Vejica 2 4 2 5 2 4 2 2" xfId="26790"/>
    <cellStyle name="Vejica 2 4 2 5 2 4 3" xfId="16858"/>
    <cellStyle name="Vejica 2 4 2 5 2 4 3 2" xfId="31016"/>
    <cellStyle name="Vejica 2 4 2 5 2 4 4" xfId="21116"/>
    <cellStyle name="Vejica 2 4 2 5 2 4 5" xfId="8406"/>
    <cellStyle name="Vejica 2 4 2 5 2 5" xfId="6998"/>
    <cellStyle name="Vejica 2 4 2 5 2 5 2" xfId="23940"/>
    <cellStyle name="Vejica 2 4 2 5 2 6" xfId="11224"/>
    <cellStyle name="Vejica 2 4 2 5 2 6 2" xfId="25382"/>
    <cellStyle name="Vejica 2 4 2 5 2 7" xfId="15450"/>
    <cellStyle name="Vejica 2 4 2 5 2 7 2" xfId="29608"/>
    <cellStyle name="Vejica 2 4 2 5 2 8" xfId="19708"/>
    <cellStyle name="Vejica 2 4 2 5 2 9" xfId="5554"/>
    <cellStyle name="Vejica 2 4 2 5 3" xfId="1682"/>
    <cellStyle name="Vejica 2 4 2 5 3 2" xfId="4498"/>
    <cellStyle name="Vejica 2 4 2 5 3 2 2" xfId="14392"/>
    <cellStyle name="Vejica 2 4 2 5 3 2 2 2" xfId="28550"/>
    <cellStyle name="Vejica 2 4 2 5 3 2 3" xfId="18618"/>
    <cellStyle name="Vejica 2 4 2 5 3 2 3 2" xfId="32776"/>
    <cellStyle name="Vejica 2 4 2 5 3 2 4" xfId="22876"/>
    <cellStyle name="Vejica 2 4 2 5 3 2 5" xfId="10166"/>
    <cellStyle name="Vejica 2 4 2 5 3 3" xfId="3090"/>
    <cellStyle name="Vejica 2 4 2 5 3 3 2" xfId="12984"/>
    <cellStyle name="Vejica 2 4 2 5 3 3 2 2" xfId="27142"/>
    <cellStyle name="Vejica 2 4 2 5 3 3 3" xfId="17210"/>
    <cellStyle name="Vejica 2 4 2 5 3 3 3 2" xfId="31368"/>
    <cellStyle name="Vejica 2 4 2 5 3 3 4" xfId="21468"/>
    <cellStyle name="Vejica 2 4 2 5 3 3 5" xfId="8758"/>
    <cellStyle name="Vejica 2 4 2 5 3 4" xfId="7350"/>
    <cellStyle name="Vejica 2 4 2 5 3 4 2" xfId="24292"/>
    <cellStyle name="Vejica 2 4 2 5 3 5" xfId="11576"/>
    <cellStyle name="Vejica 2 4 2 5 3 5 2" xfId="25734"/>
    <cellStyle name="Vejica 2 4 2 5 3 6" xfId="15802"/>
    <cellStyle name="Vejica 2 4 2 5 3 6 2" xfId="29960"/>
    <cellStyle name="Vejica 2 4 2 5 3 7" xfId="20060"/>
    <cellStyle name="Vejica 2 4 2 5 3 8" xfId="5906"/>
    <cellStyle name="Vejica 2 4 2 5 3 9" xfId="34216"/>
    <cellStyle name="Vejica 2 4 2 5 4" xfId="3762"/>
    <cellStyle name="Vejica 2 4 2 5 4 2" xfId="13656"/>
    <cellStyle name="Vejica 2 4 2 5 4 2 2" xfId="27814"/>
    <cellStyle name="Vejica 2 4 2 5 4 3" xfId="17882"/>
    <cellStyle name="Vejica 2 4 2 5 4 3 2" xfId="32040"/>
    <cellStyle name="Vejica 2 4 2 5 4 4" xfId="22140"/>
    <cellStyle name="Vejica 2 4 2 5 4 5" xfId="9430"/>
    <cellStyle name="Vejica 2 4 2 5 5" xfId="2354"/>
    <cellStyle name="Vejica 2 4 2 5 5 2" xfId="12248"/>
    <cellStyle name="Vejica 2 4 2 5 5 2 2" xfId="26406"/>
    <cellStyle name="Vejica 2 4 2 5 5 3" xfId="16474"/>
    <cellStyle name="Vejica 2 4 2 5 5 3 2" xfId="30632"/>
    <cellStyle name="Vejica 2 4 2 5 5 4" xfId="20732"/>
    <cellStyle name="Vejica 2 4 2 5 5 5" xfId="8022"/>
    <cellStyle name="Vejica 2 4 2 5 6" xfId="6614"/>
    <cellStyle name="Vejica 2 4 2 5 6 2" xfId="23556"/>
    <cellStyle name="Vejica 2 4 2 5 7" xfId="10840"/>
    <cellStyle name="Vejica 2 4 2 5 7 2" xfId="24998"/>
    <cellStyle name="Vejica 2 4 2 5 8" xfId="15066"/>
    <cellStyle name="Vejica 2 4 2 5 8 2" xfId="29224"/>
    <cellStyle name="Vejica 2 4 2 5 9" xfId="19324"/>
    <cellStyle name="Vejica 2 4 2 6" xfId="977"/>
    <cellStyle name="Vejica 2 4 2 6 10" xfId="5202"/>
    <cellStyle name="Vejica 2 4 2 6 11" xfId="33512"/>
    <cellStyle name="Vejica 2 4 2 6 2" xfId="1202"/>
    <cellStyle name="Vejica 2 4 2 6 2 10" xfId="33736"/>
    <cellStyle name="Vejica 2 4 2 6 2 2" xfId="1906"/>
    <cellStyle name="Vejica 2 4 2 6 2 2 2" xfId="4722"/>
    <cellStyle name="Vejica 2 4 2 6 2 2 2 2" xfId="14616"/>
    <cellStyle name="Vejica 2 4 2 6 2 2 2 2 2" xfId="28774"/>
    <cellStyle name="Vejica 2 4 2 6 2 2 2 3" xfId="18842"/>
    <cellStyle name="Vejica 2 4 2 6 2 2 2 3 2" xfId="33000"/>
    <cellStyle name="Vejica 2 4 2 6 2 2 2 4" xfId="23100"/>
    <cellStyle name="Vejica 2 4 2 6 2 2 2 5" xfId="10390"/>
    <cellStyle name="Vejica 2 4 2 6 2 2 3" xfId="3314"/>
    <cellStyle name="Vejica 2 4 2 6 2 2 3 2" xfId="13208"/>
    <cellStyle name="Vejica 2 4 2 6 2 2 3 2 2" xfId="27366"/>
    <cellStyle name="Vejica 2 4 2 6 2 2 3 3" xfId="17434"/>
    <cellStyle name="Vejica 2 4 2 6 2 2 3 3 2" xfId="31592"/>
    <cellStyle name="Vejica 2 4 2 6 2 2 3 4" xfId="21692"/>
    <cellStyle name="Vejica 2 4 2 6 2 2 3 5" xfId="8982"/>
    <cellStyle name="Vejica 2 4 2 6 2 2 4" xfId="7574"/>
    <cellStyle name="Vejica 2 4 2 6 2 2 4 2" xfId="24516"/>
    <cellStyle name="Vejica 2 4 2 6 2 2 5" xfId="11800"/>
    <cellStyle name="Vejica 2 4 2 6 2 2 5 2" xfId="25958"/>
    <cellStyle name="Vejica 2 4 2 6 2 2 6" xfId="16026"/>
    <cellStyle name="Vejica 2 4 2 6 2 2 6 2" xfId="30184"/>
    <cellStyle name="Vejica 2 4 2 6 2 2 7" xfId="20284"/>
    <cellStyle name="Vejica 2 4 2 6 2 2 8" xfId="6130"/>
    <cellStyle name="Vejica 2 4 2 6 2 2 9" xfId="34440"/>
    <cellStyle name="Vejica 2 4 2 6 2 3" xfId="4018"/>
    <cellStyle name="Vejica 2 4 2 6 2 3 2" xfId="13912"/>
    <cellStyle name="Vejica 2 4 2 6 2 3 2 2" xfId="28070"/>
    <cellStyle name="Vejica 2 4 2 6 2 3 3" xfId="18138"/>
    <cellStyle name="Vejica 2 4 2 6 2 3 3 2" xfId="32296"/>
    <cellStyle name="Vejica 2 4 2 6 2 3 4" xfId="22396"/>
    <cellStyle name="Vejica 2 4 2 6 2 3 5" xfId="9686"/>
    <cellStyle name="Vejica 2 4 2 6 2 4" xfId="2610"/>
    <cellStyle name="Vejica 2 4 2 6 2 4 2" xfId="12504"/>
    <cellStyle name="Vejica 2 4 2 6 2 4 2 2" xfId="26662"/>
    <cellStyle name="Vejica 2 4 2 6 2 4 3" xfId="16730"/>
    <cellStyle name="Vejica 2 4 2 6 2 4 3 2" xfId="30888"/>
    <cellStyle name="Vejica 2 4 2 6 2 4 4" xfId="20988"/>
    <cellStyle name="Vejica 2 4 2 6 2 4 5" xfId="8278"/>
    <cellStyle name="Vejica 2 4 2 6 2 5" xfId="6870"/>
    <cellStyle name="Vejica 2 4 2 6 2 5 2" xfId="23812"/>
    <cellStyle name="Vejica 2 4 2 6 2 6" xfId="11096"/>
    <cellStyle name="Vejica 2 4 2 6 2 6 2" xfId="25254"/>
    <cellStyle name="Vejica 2 4 2 6 2 7" xfId="15322"/>
    <cellStyle name="Vejica 2 4 2 6 2 7 2" xfId="29480"/>
    <cellStyle name="Vejica 2 4 2 6 2 8" xfId="19580"/>
    <cellStyle name="Vejica 2 4 2 6 2 9" xfId="5426"/>
    <cellStyle name="Vejica 2 4 2 6 3" xfId="1554"/>
    <cellStyle name="Vejica 2 4 2 6 3 2" xfId="4370"/>
    <cellStyle name="Vejica 2 4 2 6 3 2 2" xfId="14264"/>
    <cellStyle name="Vejica 2 4 2 6 3 2 2 2" xfId="28422"/>
    <cellStyle name="Vejica 2 4 2 6 3 2 3" xfId="18490"/>
    <cellStyle name="Vejica 2 4 2 6 3 2 3 2" xfId="32648"/>
    <cellStyle name="Vejica 2 4 2 6 3 2 4" xfId="22748"/>
    <cellStyle name="Vejica 2 4 2 6 3 2 5" xfId="10038"/>
    <cellStyle name="Vejica 2 4 2 6 3 3" xfId="2962"/>
    <cellStyle name="Vejica 2 4 2 6 3 3 2" xfId="12856"/>
    <cellStyle name="Vejica 2 4 2 6 3 3 2 2" xfId="27014"/>
    <cellStyle name="Vejica 2 4 2 6 3 3 3" xfId="17082"/>
    <cellStyle name="Vejica 2 4 2 6 3 3 3 2" xfId="31240"/>
    <cellStyle name="Vejica 2 4 2 6 3 3 4" xfId="21340"/>
    <cellStyle name="Vejica 2 4 2 6 3 3 5" xfId="8630"/>
    <cellStyle name="Vejica 2 4 2 6 3 4" xfId="7222"/>
    <cellStyle name="Vejica 2 4 2 6 3 4 2" xfId="24164"/>
    <cellStyle name="Vejica 2 4 2 6 3 5" xfId="11448"/>
    <cellStyle name="Vejica 2 4 2 6 3 5 2" xfId="25606"/>
    <cellStyle name="Vejica 2 4 2 6 3 6" xfId="15674"/>
    <cellStyle name="Vejica 2 4 2 6 3 6 2" xfId="29832"/>
    <cellStyle name="Vejica 2 4 2 6 3 7" xfId="19932"/>
    <cellStyle name="Vejica 2 4 2 6 3 8" xfId="5778"/>
    <cellStyle name="Vejica 2 4 2 6 3 9" xfId="34088"/>
    <cellStyle name="Vejica 2 4 2 6 4" xfId="3794"/>
    <cellStyle name="Vejica 2 4 2 6 4 2" xfId="13688"/>
    <cellStyle name="Vejica 2 4 2 6 4 2 2" xfId="27846"/>
    <cellStyle name="Vejica 2 4 2 6 4 3" xfId="17914"/>
    <cellStyle name="Vejica 2 4 2 6 4 3 2" xfId="32072"/>
    <cellStyle name="Vejica 2 4 2 6 4 4" xfId="22172"/>
    <cellStyle name="Vejica 2 4 2 6 4 5" xfId="9462"/>
    <cellStyle name="Vejica 2 4 2 6 5" xfId="2386"/>
    <cellStyle name="Vejica 2 4 2 6 5 2" xfId="12280"/>
    <cellStyle name="Vejica 2 4 2 6 5 2 2" xfId="26438"/>
    <cellStyle name="Vejica 2 4 2 6 5 3" xfId="16506"/>
    <cellStyle name="Vejica 2 4 2 6 5 3 2" xfId="30664"/>
    <cellStyle name="Vejica 2 4 2 6 5 4" xfId="20764"/>
    <cellStyle name="Vejica 2 4 2 6 5 5" xfId="8054"/>
    <cellStyle name="Vejica 2 4 2 6 6" xfId="6646"/>
    <cellStyle name="Vejica 2 4 2 6 6 2" xfId="23588"/>
    <cellStyle name="Vejica 2 4 2 6 7" xfId="10872"/>
    <cellStyle name="Vejica 2 4 2 6 7 2" xfId="25030"/>
    <cellStyle name="Vejica 2 4 2 6 8" xfId="15098"/>
    <cellStyle name="Vejica 2 4 2 6 8 2" xfId="29256"/>
    <cellStyle name="Vejica 2 4 2 6 9" xfId="19356"/>
    <cellStyle name="Vejica 2 4 2 7" xfId="1132"/>
    <cellStyle name="Vejica 2 4 2 7 10" xfId="5356"/>
    <cellStyle name="Vejica 2 4 2 7 11" xfId="33666"/>
    <cellStyle name="Vejica 2 4 2 7 2" xfId="1484"/>
    <cellStyle name="Vejica 2 4 2 7 2 10" xfId="34018"/>
    <cellStyle name="Vejica 2 4 2 7 2 2" xfId="2188"/>
    <cellStyle name="Vejica 2 4 2 7 2 2 2" xfId="5004"/>
    <cellStyle name="Vejica 2 4 2 7 2 2 2 2" xfId="14898"/>
    <cellStyle name="Vejica 2 4 2 7 2 2 2 2 2" xfId="29056"/>
    <cellStyle name="Vejica 2 4 2 7 2 2 2 3" xfId="19124"/>
    <cellStyle name="Vejica 2 4 2 7 2 2 2 3 2" xfId="33282"/>
    <cellStyle name="Vejica 2 4 2 7 2 2 2 4" xfId="23382"/>
    <cellStyle name="Vejica 2 4 2 7 2 2 2 5" xfId="10672"/>
    <cellStyle name="Vejica 2 4 2 7 2 2 3" xfId="3596"/>
    <cellStyle name="Vejica 2 4 2 7 2 2 3 2" xfId="13490"/>
    <cellStyle name="Vejica 2 4 2 7 2 2 3 2 2" xfId="27648"/>
    <cellStyle name="Vejica 2 4 2 7 2 2 3 3" xfId="17716"/>
    <cellStyle name="Vejica 2 4 2 7 2 2 3 3 2" xfId="31874"/>
    <cellStyle name="Vejica 2 4 2 7 2 2 3 4" xfId="21974"/>
    <cellStyle name="Vejica 2 4 2 7 2 2 3 5" xfId="9264"/>
    <cellStyle name="Vejica 2 4 2 7 2 2 4" xfId="7856"/>
    <cellStyle name="Vejica 2 4 2 7 2 2 4 2" xfId="24798"/>
    <cellStyle name="Vejica 2 4 2 7 2 2 5" xfId="12082"/>
    <cellStyle name="Vejica 2 4 2 7 2 2 5 2" xfId="26240"/>
    <cellStyle name="Vejica 2 4 2 7 2 2 6" xfId="16308"/>
    <cellStyle name="Vejica 2 4 2 7 2 2 6 2" xfId="30466"/>
    <cellStyle name="Vejica 2 4 2 7 2 2 7" xfId="20566"/>
    <cellStyle name="Vejica 2 4 2 7 2 2 8" xfId="6412"/>
    <cellStyle name="Vejica 2 4 2 7 2 2 9" xfId="34722"/>
    <cellStyle name="Vejica 2 4 2 7 2 3" xfId="4300"/>
    <cellStyle name="Vejica 2 4 2 7 2 3 2" xfId="14194"/>
    <cellStyle name="Vejica 2 4 2 7 2 3 2 2" xfId="28352"/>
    <cellStyle name="Vejica 2 4 2 7 2 3 3" xfId="18420"/>
    <cellStyle name="Vejica 2 4 2 7 2 3 3 2" xfId="32578"/>
    <cellStyle name="Vejica 2 4 2 7 2 3 4" xfId="22678"/>
    <cellStyle name="Vejica 2 4 2 7 2 3 5" xfId="9968"/>
    <cellStyle name="Vejica 2 4 2 7 2 4" xfId="2892"/>
    <cellStyle name="Vejica 2 4 2 7 2 4 2" xfId="12786"/>
    <cellStyle name="Vejica 2 4 2 7 2 4 2 2" xfId="26944"/>
    <cellStyle name="Vejica 2 4 2 7 2 4 3" xfId="17012"/>
    <cellStyle name="Vejica 2 4 2 7 2 4 3 2" xfId="31170"/>
    <cellStyle name="Vejica 2 4 2 7 2 4 4" xfId="21270"/>
    <cellStyle name="Vejica 2 4 2 7 2 4 5" xfId="8560"/>
    <cellStyle name="Vejica 2 4 2 7 2 5" xfId="7152"/>
    <cellStyle name="Vejica 2 4 2 7 2 5 2" xfId="24094"/>
    <cellStyle name="Vejica 2 4 2 7 2 6" xfId="11378"/>
    <cellStyle name="Vejica 2 4 2 7 2 6 2" xfId="25536"/>
    <cellStyle name="Vejica 2 4 2 7 2 7" xfId="15604"/>
    <cellStyle name="Vejica 2 4 2 7 2 7 2" xfId="29762"/>
    <cellStyle name="Vejica 2 4 2 7 2 8" xfId="19862"/>
    <cellStyle name="Vejica 2 4 2 7 2 9" xfId="5708"/>
    <cellStyle name="Vejica 2 4 2 7 3" xfId="1836"/>
    <cellStyle name="Vejica 2 4 2 7 3 2" xfId="4652"/>
    <cellStyle name="Vejica 2 4 2 7 3 2 2" xfId="14546"/>
    <cellStyle name="Vejica 2 4 2 7 3 2 2 2" xfId="28704"/>
    <cellStyle name="Vejica 2 4 2 7 3 2 3" xfId="18772"/>
    <cellStyle name="Vejica 2 4 2 7 3 2 3 2" xfId="32930"/>
    <cellStyle name="Vejica 2 4 2 7 3 2 4" xfId="23030"/>
    <cellStyle name="Vejica 2 4 2 7 3 2 5" xfId="10320"/>
    <cellStyle name="Vejica 2 4 2 7 3 3" xfId="3244"/>
    <cellStyle name="Vejica 2 4 2 7 3 3 2" xfId="13138"/>
    <cellStyle name="Vejica 2 4 2 7 3 3 2 2" xfId="27296"/>
    <cellStyle name="Vejica 2 4 2 7 3 3 3" xfId="17364"/>
    <cellStyle name="Vejica 2 4 2 7 3 3 3 2" xfId="31522"/>
    <cellStyle name="Vejica 2 4 2 7 3 3 4" xfId="21622"/>
    <cellStyle name="Vejica 2 4 2 7 3 3 5" xfId="8912"/>
    <cellStyle name="Vejica 2 4 2 7 3 4" xfId="7504"/>
    <cellStyle name="Vejica 2 4 2 7 3 4 2" xfId="24446"/>
    <cellStyle name="Vejica 2 4 2 7 3 5" xfId="11730"/>
    <cellStyle name="Vejica 2 4 2 7 3 5 2" xfId="25888"/>
    <cellStyle name="Vejica 2 4 2 7 3 6" xfId="15956"/>
    <cellStyle name="Vejica 2 4 2 7 3 6 2" xfId="30114"/>
    <cellStyle name="Vejica 2 4 2 7 3 7" xfId="20214"/>
    <cellStyle name="Vejica 2 4 2 7 3 8" xfId="6060"/>
    <cellStyle name="Vejica 2 4 2 7 3 9" xfId="34370"/>
    <cellStyle name="Vejica 2 4 2 7 4" xfId="3948"/>
    <cellStyle name="Vejica 2 4 2 7 4 2" xfId="13842"/>
    <cellStyle name="Vejica 2 4 2 7 4 2 2" xfId="28000"/>
    <cellStyle name="Vejica 2 4 2 7 4 3" xfId="18068"/>
    <cellStyle name="Vejica 2 4 2 7 4 3 2" xfId="32226"/>
    <cellStyle name="Vejica 2 4 2 7 4 4" xfId="22326"/>
    <cellStyle name="Vejica 2 4 2 7 4 5" xfId="9616"/>
    <cellStyle name="Vejica 2 4 2 7 5" xfId="2540"/>
    <cellStyle name="Vejica 2 4 2 7 5 2" xfId="12434"/>
    <cellStyle name="Vejica 2 4 2 7 5 2 2" xfId="26592"/>
    <cellStyle name="Vejica 2 4 2 7 5 3" xfId="16660"/>
    <cellStyle name="Vejica 2 4 2 7 5 3 2" xfId="30818"/>
    <cellStyle name="Vejica 2 4 2 7 5 4" xfId="20918"/>
    <cellStyle name="Vejica 2 4 2 7 5 5" xfId="8208"/>
    <cellStyle name="Vejica 2 4 2 7 6" xfId="6800"/>
    <cellStyle name="Vejica 2 4 2 7 6 2" xfId="23742"/>
    <cellStyle name="Vejica 2 4 2 7 7" xfId="11026"/>
    <cellStyle name="Vejica 2 4 2 7 7 2" xfId="25184"/>
    <cellStyle name="Vejica 2 4 2 7 8" xfId="15252"/>
    <cellStyle name="Vejica 2 4 2 7 8 2" xfId="29410"/>
    <cellStyle name="Vejica 2 4 2 7 9" xfId="19510"/>
    <cellStyle name="Vejica 2 4 2 8" xfId="1170"/>
    <cellStyle name="Vejica 2 4 2 8 10" xfId="33704"/>
    <cellStyle name="Vejica 2 4 2 8 2" xfId="1874"/>
    <cellStyle name="Vejica 2 4 2 8 2 2" xfId="4690"/>
    <cellStyle name="Vejica 2 4 2 8 2 2 2" xfId="14584"/>
    <cellStyle name="Vejica 2 4 2 8 2 2 2 2" xfId="28742"/>
    <cellStyle name="Vejica 2 4 2 8 2 2 3" xfId="18810"/>
    <cellStyle name="Vejica 2 4 2 8 2 2 3 2" xfId="32968"/>
    <cellStyle name="Vejica 2 4 2 8 2 2 4" xfId="23068"/>
    <cellStyle name="Vejica 2 4 2 8 2 2 5" xfId="10358"/>
    <cellStyle name="Vejica 2 4 2 8 2 3" xfId="3282"/>
    <cellStyle name="Vejica 2 4 2 8 2 3 2" xfId="13176"/>
    <cellStyle name="Vejica 2 4 2 8 2 3 2 2" xfId="27334"/>
    <cellStyle name="Vejica 2 4 2 8 2 3 3" xfId="17402"/>
    <cellStyle name="Vejica 2 4 2 8 2 3 3 2" xfId="31560"/>
    <cellStyle name="Vejica 2 4 2 8 2 3 4" xfId="21660"/>
    <cellStyle name="Vejica 2 4 2 8 2 3 5" xfId="8950"/>
    <cellStyle name="Vejica 2 4 2 8 2 4" xfId="7542"/>
    <cellStyle name="Vejica 2 4 2 8 2 4 2" xfId="24484"/>
    <cellStyle name="Vejica 2 4 2 8 2 5" xfId="11768"/>
    <cellStyle name="Vejica 2 4 2 8 2 5 2" xfId="25926"/>
    <cellStyle name="Vejica 2 4 2 8 2 6" xfId="15994"/>
    <cellStyle name="Vejica 2 4 2 8 2 6 2" xfId="30152"/>
    <cellStyle name="Vejica 2 4 2 8 2 7" xfId="20252"/>
    <cellStyle name="Vejica 2 4 2 8 2 8" xfId="6098"/>
    <cellStyle name="Vejica 2 4 2 8 2 9" xfId="34408"/>
    <cellStyle name="Vejica 2 4 2 8 3" xfId="3986"/>
    <cellStyle name="Vejica 2 4 2 8 3 2" xfId="13880"/>
    <cellStyle name="Vejica 2 4 2 8 3 2 2" xfId="28038"/>
    <cellStyle name="Vejica 2 4 2 8 3 3" xfId="18106"/>
    <cellStyle name="Vejica 2 4 2 8 3 3 2" xfId="32264"/>
    <cellStyle name="Vejica 2 4 2 8 3 4" xfId="22364"/>
    <cellStyle name="Vejica 2 4 2 8 3 5" xfId="9654"/>
    <cellStyle name="Vejica 2 4 2 8 4" xfId="2578"/>
    <cellStyle name="Vejica 2 4 2 8 4 2" xfId="12472"/>
    <cellStyle name="Vejica 2 4 2 8 4 2 2" xfId="26630"/>
    <cellStyle name="Vejica 2 4 2 8 4 3" xfId="16698"/>
    <cellStyle name="Vejica 2 4 2 8 4 3 2" xfId="30856"/>
    <cellStyle name="Vejica 2 4 2 8 4 4" xfId="20956"/>
    <cellStyle name="Vejica 2 4 2 8 4 5" xfId="8246"/>
    <cellStyle name="Vejica 2 4 2 8 5" xfId="6838"/>
    <cellStyle name="Vejica 2 4 2 8 5 2" xfId="23780"/>
    <cellStyle name="Vejica 2 4 2 8 6" xfId="11064"/>
    <cellStyle name="Vejica 2 4 2 8 6 2" xfId="25222"/>
    <cellStyle name="Vejica 2 4 2 8 7" xfId="15290"/>
    <cellStyle name="Vejica 2 4 2 8 7 2" xfId="29448"/>
    <cellStyle name="Vejica 2 4 2 8 8" xfId="19548"/>
    <cellStyle name="Vejica 2 4 2 8 9" xfId="5394"/>
    <cellStyle name="Vejica 2 4 2 9" xfId="1522"/>
    <cellStyle name="Vejica 2 4 2 9 2" xfId="4338"/>
    <cellStyle name="Vejica 2 4 2 9 2 2" xfId="14232"/>
    <cellStyle name="Vejica 2 4 2 9 2 2 2" xfId="28390"/>
    <cellStyle name="Vejica 2 4 2 9 2 3" xfId="18458"/>
    <cellStyle name="Vejica 2 4 2 9 2 3 2" xfId="32616"/>
    <cellStyle name="Vejica 2 4 2 9 2 4" xfId="22716"/>
    <cellStyle name="Vejica 2 4 2 9 2 5" xfId="10006"/>
    <cellStyle name="Vejica 2 4 2 9 3" xfId="2930"/>
    <cellStyle name="Vejica 2 4 2 9 3 2" xfId="12824"/>
    <cellStyle name="Vejica 2 4 2 9 3 2 2" xfId="26982"/>
    <cellStyle name="Vejica 2 4 2 9 3 3" xfId="17050"/>
    <cellStyle name="Vejica 2 4 2 9 3 3 2" xfId="31208"/>
    <cellStyle name="Vejica 2 4 2 9 3 4" xfId="21308"/>
    <cellStyle name="Vejica 2 4 2 9 3 5" xfId="8598"/>
    <cellStyle name="Vejica 2 4 2 9 4" xfId="7190"/>
    <cellStyle name="Vejica 2 4 2 9 4 2" xfId="24132"/>
    <cellStyle name="Vejica 2 4 2 9 5" xfId="11416"/>
    <cellStyle name="Vejica 2 4 2 9 5 2" xfId="25574"/>
    <cellStyle name="Vejica 2 4 2 9 6" xfId="15642"/>
    <cellStyle name="Vejica 2 4 2 9 6 2" xfId="29800"/>
    <cellStyle name="Vejica 2 4 2 9 7" xfId="19900"/>
    <cellStyle name="Vejica 2 4 2 9 8" xfId="5746"/>
    <cellStyle name="Vejica 2 4 2 9 9" xfId="34056"/>
    <cellStyle name="Vejica 2 4 20" xfId="796"/>
    <cellStyle name="Vejica 2 4 3" xfId="868"/>
    <cellStyle name="Vejica 2 4 3 10" xfId="14957"/>
    <cellStyle name="Vejica 2 4 3 10 2" xfId="29115"/>
    <cellStyle name="Vejica 2 4 3 11" xfId="19215"/>
    <cellStyle name="Vejica 2 4 3 12" xfId="5093"/>
    <cellStyle name="Vejica 2 4 3 13" xfId="33403"/>
    <cellStyle name="Vejica 2 4 3 2" xfId="1028"/>
    <cellStyle name="Vejica 2 4 3 2 10" xfId="5253"/>
    <cellStyle name="Vejica 2 4 3 2 11" xfId="33563"/>
    <cellStyle name="Vejica 2 4 3 2 2" xfId="1381"/>
    <cellStyle name="Vejica 2 4 3 2 2 10" xfId="33915"/>
    <cellStyle name="Vejica 2 4 3 2 2 2" xfId="2085"/>
    <cellStyle name="Vejica 2 4 3 2 2 2 2" xfId="4901"/>
    <cellStyle name="Vejica 2 4 3 2 2 2 2 2" xfId="14795"/>
    <cellStyle name="Vejica 2 4 3 2 2 2 2 2 2" xfId="28953"/>
    <cellStyle name="Vejica 2 4 3 2 2 2 2 3" xfId="19021"/>
    <cellStyle name="Vejica 2 4 3 2 2 2 2 3 2" xfId="33179"/>
    <cellStyle name="Vejica 2 4 3 2 2 2 2 4" xfId="23279"/>
    <cellStyle name="Vejica 2 4 3 2 2 2 2 5" xfId="10569"/>
    <cellStyle name="Vejica 2 4 3 2 2 2 3" xfId="3493"/>
    <cellStyle name="Vejica 2 4 3 2 2 2 3 2" xfId="13387"/>
    <cellStyle name="Vejica 2 4 3 2 2 2 3 2 2" xfId="27545"/>
    <cellStyle name="Vejica 2 4 3 2 2 2 3 3" xfId="17613"/>
    <cellStyle name="Vejica 2 4 3 2 2 2 3 3 2" xfId="31771"/>
    <cellStyle name="Vejica 2 4 3 2 2 2 3 4" xfId="21871"/>
    <cellStyle name="Vejica 2 4 3 2 2 2 3 5" xfId="9161"/>
    <cellStyle name="Vejica 2 4 3 2 2 2 4" xfId="7753"/>
    <cellStyle name="Vejica 2 4 3 2 2 2 4 2" xfId="24695"/>
    <cellStyle name="Vejica 2 4 3 2 2 2 5" xfId="11979"/>
    <cellStyle name="Vejica 2 4 3 2 2 2 5 2" xfId="26137"/>
    <cellStyle name="Vejica 2 4 3 2 2 2 6" xfId="16205"/>
    <cellStyle name="Vejica 2 4 3 2 2 2 6 2" xfId="30363"/>
    <cellStyle name="Vejica 2 4 3 2 2 2 7" xfId="20463"/>
    <cellStyle name="Vejica 2 4 3 2 2 2 8" xfId="6309"/>
    <cellStyle name="Vejica 2 4 3 2 2 2 9" xfId="34619"/>
    <cellStyle name="Vejica 2 4 3 2 2 3" xfId="4197"/>
    <cellStyle name="Vejica 2 4 3 2 2 3 2" xfId="14091"/>
    <cellStyle name="Vejica 2 4 3 2 2 3 2 2" xfId="28249"/>
    <cellStyle name="Vejica 2 4 3 2 2 3 3" xfId="18317"/>
    <cellStyle name="Vejica 2 4 3 2 2 3 3 2" xfId="32475"/>
    <cellStyle name="Vejica 2 4 3 2 2 3 4" xfId="22575"/>
    <cellStyle name="Vejica 2 4 3 2 2 3 5" xfId="9865"/>
    <cellStyle name="Vejica 2 4 3 2 2 4" xfId="2789"/>
    <cellStyle name="Vejica 2 4 3 2 2 4 2" xfId="12683"/>
    <cellStyle name="Vejica 2 4 3 2 2 4 2 2" xfId="26841"/>
    <cellStyle name="Vejica 2 4 3 2 2 4 3" xfId="16909"/>
    <cellStyle name="Vejica 2 4 3 2 2 4 3 2" xfId="31067"/>
    <cellStyle name="Vejica 2 4 3 2 2 4 4" xfId="21167"/>
    <cellStyle name="Vejica 2 4 3 2 2 4 5" xfId="8457"/>
    <cellStyle name="Vejica 2 4 3 2 2 5" xfId="7049"/>
    <cellStyle name="Vejica 2 4 3 2 2 5 2" xfId="23991"/>
    <cellStyle name="Vejica 2 4 3 2 2 6" xfId="11275"/>
    <cellStyle name="Vejica 2 4 3 2 2 6 2" xfId="25433"/>
    <cellStyle name="Vejica 2 4 3 2 2 7" xfId="15501"/>
    <cellStyle name="Vejica 2 4 3 2 2 7 2" xfId="29659"/>
    <cellStyle name="Vejica 2 4 3 2 2 8" xfId="19759"/>
    <cellStyle name="Vejica 2 4 3 2 2 9" xfId="5605"/>
    <cellStyle name="Vejica 2 4 3 2 3" xfId="1733"/>
    <cellStyle name="Vejica 2 4 3 2 3 2" xfId="4549"/>
    <cellStyle name="Vejica 2 4 3 2 3 2 2" xfId="14443"/>
    <cellStyle name="Vejica 2 4 3 2 3 2 2 2" xfId="28601"/>
    <cellStyle name="Vejica 2 4 3 2 3 2 3" xfId="18669"/>
    <cellStyle name="Vejica 2 4 3 2 3 2 3 2" xfId="32827"/>
    <cellStyle name="Vejica 2 4 3 2 3 2 4" xfId="22927"/>
    <cellStyle name="Vejica 2 4 3 2 3 2 5" xfId="10217"/>
    <cellStyle name="Vejica 2 4 3 2 3 3" xfId="3141"/>
    <cellStyle name="Vejica 2 4 3 2 3 3 2" xfId="13035"/>
    <cellStyle name="Vejica 2 4 3 2 3 3 2 2" xfId="27193"/>
    <cellStyle name="Vejica 2 4 3 2 3 3 3" xfId="17261"/>
    <cellStyle name="Vejica 2 4 3 2 3 3 3 2" xfId="31419"/>
    <cellStyle name="Vejica 2 4 3 2 3 3 4" xfId="21519"/>
    <cellStyle name="Vejica 2 4 3 2 3 3 5" xfId="8809"/>
    <cellStyle name="Vejica 2 4 3 2 3 4" xfId="7401"/>
    <cellStyle name="Vejica 2 4 3 2 3 4 2" xfId="24343"/>
    <cellStyle name="Vejica 2 4 3 2 3 5" xfId="11627"/>
    <cellStyle name="Vejica 2 4 3 2 3 5 2" xfId="25785"/>
    <cellStyle name="Vejica 2 4 3 2 3 6" xfId="15853"/>
    <cellStyle name="Vejica 2 4 3 2 3 6 2" xfId="30011"/>
    <cellStyle name="Vejica 2 4 3 2 3 7" xfId="20111"/>
    <cellStyle name="Vejica 2 4 3 2 3 8" xfId="5957"/>
    <cellStyle name="Vejica 2 4 3 2 3 9" xfId="34267"/>
    <cellStyle name="Vejica 2 4 3 2 4" xfId="3845"/>
    <cellStyle name="Vejica 2 4 3 2 4 2" xfId="13739"/>
    <cellStyle name="Vejica 2 4 3 2 4 2 2" xfId="27897"/>
    <cellStyle name="Vejica 2 4 3 2 4 3" xfId="17965"/>
    <cellStyle name="Vejica 2 4 3 2 4 3 2" xfId="32123"/>
    <cellStyle name="Vejica 2 4 3 2 4 4" xfId="22223"/>
    <cellStyle name="Vejica 2 4 3 2 4 5" xfId="9513"/>
    <cellStyle name="Vejica 2 4 3 2 5" xfId="2437"/>
    <cellStyle name="Vejica 2 4 3 2 5 2" xfId="12331"/>
    <cellStyle name="Vejica 2 4 3 2 5 2 2" xfId="26489"/>
    <cellStyle name="Vejica 2 4 3 2 5 3" xfId="16557"/>
    <cellStyle name="Vejica 2 4 3 2 5 3 2" xfId="30715"/>
    <cellStyle name="Vejica 2 4 3 2 5 4" xfId="20815"/>
    <cellStyle name="Vejica 2 4 3 2 5 5" xfId="8105"/>
    <cellStyle name="Vejica 2 4 3 2 6" xfId="6697"/>
    <cellStyle name="Vejica 2 4 3 2 6 2" xfId="23639"/>
    <cellStyle name="Vejica 2 4 3 2 7" xfId="10923"/>
    <cellStyle name="Vejica 2 4 3 2 7 2" xfId="25081"/>
    <cellStyle name="Vejica 2 4 3 2 8" xfId="15149"/>
    <cellStyle name="Vejica 2 4 3 2 8 2" xfId="29307"/>
    <cellStyle name="Vejica 2 4 3 2 9" xfId="19407"/>
    <cellStyle name="Vejica 2 4 3 3" xfId="1098"/>
    <cellStyle name="Vejica 2 4 3 3 10" xfId="5322"/>
    <cellStyle name="Vejica 2 4 3 3 11" xfId="33632"/>
    <cellStyle name="Vejica 2 4 3 3 2" xfId="1450"/>
    <cellStyle name="Vejica 2 4 3 3 2 10" xfId="33984"/>
    <cellStyle name="Vejica 2 4 3 3 2 2" xfId="2154"/>
    <cellStyle name="Vejica 2 4 3 3 2 2 2" xfId="4970"/>
    <cellStyle name="Vejica 2 4 3 3 2 2 2 2" xfId="14864"/>
    <cellStyle name="Vejica 2 4 3 3 2 2 2 2 2" xfId="29022"/>
    <cellStyle name="Vejica 2 4 3 3 2 2 2 3" xfId="19090"/>
    <cellStyle name="Vejica 2 4 3 3 2 2 2 3 2" xfId="33248"/>
    <cellStyle name="Vejica 2 4 3 3 2 2 2 4" xfId="23348"/>
    <cellStyle name="Vejica 2 4 3 3 2 2 2 5" xfId="10638"/>
    <cellStyle name="Vejica 2 4 3 3 2 2 3" xfId="3562"/>
    <cellStyle name="Vejica 2 4 3 3 2 2 3 2" xfId="13456"/>
    <cellStyle name="Vejica 2 4 3 3 2 2 3 2 2" xfId="27614"/>
    <cellStyle name="Vejica 2 4 3 3 2 2 3 3" xfId="17682"/>
    <cellStyle name="Vejica 2 4 3 3 2 2 3 3 2" xfId="31840"/>
    <cellStyle name="Vejica 2 4 3 3 2 2 3 4" xfId="21940"/>
    <cellStyle name="Vejica 2 4 3 3 2 2 3 5" xfId="9230"/>
    <cellStyle name="Vejica 2 4 3 3 2 2 4" xfId="7822"/>
    <cellStyle name="Vejica 2 4 3 3 2 2 4 2" xfId="24764"/>
    <cellStyle name="Vejica 2 4 3 3 2 2 5" xfId="12048"/>
    <cellStyle name="Vejica 2 4 3 3 2 2 5 2" xfId="26206"/>
    <cellStyle name="Vejica 2 4 3 3 2 2 6" xfId="16274"/>
    <cellStyle name="Vejica 2 4 3 3 2 2 6 2" xfId="30432"/>
    <cellStyle name="Vejica 2 4 3 3 2 2 7" xfId="20532"/>
    <cellStyle name="Vejica 2 4 3 3 2 2 8" xfId="6378"/>
    <cellStyle name="Vejica 2 4 3 3 2 2 9" xfId="34688"/>
    <cellStyle name="Vejica 2 4 3 3 2 3" xfId="4266"/>
    <cellStyle name="Vejica 2 4 3 3 2 3 2" xfId="14160"/>
    <cellStyle name="Vejica 2 4 3 3 2 3 2 2" xfId="28318"/>
    <cellStyle name="Vejica 2 4 3 3 2 3 3" xfId="18386"/>
    <cellStyle name="Vejica 2 4 3 3 2 3 3 2" xfId="32544"/>
    <cellStyle name="Vejica 2 4 3 3 2 3 4" xfId="22644"/>
    <cellStyle name="Vejica 2 4 3 3 2 3 5" xfId="9934"/>
    <cellStyle name="Vejica 2 4 3 3 2 4" xfId="2858"/>
    <cellStyle name="Vejica 2 4 3 3 2 4 2" xfId="12752"/>
    <cellStyle name="Vejica 2 4 3 3 2 4 2 2" xfId="26910"/>
    <cellStyle name="Vejica 2 4 3 3 2 4 3" xfId="16978"/>
    <cellStyle name="Vejica 2 4 3 3 2 4 3 2" xfId="31136"/>
    <cellStyle name="Vejica 2 4 3 3 2 4 4" xfId="21236"/>
    <cellStyle name="Vejica 2 4 3 3 2 4 5" xfId="8526"/>
    <cellStyle name="Vejica 2 4 3 3 2 5" xfId="7118"/>
    <cellStyle name="Vejica 2 4 3 3 2 5 2" xfId="24060"/>
    <cellStyle name="Vejica 2 4 3 3 2 6" xfId="11344"/>
    <cellStyle name="Vejica 2 4 3 3 2 6 2" xfId="25502"/>
    <cellStyle name="Vejica 2 4 3 3 2 7" xfId="15570"/>
    <cellStyle name="Vejica 2 4 3 3 2 7 2" xfId="29728"/>
    <cellStyle name="Vejica 2 4 3 3 2 8" xfId="19828"/>
    <cellStyle name="Vejica 2 4 3 3 2 9" xfId="5674"/>
    <cellStyle name="Vejica 2 4 3 3 3" xfId="1802"/>
    <cellStyle name="Vejica 2 4 3 3 3 2" xfId="4618"/>
    <cellStyle name="Vejica 2 4 3 3 3 2 2" xfId="14512"/>
    <cellStyle name="Vejica 2 4 3 3 3 2 2 2" xfId="28670"/>
    <cellStyle name="Vejica 2 4 3 3 3 2 3" xfId="18738"/>
    <cellStyle name="Vejica 2 4 3 3 3 2 3 2" xfId="32896"/>
    <cellStyle name="Vejica 2 4 3 3 3 2 4" xfId="22996"/>
    <cellStyle name="Vejica 2 4 3 3 3 2 5" xfId="10286"/>
    <cellStyle name="Vejica 2 4 3 3 3 3" xfId="3210"/>
    <cellStyle name="Vejica 2 4 3 3 3 3 2" xfId="13104"/>
    <cellStyle name="Vejica 2 4 3 3 3 3 2 2" xfId="27262"/>
    <cellStyle name="Vejica 2 4 3 3 3 3 3" xfId="17330"/>
    <cellStyle name="Vejica 2 4 3 3 3 3 3 2" xfId="31488"/>
    <cellStyle name="Vejica 2 4 3 3 3 3 4" xfId="21588"/>
    <cellStyle name="Vejica 2 4 3 3 3 3 5" xfId="8878"/>
    <cellStyle name="Vejica 2 4 3 3 3 4" xfId="7470"/>
    <cellStyle name="Vejica 2 4 3 3 3 4 2" xfId="24412"/>
    <cellStyle name="Vejica 2 4 3 3 3 5" xfId="11696"/>
    <cellStyle name="Vejica 2 4 3 3 3 5 2" xfId="25854"/>
    <cellStyle name="Vejica 2 4 3 3 3 6" xfId="15922"/>
    <cellStyle name="Vejica 2 4 3 3 3 6 2" xfId="30080"/>
    <cellStyle name="Vejica 2 4 3 3 3 7" xfId="20180"/>
    <cellStyle name="Vejica 2 4 3 3 3 8" xfId="6026"/>
    <cellStyle name="Vejica 2 4 3 3 3 9" xfId="34336"/>
    <cellStyle name="Vejica 2 4 3 3 4" xfId="3914"/>
    <cellStyle name="Vejica 2 4 3 3 4 2" xfId="13808"/>
    <cellStyle name="Vejica 2 4 3 3 4 2 2" xfId="27966"/>
    <cellStyle name="Vejica 2 4 3 3 4 3" xfId="18034"/>
    <cellStyle name="Vejica 2 4 3 3 4 3 2" xfId="32192"/>
    <cellStyle name="Vejica 2 4 3 3 4 4" xfId="22292"/>
    <cellStyle name="Vejica 2 4 3 3 4 5" xfId="9582"/>
    <cellStyle name="Vejica 2 4 3 3 5" xfId="2506"/>
    <cellStyle name="Vejica 2 4 3 3 5 2" xfId="12400"/>
    <cellStyle name="Vejica 2 4 3 3 5 2 2" xfId="26558"/>
    <cellStyle name="Vejica 2 4 3 3 5 3" xfId="16626"/>
    <cellStyle name="Vejica 2 4 3 3 5 3 2" xfId="30784"/>
    <cellStyle name="Vejica 2 4 3 3 5 4" xfId="20884"/>
    <cellStyle name="Vejica 2 4 3 3 5 5" xfId="8174"/>
    <cellStyle name="Vejica 2 4 3 3 6" xfId="6766"/>
    <cellStyle name="Vejica 2 4 3 3 6 2" xfId="23708"/>
    <cellStyle name="Vejica 2 4 3 3 7" xfId="10992"/>
    <cellStyle name="Vejica 2 4 3 3 7 2" xfId="25150"/>
    <cellStyle name="Vejica 2 4 3 3 8" xfId="15218"/>
    <cellStyle name="Vejica 2 4 3 3 8 2" xfId="29376"/>
    <cellStyle name="Vejica 2 4 3 3 9" xfId="19476"/>
    <cellStyle name="Vejica 2 4 3 4" xfId="1253"/>
    <cellStyle name="Vejica 2 4 3 4 10" xfId="33787"/>
    <cellStyle name="Vejica 2 4 3 4 2" xfId="1957"/>
    <cellStyle name="Vejica 2 4 3 4 2 2" xfId="4773"/>
    <cellStyle name="Vejica 2 4 3 4 2 2 2" xfId="14667"/>
    <cellStyle name="Vejica 2 4 3 4 2 2 2 2" xfId="28825"/>
    <cellStyle name="Vejica 2 4 3 4 2 2 3" xfId="18893"/>
    <cellStyle name="Vejica 2 4 3 4 2 2 3 2" xfId="33051"/>
    <cellStyle name="Vejica 2 4 3 4 2 2 4" xfId="23151"/>
    <cellStyle name="Vejica 2 4 3 4 2 2 5" xfId="10441"/>
    <cellStyle name="Vejica 2 4 3 4 2 3" xfId="3365"/>
    <cellStyle name="Vejica 2 4 3 4 2 3 2" xfId="13259"/>
    <cellStyle name="Vejica 2 4 3 4 2 3 2 2" xfId="27417"/>
    <cellStyle name="Vejica 2 4 3 4 2 3 3" xfId="17485"/>
    <cellStyle name="Vejica 2 4 3 4 2 3 3 2" xfId="31643"/>
    <cellStyle name="Vejica 2 4 3 4 2 3 4" xfId="21743"/>
    <cellStyle name="Vejica 2 4 3 4 2 3 5" xfId="9033"/>
    <cellStyle name="Vejica 2 4 3 4 2 4" xfId="7625"/>
    <cellStyle name="Vejica 2 4 3 4 2 4 2" xfId="24567"/>
    <cellStyle name="Vejica 2 4 3 4 2 5" xfId="11851"/>
    <cellStyle name="Vejica 2 4 3 4 2 5 2" xfId="26009"/>
    <cellStyle name="Vejica 2 4 3 4 2 6" xfId="16077"/>
    <cellStyle name="Vejica 2 4 3 4 2 6 2" xfId="30235"/>
    <cellStyle name="Vejica 2 4 3 4 2 7" xfId="20335"/>
    <cellStyle name="Vejica 2 4 3 4 2 8" xfId="6181"/>
    <cellStyle name="Vejica 2 4 3 4 2 9" xfId="34491"/>
    <cellStyle name="Vejica 2 4 3 4 3" xfId="4069"/>
    <cellStyle name="Vejica 2 4 3 4 3 2" xfId="13963"/>
    <cellStyle name="Vejica 2 4 3 4 3 2 2" xfId="28121"/>
    <cellStyle name="Vejica 2 4 3 4 3 3" xfId="18189"/>
    <cellStyle name="Vejica 2 4 3 4 3 3 2" xfId="32347"/>
    <cellStyle name="Vejica 2 4 3 4 3 4" xfId="22447"/>
    <cellStyle name="Vejica 2 4 3 4 3 5" xfId="9737"/>
    <cellStyle name="Vejica 2 4 3 4 4" xfId="2661"/>
    <cellStyle name="Vejica 2 4 3 4 4 2" xfId="12555"/>
    <cellStyle name="Vejica 2 4 3 4 4 2 2" xfId="26713"/>
    <cellStyle name="Vejica 2 4 3 4 4 3" xfId="16781"/>
    <cellStyle name="Vejica 2 4 3 4 4 3 2" xfId="30939"/>
    <cellStyle name="Vejica 2 4 3 4 4 4" xfId="21039"/>
    <cellStyle name="Vejica 2 4 3 4 4 5" xfId="8329"/>
    <cellStyle name="Vejica 2 4 3 4 5" xfId="6921"/>
    <cellStyle name="Vejica 2 4 3 4 5 2" xfId="23863"/>
    <cellStyle name="Vejica 2 4 3 4 6" xfId="11147"/>
    <cellStyle name="Vejica 2 4 3 4 6 2" xfId="25305"/>
    <cellStyle name="Vejica 2 4 3 4 7" xfId="15373"/>
    <cellStyle name="Vejica 2 4 3 4 7 2" xfId="29531"/>
    <cellStyle name="Vejica 2 4 3 4 8" xfId="19631"/>
    <cellStyle name="Vejica 2 4 3 4 9" xfId="5477"/>
    <cellStyle name="Vejica 2 4 3 5" xfId="1605"/>
    <cellStyle name="Vejica 2 4 3 5 2" xfId="4421"/>
    <cellStyle name="Vejica 2 4 3 5 2 2" xfId="14315"/>
    <cellStyle name="Vejica 2 4 3 5 2 2 2" xfId="28473"/>
    <cellStyle name="Vejica 2 4 3 5 2 3" xfId="18541"/>
    <cellStyle name="Vejica 2 4 3 5 2 3 2" xfId="32699"/>
    <cellStyle name="Vejica 2 4 3 5 2 4" xfId="22799"/>
    <cellStyle name="Vejica 2 4 3 5 2 5" xfId="10089"/>
    <cellStyle name="Vejica 2 4 3 5 3" xfId="3013"/>
    <cellStyle name="Vejica 2 4 3 5 3 2" xfId="12907"/>
    <cellStyle name="Vejica 2 4 3 5 3 2 2" xfId="27065"/>
    <cellStyle name="Vejica 2 4 3 5 3 3" xfId="17133"/>
    <cellStyle name="Vejica 2 4 3 5 3 3 2" xfId="31291"/>
    <cellStyle name="Vejica 2 4 3 5 3 4" xfId="21391"/>
    <cellStyle name="Vejica 2 4 3 5 3 5" xfId="8681"/>
    <cellStyle name="Vejica 2 4 3 5 4" xfId="7273"/>
    <cellStyle name="Vejica 2 4 3 5 4 2" xfId="24215"/>
    <cellStyle name="Vejica 2 4 3 5 5" xfId="11499"/>
    <cellStyle name="Vejica 2 4 3 5 5 2" xfId="25657"/>
    <cellStyle name="Vejica 2 4 3 5 6" xfId="15725"/>
    <cellStyle name="Vejica 2 4 3 5 6 2" xfId="29883"/>
    <cellStyle name="Vejica 2 4 3 5 7" xfId="19983"/>
    <cellStyle name="Vejica 2 4 3 5 8" xfId="5829"/>
    <cellStyle name="Vejica 2 4 3 5 9" xfId="34139"/>
    <cellStyle name="Vejica 2 4 3 6" xfId="3685"/>
    <cellStyle name="Vejica 2 4 3 6 2" xfId="13579"/>
    <cellStyle name="Vejica 2 4 3 6 2 2" xfId="27737"/>
    <cellStyle name="Vejica 2 4 3 6 3" xfId="17805"/>
    <cellStyle name="Vejica 2 4 3 6 3 2" xfId="31963"/>
    <cellStyle name="Vejica 2 4 3 6 4" xfId="22063"/>
    <cellStyle name="Vejica 2 4 3 6 5" xfId="9353"/>
    <cellStyle name="Vejica 2 4 3 7" xfId="2277"/>
    <cellStyle name="Vejica 2 4 3 7 2" xfId="12171"/>
    <cellStyle name="Vejica 2 4 3 7 2 2" xfId="26329"/>
    <cellStyle name="Vejica 2 4 3 7 3" xfId="16397"/>
    <cellStyle name="Vejica 2 4 3 7 3 2" xfId="30555"/>
    <cellStyle name="Vejica 2 4 3 7 4" xfId="20655"/>
    <cellStyle name="Vejica 2 4 3 7 5" xfId="7945"/>
    <cellStyle name="Vejica 2 4 3 8" xfId="6505"/>
    <cellStyle name="Vejica 2 4 3 8 2" xfId="23447"/>
    <cellStyle name="Vejica 2 4 3 9" xfId="10731"/>
    <cellStyle name="Vejica 2 4 3 9 2" xfId="24889"/>
    <cellStyle name="Vejica 2 4 4" xfId="900"/>
    <cellStyle name="Vejica 2 4 4 10" xfId="19279"/>
    <cellStyle name="Vejica 2 4 4 11" xfId="5125"/>
    <cellStyle name="Vejica 2 4 4 12" xfId="33435"/>
    <cellStyle name="Vejica 2 4 4 2" xfId="1060"/>
    <cellStyle name="Vejica 2 4 4 2 10" xfId="5285"/>
    <cellStyle name="Vejica 2 4 4 2 11" xfId="33595"/>
    <cellStyle name="Vejica 2 4 4 2 2" xfId="1413"/>
    <cellStyle name="Vejica 2 4 4 2 2 10" xfId="33947"/>
    <cellStyle name="Vejica 2 4 4 2 2 2" xfId="2117"/>
    <cellStyle name="Vejica 2 4 4 2 2 2 2" xfId="4933"/>
    <cellStyle name="Vejica 2 4 4 2 2 2 2 2" xfId="14827"/>
    <cellStyle name="Vejica 2 4 4 2 2 2 2 2 2" xfId="28985"/>
    <cellStyle name="Vejica 2 4 4 2 2 2 2 3" xfId="19053"/>
    <cellStyle name="Vejica 2 4 4 2 2 2 2 3 2" xfId="33211"/>
    <cellStyle name="Vejica 2 4 4 2 2 2 2 4" xfId="23311"/>
    <cellStyle name="Vejica 2 4 4 2 2 2 2 5" xfId="10601"/>
    <cellStyle name="Vejica 2 4 4 2 2 2 3" xfId="3525"/>
    <cellStyle name="Vejica 2 4 4 2 2 2 3 2" xfId="13419"/>
    <cellStyle name="Vejica 2 4 4 2 2 2 3 2 2" xfId="27577"/>
    <cellStyle name="Vejica 2 4 4 2 2 2 3 3" xfId="17645"/>
    <cellStyle name="Vejica 2 4 4 2 2 2 3 3 2" xfId="31803"/>
    <cellStyle name="Vejica 2 4 4 2 2 2 3 4" xfId="21903"/>
    <cellStyle name="Vejica 2 4 4 2 2 2 3 5" xfId="9193"/>
    <cellStyle name="Vejica 2 4 4 2 2 2 4" xfId="7785"/>
    <cellStyle name="Vejica 2 4 4 2 2 2 4 2" xfId="24727"/>
    <cellStyle name="Vejica 2 4 4 2 2 2 5" xfId="12011"/>
    <cellStyle name="Vejica 2 4 4 2 2 2 5 2" xfId="26169"/>
    <cellStyle name="Vejica 2 4 4 2 2 2 6" xfId="16237"/>
    <cellStyle name="Vejica 2 4 4 2 2 2 6 2" xfId="30395"/>
    <cellStyle name="Vejica 2 4 4 2 2 2 7" xfId="20495"/>
    <cellStyle name="Vejica 2 4 4 2 2 2 8" xfId="6341"/>
    <cellStyle name="Vejica 2 4 4 2 2 2 9" xfId="34651"/>
    <cellStyle name="Vejica 2 4 4 2 2 3" xfId="4229"/>
    <cellStyle name="Vejica 2 4 4 2 2 3 2" xfId="14123"/>
    <cellStyle name="Vejica 2 4 4 2 2 3 2 2" xfId="28281"/>
    <cellStyle name="Vejica 2 4 4 2 2 3 3" xfId="18349"/>
    <cellStyle name="Vejica 2 4 4 2 2 3 3 2" xfId="32507"/>
    <cellStyle name="Vejica 2 4 4 2 2 3 4" xfId="22607"/>
    <cellStyle name="Vejica 2 4 4 2 2 3 5" xfId="9897"/>
    <cellStyle name="Vejica 2 4 4 2 2 4" xfId="2821"/>
    <cellStyle name="Vejica 2 4 4 2 2 4 2" xfId="12715"/>
    <cellStyle name="Vejica 2 4 4 2 2 4 2 2" xfId="26873"/>
    <cellStyle name="Vejica 2 4 4 2 2 4 3" xfId="16941"/>
    <cellStyle name="Vejica 2 4 4 2 2 4 3 2" xfId="31099"/>
    <cellStyle name="Vejica 2 4 4 2 2 4 4" xfId="21199"/>
    <cellStyle name="Vejica 2 4 4 2 2 4 5" xfId="8489"/>
    <cellStyle name="Vejica 2 4 4 2 2 5" xfId="7081"/>
    <cellStyle name="Vejica 2 4 4 2 2 5 2" xfId="24023"/>
    <cellStyle name="Vejica 2 4 4 2 2 6" xfId="11307"/>
    <cellStyle name="Vejica 2 4 4 2 2 6 2" xfId="25465"/>
    <cellStyle name="Vejica 2 4 4 2 2 7" xfId="15533"/>
    <cellStyle name="Vejica 2 4 4 2 2 7 2" xfId="29691"/>
    <cellStyle name="Vejica 2 4 4 2 2 8" xfId="19791"/>
    <cellStyle name="Vejica 2 4 4 2 2 9" xfId="5637"/>
    <cellStyle name="Vejica 2 4 4 2 3" xfId="1765"/>
    <cellStyle name="Vejica 2 4 4 2 3 2" xfId="4581"/>
    <cellStyle name="Vejica 2 4 4 2 3 2 2" xfId="14475"/>
    <cellStyle name="Vejica 2 4 4 2 3 2 2 2" xfId="28633"/>
    <cellStyle name="Vejica 2 4 4 2 3 2 3" xfId="18701"/>
    <cellStyle name="Vejica 2 4 4 2 3 2 3 2" xfId="32859"/>
    <cellStyle name="Vejica 2 4 4 2 3 2 4" xfId="22959"/>
    <cellStyle name="Vejica 2 4 4 2 3 2 5" xfId="10249"/>
    <cellStyle name="Vejica 2 4 4 2 3 3" xfId="3173"/>
    <cellStyle name="Vejica 2 4 4 2 3 3 2" xfId="13067"/>
    <cellStyle name="Vejica 2 4 4 2 3 3 2 2" xfId="27225"/>
    <cellStyle name="Vejica 2 4 4 2 3 3 3" xfId="17293"/>
    <cellStyle name="Vejica 2 4 4 2 3 3 3 2" xfId="31451"/>
    <cellStyle name="Vejica 2 4 4 2 3 3 4" xfId="21551"/>
    <cellStyle name="Vejica 2 4 4 2 3 3 5" xfId="8841"/>
    <cellStyle name="Vejica 2 4 4 2 3 4" xfId="7433"/>
    <cellStyle name="Vejica 2 4 4 2 3 4 2" xfId="24375"/>
    <cellStyle name="Vejica 2 4 4 2 3 5" xfId="11659"/>
    <cellStyle name="Vejica 2 4 4 2 3 5 2" xfId="25817"/>
    <cellStyle name="Vejica 2 4 4 2 3 6" xfId="15885"/>
    <cellStyle name="Vejica 2 4 4 2 3 6 2" xfId="30043"/>
    <cellStyle name="Vejica 2 4 4 2 3 7" xfId="20143"/>
    <cellStyle name="Vejica 2 4 4 2 3 8" xfId="5989"/>
    <cellStyle name="Vejica 2 4 4 2 3 9" xfId="34299"/>
    <cellStyle name="Vejica 2 4 4 2 4" xfId="3877"/>
    <cellStyle name="Vejica 2 4 4 2 4 2" xfId="13771"/>
    <cellStyle name="Vejica 2 4 4 2 4 2 2" xfId="27929"/>
    <cellStyle name="Vejica 2 4 4 2 4 3" xfId="17997"/>
    <cellStyle name="Vejica 2 4 4 2 4 3 2" xfId="32155"/>
    <cellStyle name="Vejica 2 4 4 2 4 4" xfId="22255"/>
    <cellStyle name="Vejica 2 4 4 2 4 5" xfId="9545"/>
    <cellStyle name="Vejica 2 4 4 2 5" xfId="2469"/>
    <cellStyle name="Vejica 2 4 4 2 5 2" xfId="12363"/>
    <cellStyle name="Vejica 2 4 4 2 5 2 2" xfId="26521"/>
    <cellStyle name="Vejica 2 4 4 2 5 3" xfId="16589"/>
    <cellStyle name="Vejica 2 4 4 2 5 3 2" xfId="30747"/>
    <cellStyle name="Vejica 2 4 4 2 5 4" xfId="20847"/>
    <cellStyle name="Vejica 2 4 4 2 5 5" xfId="8137"/>
    <cellStyle name="Vejica 2 4 4 2 6" xfId="6729"/>
    <cellStyle name="Vejica 2 4 4 2 6 2" xfId="23671"/>
    <cellStyle name="Vejica 2 4 4 2 7" xfId="10955"/>
    <cellStyle name="Vejica 2 4 4 2 7 2" xfId="25113"/>
    <cellStyle name="Vejica 2 4 4 2 8" xfId="15181"/>
    <cellStyle name="Vejica 2 4 4 2 8 2" xfId="29339"/>
    <cellStyle name="Vejica 2 4 4 2 9" xfId="19439"/>
    <cellStyle name="Vejica 2 4 4 3" xfId="1285"/>
    <cellStyle name="Vejica 2 4 4 3 10" xfId="33819"/>
    <cellStyle name="Vejica 2 4 4 3 2" xfId="1989"/>
    <cellStyle name="Vejica 2 4 4 3 2 2" xfId="4805"/>
    <cellStyle name="Vejica 2 4 4 3 2 2 2" xfId="14699"/>
    <cellStyle name="Vejica 2 4 4 3 2 2 2 2" xfId="28857"/>
    <cellStyle name="Vejica 2 4 4 3 2 2 3" xfId="18925"/>
    <cellStyle name="Vejica 2 4 4 3 2 2 3 2" xfId="33083"/>
    <cellStyle name="Vejica 2 4 4 3 2 2 4" xfId="23183"/>
    <cellStyle name="Vejica 2 4 4 3 2 2 5" xfId="10473"/>
    <cellStyle name="Vejica 2 4 4 3 2 3" xfId="3397"/>
    <cellStyle name="Vejica 2 4 4 3 2 3 2" xfId="13291"/>
    <cellStyle name="Vejica 2 4 4 3 2 3 2 2" xfId="27449"/>
    <cellStyle name="Vejica 2 4 4 3 2 3 3" xfId="17517"/>
    <cellStyle name="Vejica 2 4 4 3 2 3 3 2" xfId="31675"/>
    <cellStyle name="Vejica 2 4 4 3 2 3 4" xfId="21775"/>
    <cellStyle name="Vejica 2 4 4 3 2 3 5" xfId="9065"/>
    <cellStyle name="Vejica 2 4 4 3 2 4" xfId="7657"/>
    <cellStyle name="Vejica 2 4 4 3 2 4 2" xfId="24599"/>
    <cellStyle name="Vejica 2 4 4 3 2 5" xfId="11883"/>
    <cellStyle name="Vejica 2 4 4 3 2 5 2" xfId="26041"/>
    <cellStyle name="Vejica 2 4 4 3 2 6" xfId="16109"/>
    <cellStyle name="Vejica 2 4 4 3 2 6 2" xfId="30267"/>
    <cellStyle name="Vejica 2 4 4 3 2 7" xfId="20367"/>
    <cellStyle name="Vejica 2 4 4 3 2 8" xfId="6213"/>
    <cellStyle name="Vejica 2 4 4 3 2 9" xfId="34523"/>
    <cellStyle name="Vejica 2 4 4 3 3" xfId="4101"/>
    <cellStyle name="Vejica 2 4 4 3 3 2" xfId="13995"/>
    <cellStyle name="Vejica 2 4 4 3 3 2 2" xfId="28153"/>
    <cellStyle name="Vejica 2 4 4 3 3 3" xfId="18221"/>
    <cellStyle name="Vejica 2 4 4 3 3 3 2" xfId="32379"/>
    <cellStyle name="Vejica 2 4 4 3 3 4" xfId="22479"/>
    <cellStyle name="Vejica 2 4 4 3 3 5" xfId="9769"/>
    <cellStyle name="Vejica 2 4 4 3 4" xfId="2693"/>
    <cellStyle name="Vejica 2 4 4 3 4 2" xfId="12587"/>
    <cellStyle name="Vejica 2 4 4 3 4 2 2" xfId="26745"/>
    <cellStyle name="Vejica 2 4 4 3 4 3" xfId="16813"/>
    <cellStyle name="Vejica 2 4 4 3 4 3 2" xfId="30971"/>
    <cellStyle name="Vejica 2 4 4 3 4 4" xfId="21071"/>
    <cellStyle name="Vejica 2 4 4 3 4 5" xfId="8361"/>
    <cellStyle name="Vejica 2 4 4 3 5" xfId="6953"/>
    <cellStyle name="Vejica 2 4 4 3 5 2" xfId="23895"/>
    <cellStyle name="Vejica 2 4 4 3 6" xfId="11179"/>
    <cellStyle name="Vejica 2 4 4 3 6 2" xfId="25337"/>
    <cellStyle name="Vejica 2 4 4 3 7" xfId="15405"/>
    <cellStyle name="Vejica 2 4 4 3 7 2" xfId="29563"/>
    <cellStyle name="Vejica 2 4 4 3 8" xfId="19663"/>
    <cellStyle name="Vejica 2 4 4 3 9" xfId="5509"/>
    <cellStyle name="Vejica 2 4 4 4" xfId="1637"/>
    <cellStyle name="Vejica 2 4 4 4 2" xfId="4453"/>
    <cellStyle name="Vejica 2 4 4 4 2 2" xfId="14347"/>
    <cellStyle name="Vejica 2 4 4 4 2 2 2" xfId="28505"/>
    <cellStyle name="Vejica 2 4 4 4 2 3" xfId="18573"/>
    <cellStyle name="Vejica 2 4 4 4 2 3 2" xfId="32731"/>
    <cellStyle name="Vejica 2 4 4 4 2 4" xfId="22831"/>
    <cellStyle name="Vejica 2 4 4 4 2 5" xfId="10121"/>
    <cellStyle name="Vejica 2 4 4 4 3" xfId="3045"/>
    <cellStyle name="Vejica 2 4 4 4 3 2" xfId="12939"/>
    <cellStyle name="Vejica 2 4 4 4 3 2 2" xfId="27097"/>
    <cellStyle name="Vejica 2 4 4 4 3 3" xfId="17165"/>
    <cellStyle name="Vejica 2 4 4 4 3 3 2" xfId="31323"/>
    <cellStyle name="Vejica 2 4 4 4 3 4" xfId="21423"/>
    <cellStyle name="Vejica 2 4 4 4 3 5" xfId="8713"/>
    <cellStyle name="Vejica 2 4 4 4 4" xfId="7305"/>
    <cellStyle name="Vejica 2 4 4 4 4 2" xfId="24247"/>
    <cellStyle name="Vejica 2 4 4 4 5" xfId="11531"/>
    <cellStyle name="Vejica 2 4 4 4 5 2" xfId="25689"/>
    <cellStyle name="Vejica 2 4 4 4 6" xfId="15757"/>
    <cellStyle name="Vejica 2 4 4 4 6 2" xfId="29915"/>
    <cellStyle name="Vejica 2 4 4 4 7" xfId="20015"/>
    <cellStyle name="Vejica 2 4 4 4 8" xfId="5861"/>
    <cellStyle name="Vejica 2 4 4 4 9" xfId="34171"/>
    <cellStyle name="Vejica 2 4 4 5" xfId="3717"/>
    <cellStyle name="Vejica 2 4 4 5 2" xfId="13611"/>
    <cellStyle name="Vejica 2 4 4 5 2 2" xfId="27769"/>
    <cellStyle name="Vejica 2 4 4 5 3" xfId="17837"/>
    <cellStyle name="Vejica 2 4 4 5 3 2" xfId="31995"/>
    <cellStyle name="Vejica 2 4 4 5 4" xfId="22095"/>
    <cellStyle name="Vejica 2 4 4 5 5" xfId="9385"/>
    <cellStyle name="Vejica 2 4 4 6" xfId="2309"/>
    <cellStyle name="Vejica 2 4 4 6 2" xfId="12203"/>
    <cellStyle name="Vejica 2 4 4 6 2 2" xfId="26361"/>
    <cellStyle name="Vejica 2 4 4 6 3" xfId="16429"/>
    <cellStyle name="Vejica 2 4 4 6 3 2" xfId="30587"/>
    <cellStyle name="Vejica 2 4 4 6 4" xfId="20687"/>
    <cellStyle name="Vejica 2 4 4 6 5" xfId="7977"/>
    <cellStyle name="Vejica 2 4 4 7" xfId="6569"/>
    <cellStyle name="Vejica 2 4 4 7 2" xfId="23511"/>
    <cellStyle name="Vejica 2 4 4 8" xfId="10795"/>
    <cellStyle name="Vejica 2 4 4 8 2" xfId="24953"/>
    <cellStyle name="Vejica 2 4 4 9" xfId="15021"/>
    <cellStyle name="Vejica 2 4 4 9 2" xfId="29179"/>
    <cellStyle name="Vejica 2 4 5" xfId="831"/>
    <cellStyle name="Vejica 2 4 5 10" xfId="19247"/>
    <cellStyle name="Vejica 2 4 5 11" xfId="5061"/>
    <cellStyle name="Vejica 2 4 5 12" xfId="33371"/>
    <cellStyle name="Vejica 2 4 5 2" xfId="996"/>
    <cellStyle name="Vejica 2 4 5 2 10" xfId="5221"/>
    <cellStyle name="Vejica 2 4 5 2 11" xfId="33531"/>
    <cellStyle name="Vejica 2 4 5 2 2" xfId="1349"/>
    <cellStyle name="Vejica 2 4 5 2 2 10" xfId="33883"/>
    <cellStyle name="Vejica 2 4 5 2 2 2" xfId="2053"/>
    <cellStyle name="Vejica 2 4 5 2 2 2 2" xfId="4869"/>
    <cellStyle name="Vejica 2 4 5 2 2 2 2 2" xfId="14763"/>
    <cellStyle name="Vejica 2 4 5 2 2 2 2 2 2" xfId="28921"/>
    <cellStyle name="Vejica 2 4 5 2 2 2 2 3" xfId="18989"/>
    <cellStyle name="Vejica 2 4 5 2 2 2 2 3 2" xfId="33147"/>
    <cellStyle name="Vejica 2 4 5 2 2 2 2 4" xfId="23247"/>
    <cellStyle name="Vejica 2 4 5 2 2 2 2 5" xfId="10537"/>
    <cellStyle name="Vejica 2 4 5 2 2 2 3" xfId="3461"/>
    <cellStyle name="Vejica 2 4 5 2 2 2 3 2" xfId="13355"/>
    <cellStyle name="Vejica 2 4 5 2 2 2 3 2 2" xfId="27513"/>
    <cellStyle name="Vejica 2 4 5 2 2 2 3 3" xfId="17581"/>
    <cellStyle name="Vejica 2 4 5 2 2 2 3 3 2" xfId="31739"/>
    <cellStyle name="Vejica 2 4 5 2 2 2 3 4" xfId="21839"/>
    <cellStyle name="Vejica 2 4 5 2 2 2 3 5" xfId="9129"/>
    <cellStyle name="Vejica 2 4 5 2 2 2 4" xfId="7721"/>
    <cellStyle name="Vejica 2 4 5 2 2 2 4 2" xfId="24663"/>
    <cellStyle name="Vejica 2 4 5 2 2 2 5" xfId="11947"/>
    <cellStyle name="Vejica 2 4 5 2 2 2 5 2" xfId="26105"/>
    <cellStyle name="Vejica 2 4 5 2 2 2 6" xfId="16173"/>
    <cellStyle name="Vejica 2 4 5 2 2 2 6 2" xfId="30331"/>
    <cellStyle name="Vejica 2 4 5 2 2 2 7" xfId="20431"/>
    <cellStyle name="Vejica 2 4 5 2 2 2 8" xfId="6277"/>
    <cellStyle name="Vejica 2 4 5 2 2 2 9" xfId="34587"/>
    <cellStyle name="Vejica 2 4 5 2 2 3" xfId="4165"/>
    <cellStyle name="Vejica 2 4 5 2 2 3 2" xfId="14059"/>
    <cellStyle name="Vejica 2 4 5 2 2 3 2 2" xfId="28217"/>
    <cellStyle name="Vejica 2 4 5 2 2 3 3" xfId="18285"/>
    <cellStyle name="Vejica 2 4 5 2 2 3 3 2" xfId="32443"/>
    <cellStyle name="Vejica 2 4 5 2 2 3 4" xfId="22543"/>
    <cellStyle name="Vejica 2 4 5 2 2 3 5" xfId="9833"/>
    <cellStyle name="Vejica 2 4 5 2 2 4" xfId="2757"/>
    <cellStyle name="Vejica 2 4 5 2 2 4 2" xfId="12651"/>
    <cellStyle name="Vejica 2 4 5 2 2 4 2 2" xfId="26809"/>
    <cellStyle name="Vejica 2 4 5 2 2 4 3" xfId="16877"/>
    <cellStyle name="Vejica 2 4 5 2 2 4 3 2" xfId="31035"/>
    <cellStyle name="Vejica 2 4 5 2 2 4 4" xfId="21135"/>
    <cellStyle name="Vejica 2 4 5 2 2 4 5" xfId="8425"/>
    <cellStyle name="Vejica 2 4 5 2 2 5" xfId="7017"/>
    <cellStyle name="Vejica 2 4 5 2 2 5 2" xfId="23959"/>
    <cellStyle name="Vejica 2 4 5 2 2 6" xfId="11243"/>
    <cellStyle name="Vejica 2 4 5 2 2 6 2" xfId="25401"/>
    <cellStyle name="Vejica 2 4 5 2 2 7" xfId="15469"/>
    <cellStyle name="Vejica 2 4 5 2 2 7 2" xfId="29627"/>
    <cellStyle name="Vejica 2 4 5 2 2 8" xfId="19727"/>
    <cellStyle name="Vejica 2 4 5 2 2 9" xfId="5573"/>
    <cellStyle name="Vejica 2 4 5 2 3" xfId="1701"/>
    <cellStyle name="Vejica 2 4 5 2 3 2" xfId="4517"/>
    <cellStyle name="Vejica 2 4 5 2 3 2 2" xfId="14411"/>
    <cellStyle name="Vejica 2 4 5 2 3 2 2 2" xfId="28569"/>
    <cellStyle name="Vejica 2 4 5 2 3 2 3" xfId="18637"/>
    <cellStyle name="Vejica 2 4 5 2 3 2 3 2" xfId="32795"/>
    <cellStyle name="Vejica 2 4 5 2 3 2 4" xfId="22895"/>
    <cellStyle name="Vejica 2 4 5 2 3 2 5" xfId="10185"/>
    <cellStyle name="Vejica 2 4 5 2 3 3" xfId="3109"/>
    <cellStyle name="Vejica 2 4 5 2 3 3 2" xfId="13003"/>
    <cellStyle name="Vejica 2 4 5 2 3 3 2 2" xfId="27161"/>
    <cellStyle name="Vejica 2 4 5 2 3 3 3" xfId="17229"/>
    <cellStyle name="Vejica 2 4 5 2 3 3 3 2" xfId="31387"/>
    <cellStyle name="Vejica 2 4 5 2 3 3 4" xfId="21487"/>
    <cellStyle name="Vejica 2 4 5 2 3 3 5" xfId="8777"/>
    <cellStyle name="Vejica 2 4 5 2 3 4" xfId="7369"/>
    <cellStyle name="Vejica 2 4 5 2 3 4 2" xfId="24311"/>
    <cellStyle name="Vejica 2 4 5 2 3 5" xfId="11595"/>
    <cellStyle name="Vejica 2 4 5 2 3 5 2" xfId="25753"/>
    <cellStyle name="Vejica 2 4 5 2 3 6" xfId="15821"/>
    <cellStyle name="Vejica 2 4 5 2 3 6 2" xfId="29979"/>
    <cellStyle name="Vejica 2 4 5 2 3 7" xfId="20079"/>
    <cellStyle name="Vejica 2 4 5 2 3 8" xfId="5925"/>
    <cellStyle name="Vejica 2 4 5 2 3 9" xfId="34235"/>
    <cellStyle name="Vejica 2 4 5 2 4" xfId="3813"/>
    <cellStyle name="Vejica 2 4 5 2 4 2" xfId="13707"/>
    <cellStyle name="Vejica 2 4 5 2 4 2 2" xfId="27865"/>
    <cellStyle name="Vejica 2 4 5 2 4 3" xfId="17933"/>
    <cellStyle name="Vejica 2 4 5 2 4 3 2" xfId="32091"/>
    <cellStyle name="Vejica 2 4 5 2 4 4" xfId="22191"/>
    <cellStyle name="Vejica 2 4 5 2 4 5" xfId="9481"/>
    <cellStyle name="Vejica 2 4 5 2 5" xfId="2405"/>
    <cellStyle name="Vejica 2 4 5 2 5 2" xfId="12299"/>
    <cellStyle name="Vejica 2 4 5 2 5 2 2" xfId="26457"/>
    <cellStyle name="Vejica 2 4 5 2 5 3" xfId="16525"/>
    <cellStyle name="Vejica 2 4 5 2 5 3 2" xfId="30683"/>
    <cellStyle name="Vejica 2 4 5 2 5 4" xfId="20783"/>
    <cellStyle name="Vejica 2 4 5 2 5 5" xfId="8073"/>
    <cellStyle name="Vejica 2 4 5 2 6" xfId="6665"/>
    <cellStyle name="Vejica 2 4 5 2 6 2" xfId="23607"/>
    <cellStyle name="Vejica 2 4 5 2 7" xfId="10891"/>
    <cellStyle name="Vejica 2 4 5 2 7 2" xfId="25049"/>
    <cellStyle name="Vejica 2 4 5 2 8" xfId="15117"/>
    <cellStyle name="Vejica 2 4 5 2 8 2" xfId="29275"/>
    <cellStyle name="Vejica 2 4 5 2 9" xfId="19375"/>
    <cellStyle name="Vejica 2 4 5 3" xfId="1221"/>
    <cellStyle name="Vejica 2 4 5 3 10" xfId="33755"/>
    <cellStyle name="Vejica 2 4 5 3 2" xfId="1925"/>
    <cellStyle name="Vejica 2 4 5 3 2 2" xfId="4741"/>
    <cellStyle name="Vejica 2 4 5 3 2 2 2" xfId="14635"/>
    <cellStyle name="Vejica 2 4 5 3 2 2 2 2" xfId="28793"/>
    <cellStyle name="Vejica 2 4 5 3 2 2 3" xfId="18861"/>
    <cellStyle name="Vejica 2 4 5 3 2 2 3 2" xfId="33019"/>
    <cellStyle name="Vejica 2 4 5 3 2 2 4" xfId="23119"/>
    <cellStyle name="Vejica 2 4 5 3 2 2 5" xfId="10409"/>
    <cellStyle name="Vejica 2 4 5 3 2 3" xfId="3333"/>
    <cellStyle name="Vejica 2 4 5 3 2 3 2" xfId="13227"/>
    <cellStyle name="Vejica 2 4 5 3 2 3 2 2" xfId="27385"/>
    <cellStyle name="Vejica 2 4 5 3 2 3 3" xfId="17453"/>
    <cellStyle name="Vejica 2 4 5 3 2 3 3 2" xfId="31611"/>
    <cellStyle name="Vejica 2 4 5 3 2 3 4" xfId="21711"/>
    <cellStyle name="Vejica 2 4 5 3 2 3 5" xfId="9001"/>
    <cellStyle name="Vejica 2 4 5 3 2 4" xfId="7593"/>
    <cellStyle name="Vejica 2 4 5 3 2 4 2" xfId="24535"/>
    <cellStyle name="Vejica 2 4 5 3 2 5" xfId="11819"/>
    <cellStyle name="Vejica 2 4 5 3 2 5 2" xfId="25977"/>
    <cellStyle name="Vejica 2 4 5 3 2 6" xfId="16045"/>
    <cellStyle name="Vejica 2 4 5 3 2 6 2" xfId="30203"/>
    <cellStyle name="Vejica 2 4 5 3 2 7" xfId="20303"/>
    <cellStyle name="Vejica 2 4 5 3 2 8" xfId="6149"/>
    <cellStyle name="Vejica 2 4 5 3 2 9" xfId="34459"/>
    <cellStyle name="Vejica 2 4 5 3 3" xfId="4037"/>
    <cellStyle name="Vejica 2 4 5 3 3 2" xfId="13931"/>
    <cellStyle name="Vejica 2 4 5 3 3 2 2" xfId="28089"/>
    <cellStyle name="Vejica 2 4 5 3 3 3" xfId="18157"/>
    <cellStyle name="Vejica 2 4 5 3 3 3 2" xfId="32315"/>
    <cellStyle name="Vejica 2 4 5 3 3 4" xfId="22415"/>
    <cellStyle name="Vejica 2 4 5 3 3 5" xfId="9705"/>
    <cellStyle name="Vejica 2 4 5 3 4" xfId="2629"/>
    <cellStyle name="Vejica 2 4 5 3 4 2" xfId="12523"/>
    <cellStyle name="Vejica 2 4 5 3 4 2 2" xfId="26681"/>
    <cellStyle name="Vejica 2 4 5 3 4 3" xfId="16749"/>
    <cellStyle name="Vejica 2 4 5 3 4 3 2" xfId="30907"/>
    <cellStyle name="Vejica 2 4 5 3 4 4" xfId="21007"/>
    <cellStyle name="Vejica 2 4 5 3 4 5" xfId="8297"/>
    <cellStyle name="Vejica 2 4 5 3 5" xfId="6889"/>
    <cellStyle name="Vejica 2 4 5 3 5 2" xfId="23831"/>
    <cellStyle name="Vejica 2 4 5 3 6" xfId="11115"/>
    <cellStyle name="Vejica 2 4 5 3 6 2" xfId="25273"/>
    <cellStyle name="Vejica 2 4 5 3 7" xfId="15341"/>
    <cellStyle name="Vejica 2 4 5 3 7 2" xfId="29499"/>
    <cellStyle name="Vejica 2 4 5 3 8" xfId="19599"/>
    <cellStyle name="Vejica 2 4 5 3 9" xfId="5445"/>
    <cellStyle name="Vejica 2 4 5 4" xfId="1573"/>
    <cellStyle name="Vejica 2 4 5 4 2" xfId="4389"/>
    <cellStyle name="Vejica 2 4 5 4 2 2" xfId="14283"/>
    <cellStyle name="Vejica 2 4 5 4 2 2 2" xfId="28441"/>
    <cellStyle name="Vejica 2 4 5 4 2 3" xfId="18509"/>
    <cellStyle name="Vejica 2 4 5 4 2 3 2" xfId="32667"/>
    <cellStyle name="Vejica 2 4 5 4 2 4" xfId="22767"/>
    <cellStyle name="Vejica 2 4 5 4 2 5" xfId="10057"/>
    <cellStyle name="Vejica 2 4 5 4 3" xfId="2981"/>
    <cellStyle name="Vejica 2 4 5 4 3 2" xfId="12875"/>
    <cellStyle name="Vejica 2 4 5 4 3 2 2" xfId="27033"/>
    <cellStyle name="Vejica 2 4 5 4 3 3" xfId="17101"/>
    <cellStyle name="Vejica 2 4 5 4 3 3 2" xfId="31259"/>
    <cellStyle name="Vejica 2 4 5 4 3 4" xfId="21359"/>
    <cellStyle name="Vejica 2 4 5 4 3 5" xfId="8649"/>
    <cellStyle name="Vejica 2 4 5 4 4" xfId="7241"/>
    <cellStyle name="Vejica 2 4 5 4 4 2" xfId="24183"/>
    <cellStyle name="Vejica 2 4 5 4 5" xfId="11467"/>
    <cellStyle name="Vejica 2 4 5 4 5 2" xfId="25625"/>
    <cellStyle name="Vejica 2 4 5 4 6" xfId="15693"/>
    <cellStyle name="Vejica 2 4 5 4 6 2" xfId="29851"/>
    <cellStyle name="Vejica 2 4 5 4 7" xfId="19951"/>
    <cellStyle name="Vejica 2 4 5 4 8" xfId="5797"/>
    <cellStyle name="Vejica 2 4 5 4 9" xfId="34107"/>
    <cellStyle name="Vejica 2 4 5 5" xfId="3653"/>
    <cellStyle name="Vejica 2 4 5 5 2" xfId="13547"/>
    <cellStyle name="Vejica 2 4 5 5 2 2" xfId="27705"/>
    <cellStyle name="Vejica 2 4 5 5 3" xfId="17773"/>
    <cellStyle name="Vejica 2 4 5 5 3 2" xfId="31931"/>
    <cellStyle name="Vejica 2 4 5 5 4" xfId="22031"/>
    <cellStyle name="Vejica 2 4 5 5 5" xfId="9321"/>
    <cellStyle name="Vejica 2 4 5 6" xfId="2245"/>
    <cellStyle name="Vejica 2 4 5 6 2" xfId="12139"/>
    <cellStyle name="Vejica 2 4 5 6 2 2" xfId="26297"/>
    <cellStyle name="Vejica 2 4 5 6 3" xfId="16365"/>
    <cellStyle name="Vejica 2 4 5 6 3 2" xfId="30523"/>
    <cellStyle name="Vejica 2 4 5 6 4" xfId="20623"/>
    <cellStyle name="Vejica 2 4 5 6 5" xfId="7913"/>
    <cellStyle name="Vejica 2 4 5 7" xfId="6537"/>
    <cellStyle name="Vejica 2 4 5 7 2" xfId="23479"/>
    <cellStyle name="Vejica 2 4 5 8" xfId="10763"/>
    <cellStyle name="Vejica 2 4 5 8 2" xfId="24921"/>
    <cellStyle name="Vejica 2 4 5 9" xfId="14989"/>
    <cellStyle name="Vejica 2 4 5 9 2" xfId="29147"/>
    <cellStyle name="Vejica 2 4 6" xfId="929"/>
    <cellStyle name="Vejica 2 4 6 10" xfId="5154"/>
    <cellStyle name="Vejica 2 4 6 11" xfId="33464"/>
    <cellStyle name="Vejica 2 4 6 2" xfId="1314"/>
    <cellStyle name="Vejica 2 4 6 2 10" xfId="33848"/>
    <cellStyle name="Vejica 2 4 6 2 2" xfId="2018"/>
    <cellStyle name="Vejica 2 4 6 2 2 2" xfId="4834"/>
    <cellStyle name="Vejica 2 4 6 2 2 2 2" xfId="14728"/>
    <cellStyle name="Vejica 2 4 6 2 2 2 2 2" xfId="28886"/>
    <cellStyle name="Vejica 2 4 6 2 2 2 3" xfId="18954"/>
    <cellStyle name="Vejica 2 4 6 2 2 2 3 2" xfId="33112"/>
    <cellStyle name="Vejica 2 4 6 2 2 2 4" xfId="23212"/>
    <cellStyle name="Vejica 2 4 6 2 2 2 5" xfId="10502"/>
    <cellStyle name="Vejica 2 4 6 2 2 3" xfId="3426"/>
    <cellStyle name="Vejica 2 4 6 2 2 3 2" xfId="13320"/>
    <cellStyle name="Vejica 2 4 6 2 2 3 2 2" xfId="27478"/>
    <cellStyle name="Vejica 2 4 6 2 2 3 3" xfId="17546"/>
    <cellStyle name="Vejica 2 4 6 2 2 3 3 2" xfId="31704"/>
    <cellStyle name="Vejica 2 4 6 2 2 3 4" xfId="21804"/>
    <cellStyle name="Vejica 2 4 6 2 2 3 5" xfId="9094"/>
    <cellStyle name="Vejica 2 4 6 2 2 4" xfId="7686"/>
    <cellStyle name="Vejica 2 4 6 2 2 4 2" xfId="24628"/>
    <cellStyle name="Vejica 2 4 6 2 2 5" xfId="11912"/>
    <cellStyle name="Vejica 2 4 6 2 2 5 2" xfId="26070"/>
    <cellStyle name="Vejica 2 4 6 2 2 6" xfId="16138"/>
    <cellStyle name="Vejica 2 4 6 2 2 6 2" xfId="30296"/>
    <cellStyle name="Vejica 2 4 6 2 2 7" xfId="20396"/>
    <cellStyle name="Vejica 2 4 6 2 2 8" xfId="6242"/>
    <cellStyle name="Vejica 2 4 6 2 2 9" xfId="34552"/>
    <cellStyle name="Vejica 2 4 6 2 3" xfId="4130"/>
    <cellStyle name="Vejica 2 4 6 2 3 2" xfId="14024"/>
    <cellStyle name="Vejica 2 4 6 2 3 2 2" xfId="28182"/>
    <cellStyle name="Vejica 2 4 6 2 3 3" xfId="18250"/>
    <cellStyle name="Vejica 2 4 6 2 3 3 2" xfId="32408"/>
    <cellStyle name="Vejica 2 4 6 2 3 4" xfId="22508"/>
    <cellStyle name="Vejica 2 4 6 2 3 5" xfId="9798"/>
    <cellStyle name="Vejica 2 4 6 2 4" xfId="2722"/>
    <cellStyle name="Vejica 2 4 6 2 4 2" xfId="12616"/>
    <cellStyle name="Vejica 2 4 6 2 4 2 2" xfId="26774"/>
    <cellStyle name="Vejica 2 4 6 2 4 3" xfId="16842"/>
    <cellStyle name="Vejica 2 4 6 2 4 3 2" xfId="31000"/>
    <cellStyle name="Vejica 2 4 6 2 4 4" xfId="21100"/>
    <cellStyle name="Vejica 2 4 6 2 4 5" xfId="8390"/>
    <cellStyle name="Vejica 2 4 6 2 5" xfId="6982"/>
    <cellStyle name="Vejica 2 4 6 2 5 2" xfId="23924"/>
    <cellStyle name="Vejica 2 4 6 2 6" xfId="11208"/>
    <cellStyle name="Vejica 2 4 6 2 6 2" xfId="25366"/>
    <cellStyle name="Vejica 2 4 6 2 7" xfId="15434"/>
    <cellStyle name="Vejica 2 4 6 2 7 2" xfId="29592"/>
    <cellStyle name="Vejica 2 4 6 2 8" xfId="19692"/>
    <cellStyle name="Vejica 2 4 6 2 9" xfId="5538"/>
    <cellStyle name="Vejica 2 4 6 3" xfId="1666"/>
    <cellStyle name="Vejica 2 4 6 3 2" xfId="4482"/>
    <cellStyle name="Vejica 2 4 6 3 2 2" xfId="14376"/>
    <cellStyle name="Vejica 2 4 6 3 2 2 2" xfId="28534"/>
    <cellStyle name="Vejica 2 4 6 3 2 3" xfId="18602"/>
    <cellStyle name="Vejica 2 4 6 3 2 3 2" xfId="32760"/>
    <cellStyle name="Vejica 2 4 6 3 2 4" xfId="22860"/>
    <cellStyle name="Vejica 2 4 6 3 2 5" xfId="10150"/>
    <cellStyle name="Vejica 2 4 6 3 3" xfId="3074"/>
    <cellStyle name="Vejica 2 4 6 3 3 2" xfId="12968"/>
    <cellStyle name="Vejica 2 4 6 3 3 2 2" xfId="27126"/>
    <cellStyle name="Vejica 2 4 6 3 3 3" xfId="17194"/>
    <cellStyle name="Vejica 2 4 6 3 3 3 2" xfId="31352"/>
    <cellStyle name="Vejica 2 4 6 3 3 4" xfId="21452"/>
    <cellStyle name="Vejica 2 4 6 3 3 5" xfId="8742"/>
    <cellStyle name="Vejica 2 4 6 3 4" xfId="7334"/>
    <cellStyle name="Vejica 2 4 6 3 4 2" xfId="24276"/>
    <cellStyle name="Vejica 2 4 6 3 5" xfId="11560"/>
    <cellStyle name="Vejica 2 4 6 3 5 2" xfId="25718"/>
    <cellStyle name="Vejica 2 4 6 3 6" xfId="15786"/>
    <cellStyle name="Vejica 2 4 6 3 6 2" xfId="29944"/>
    <cellStyle name="Vejica 2 4 6 3 7" xfId="20044"/>
    <cellStyle name="Vejica 2 4 6 3 8" xfId="5890"/>
    <cellStyle name="Vejica 2 4 6 3 9" xfId="34200"/>
    <cellStyle name="Vejica 2 4 6 4" xfId="3746"/>
    <cellStyle name="Vejica 2 4 6 4 2" xfId="13640"/>
    <cellStyle name="Vejica 2 4 6 4 2 2" xfId="27798"/>
    <cellStyle name="Vejica 2 4 6 4 3" xfId="17866"/>
    <cellStyle name="Vejica 2 4 6 4 3 2" xfId="32024"/>
    <cellStyle name="Vejica 2 4 6 4 4" xfId="22124"/>
    <cellStyle name="Vejica 2 4 6 4 5" xfId="9414"/>
    <cellStyle name="Vejica 2 4 6 5" xfId="2338"/>
    <cellStyle name="Vejica 2 4 6 5 2" xfId="12232"/>
    <cellStyle name="Vejica 2 4 6 5 2 2" xfId="26390"/>
    <cellStyle name="Vejica 2 4 6 5 3" xfId="16458"/>
    <cellStyle name="Vejica 2 4 6 5 3 2" xfId="30616"/>
    <cellStyle name="Vejica 2 4 6 5 4" xfId="20716"/>
    <cellStyle name="Vejica 2 4 6 5 5" xfId="8006"/>
    <cellStyle name="Vejica 2 4 6 6" xfId="6598"/>
    <cellStyle name="Vejica 2 4 6 6 2" xfId="23540"/>
    <cellStyle name="Vejica 2 4 6 7" xfId="10824"/>
    <cellStyle name="Vejica 2 4 6 7 2" xfId="24982"/>
    <cellStyle name="Vejica 2 4 6 8" xfId="15050"/>
    <cellStyle name="Vejica 2 4 6 8 2" xfId="29208"/>
    <cellStyle name="Vejica 2 4 6 9" xfId="19308"/>
    <cellStyle name="Vejica 2 4 7" xfId="961"/>
    <cellStyle name="Vejica 2 4 7 10" xfId="5186"/>
    <cellStyle name="Vejica 2 4 7 11" xfId="33496"/>
    <cellStyle name="Vejica 2 4 7 2" xfId="1186"/>
    <cellStyle name="Vejica 2 4 7 2 10" xfId="33720"/>
    <cellStyle name="Vejica 2 4 7 2 2" xfId="1890"/>
    <cellStyle name="Vejica 2 4 7 2 2 2" xfId="4706"/>
    <cellStyle name="Vejica 2 4 7 2 2 2 2" xfId="14600"/>
    <cellStyle name="Vejica 2 4 7 2 2 2 2 2" xfId="28758"/>
    <cellStyle name="Vejica 2 4 7 2 2 2 3" xfId="18826"/>
    <cellStyle name="Vejica 2 4 7 2 2 2 3 2" xfId="32984"/>
    <cellStyle name="Vejica 2 4 7 2 2 2 4" xfId="23084"/>
    <cellStyle name="Vejica 2 4 7 2 2 2 5" xfId="10374"/>
    <cellStyle name="Vejica 2 4 7 2 2 3" xfId="3298"/>
    <cellStyle name="Vejica 2 4 7 2 2 3 2" xfId="13192"/>
    <cellStyle name="Vejica 2 4 7 2 2 3 2 2" xfId="27350"/>
    <cellStyle name="Vejica 2 4 7 2 2 3 3" xfId="17418"/>
    <cellStyle name="Vejica 2 4 7 2 2 3 3 2" xfId="31576"/>
    <cellStyle name="Vejica 2 4 7 2 2 3 4" xfId="21676"/>
    <cellStyle name="Vejica 2 4 7 2 2 3 5" xfId="8966"/>
    <cellStyle name="Vejica 2 4 7 2 2 4" xfId="7558"/>
    <cellStyle name="Vejica 2 4 7 2 2 4 2" xfId="24500"/>
    <cellStyle name="Vejica 2 4 7 2 2 5" xfId="11784"/>
    <cellStyle name="Vejica 2 4 7 2 2 5 2" xfId="25942"/>
    <cellStyle name="Vejica 2 4 7 2 2 6" xfId="16010"/>
    <cellStyle name="Vejica 2 4 7 2 2 6 2" xfId="30168"/>
    <cellStyle name="Vejica 2 4 7 2 2 7" xfId="20268"/>
    <cellStyle name="Vejica 2 4 7 2 2 8" xfId="6114"/>
    <cellStyle name="Vejica 2 4 7 2 2 9" xfId="34424"/>
    <cellStyle name="Vejica 2 4 7 2 3" xfId="4002"/>
    <cellStyle name="Vejica 2 4 7 2 3 2" xfId="13896"/>
    <cellStyle name="Vejica 2 4 7 2 3 2 2" xfId="28054"/>
    <cellStyle name="Vejica 2 4 7 2 3 3" xfId="18122"/>
    <cellStyle name="Vejica 2 4 7 2 3 3 2" xfId="32280"/>
    <cellStyle name="Vejica 2 4 7 2 3 4" xfId="22380"/>
    <cellStyle name="Vejica 2 4 7 2 3 5" xfId="9670"/>
    <cellStyle name="Vejica 2 4 7 2 4" xfId="2594"/>
    <cellStyle name="Vejica 2 4 7 2 4 2" xfId="12488"/>
    <cellStyle name="Vejica 2 4 7 2 4 2 2" xfId="26646"/>
    <cellStyle name="Vejica 2 4 7 2 4 3" xfId="16714"/>
    <cellStyle name="Vejica 2 4 7 2 4 3 2" xfId="30872"/>
    <cellStyle name="Vejica 2 4 7 2 4 4" xfId="20972"/>
    <cellStyle name="Vejica 2 4 7 2 4 5" xfId="8262"/>
    <cellStyle name="Vejica 2 4 7 2 5" xfId="6854"/>
    <cellStyle name="Vejica 2 4 7 2 5 2" xfId="23796"/>
    <cellStyle name="Vejica 2 4 7 2 6" xfId="11080"/>
    <cellStyle name="Vejica 2 4 7 2 6 2" xfId="25238"/>
    <cellStyle name="Vejica 2 4 7 2 7" xfId="15306"/>
    <cellStyle name="Vejica 2 4 7 2 7 2" xfId="29464"/>
    <cellStyle name="Vejica 2 4 7 2 8" xfId="19564"/>
    <cellStyle name="Vejica 2 4 7 2 9" xfId="5410"/>
    <cellStyle name="Vejica 2 4 7 3" xfId="1538"/>
    <cellStyle name="Vejica 2 4 7 3 2" xfId="4354"/>
    <cellStyle name="Vejica 2 4 7 3 2 2" xfId="14248"/>
    <cellStyle name="Vejica 2 4 7 3 2 2 2" xfId="28406"/>
    <cellStyle name="Vejica 2 4 7 3 2 3" xfId="18474"/>
    <cellStyle name="Vejica 2 4 7 3 2 3 2" xfId="32632"/>
    <cellStyle name="Vejica 2 4 7 3 2 4" xfId="22732"/>
    <cellStyle name="Vejica 2 4 7 3 2 5" xfId="10022"/>
    <cellStyle name="Vejica 2 4 7 3 3" xfId="2946"/>
    <cellStyle name="Vejica 2 4 7 3 3 2" xfId="12840"/>
    <cellStyle name="Vejica 2 4 7 3 3 2 2" xfId="26998"/>
    <cellStyle name="Vejica 2 4 7 3 3 3" xfId="17066"/>
    <cellStyle name="Vejica 2 4 7 3 3 3 2" xfId="31224"/>
    <cellStyle name="Vejica 2 4 7 3 3 4" xfId="21324"/>
    <cellStyle name="Vejica 2 4 7 3 3 5" xfId="8614"/>
    <cellStyle name="Vejica 2 4 7 3 4" xfId="7206"/>
    <cellStyle name="Vejica 2 4 7 3 4 2" xfId="24148"/>
    <cellStyle name="Vejica 2 4 7 3 5" xfId="11432"/>
    <cellStyle name="Vejica 2 4 7 3 5 2" xfId="25590"/>
    <cellStyle name="Vejica 2 4 7 3 6" xfId="15658"/>
    <cellStyle name="Vejica 2 4 7 3 6 2" xfId="29816"/>
    <cellStyle name="Vejica 2 4 7 3 7" xfId="19916"/>
    <cellStyle name="Vejica 2 4 7 3 8" xfId="5762"/>
    <cellStyle name="Vejica 2 4 7 3 9" xfId="34072"/>
    <cellStyle name="Vejica 2 4 7 4" xfId="3778"/>
    <cellStyle name="Vejica 2 4 7 4 2" xfId="13672"/>
    <cellStyle name="Vejica 2 4 7 4 2 2" xfId="27830"/>
    <cellStyle name="Vejica 2 4 7 4 3" xfId="17898"/>
    <cellStyle name="Vejica 2 4 7 4 3 2" xfId="32056"/>
    <cellStyle name="Vejica 2 4 7 4 4" xfId="22156"/>
    <cellStyle name="Vejica 2 4 7 4 5" xfId="9446"/>
    <cellStyle name="Vejica 2 4 7 5" xfId="2370"/>
    <cellStyle name="Vejica 2 4 7 5 2" xfId="12264"/>
    <cellStyle name="Vejica 2 4 7 5 2 2" xfId="26422"/>
    <cellStyle name="Vejica 2 4 7 5 3" xfId="16490"/>
    <cellStyle name="Vejica 2 4 7 5 3 2" xfId="30648"/>
    <cellStyle name="Vejica 2 4 7 5 4" xfId="20748"/>
    <cellStyle name="Vejica 2 4 7 5 5" xfId="8038"/>
    <cellStyle name="Vejica 2 4 7 6" xfId="6630"/>
    <cellStyle name="Vejica 2 4 7 6 2" xfId="23572"/>
    <cellStyle name="Vejica 2 4 7 7" xfId="10856"/>
    <cellStyle name="Vejica 2 4 7 7 2" xfId="25014"/>
    <cellStyle name="Vejica 2 4 7 8" xfId="15082"/>
    <cellStyle name="Vejica 2 4 7 8 2" xfId="29240"/>
    <cellStyle name="Vejica 2 4 7 9" xfId="19340"/>
    <cellStyle name="Vejica 2 4 8" xfId="1144"/>
    <cellStyle name="Vejica 2 4 8 10" xfId="5368"/>
    <cellStyle name="Vejica 2 4 8 11" xfId="33678"/>
    <cellStyle name="Vejica 2 4 8 2" xfId="1496"/>
    <cellStyle name="Vejica 2 4 8 2 10" xfId="34030"/>
    <cellStyle name="Vejica 2 4 8 2 2" xfId="2200"/>
    <cellStyle name="Vejica 2 4 8 2 2 2" xfId="5016"/>
    <cellStyle name="Vejica 2 4 8 2 2 2 2" xfId="14910"/>
    <cellStyle name="Vejica 2 4 8 2 2 2 2 2" xfId="29068"/>
    <cellStyle name="Vejica 2 4 8 2 2 2 3" xfId="19136"/>
    <cellStyle name="Vejica 2 4 8 2 2 2 3 2" xfId="33294"/>
    <cellStyle name="Vejica 2 4 8 2 2 2 4" xfId="23394"/>
    <cellStyle name="Vejica 2 4 8 2 2 2 5" xfId="10684"/>
    <cellStyle name="Vejica 2 4 8 2 2 3" xfId="3608"/>
    <cellStyle name="Vejica 2 4 8 2 2 3 2" xfId="13502"/>
    <cellStyle name="Vejica 2 4 8 2 2 3 2 2" xfId="27660"/>
    <cellStyle name="Vejica 2 4 8 2 2 3 3" xfId="17728"/>
    <cellStyle name="Vejica 2 4 8 2 2 3 3 2" xfId="31886"/>
    <cellStyle name="Vejica 2 4 8 2 2 3 4" xfId="21986"/>
    <cellStyle name="Vejica 2 4 8 2 2 3 5" xfId="9276"/>
    <cellStyle name="Vejica 2 4 8 2 2 4" xfId="7868"/>
    <cellStyle name="Vejica 2 4 8 2 2 4 2" xfId="24810"/>
    <cellStyle name="Vejica 2 4 8 2 2 5" xfId="12094"/>
    <cellStyle name="Vejica 2 4 8 2 2 5 2" xfId="26252"/>
    <cellStyle name="Vejica 2 4 8 2 2 6" xfId="16320"/>
    <cellStyle name="Vejica 2 4 8 2 2 6 2" xfId="30478"/>
    <cellStyle name="Vejica 2 4 8 2 2 7" xfId="20578"/>
    <cellStyle name="Vejica 2 4 8 2 2 8" xfId="6424"/>
    <cellStyle name="Vejica 2 4 8 2 2 9" xfId="34734"/>
    <cellStyle name="Vejica 2 4 8 2 3" xfId="4312"/>
    <cellStyle name="Vejica 2 4 8 2 3 2" xfId="14206"/>
    <cellStyle name="Vejica 2 4 8 2 3 2 2" xfId="28364"/>
    <cellStyle name="Vejica 2 4 8 2 3 3" xfId="18432"/>
    <cellStyle name="Vejica 2 4 8 2 3 3 2" xfId="32590"/>
    <cellStyle name="Vejica 2 4 8 2 3 4" xfId="22690"/>
    <cellStyle name="Vejica 2 4 8 2 3 5" xfId="9980"/>
    <cellStyle name="Vejica 2 4 8 2 4" xfId="2904"/>
    <cellStyle name="Vejica 2 4 8 2 4 2" xfId="12798"/>
    <cellStyle name="Vejica 2 4 8 2 4 2 2" xfId="26956"/>
    <cellStyle name="Vejica 2 4 8 2 4 3" xfId="17024"/>
    <cellStyle name="Vejica 2 4 8 2 4 3 2" xfId="31182"/>
    <cellStyle name="Vejica 2 4 8 2 4 4" xfId="21282"/>
    <cellStyle name="Vejica 2 4 8 2 4 5" xfId="8572"/>
    <cellStyle name="Vejica 2 4 8 2 5" xfId="7164"/>
    <cellStyle name="Vejica 2 4 8 2 5 2" xfId="24106"/>
    <cellStyle name="Vejica 2 4 8 2 6" xfId="11390"/>
    <cellStyle name="Vejica 2 4 8 2 6 2" xfId="25548"/>
    <cellStyle name="Vejica 2 4 8 2 7" xfId="15616"/>
    <cellStyle name="Vejica 2 4 8 2 7 2" xfId="29774"/>
    <cellStyle name="Vejica 2 4 8 2 8" xfId="19874"/>
    <cellStyle name="Vejica 2 4 8 2 9" xfId="5720"/>
    <cellStyle name="Vejica 2 4 8 3" xfId="1848"/>
    <cellStyle name="Vejica 2 4 8 3 2" xfId="4664"/>
    <cellStyle name="Vejica 2 4 8 3 2 2" xfId="14558"/>
    <cellStyle name="Vejica 2 4 8 3 2 2 2" xfId="28716"/>
    <cellStyle name="Vejica 2 4 8 3 2 3" xfId="18784"/>
    <cellStyle name="Vejica 2 4 8 3 2 3 2" xfId="32942"/>
    <cellStyle name="Vejica 2 4 8 3 2 4" xfId="23042"/>
    <cellStyle name="Vejica 2 4 8 3 2 5" xfId="10332"/>
    <cellStyle name="Vejica 2 4 8 3 3" xfId="3256"/>
    <cellStyle name="Vejica 2 4 8 3 3 2" xfId="13150"/>
    <cellStyle name="Vejica 2 4 8 3 3 2 2" xfId="27308"/>
    <cellStyle name="Vejica 2 4 8 3 3 3" xfId="17376"/>
    <cellStyle name="Vejica 2 4 8 3 3 3 2" xfId="31534"/>
    <cellStyle name="Vejica 2 4 8 3 3 4" xfId="21634"/>
    <cellStyle name="Vejica 2 4 8 3 3 5" xfId="8924"/>
    <cellStyle name="Vejica 2 4 8 3 4" xfId="7516"/>
    <cellStyle name="Vejica 2 4 8 3 4 2" xfId="24458"/>
    <cellStyle name="Vejica 2 4 8 3 5" xfId="11742"/>
    <cellStyle name="Vejica 2 4 8 3 5 2" xfId="25900"/>
    <cellStyle name="Vejica 2 4 8 3 6" xfId="15968"/>
    <cellStyle name="Vejica 2 4 8 3 6 2" xfId="30126"/>
    <cellStyle name="Vejica 2 4 8 3 7" xfId="20226"/>
    <cellStyle name="Vejica 2 4 8 3 8" xfId="6072"/>
    <cellStyle name="Vejica 2 4 8 3 9" xfId="34382"/>
    <cellStyle name="Vejica 2 4 8 4" xfId="3960"/>
    <cellStyle name="Vejica 2 4 8 4 2" xfId="13854"/>
    <cellStyle name="Vejica 2 4 8 4 2 2" xfId="28012"/>
    <cellStyle name="Vejica 2 4 8 4 3" xfId="18080"/>
    <cellStyle name="Vejica 2 4 8 4 3 2" xfId="32238"/>
    <cellStyle name="Vejica 2 4 8 4 4" xfId="22338"/>
    <cellStyle name="Vejica 2 4 8 4 5" xfId="9628"/>
    <cellStyle name="Vejica 2 4 8 5" xfId="2552"/>
    <cellStyle name="Vejica 2 4 8 5 2" xfId="12446"/>
    <cellStyle name="Vejica 2 4 8 5 2 2" xfId="26604"/>
    <cellStyle name="Vejica 2 4 8 5 3" xfId="16672"/>
    <cellStyle name="Vejica 2 4 8 5 3 2" xfId="30830"/>
    <cellStyle name="Vejica 2 4 8 5 4" xfId="20930"/>
    <cellStyle name="Vejica 2 4 8 5 5" xfId="8220"/>
    <cellStyle name="Vejica 2 4 8 6" xfId="6812"/>
    <cellStyle name="Vejica 2 4 8 6 2" xfId="23754"/>
    <cellStyle name="Vejica 2 4 8 7" xfId="11038"/>
    <cellStyle name="Vejica 2 4 8 7 2" xfId="25196"/>
    <cellStyle name="Vejica 2 4 8 8" xfId="15264"/>
    <cellStyle name="Vejica 2 4 8 8 2" xfId="29422"/>
    <cellStyle name="Vejica 2 4 8 9" xfId="19522"/>
    <cellStyle name="Vejica 2 4 9" xfId="1154"/>
    <cellStyle name="Vejica 2 4 9 10" xfId="33688"/>
    <cellStyle name="Vejica 2 4 9 2" xfId="1858"/>
    <cellStyle name="Vejica 2 4 9 2 2" xfId="4674"/>
    <cellStyle name="Vejica 2 4 9 2 2 2" xfId="14568"/>
    <cellStyle name="Vejica 2 4 9 2 2 2 2" xfId="28726"/>
    <cellStyle name="Vejica 2 4 9 2 2 3" xfId="18794"/>
    <cellStyle name="Vejica 2 4 9 2 2 3 2" xfId="32952"/>
    <cellStyle name="Vejica 2 4 9 2 2 4" xfId="23052"/>
    <cellStyle name="Vejica 2 4 9 2 2 5" xfId="10342"/>
    <cellStyle name="Vejica 2 4 9 2 3" xfId="3266"/>
    <cellStyle name="Vejica 2 4 9 2 3 2" xfId="13160"/>
    <cellStyle name="Vejica 2 4 9 2 3 2 2" xfId="27318"/>
    <cellStyle name="Vejica 2 4 9 2 3 3" xfId="17386"/>
    <cellStyle name="Vejica 2 4 9 2 3 3 2" xfId="31544"/>
    <cellStyle name="Vejica 2 4 9 2 3 4" xfId="21644"/>
    <cellStyle name="Vejica 2 4 9 2 3 5" xfId="8934"/>
    <cellStyle name="Vejica 2 4 9 2 4" xfId="7526"/>
    <cellStyle name="Vejica 2 4 9 2 4 2" xfId="24468"/>
    <cellStyle name="Vejica 2 4 9 2 5" xfId="11752"/>
    <cellStyle name="Vejica 2 4 9 2 5 2" xfId="25910"/>
    <cellStyle name="Vejica 2 4 9 2 6" xfId="15978"/>
    <cellStyle name="Vejica 2 4 9 2 6 2" xfId="30136"/>
    <cellStyle name="Vejica 2 4 9 2 7" xfId="20236"/>
    <cellStyle name="Vejica 2 4 9 2 8" xfId="6082"/>
    <cellStyle name="Vejica 2 4 9 2 9" xfId="34392"/>
    <cellStyle name="Vejica 2 4 9 3" xfId="3970"/>
    <cellStyle name="Vejica 2 4 9 3 2" xfId="13864"/>
    <cellStyle name="Vejica 2 4 9 3 2 2" xfId="28022"/>
    <cellStyle name="Vejica 2 4 9 3 3" xfId="18090"/>
    <cellStyle name="Vejica 2 4 9 3 3 2" xfId="32248"/>
    <cellStyle name="Vejica 2 4 9 3 4" xfId="22348"/>
    <cellStyle name="Vejica 2 4 9 3 5" xfId="9638"/>
    <cellStyle name="Vejica 2 4 9 4" xfId="2562"/>
    <cellStyle name="Vejica 2 4 9 4 2" xfId="12456"/>
    <cellStyle name="Vejica 2 4 9 4 2 2" xfId="26614"/>
    <cellStyle name="Vejica 2 4 9 4 3" xfId="16682"/>
    <cellStyle name="Vejica 2 4 9 4 3 2" xfId="30840"/>
    <cellStyle name="Vejica 2 4 9 4 4" xfId="20940"/>
    <cellStyle name="Vejica 2 4 9 4 5" xfId="8230"/>
    <cellStyle name="Vejica 2 4 9 5" xfId="6822"/>
    <cellStyle name="Vejica 2 4 9 5 2" xfId="23764"/>
    <cellStyle name="Vejica 2 4 9 6" xfId="11048"/>
    <cellStyle name="Vejica 2 4 9 6 2" xfId="25206"/>
    <cellStyle name="Vejica 2 4 9 7" xfId="15274"/>
    <cellStyle name="Vejica 2 4 9 7 2" xfId="29432"/>
    <cellStyle name="Vejica 2 4 9 8" xfId="19532"/>
    <cellStyle name="Vejica 2 4 9 9" xfId="5378"/>
    <cellStyle name="Vejica 2 5" xfId="804"/>
    <cellStyle name="Vejica 2 5 10" xfId="3626"/>
    <cellStyle name="Vejica 2 5 10 2" xfId="9294"/>
    <cellStyle name="Vejica 2 5 10 2 2" xfId="24828"/>
    <cellStyle name="Vejica 2 5 10 3" xfId="13520"/>
    <cellStyle name="Vejica 2 5 10 3 2" xfId="27678"/>
    <cellStyle name="Vejica 2 5 10 4" xfId="17746"/>
    <cellStyle name="Vejica 2 5 10 4 2" xfId="31904"/>
    <cellStyle name="Vejica 2 5 10 5" xfId="22004"/>
    <cellStyle name="Vejica 2 5 10 6" xfId="6445"/>
    <cellStyle name="Vejica 2 5 11" xfId="2218"/>
    <cellStyle name="Vejica 2 5 11 2" xfId="12112"/>
    <cellStyle name="Vejica 2 5 11 2 2" xfId="26270"/>
    <cellStyle name="Vejica 2 5 11 3" xfId="16338"/>
    <cellStyle name="Vejica 2 5 11 3 2" xfId="30496"/>
    <cellStyle name="Vejica 2 5 11 4" xfId="20596"/>
    <cellStyle name="Vejica 2 5 11 5" xfId="7886"/>
    <cellStyle name="Vejica 2 5 12" xfId="6481"/>
    <cellStyle name="Vejica 2 5 12 2" xfId="23423"/>
    <cellStyle name="Vejica 2 5 13" xfId="10707"/>
    <cellStyle name="Vejica 2 5 13 2" xfId="24865"/>
    <cellStyle name="Vejica 2 5 14" xfId="14933"/>
    <cellStyle name="Vejica 2 5 14 2" xfId="29091"/>
    <cellStyle name="Vejica 2 5 15" xfId="19157"/>
    <cellStyle name="Vejica 2 5 15 2" xfId="33315"/>
    <cellStyle name="Vejica 2 5 16" xfId="19191"/>
    <cellStyle name="Vejica 2 5 17" xfId="5034"/>
    <cellStyle name="Vejica 2 5 18" xfId="33344"/>
    <cellStyle name="Vejica 2 5 19" xfId="37418"/>
    <cellStyle name="Vejica 2 5 2" xfId="876"/>
    <cellStyle name="Vejica 2 5 2 10" xfId="14965"/>
    <cellStyle name="Vejica 2 5 2 10 2" xfId="29123"/>
    <cellStyle name="Vejica 2 5 2 11" xfId="19223"/>
    <cellStyle name="Vejica 2 5 2 12" xfId="5101"/>
    <cellStyle name="Vejica 2 5 2 13" xfId="33411"/>
    <cellStyle name="Vejica 2 5 2 2" xfId="1036"/>
    <cellStyle name="Vejica 2 5 2 2 10" xfId="5261"/>
    <cellStyle name="Vejica 2 5 2 2 11" xfId="33571"/>
    <cellStyle name="Vejica 2 5 2 2 2" xfId="1389"/>
    <cellStyle name="Vejica 2 5 2 2 2 10" xfId="33923"/>
    <cellStyle name="Vejica 2 5 2 2 2 2" xfId="2093"/>
    <cellStyle name="Vejica 2 5 2 2 2 2 2" xfId="4909"/>
    <cellStyle name="Vejica 2 5 2 2 2 2 2 2" xfId="14803"/>
    <cellStyle name="Vejica 2 5 2 2 2 2 2 2 2" xfId="28961"/>
    <cellStyle name="Vejica 2 5 2 2 2 2 2 3" xfId="19029"/>
    <cellStyle name="Vejica 2 5 2 2 2 2 2 3 2" xfId="33187"/>
    <cellStyle name="Vejica 2 5 2 2 2 2 2 4" xfId="23287"/>
    <cellStyle name="Vejica 2 5 2 2 2 2 2 5" xfId="10577"/>
    <cellStyle name="Vejica 2 5 2 2 2 2 3" xfId="3501"/>
    <cellStyle name="Vejica 2 5 2 2 2 2 3 2" xfId="13395"/>
    <cellStyle name="Vejica 2 5 2 2 2 2 3 2 2" xfId="27553"/>
    <cellStyle name="Vejica 2 5 2 2 2 2 3 3" xfId="17621"/>
    <cellStyle name="Vejica 2 5 2 2 2 2 3 3 2" xfId="31779"/>
    <cellStyle name="Vejica 2 5 2 2 2 2 3 4" xfId="21879"/>
    <cellStyle name="Vejica 2 5 2 2 2 2 3 5" xfId="9169"/>
    <cellStyle name="Vejica 2 5 2 2 2 2 4" xfId="7761"/>
    <cellStyle name="Vejica 2 5 2 2 2 2 4 2" xfId="24703"/>
    <cellStyle name="Vejica 2 5 2 2 2 2 5" xfId="11987"/>
    <cellStyle name="Vejica 2 5 2 2 2 2 5 2" xfId="26145"/>
    <cellStyle name="Vejica 2 5 2 2 2 2 6" xfId="16213"/>
    <cellStyle name="Vejica 2 5 2 2 2 2 6 2" xfId="30371"/>
    <cellStyle name="Vejica 2 5 2 2 2 2 7" xfId="20471"/>
    <cellStyle name="Vejica 2 5 2 2 2 2 8" xfId="6317"/>
    <cellStyle name="Vejica 2 5 2 2 2 2 9" xfId="34627"/>
    <cellStyle name="Vejica 2 5 2 2 2 3" xfId="4205"/>
    <cellStyle name="Vejica 2 5 2 2 2 3 2" xfId="14099"/>
    <cellStyle name="Vejica 2 5 2 2 2 3 2 2" xfId="28257"/>
    <cellStyle name="Vejica 2 5 2 2 2 3 3" xfId="18325"/>
    <cellStyle name="Vejica 2 5 2 2 2 3 3 2" xfId="32483"/>
    <cellStyle name="Vejica 2 5 2 2 2 3 4" xfId="22583"/>
    <cellStyle name="Vejica 2 5 2 2 2 3 5" xfId="9873"/>
    <cellStyle name="Vejica 2 5 2 2 2 4" xfId="2797"/>
    <cellStyle name="Vejica 2 5 2 2 2 4 2" xfId="12691"/>
    <cellStyle name="Vejica 2 5 2 2 2 4 2 2" xfId="26849"/>
    <cellStyle name="Vejica 2 5 2 2 2 4 3" xfId="16917"/>
    <cellStyle name="Vejica 2 5 2 2 2 4 3 2" xfId="31075"/>
    <cellStyle name="Vejica 2 5 2 2 2 4 4" xfId="21175"/>
    <cellStyle name="Vejica 2 5 2 2 2 4 5" xfId="8465"/>
    <cellStyle name="Vejica 2 5 2 2 2 5" xfId="7057"/>
    <cellStyle name="Vejica 2 5 2 2 2 5 2" xfId="23999"/>
    <cellStyle name="Vejica 2 5 2 2 2 6" xfId="11283"/>
    <cellStyle name="Vejica 2 5 2 2 2 6 2" xfId="25441"/>
    <cellStyle name="Vejica 2 5 2 2 2 7" xfId="15509"/>
    <cellStyle name="Vejica 2 5 2 2 2 7 2" xfId="29667"/>
    <cellStyle name="Vejica 2 5 2 2 2 8" xfId="19767"/>
    <cellStyle name="Vejica 2 5 2 2 2 9" xfId="5613"/>
    <cellStyle name="Vejica 2 5 2 2 3" xfId="1741"/>
    <cellStyle name="Vejica 2 5 2 2 3 2" xfId="4557"/>
    <cellStyle name="Vejica 2 5 2 2 3 2 2" xfId="14451"/>
    <cellStyle name="Vejica 2 5 2 2 3 2 2 2" xfId="28609"/>
    <cellStyle name="Vejica 2 5 2 2 3 2 3" xfId="18677"/>
    <cellStyle name="Vejica 2 5 2 2 3 2 3 2" xfId="32835"/>
    <cellStyle name="Vejica 2 5 2 2 3 2 4" xfId="22935"/>
    <cellStyle name="Vejica 2 5 2 2 3 2 5" xfId="10225"/>
    <cellStyle name="Vejica 2 5 2 2 3 3" xfId="3149"/>
    <cellStyle name="Vejica 2 5 2 2 3 3 2" xfId="13043"/>
    <cellStyle name="Vejica 2 5 2 2 3 3 2 2" xfId="27201"/>
    <cellStyle name="Vejica 2 5 2 2 3 3 3" xfId="17269"/>
    <cellStyle name="Vejica 2 5 2 2 3 3 3 2" xfId="31427"/>
    <cellStyle name="Vejica 2 5 2 2 3 3 4" xfId="21527"/>
    <cellStyle name="Vejica 2 5 2 2 3 3 5" xfId="8817"/>
    <cellStyle name="Vejica 2 5 2 2 3 4" xfId="7409"/>
    <cellStyle name="Vejica 2 5 2 2 3 4 2" xfId="24351"/>
    <cellStyle name="Vejica 2 5 2 2 3 5" xfId="11635"/>
    <cellStyle name="Vejica 2 5 2 2 3 5 2" xfId="25793"/>
    <cellStyle name="Vejica 2 5 2 2 3 6" xfId="15861"/>
    <cellStyle name="Vejica 2 5 2 2 3 6 2" xfId="30019"/>
    <cellStyle name="Vejica 2 5 2 2 3 7" xfId="20119"/>
    <cellStyle name="Vejica 2 5 2 2 3 8" xfId="5965"/>
    <cellStyle name="Vejica 2 5 2 2 3 9" xfId="34275"/>
    <cellStyle name="Vejica 2 5 2 2 4" xfId="3853"/>
    <cellStyle name="Vejica 2 5 2 2 4 2" xfId="13747"/>
    <cellStyle name="Vejica 2 5 2 2 4 2 2" xfId="27905"/>
    <cellStyle name="Vejica 2 5 2 2 4 3" xfId="17973"/>
    <cellStyle name="Vejica 2 5 2 2 4 3 2" xfId="32131"/>
    <cellStyle name="Vejica 2 5 2 2 4 4" xfId="22231"/>
    <cellStyle name="Vejica 2 5 2 2 4 5" xfId="9521"/>
    <cellStyle name="Vejica 2 5 2 2 5" xfId="2445"/>
    <cellStyle name="Vejica 2 5 2 2 5 2" xfId="12339"/>
    <cellStyle name="Vejica 2 5 2 2 5 2 2" xfId="26497"/>
    <cellStyle name="Vejica 2 5 2 2 5 3" xfId="16565"/>
    <cellStyle name="Vejica 2 5 2 2 5 3 2" xfId="30723"/>
    <cellStyle name="Vejica 2 5 2 2 5 4" xfId="20823"/>
    <cellStyle name="Vejica 2 5 2 2 5 5" xfId="8113"/>
    <cellStyle name="Vejica 2 5 2 2 6" xfId="6705"/>
    <cellStyle name="Vejica 2 5 2 2 6 2" xfId="23647"/>
    <cellStyle name="Vejica 2 5 2 2 7" xfId="10931"/>
    <cellStyle name="Vejica 2 5 2 2 7 2" xfId="25089"/>
    <cellStyle name="Vejica 2 5 2 2 8" xfId="15157"/>
    <cellStyle name="Vejica 2 5 2 2 8 2" xfId="29315"/>
    <cellStyle name="Vejica 2 5 2 2 9" xfId="19415"/>
    <cellStyle name="Vejica 2 5 2 3" xfId="1091"/>
    <cellStyle name="Vejica 2 5 2 3 10" xfId="5315"/>
    <cellStyle name="Vejica 2 5 2 3 11" xfId="33625"/>
    <cellStyle name="Vejica 2 5 2 3 2" xfId="1443"/>
    <cellStyle name="Vejica 2 5 2 3 2 10" xfId="33977"/>
    <cellStyle name="Vejica 2 5 2 3 2 2" xfId="2147"/>
    <cellStyle name="Vejica 2 5 2 3 2 2 2" xfId="4963"/>
    <cellStyle name="Vejica 2 5 2 3 2 2 2 2" xfId="14857"/>
    <cellStyle name="Vejica 2 5 2 3 2 2 2 2 2" xfId="29015"/>
    <cellStyle name="Vejica 2 5 2 3 2 2 2 3" xfId="19083"/>
    <cellStyle name="Vejica 2 5 2 3 2 2 2 3 2" xfId="33241"/>
    <cellStyle name="Vejica 2 5 2 3 2 2 2 4" xfId="23341"/>
    <cellStyle name="Vejica 2 5 2 3 2 2 2 5" xfId="10631"/>
    <cellStyle name="Vejica 2 5 2 3 2 2 3" xfId="3555"/>
    <cellStyle name="Vejica 2 5 2 3 2 2 3 2" xfId="13449"/>
    <cellStyle name="Vejica 2 5 2 3 2 2 3 2 2" xfId="27607"/>
    <cellStyle name="Vejica 2 5 2 3 2 2 3 3" xfId="17675"/>
    <cellStyle name="Vejica 2 5 2 3 2 2 3 3 2" xfId="31833"/>
    <cellStyle name="Vejica 2 5 2 3 2 2 3 4" xfId="21933"/>
    <cellStyle name="Vejica 2 5 2 3 2 2 3 5" xfId="9223"/>
    <cellStyle name="Vejica 2 5 2 3 2 2 4" xfId="7815"/>
    <cellStyle name="Vejica 2 5 2 3 2 2 4 2" xfId="24757"/>
    <cellStyle name="Vejica 2 5 2 3 2 2 5" xfId="12041"/>
    <cellStyle name="Vejica 2 5 2 3 2 2 5 2" xfId="26199"/>
    <cellStyle name="Vejica 2 5 2 3 2 2 6" xfId="16267"/>
    <cellStyle name="Vejica 2 5 2 3 2 2 6 2" xfId="30425"/>
    <cellStyle name="Vejica 2 5 2 3 2 2 7" xfId="20525"/>
    <cellStyle name="Vejica 2 5 2 3 2 2 8" xfId="6371"/>
    <cellStyle name="Vejica 2 5 2 3 2 2 9" xfId="34681"/>
    <cellStyle name="Vejica 2 5 2 3 2 3" xfId="4259"/>
    <cellStyle name="Vejica 2 5 2 3 2 3 2" xfId="14153"/>
    <cellStyle name="Vejica 2 5 2 3 2 3 2 2" xfId="28311"/>
    <cellStyle name="Vejica 2 5 2 3 2 3 3" xfId="18379"/>
    <cellStyle name="Vejica 2 5 2 3 2 3 3 2" xfId="32537"/>
    <cellStyle name="Vejica 2 5 2 3 2 3 4" xfId="22637"/>
    <cellStyle name="Vejica 2 5 2 3 2 3 5" xfId="9927"/>
    <cellStyle name="Vejica 2 5 2 3 2 4" xfId="2851"/>
    <cellStyle name="Vejica 2 5 2 3 2 4 2" xfId="12745"/>
    <cellStyle name="Vejica 2 5 2 3 2 4 2 2" xfId="26903"/>
    <cellStyle name="Vejica 2 5 2 3 2 4 3" xfId="16971"/>
    <cellStyle name="Vejica 2 5 2 3 2 4 3 2" xfId="31129"/>
    <cellStyle name="Vejica 2 5 2 3 2 4 4" xfId="21229"/>
    <cellStyle name="Vejica 2 5 2 3 2 4 5" xfId="8519"/>
    <cellStyle name="Vejica 2 5 2 3 2 5" xfId="7111"/>
    <cellStyle name="Vejica 2 5 2 3 2 5 2" xfId="24053"/>
    <cellStyle name="Vejica 2 5 2 3 2 6" xfId="11337"/>
    <cellStyle name="Vejica 2 5 2 3 2 6 2" xfId="25495"/>
    <cellStyle name="Vejica 2 5 2 3 2 7" xfId="15563"/>
    <cellStyle name="Vejica 2 5 2 3 2 7 2" xfId="29721"/>
    <cellStyle name="Vejica 2 5 2 3 2 8" xfId="19821"/>
    <cellStyle name="Vejica 2 5 2 3 2 9" xfId="5667"/>
    <cellStyle name="Vejica 2 5 2 3 3" xfId="1795"/>
    <cellStyle name="Vejica 2 5 2 3 3 2" xfId="4611"/>
    <cellStyle name="Vejica 2 5 2 3 3 2 2" xfId="14505"/>
    <cellStyle name="Vejica 2 5 2 3 3 2 2 2" xfId="28663"/>
    <cellStyle name="Vejica 2 5 2 3 3 2 3" xfId="18731"/>
    <cellStyle name="Vejica 2 5 2 3 3 2 3 2" xfId="32889"/>
    <cellStyle name="Vejica 2 5 2 3 3 2 4" xfId="22989"/>
    <cellStyle name="Vejica 2 5 2 3 3 2 5" xfId="10279"/>
    <cellStyle name="Vejica 2 5 2 3 3 3" xfId="3203"/>
    <cellStyle name="Vejica 2 5 2 3 3 3 2" xfId="13097"/>
    <cellStyle name="Vejica 2 5 2 3 3 3 2 2" xfId="27255"/>
    <cellStyle name="Vejica 2 5 2 3 3 3 3" xfId="17323"/>
    <cellStyle name="Vejica 2 5 2 3 3 3 3 2" xfId="31481"/>
    <cellStyle name="Vejica 2 5 2 3 3 3 4" xfId="21581"/>
    <cellStyle name="Vejica 2 5 2 3 3 3 5" xfId="8871"/>
    <cellStyle name="Vejica 2 5 2 3 3 4" xfId="7463"/>
    <cellStyle name="Vejica 2 5 2 3 3 4 2" xfId="24405"/>
    <cellStyle name="Vejica 2 5 2 3 3 5" xfId="11689"/>
    <cellStyle name="Vejica 2 5 2 3 3 5 2" xfId="25847"/>
    <cellStyle name="Vejica 2 5 2 3 3 6" xfId="15915"/>
    <cellStyle name="Vejica 2 5 2 3 3 6 2" xfId="30073"/>
    <cellStyle name="Vejica 2 5 2 3 3 7" xfId="20173"/>
    <cellStyle name="Vejica 2 5 2 3 3 8" xfId="6019"/>
    <cellStyle name="Vejica 2 5 2 3 3 9" xfId="34329"/>
    <cellStyle name="Vejica 2 5 2 3 4" xfId="3907"/>
    <cellStyle name="Vejica 2 5 2 3 4 2" xfId="13801"/>
    <cellStyle name="Vejica 2 5 2 3 4 2 2" xfId="27959"/>
    <cellStyle name="Vejica 2 5 2 3 4 3" xfId="18027"/>
    <cellStyle name="Vejica 2 5 2 3 4 3 2" xfId="32185"/>
    <cellStyle name="Vejica 2 5 2 3 4 4" xfId="22285"/>
    <cellStyle name="Vejica 2 5 2 3 4 5" xfId="9575"/>
    <cellStyle name="Vejica 2 5 2 3 5" xfId="2499"/>
    <cellStyle name="Vejica 2 5 2 3 5 2" xfId="12393"/>
    <cellStyle name="Vejica 2 5 2 3 5 2 2" xfId="26551"/>
    <cellStyle name="Vejica 2 5 2 3 5 3" xfId="16619"/>
    <cellStyle name="Vejica 2 5 2 3 5 3 2" xfId="30777"/>
    <cellStyle name="Vejica 2 5 2 3 5 4" xfId="20877"/>
    <cellStyle name="Vejica 2 5 2 3 5 5" xfId="8167"/>
    <cellStyle name="Vejica 2 5 2 3 6" xfId="6759"/>
    <cellStyle name="Vejica 2 5 2 3 6 2" xfId="23701"/>
    <cellStyle name="Vejica 2 5 2 3 7" xfId="10985"/>
    <cellStyle name="Vejica 2 5 2 3 7 2" xfId="25143"/>
    <cellStyle name="Vejica 2 5 2 3 8" xfId="15211"/>
    <cellStyle name="Vejica 2 5 2 3 8 2" xfId="29369"/>
    <cellStyle name="Vejica 2 5 2 3 9" xfId="19469"/>
    <cellStyle name="Vejica 2 5 2 4" xfId="1261"/>
    <cellStyle name="Vejica 2 5 2 4 10" xfId="33795"/>
    <cellStyle name="Vejica 2 5 2 4 2" xfId="1965"/>
    <cellStyle name="Vejica 2 5 2 4 2 2" xfId="4781"/>
    <cellStyle name="Vejica 2 5 2 4 2 2 2" xfId="14675"/>
    <cellStyle name="Vejica 2 5 2 4 2 2 2 2" xfId="28833"/>
    <cellStyle name="Vejica 2 5 2 4 2 2 3" xfId="18901"/>
    <cellStyle name="Vejica 2 5 2 4 2 2 3 2" xfId="33059"/>
    <cellStyle name="Vejica 2 5 2 4 2 2 4" xfId="23159"/>
    <cellStyle name="Vejica 2 5 2 4 2 2 5" xfId="10449"/>
    <cellStyle name="Vejica 2 5 2 4 2 3" xfId="3373"/>
    <cellStyle name="Vejica 2 5 2 4 2 3 2" xfId="13267"/>
    <cellStyle name="Vejica 2 5 2 4 2 3 2 2" xfId="27425"/>
    <cellStyle name="Vejica 2 5 2 4 2 3 3" xfId="17493"/>
    <cellStyle name="Vejica 2 5 2 4 2 3 3 2" xfId="31651"/>
    <cellStyle name="Vejica 2 5 2 4 2 3 4" xfId="21751"/>
    <cellStyle name="Vejica 2 5 2 4 2 3 5" xfId="9041"/>
    <cellStyle name="Vejica 2 5 2 4 2 4" xfId="7633"/>
    <cellStyle name="Vejica 2 5 2 4 2 4 2" xfId="24575"/>
    <cellStyle name="Vejica 2 5 2 4 2 5" xfId="11859"/>
    <cellStyle name="Vejica 2 5 2 4 2 5 2" xfId="26017"/>
    <cellStyle name="Vejica 2 5 2 4 2 6" xfId="16085"/>
    <cellStyle name="Vejica 2 5 2 4 2 6 2" xfId="30243"/>
    <cellStyle name="Vejica 2 5 2 4 2 7" xfId="20343"/>
    <cellStyle name="Vejica 2 5 2 4 2 8" xfId="6189"/>
    <cellStyle name="Vejica 2 5 2 4 2 9" xfId="34499"/>
    <cellStyle name="Vejica 2 5 2 4 3" xfId="4077"/>
    <cellStyle name="Vejica 2 5 2 4 3 2" xfId="13971"/>
    <cellStyle name="Vejica 2 5 2 4 3 2 2" xfId="28129"/>
    <cellStyle name="Vejica 2 5 2 4 3 3" xfId="18197"/>
    <cellStyle name="Vejica 2 5 2 4 3 3 2" xfId="32355"/>
    <cellStyle name="Vejica 2 5 2 4 3 4" xfId="22455"/>
    <cellStyle name="Vejica 2 5 2 4 3 5" xfId="9745"/>
    <cellStyle name="Vejica 2 5 2 4 4" xfId="2669"/>
    <cellStyle name="Vejica 2 5 2 4 4 2" xfId="12563"/>
    <cellStyle name="Vejica 2 5 2 4 4 2 2" xfId="26721"/>
    <cellStyle name="Vejica 2 5 2 4 4 3" xfId="16789"/>
    <cellStyle name="Vejica 2 5 2 4 4 3 2" xfId="30947"/>
    <cellStyle name="Vejica 2 5 2 4 4 4" xfId="21047"/>
    <cellStyle name="Vejica 2 5 2 4 4 5" xfId="8337"/>
    <cellStyle name="Vejica 2 5 2 4 5" xfId="6929"/>
    <cellStyle name="Vejica 2 5 2 4 5 2" xfId="23871"/>
    <cellStyle name="Vejica 2 5 2 4 6" xfId="11155"/>
    <cellStyle name="Vejica 2 5 2 4 6 2" xfId="25313"/>
    <cellStyle name="Vejica 2 5 2 4 7" xfId="15381"/>
    <cellStyle name="Vejica 2 5 2 4 7 2" xfId="29539"/>
    <cellStyle name="Vejica 2 5 2 4 8" xfId="19639"/>
    <cellStyle name="Vejica 2 5 2 4 9" xfId="5485"/>
    <cellStyle name="Vejica 2 5 2 5" xfId="1613"/>
    <cellStyle name="Vejica 2 5 2 5 2" xfId="4429"/>
    <cellStyle name="Vejica 2 5 2 5 2 2" xfId="14323"/>
    <cellStyle name="Vejica 2 5 2 5 2 2 2" xfId="28481"/>
    <cellStyle name="Vejica 2 5 2 5 2 3" xfId="18549"/>
    <cellStyle name="Vejica 2 5 2 5 2 3 2" xfId="32707"/>
    <cellStyle name="Vejica 2 5 2 5 2 4" xfId="22807"/>
    <cellStyle name="Vejica 2 5 2 5 2 5" xfId="10097"/>
    <cellStyle name="Vejica 2 5 2 5 3" xfId="3021"/>
    <cellStyle name="Vejica 2 5 2 5 3 2" xfId="12915"/>
    <cellStyle name="Vejica 2 5 2 5 3 2 2" xfId="27073"/>
    <cellStyle name="Vejica 2 5 2 5 3 3" xfId="17141"/>
    <cellStyle name="Vejica 2 5 2 5 3 3 2" xfId="31299"/>
    <cellStyle name="Vejica 2 5 2 5 3 4" xfId="21399"/>
    <cellStyle name="Vejica 2 5 2 5 3 5" xfId="8689"/>
    <cellStyle name="Vejica 2 5 2 5 4" xfId="7281"/>
    <cellStyle name="Vejica 2 5 2 5 4 2" xfId="24223"/>
    <cellStyle name="Vejica 2 5 2 5 5" xfId="11507"/>
    <cellStyle name="Vejica 2 5 2 5 5 2" xfId="25665"/>
    <cellStyle name="Vejica 2 5 2 5 6" xfId="15733"/>
    <cellStyle name="Vejica 2 5 2 5 6 2" xfId="29891"/>
    <cellStyle name="Vejica 2 5 2 5 7" xfId="19991"/>
    <cellStyle name="Vejica 2 5 2 5 8" xfId="5837"/>
    <cellStyle name="Vejica 2 5 2 5 9" xfId="34147"/>
    <cellStyle name="Vejica 2 5 2 6" xfId="3693"/>
    <cellStyle name="Vejica 2 5 2 6 2" xfId="13587"/>
    <cellStyle name="Vejica 2 5 2 6 2 2" xfId="27745"/>
    <cellStyle name="Vejica 2 5 2 6 3" xfId="17813"/>
    <cellStyle name="Vejica 2 5 2 6 3 2" xfId="31971"/>
    <cellStyle name="Vejica 2 5 2 6 4" xfId="22071"/>
    <cellStyle name="Vejica 2 5 2 6 5" xfId="9361"/>
    <cellStyle name="Vejica 2 5 2 7" xfId="2285"/>
    <cellStyle name="Vejica 2 5 2 7 2" xfId="12179"/>
    <cellStyle name="Vejica 2 5 2 7 2 2" xfId="26337"/>
    <cellStyle name="Vejica 2 5 2 7 3" xfId="16405"/>
    <cellStyle name="Vejica 2 5 2 7 3 2" xfId="30563"/>
    <cellStyle name="Vejica 2 5 2 7 4" xfId="20663"/>
    <cellStyle name="Vejica 2 5 2 7 5" xfId="7953"/>
    <cellStyle name="Vejica 2 5 2 8" xfId="6513"/>
    <cellStyle name="Vejica 2 5 2 8 2" xfId="23455"/>
    <cellStyle name="Vejica 2 5 2 9" xfId="10739"/>
    <cellStyle name="Vejica 2 5 2 9 2" xfId="24897"/>
    <cellStyle name="Vejica 2 5 3" xfId="908"/>
    <cellStyle name="Vejica 2 5 3 10" xfId="19287"/>
    <cellStyle name="Vejica 2 5 3 11" xfId="5133"/>
    <cellStyle name="Vejica 2 5 3 12" xfId="33443"/>
    <cellStyle name="Vejica 2 5 3 2" xfId="1068"/>
    <cellStyle name="Vejica 2 5 3 2 10" xfId="5293"/>
    <cellStyle name="Vejica 2 5 3 2 11" xfId="33603"/>
    <cellStyle name="Vejica 2 5 3 2 2" xfId="1421"/>
    <cellStyle name="Vejica 2 5 3 2 2 10" xfId="33955"/>
    <cellStyle name="Vejica 2 5 3 2 2 2" xfId="2125"/>
    <cellStyle name="Vejica 2 5 3 2 2 2 2" xfId="4941"/>
    <cellStyle name="Vejica 2 5 3 2 2 2 2 2" xfId="14835"/>
    <cellStyle name="Vejica 2 5 3 2 2 2 2 2 2" xfId="28993"/>
    <cellStyle name="Vejica 2 5 3 2 2 2 2 3" xfId="19061"/>
    <cellStyle name="Vejica 2 5 3 2 2 2 2 3 2" xfId="33219"/>
    <cellStyle name="Vejica 2 5 3 2 2 2 2 4" xfId="23319"/>
    <cellStyle name="Vejica 2 5 3 2 2 2 2 5" xfId="10609"/>
    <cellStyle name="Vejica 2 5 3 2 2 2 3" xfId="3533"/>
    <cellStyle name="Vejica 2 5 3 2 2 2 3 2" xfId="13427"/>
    <cellStyle name="Vejica 2 5 3 2 2 2 3 2 2" xfId="27585"/>
    <cellStyle name="Vejica 2 5 3 2 2 2 3 3" xfId="17653"/>
    <cellStyle name="Vejica 2 5 3 2 2 2 3 3 2" xfId="31811"/>
    <cellStyle name="Vejica 2 5 3 2 2 2 3 4" xfId="21911"/>
    <cellStyle name="Vejica 2 5 3 2 2 2 3 5" xfId="9201"/>
    <cellStyle name="Vejica 2 5 3 2 2 2 4" xfId="7793"/>
    <cellStyle name="Vejica 2 5 3 2 2 2 4 2" xfId="24735"/>
    <cellStyle name="Vejica 2 5 3 2 2 2 5" xfId="12019"/>
    <cellStyle name="Vejica 2 5 3 2 2 2 5 2" xfId="26177"/>
    <cellStyle name="Vejica 2 5 3 2 2 2 6" xfId="16245"/>
    <cellStyle name="Vejica 2 5 3 2 2 2 6 2" xfId="30403"/>
    <cellStyle name="Vejica 2 5 3 2 2 2 7" xfId="20503"/>
    <cellStyle name="Vejica 2 5 3 2 2 2 8" xfId="6349"/>
    <cellStyle name="Vejica 2 5 3 2 2 2 9" xfId="34659"/>
    <cellStyle name="Vejica 2 5 3 2 2 3" xfId="4237"/>
    <cellStyle name="Vejica 2 5 3 2 2 3 2" xfId="14131"/>
    <cellStyle name="Vejica 2 5 3 2 2 3 2 2" xfId="28289"/>
    <cellStyle name="Vejica 2 5 3 2 2 3 3" xfId="18357"/>
    <cellStyle name="Vejica 2 5 3 2 2 3 3 2" xfId="32515"/>
    <cellStyle name="Vejica 2 5 3 2 2 3 4" xfId="22615"/>
    <cellStyle name="Vejica 2 5 3 2 2 3 5" xfId="9905"/>
    <cellStyle name="Vejica 2 5 3 2 2 4" xfId="2829"/>
    <cellStyle name="Vejica 2 5 3 2 2 4 2" xfId="12723"/>
    <cellStyle name="Vejica 2 5 3 2 2 4 2 2" xfId="26881"/>
    <cellStyle name="Vejica 2 5 3 2 2 4 3" xfId="16949"/>
    <cellStyle name="Vejica 2 5 3 2 2 4 3 2" xfId="31107"/>
    <cellStyle name="Vejica 2 5 3 2 2 4 4" xfId="21207"/>
    <cellStyle name="Vejica 2 5 3 2 2 4 5" xfId="8497"/>
    <cellStyle name="Vejica 2 5 3 2 2 5" xfId="7089"/>
    <cellStyle name="Vejica 2 5 3 2 2 5 2" xfId="24031"/>
    <cellStyle name="Vejica 2 5 3 2 2 6" xfId="11315"/>
    <cellStyle name="Vejica 2 5 3 2 2 6 2" xfId="25473"/>
    <cellStyle name="Vejica 2 5 3 2 2 7" xfId="15541"/>
    <cellStyle name="Vejica 2 5 3 2 2 7 2" xfId="29699"/>
    <cellStyle name="Vejica 2 5 3 2 2 8" xfId="19799"/>
    <cellStyle name="Vejica 2 5 3 2 2 9" xfId="5645"/>
    <cellStyle name="Vejica 2 5 3 2 3" xfId="1773"/>
    <cellStyle name="Vejica 2 5 3 2 3 2" xfId="4589"/>
    <cellStyle name="Vejica 2 5 3 2 3 2 2" xfId="14483"/>
    <cellStyle name="Vejica 2 5 3 2 3 2 2 2" xfId="28641"/>
    <cellStyle name="Vejica 2 5 3 2 3 2 3" xfId="18709"/>
    <cellStyle name="Vejica 2 5 3 2 3 2 3 2" xfId="32867"/>
    <cellStyle name="Vejica 2 5 3 2 3 2 4" xfId="22967"/>
    <cellStyle name="Vejica 2 5 3 2 3 2 5" xfId="10257"/>
    <cellStyle name="Vejica 2 5 3 2 3 3" xfId="3181"/>
    <cellStyle name="Vejica 2 5 3 2 3 3 2" xfId="13075"/>
    <cellStyle name="Vejica 2 5 3 2 3 3 2 2" xfId="27233"/>
    <cellStyle name="Vejica 2 5 3 2 3 3 3" xfId="17301"/>
    <cellStyle name="Vejica 2 5 3 2 3 3 3 2" xfId="31459"/>
    <cellStyle name="Vejica 2 5 3 2 3 3 4" xfId="21559"/>
    <cellStyle name="Vejica 2 5 3 2 3 3 5" xfId="8849"/>
    <cellStyle name="Vejica 2 5 3 2 3 4" xfId="7441"/>
    <cellStyle name="Vejica 2 5 3 2 3 4 2" xfId="24383"/>
    <cellStyle name="Vejica 2 5 3 2 3 5" xfId="11667"/>
    <cellStyle name="Vejica 2 5 3 2 3 5 2" xfId="25825"/>
    <cellStyle name="Vejica 2 5 3 2 3 6" xfId="15893"/>
    <cellStyle name="Vejica 2 5 3 2 3 6 2" xfId="30051"/>
    <cellStyle name="Vejica 2 5 3 2 3 7" xfId="20151"/>
    <cellStyle name="Vejica 2 5 3 2 3 8" xfId="5997"/>
    <cellStyle name="Vejica 2 5 3 2 3 9" xfId="34307"/>
    <cellStyle name="Vejica 2 5 3 2 4" xfId="3885"/>
    <cellStyle name="Vejica 2 5 3 2 4 2" xfId="13779"/>
    <cellStyle name="Vejica 2 5 3 2 4 2 2" xfId="27937"/>
    <cellStyle name="Vejica 2 5 3 2 4 3" xfId="18005"/>
    <cellStyle name="Vejica 2 5 3 2 4 3 2" xfId="32163"/>
    <cellStyle name="Vejica 2 5 3 2 4 4" xfId="22263"/>
    <cellStyle name="Vejica 2 5 3 2 4 5" xfId="9553"/>
    <cellStyle name="Vejica 2 5 3 2 5" xfId="2477"/>
    <cellStyle name="Vejica 2 5 3 2 5 2" xfId="12371"/>
    <cellStyle name="Vejica 2 5 3 2 5 2 2" xfId="26529"/>
    <cellStyle name="Vejica 2 5 3 2 5 3" xfId="16597"/>
    <cellStyle name="Vejica 2 5 3 2 5 3 2" xfId="30755"/>
    <cellStyle name="Vejica 2 5 3 2 5 4" xfId="20855"/>
    <cellStyle name="Vejica 2 5 3 2 5 5" xfId="8145"/>
    <cellStyle name="Vejica 2 5 3 2 6" xfId="6737"/>
    <cellStyle name="Vejica 2 5 3 2 6 2" xfId="23679"/>
    <cellStyle name="Vejica 2 5 3 2 7" xfId="10963"/>
    <cellStyle name="Vejica 2 5 3 2 7 2" xfId="25121"/>
    <cellStyle name="Vejica 2 5 3 2 8" xfId="15189"/>
    <cellStyle name="Vejica 2 5 3 2 8 2" xfId="29347"/>
    <cellStyle name="Vejica 2 5 3 2 9" xfId="19447"/>
    <cellStyle name="Vejica 2 5 3 3" xfId="1293"/>
    <cellStyle name="Vejica 2 5 3 3 10" xfId="33827"/>
    <cellStyle name="Vejica 2 5 3 3 2" xfId="1997"/>
    <cellStyle name="Vejica 2 5 3 3 2 2" xfId="4813"/>
    <cellStyle name="Vejica 2 5 3 3 2 2 2" xfId="14707"/>
    <cellStyle name="Vejica 2 5 3 3 2 2 2 2" xfId="28865"/>
    <cellStyle name="Vejica 2 5 3 3 2 2 3" xfId="18933"/>
    <cellStyle name="Vejica 2 5 3 3 2 2 3 2" xfId="33091"/>
    <cellStyle name="Vejica 2 5 3 3 2 2 4" xfId="23191"/>
    <cellStyle name="Vejica 2 5 3 3 2 2 5" xfId="10481"/>
    <cellStyle name="Vejica 2 5 3 3 2 3" xfId="3405"/>
    <cellStyle name="Vejica 2 5 3 3 2 3 2" xfId="13299"/>
    <cellStyle name="Vejica 2 5 3 3 2 3 2 2" xfId="27457"/>
    <cellStyle name="Vejica 2 5 3 3 2 3 3" xfId="17525"/>
    <cellStyle name="Vejica 2 5 3 3 2 3 3 2" xfId="31683"/>
    <cellStyle name="Vejica 2 5 3 3 2 3 4" xfId="21783"/>
    <cellStyle name="Vejica 2 5 3 3 2 3 5" xfId="9073"/>
    <cellStyle name="Vejica 2 5 3 3 2 4" xfId="7665"/>
    <cellStyle name="Vejica 2 5 3 3 2 4 2" xfId="24607"/>
    <cellStyle name="Vejica 2 5 3 3 2 5" xfId="11891"/>
    <cellStyle name="Vejica 2 5 3 3 2 5 2" xfId="26049"/>
    <cellStyle name="Vejica 2 5 3 3 2 6" xfId="16117"/>
    <cellStyle name="Vejica 2 5 3 3 2 6 2" xfId="30275"/>
    <cellStyle name="Vejica 2 5 3 3 2 7" xfId="20375"/>
    <cellStyle name="Vejica 2 5 3 3 2 8" xfId="6221"/>
    <cellStyle name="Vejica 2 5 3 3 2 9" xfId="34531"/>
    <cellStyle name="Vejica 2 5 3 3 3" xfId="4109"/>
    <cellStyle name="Vejica 2 5 3 3 3 2" xfId="14003"/>
    <cellStyle name="Vejica 2 5 3 3 3 2 2" xfId="28161"/>
    <cellStyle name="Vejica 2 5 3 3 3 3" xfId="18229"/>
    <cellStyle name="Vejica 2 5 3 3 3 3 2" xfId="32387"/>
    <cellStyle name="Vejica 2 5 3 3 3 4" xfId="22487"/>
    <cellStyle name="Vejica 2 5 3 3 3 5" xfId="9777"/>
    <cellStyle name="Vejica 2 5 3 3 4" xfId="2701"/>
    <cellStyle name="Vejica 2 5 3 3 4 2" xfId="12595"/>
    <cellStyle name="Vejica 2 5 3 3 4 2 2" xfId="26753"/>
    <cellStyle name="Vejica 2 5 3 3 4 3" xfId="16821"/>
    <cellStyle name="Vejica 2 5 3 3 4 3 2" xfId="30979"/>
    <cellStyle name="Vejica 2 5 3 3 4 4" xfId="21079"/>
    <cellStyle name="Vejica 2 5 3 3 4 5" xfId="8369"/>
    <cellStyle name="Vejica 2 5 3 3 5" xfId="6961"/>
    <cellStyle name="Vejica 2 5 3 3 5 2" xfId="23903"/>
    <cellStyle name="Vejica 2 5 3 3 6" xfId="11187"/>
    <cellStyle name="Vejica 2 5 3 3 6 2" xfId="25345"/>
    <cellStyle name="Vejica 2 5 3 3 7" xfId="15413"/>
    <cellStyle name="Vejica 2 5 3 3 7 2" xfId="29571"/>
    <cellStyle name="Vejica 2 5 3 3 8" xfId="19671"/>
    <cellStyle name="Vejica 2 5 3 3 9" xfId="5517"/>
    <cellStyle name="Vejica 2 5 3 4" xfId="1645"/>
    <cellStyle name="Vejica 2 5 3 4 2" xfId="4461"/>
    <cellStyle name="Vejica 2 5 3 4 2 2" xfId="14355"/>
    <cellStyle name="Vejica 2 5 3 4 2 2 2" xfId="28513"/>
    <cellStyle name="Vejica 2 5 3 4 2 3" xfId="18581"/>
    <cellStyle name="Vejica 2 5 3 4 2 3 2" xfId="32739"/>
    <cellStyle name="Vejica 2 5 3 4 2 4" xfId="22839"/>
    <cellStyle name="Vejica 2 5 3 4 2 5" xfId="10129"/>
    <cellStyle name="Vejica 2 5 3 4 3" xfId="3053"/>
    <cellStyle name="Vejica 2 5 3 4 3 2" xfId="12947"/>
    <cellStyle name="Vejica 2 5 3 4 3 2 2" xfId="27105"/>
    <cellStyle name="Vejica 2 5 3 4 3 3" xfId="17173"/>
    <cellStyle name="Vejica 2 5 3 4 3 3 2" xfId="31331"/>
    <cellStyle name="Vejica 2 5 3 4 3 4" xfId="21431"/>
    <cellStyle name="Vejica 2 5 3 4 3 5" xfId="8721"/>
    <cellStyle name="Vejica 2 5 3 4 4" xfId="7313"/>
    <cellStyle name="Vejica 2 5 3 4 4 2" xfId="24255"/>
    <cellStyle name="Vejica 2 5 3 4 5" xfId="11539"/>
    <cellStyle name="Vejica 2 5 3 4 5 2" xfId="25697"/>
    <cellStyle name="Vejica 2 5 3 4 6" xfId="15765"/>
    <cellStyle name="Vejica 2 5 3 4 6 2" xfId="29923"/>
    <cellStyle name="Vejica 2 5 3 4 7" xfId="20023"/>
    <cellStyle name="Vejica 2 5 3 4 8" xfId="5869"/>
    <cellStyle name="Vejica 2 5 3 4 9" xfId="34179"/>
    <cellStyle name="Vejica 2 5 3 5" xfId="3725"/>
    <cellStyle name="Vejica 2 5 3 5 2" xfId="13619"/>
    <cellStyle name="Vejica 2 5 3 5 2 2" xfId="27777"/>
    <cellStyle name="Vejica 2 5 3 5 3" xfId="17845"/>
    <cellStyle name="Vejica 2 5 3 5 3 2" xfId="32003"/>
    <cellStyle name="Vejica 2 5 3 5 4" xfId="22103"/>
    <cellStyle name="Vejica 2 5 3 5 5" xfId="9393"/>
    <cellStyle name="Vejica 2 5 3 6" xfId="2317"/>
    <cellStyle name="Vejica 2 5 3 6 2" xfId="12211"/>
    <cellStyle name="Vejica 2 5 3 6 2 2" xfId="26369"/>
    <cellStyle name="Vejica 2 5 3 6 3" xfId="16437"/>
    <cellStyle name="Vejica 2 5 3 6 3 2" xfId="30595"/>
    <cellStyle name="Vejica 2 5 3 6 4" xfId="20695"/>
    <cellStyle name="Vejica 2 5 3 6 5" xfId="7985"/>
    <cellStyle name="Vejica 2 5 3 7" xfId="6577"/>
    <cellStyle name="Vejica 2 5 3 7 2" xfId="23519"/>
    <cellStyle name="Vejica 2 5 3 8" xfId="10803"/>
    <cellStyle name="Vejica 2 5 3 8 2" xfId="24961"/>
    <cellStyle name="Vejica 2 5 3 9" xfId="15029"/>
    <cellStyle name="Vejica 2 5 3 9 2" xfId="29187"/>
    <cellStyle name="Vejica 2 5 4" xfId="839"/>
    <cellStyle name="Vejica 2 5 4 10" xfId="19255"/>
    <cellStyle name="Vejica 2 5 4 11" xfId="5069"/>
    <cellStyle name="Vejica 2 5 4 12" xfId="33379"/>
    <cellStyle name="Vejica 2 5 4 2" xfId="1004"/>
    <cellStyle name="Vejica 2 5 4 2 10" xfId="5229"/>
    <cellStyle name="Vejica 2 5 4 2 11" xfId="33539"/>
    <cellStyle name="Vejica 2 5 4 2 2" xfId="1357"/>
    <cellStyle name="Vejica 2 5 4 2 2 10" xfId="33891"/>
    <cellStyle name="Vejica 2 5 4 2 2 2" xfId="2061"/>
    <cellStyle name="Vejica 2 5 4 2 2 2 2" xfId="4877"/>
    <cellStyle name="Vejica 2 5 4 2 2 2 2 2" xfId="14771"/>
    <cellStyle name="Vejica 2 5 4 2 2 2 2 2 2" xfId="28929"/>
    <cellStyle name="Vejica 2 5 4 2 2 2 2 3" xfId="18997"/>
    <cellStyle name="Vejica 2 5 4 2 2 2 2 3 2" xfId="33155"/>
    <cellStyle name="Vejica 2 5 4 2 2 2 2 4" xfId="23255"/>
    <cellStyle name="Vejica 2 5 4 2 2 2 2 5" xfId="10545"/>
    <cellStyle name="Vejica 2 5 4 2 2 2 3" xfId="3469"/>
    <cellStyle name="Vejica 2 5 4 2 2 2 3 2" xfId="13363"/>
    <cellStyle name="Vejica 2 5 4 2 2 2 3 2 2" xfId="27521"/>
    <cellStyle name="Vejica 2 5 4 2 2 2 3 3" xfId="17589"/>
    <cellStyle name="Vejica 2 5 4 2 2 2 3 3 2" xfId="31747"/>
    <cellStyle name="Vejica 2 5 4 2 2 2 3 4" xfId="21847"/>
    <cellStyle name="Vejica 2 5 4 2 2 2 3 5" xfId="9137"/>
    <cellStyle name="Vejica 2 5 4 2 2 2 4" xfId="7729"/>
    <cellStyle name="Vejica 2 5 4 2 2 2 4 2" xfId="24671"/>
    <cellStyle name="Vejica 2 5 4 2 2 2 5" xfId="11955"/>
    <cellStyle name="Vejica 2 5 4 2 2 2 5 2" xfId="26113"/>
    <cellStyle name="Vejica 2 5 4 2 2 2 6" xfId="16181"/>
    <cellStyle name="Vejica 2 5 4 2 2 2 6 2" xfId="30339"/>
    <cellStyle name="Vejica 2 5 4 2 2 2 7" xfId="20439"/>
    <cellStyle name="Vejica 2 5 4 2 2 2 8" xfId="6285"/>
    <cellStyle name="Vejica 2 5 4 2 2 2 9" xfId="34595"/>
    <cellStyle name="Vejica 2 5 4 2 2 3" xfId="4173"/>
    <cellStyle name="Vejica 2 5 4 2 2 3 2" xfId="14067"/>
    <cellStyle name="Vejica 2 5 4 2 2 3 2 2" xfId="28225"/>
    <cellStyle name="Vejica 2 5 4 2 2 3 3" xfId="18293"/>
    <cellStyle name="Vejica 2 5 4 2 2 3 3 2" xfId="32451"/>
    <cellStyle name="Vejica 2 5 4 2 2 3 4" xfId="22551"/>
    <cellStyle name="Vejica 2 5 4 2 2 3 5" xfId="9841"/>
    <cellStyle name="Vejica 2 5 4 2 2 4" xfId="2765"/>
    <cellStyle name="Vejica 2 5 4 2 2 4 2" xfId="12659"/>
    <cellStyle name="Vejica 2 5 4 2 2 4 2 2" xfId="26817"/>
    <cellStyle name="Vejica 2 5 4 2 2 4 3" xfId="16885"/>
    <cellStyle name="Vejica 2 5 4 2 2 4 3 2" xfId="31043"/>
    <cellStyle name="Vejica 2 5 4 2 2 4 4" xfId="21143"/>
    <cellStyle name="Vejica 2 5 4 2 2 4 5" xfId="8433"/>
    <cellStyle name="Vejica 2 5 4 2 2 5" xfId="7025"/>
    <cellStyle name="Vejica 2 5 4 2 2 5 2" xfId="23967"/>
    <cellStyle name="Vejica 2 5 4 2 2 6" xfId="11251"/>
    <cellStyle name="Vejica 2 5 4 2 2 6 2" xfId="25409"/>
    <cellStyle name="Vejica 2 5 4 2 2 7" xfId="15477"/>
    <cellStyle name="Vejica 2 5 4 2 2 7 2" xfId="29635"/>
    <cellStyle name="Vejica 2 5 4 2 2 8" xfId="19735"/>
    <cellStyle name="Vejica 2 5 4 2 2 9" xfId="5581"/>
    <cellStyle name="Vejica 2 5 4 2 3" xfId="1709"/>
    <cellStyle name="Vejica 2 5 4 2 3 2" xfId="4525"/>
    <cellStyle name="Vejica 2 5 4 2 3 2 2" xfId="14419"/>
    <cellStyle name="Vejica 2 5 4 2 3 2 2 2" xfId="28577"/>
    <cellStyle name="Vejica 2 5 4 2 3 2 3" xfId="18645"/>
    <cellStyle name="Vejica 2 5 4 2 3 2 3 2" xfId="32803"/>
    <cellStyle name="Vejica 2 5 4 2 3 2 4" xfId="22903"/>
    <cellStyle name="Vejica 2 5 4 2 3 2 5" xfId="10193"/>
    <cellStyle name="Vejica 2 5 4 2 3 3" xfId="3117"/>
    <cellStyle name="Vejica 2 5 4 2 3 3 2" xfId="13011"/>
    <cellStyle name="Vejica 2 5 4 2 3 3 2 2" xfId="27169"/>
    <cellStyle name="Vejica 2 5 4 2 3 3 3" xfId="17237"/>
    <cellStyle name="Vejica 2 5 4 2 3 3 3 2" xfId="31395"/>
    <cellStyle name="Vejica 2 5 4 2 3 3 4" xfId="21495"/>
    <cellStyle name="Vejica 2 5 4 2 3 3 5" xfId="8785"/>
    <cellStyle name="Vejica 2 5 4 2 3 4" xfId="7377"/>
    <cellStyle name="Vejica 2 5 4 2 3 4 2" xfId="24319"/>
    <cellStyle name="Vejica 2 5 4 2 3 5" xfId="11603"/>
    <cellStyle name="Vejica 2 5 4 2 3 5 2" xfId="25761"/>
    <cellStyle name="Vejica 2 5 4 2 3 6" xfId="15829"/>
    <cellStyle name="Vejica 2 5 4 2 3 6 2" xfId="29987"/>
    <cellStyle name="Vejica 2 5 4 2 3 7" xfId="20087"/>
    <cellStyle name="Vejica 2 5 4 2 3 8" xfId="5933"/>
    <cellStyle name="Vejica 2 5 4 2 3 9" xfId="34243"/>
    <cellStyle name="Vejica 2 5 4 2 4" xfId="3821"/>
    <cellStyle name="Vejica 2 5 4 2 4 2" xfId="13715"/>
    <cellStyle name="Vejica 2 5 4 2 4 2 2" xfId="27873"/>
    <cellStyle name="Vejica 2 5 4 2 4 3" xfId="17941"/>
    <cellStyle name="Vejica 2 5 4 2 4 3 2" xfId="32099"/>
    <cellStyle name="Vejica 2 5 4 2 4 4" xfId="22199"/>
    <cellStyle name="Vejica 2 5 4 2 4 5" xfId="9489"/>
    <cellStyle name="Vejica 2 5 4 2 5" xfId="2413"/>
    <cellStyle name="Vejica 2 5 4 2 5 2" xfId="12307"/>
    <cellStyle name="Vejica 2 5 4 2 5 2 2" xfId="26465"/>
    <cellStyle name="Vejica 2 5 4 2 5 3" xfId="16533"/>
    <cellStyle name="Vejica 2 5 4 2 5 3 2" xfId="30691"/>
    <cellStyle name="Vejica 2 5 4 2 5 4" xfId="20791"/>
    <cellStyle name="Vejica 2 5 4 2 5 5" xfId="8081"/>
    <cellStyle name="Vejica 2 5 4 2 6" xfId="6673"/>
    <cellStyle name="Vejica 2 5 4 2 6 2" xfId="23615"/>
    <cellStyle name="Vejica 2 5 4 2 7" xfId="10899"/>
    <cellStyle name="Vejica 2 5 4 2 7 2" xfId="25057"/>
    <cellStyle name="Vejica 2 5 4 2 8" xfId="15125"/>
    <cellStyle name="Vejica 2 5 4 2 8 2" xfId="29283"/>
    <cellStyle name="Vejica 2 5 4 2 9" xfId="19383"/>
    <cellStyle name="Vejica 2 5 4 3" xfId="1229"/>
    <cellStyle name="Vejica 2 5 4 3 10" xfId="33763"/>
    <cellStyle name="Vejica 2 5 4 3 2" xfId="1933"/>
    <cellStyle name="Vejica 2 5 4 3 2 2" xfId="4749"/>
    <cellStyle name="Vejica 2 5 4 3 2 2 2" xfId="14643"/>
    <cellStyle name="Vejica 2 5 4 3 2 2 2 2" xfId="28801"/>
    <cellStyle name="Vejica 2 5 4 3 2 2 3" xfId="18869"/>
    <cellStyle name="Vejica 2 5 4 3 2 2 3 2" xfId="33027"/>
    <cellStyle name="Vejica 2 5 4 3 2 2 4" xfId="23127"/>
    <cellStyle name="Vejica 2 5 4 3 2 2 5" xfId="10417"/>
    <cellStyle name="Vejica 2 5 4 3 2 3" xfId="3341"/>
    <cellStyle name="Vejica 2 5 4 3 2 3 2" xfId="13235"/>
    <cellStyle name="Vejica 2 5 4 3 2 3 2 2" xfId="27393"/>
    <cellStyle name="Vejica 2 5 4 3 2 3 3" xfId="17461"/>
    <cellStyle name="Vejica 2 5 4 3 2 3 3 2" xfId="31619"/>
    <cellStyle name="Vejica 2 5 4 3 2 3 4" xfId="21719"/>
    <cellStyle name="Vejica 2 5 4 3 2 3 5" xfId="9009"/>
    <cellStyle name="Vejica 2 5 4 3 2 4" xfId="7601"/>
    <cellStyle name="Vejica 2 5 4 3 2 4 2" xfId="24543"/>
    <cellStyle name="Vejica 2 5 4 3 2 5" xfId="11827"/>
    <cellStyle name="Vejica 2 5 4 3 2 5 2" xfId="25985"/>
    <cellStyle name="Vejica 2 5 4 3 2 6" xfId="16053"/>
    <cellStyle name="Vejica 2 5 4 3 2 6 2" xfId="30211"/>
    <cellStyle name="Vejica 2 5 4 3 2 7" xfId="20311"/>
    <cellStyle name="Vejica 2 5 4 3 2 8" xfId="6157"/>
    <cellStyle name="Vejica 2 5 4 3 2 9" xfId="34467"/>
    <cellStyle name="Vejica 2 5 4 3 3" xfId="4045"/>
    <cellStyle name="Vejica 2 5 4 3 3 2" xfId="13939"/>
    <cellStyle name="Vejica 2 5 4 3 3 2 2" xfId="28097"/>
    <cellStyle name="Vejica 2 5 4 3 3 3" xfId="18165"/>
    <cellStyle name="Vejica 2 5 4 3 3 3 2" xfId="32323"/>
    <cellStyle name="Vejica 2 5 4 3 3 4" xfId="22423"/>
    <cellStyle name="Vejica 2 5 4 3 3 5" xfId="9713"/>
    <cellStyle name="Vejica 2 5 4 3 4" xfId="2637"/>
    <cellStyle name="Vejica 2 5 4 3 4 2" xfId="12531"/>
    <cellStyle name="Vejica 2 5 4 3 4 2 2" xfId="26689"/>
    <cellStyle name="Vejica 2 5 4 3 4 3" xfId="16757"/>
    <cellStyle name="Vejica 2 5 4 3 4 3 2" xfId="30915"/>
    <cellStyle name="Vejica 2 5 4 3 4 4" xfId="21015"/>
    <cellStyle name="Vejica 2 5 4 3 4 5" xfId="8305"/>
    <cellStyle name="Vejica 2 5 4 3 5" xfId="6897"/>
    <cellStyle name="Vejica 2 5 4 3 5 2" xfId="23839"/>
    <cellStyle name="Vejica 2 5 4 3 6" xfId="11123"/>
    <cellStyle name="Vejica 2 5 4 3 6 2" xfId="25281"/>
    <cellStyle name="Vejica 2 5 4 3 7" xfId="15349"/>
    <cellStyle name="Vejica 2 5 4 3 7 2" xfId="29507"/>
    <cellStyle name="Vejica 2 5 4 3 8" xfId="19607"/>
    <cellStyle name="Vejica 2 5 4 3 9" xfId="5453"/>
    <cellStyle name="Vejica 2 5 4 4" xfId="1581"/>
    <cellStyle name="Vejica 2 5 4 4 2" xfId="4397"/>
    <cellStyle name="Vejica 2 5 4 4 2 2" xfId="14291"/>
    <cellStyle name="Vejica 2 5 4 4 2 2 2" xfId="28449"/>
    <cellStyle name="Vejica 2 5 4 4 2 3" xfId="18517"/>
    <cellStyle name="Vejica 2 5 4 4 2 3 2" xfId="32675"/>
    <cellStyle name="Vejica 2 5 4 4 2 4" xfId="22775"/>
    <cellStyle name="Vejica 2 5 4 4 2 5" xfId="10065"/>
    <cellStyle name="Vejica 2 5 4 4 3" xfId="2989"/>
    <cellStyle name="Vejica 2 5 4 4 3 2" xfId="12883"/>
    <cellStyle name="Vejica 2 5 4 4 3 2 2" xfId="27041"/>
    <cellStyle name="Vejica 2 5 4 4 3 3" xfId="17109"/>
    <cellStyle name="Vejica 2 5 4 4 3 3 2" xfId="31267"/>
    <cellStyle name="Vejica 2 5 4 4 3 4" xfId="21367"/>
    <cellStyle name="Vejica 2 5 4 4 3 5" xfId="8657"/>
    <cellStyle name="Vejica 2 5 4 4 4" xfId="7249"/>
    <cellStyle name="Vejica 2 5 4 4 4 2" xfId="24191"/>
    <cellStyle name="Vejica 2 5 4 4 5" xfId="11475"/>
    <cellStyle name="Vejica 2 5 4 4 5 2" xfId="25633"/>
    <cellStyle name="Vejica 2 5 4 4 6" xfId="15701"/>
    <cellStyle name="Vejica 2 5 4 4 6 2" xfId="29859"/>
    <cellStyle name="Vejica 2 5 4 4 7" xfId="19959"/>
    <cellStyle name="Vejica 2 5 4 4 8" xfId="5805"/>
    <cellStyle name="Vejica 2 5 4 4 9" xfId="34115"/>
    <cellStyle name="Vejica 2 5 4 5" xfId="3661"/>
    <cellStyle name="Vejica 2 5 4 5 2" xfId="13555"/>
    <cellStyle name="Vejica 2 5 4 5 2 2" xfId="27713"/>
    <cellStyle name="Vejica 2 5 4 5 3" xfId="17781"/>
    <cellStyle name="Vejica 2 5 4 5 3 2" xfId="31939"/>
    <cellStyle name="Vejica 2 5 4 5 4" xfId="22039"/>
    <cellStyle name="Vejica 2 5 4 5 5" xfId="9329"/>
    <cellStyle name="Vejica 2 5 4 6" xfId="2253"/>
    <cellStyle name="Vejica 2 5 4 6 2" xfId="12147"/>
    <cellStyle name="Vejica 2 5 4 6 2 2" xfId="26305"/>
    <cellStyle name="Vejica 2 5 4 6 3" xfId="16373"/>
    <cellStyle name="Vejica 2 5 4 6 3 2" xfId="30531"/>
    <cellStyle name="Vejica 2 5 4 6 4" xfId="20631"/>
    <cellStyle name="Vejica 2 5 4 6 5" xfId="7921"/>
    <cellStyle name="Vejica 2 5 4 7" xfId="6545"/>
    <cellStyle name="Vejica 2 5 4 7 2" xfId="23487"/>
    <cellStyle name="Vejica 2 5 4 8" xfId="10771"/>
    <cellStyle name="Vejica 2 5 4 8 2" xfId="24929"/>
    <cellStyle name="Vejica 2 5 4 9" xfId="14997"/>
    <cellStyle name="Vejica 2 5 4 9 2" xfId="29155"/>
    <cellStyle name="Vejica 2 5 5" xfId="937"/>
    <cellStyle name="Vejica 2 5 5 10" xfId="5162"/>
    <cellStyle name="Vejica 2 5 5 11" xfId="33472"/>
    <cellStyle name="Vejica 2 5 5 2" xfId="1322"/>
    <cellStyle name="Vejica 2 5 5 2 10" xfId="33856"/>
    <cellStyle name="Vejica 2 5 5 2 2" xfId="2026"/>
    <cellStyle name="Vejica 2 5 5 2 2 2" xfId="4842"/>
    <cellStyle name="Vejica 2 5 5 2 2 2 2" xfId="14736"/>
    <cellStyle name="Vejica 2 5 5 2 2 2 2 2" xfId="28894"/>
    <cellStyle name="Vejica 2 5 5 2 2 2 3" xfId="18962"/>
    <cellStyle name="Vejica 2 5 5 2 2 2 3 2" xfId="33120"/>
    <cellStyle name="Vejica 2 5 5 2 2 2 4" xfId="23220"/>
    <cellStyle name="Vejica 2 5 5 2 2 2 5" xfId="10510"/>
    <cellStyle name="Vejica 2 5 5 2 2 3" xfId="3434"/>
    <cellStyle name="Vejica 2 5 5 2 2 3 2" xfId="13328"/>
    <cellStyle name="Vejica 2 5 5 2 2 3 2 2" xfId="27486"/>
    <cellStyle name="Vejica 2 5 5 2 2 3 3" xfId="17554"/>
    <cellStyle name="Vejica 2 5 5 2 2 3 3 2" xfId="31712"/>
    <cellStyle name="Vejica 2 5 5 2 2 3 4" xfId="21812"/>
    <cellStyle name="Vejica 2 5 5 2 2 3 5" xfId="9102"/>
    <cellStyle name="Vejica 2 5 5 2 2 4" xfId="7694"/>
    <cellStyle name="Vejica 2 5 5 2 2 4 2" xfId="24636"/>
    <cellStyle name="Vejica 2 5 5 2 2 5" xfId="11920"/>
    <cellStyle name="Vejica 2 5 5 2 2 5 2" xfId="26078"/>
    <cellStyle name="Vejica 2 5 5 2 2 6" xfId="16146"/>
    <cellStyle name="Vejica 2 5 5 2 2 6 2" xfId="30304"/>
    <cellStyle name="Vejica 2 5 5 2 2 7" xfId="20404"/>
    <cellStyle name="Vejica 2 5 5 2 2 8" xfId="6250"/>
    <cellStyle name="Vejica 2 5 5 2 2 9" xfId="34560"/>
    <cellStyle name="Vejica 2 5 5 2 3" xfId="4138"/>
    <cellStyle name="Vejica 2 5 5 2 3 2" xfId="14032"/>
    <cellStyle name="Vejica 2 5 5 2 3 2 2" xfId="28190"/>
    <cellStyle name="Vejica 2 5 5 2 3 3" xfId="18258"/>
    <cellStyle name="Vejica 2 5 5 2 3 3 2" xfId="32416"/>
    <cellStyle name="Vejica 2 5 5 2 3 4" xfId="22516"/>
    <cellStyle name="Vejica 2 5 5 2 3 5" xfId="9806"/>
    <cellStyle name="Vejica 2 5 5 2 4" xfId="2730"/>
    <cellStyle name="Vejica 2 5 5 2 4 2" xfId="12624"/>
    <cellStyle name="Vejica 2 5 5 2 4 2 2" xfId="26782"/>
    <cellStyle name="Vejica 2 5 5 2 4 3" xfId="16850"/>
    <cellStyle name="Vejica 2 5 5 2 4 3 2" xfId="31008"/>
    <cellStyle name="Vejica 2 5 5 2 4 4" xfId="21108"/>
    <cellStyle name="Vejica 2 5 5 2 4 5" xfId="8398"/>
    <cellStyle name="Vejica 2 5 5 2 5" xfId="6990"/>
    <cellStyle name="Vejica 2 5 5 2 5 2" xfId="23932"/>
    <cellStyle name="Vejica 2 5 5 2 6" xfId="11216"/>
    <cellStyle name="Vejica 2 5 5 2 6 2" xfId="25374"/>
    <cellStyle name="Vejica 2 5 5 2 7" xfId="15442"/>
    <cellStyle name="Vejica 2 5 5 2 7 2" xfId="29600"/>
    <cellStyle name="Vejica 2 5 5 2 8" xfId="19700"/>
    <cellStyle name="Vejica 2 5 5 2 9" xfId="5546"/>
    <cellStyle name="Vejica 2 5 5 3" xfId="1674"/>
    <cellStyle name="Vejica 2 5 5 3 2" xfId="4490"/>
    <cellStyle name="Vejica 2 5 5 3 2 2" xfId="14384"/>
    <cellStyle name="Vejica 2 5 5 3 2 2 2" xfId="28542"/>
    <cellStyle name="Vejica 2 5 5 3 2 3" xfId="18610"/>
    <cellStyle name="Vejica 2 5 5 3 2 3 2" xfId="32768"/>
    <cellStyle name="Vejica 2 5 5 3 2 4" xfId="22868"/>
    <cellStyle name="Vejica 2 5 5 3 2 5" xfId="10158"/>
    <cellStyle name="Vejica 2 5 5 3 3" xfId="3082"/>
    <cellStyle name="Vejica 2 5 5 3 3 2" xfId="12976"/>
    <cellStyle name="Vejica 2 5 5 3 3 2 2" xfId="27134"/>
    <cellStyle name="Vejica 2 5 5 3 3 3" xfId="17202"/>
    <cellStyle name="Vejica 2 5 5 3 3 3 2" xfId="31360"/>
    <cellStyle name="Vejica 2 5 5 3 3 4" xfId="21460"/>
    <cellStyle name="Vejica 2 5 5 3 3 5" xfId="8750"/>
    <cellStyle name="Vejica 2 5 5 3 4" xfId="7342"/>
    <cellStyle name="Vejica 2 5 5 3 4 2" xfId="24284"/>
    <cellStyle name="Vejica 2 5 5 3 5" xfId="11568"/>
    <cellStyle name="Vejica 2 5 5 3 5 2" xfId="25726"/>
    <cellStyle name="Vejica 2 5 5 3 6" xfId="15794"/>
    <cellStyle name="Vejica 2 5 5 3 6 2" xfId="29952"/>
    <cellStyle name="Vejica 2 5 5 3 7" xfId="20052"/>
    <cellStyle name="Vejica 2 5 5 3 8" xfId="5898"/>
    <cellStyle name="Vejica 2 5 5 3 9" xfId="34208"/>
    <cellStyle name="Vejica 2 5 5 4" xfId="3754"/>
    <cellStyle name="Vejica 2 5 5 4 2" xfId="13648"/>
    <cellStyle name="Vejica 2 5 5 4 2 2" xfId="27806"/>
    <cellStyle name="Vejica 2 5 5 4 3" xfId="17874"/>
    <cellStyle name="Vejica 2 5 5 4 3 2" xfId="32032"/>
    <cellStyle name="Vejica 2 5 5 4 4" xfId="22132"/>
    <cellStyle name="Vejica 2 5 5 4 5" xfId="9422"/>
    <cellStyle name="Vejica 2 5 5 5" xfId="2346"/>
    <cellStyle name="Vejica 2 5 5 5 2" xfId="12240"/>
    <cellStyle name="Vejica 2 5 5 5 2 2" xfId="26398"/>
    <cellStyle name="Vejica 2 5 5 5 3" xfId="16466"/>
    <cellStyle name="Vejica 2 5 5 5 3 2" xfId="30624"/>
    <cellStyle name="Vejica 2 5 5 5 4" xfId="20724"/>
    <cellStyle name="Vejica 2 5 5 5 5" xfId="8014"/>
    <cellStyle name="Vejica 2 5 5 6" xfId="6606"/>
    <cellStyle name="Vejica 2 5 5 6 2" xfId="23548"/>
    <cellStyle name="Vejica 2 5 5 7" xfId="10832"/>
    <cellStyle name="Vejica 2 5 5 7 2" xfId="24990"/>
    <cellStyle name="Vejica 2 5 5 8" xfId="15058"/>
    <cellStyle name="Vejica 2 5 5 8 2" xfId="29216"/>
    <cellStyle name="Vejica 2 5 5 9" xfId="19316"/>
    <cellStyle name="Vejica 2 5 6" xfId="969"/>
    <cellStyle name="Vejica 2 5 6 10" xfId="5194"/>
    <cellStyle name="Vejica 2 5 6 11" xfId="33504"/>
    <cellStyle name="Vejica 2 5 6 2" xfId="1194"/>
    <cellStyle name="Vejica 2 5 6 2 10" xfId="33728"/>
    <cellStyle name="Vejica 2 5 6 2 2" xfId="1898"/>
    <cellStyle name="Vejica 2 5 6 2 2 2" xfId="4714"/>
    <cellStyle name="Vejica 2 5 6 2 2 2 2" xfId="14608"/>
    <cellStyle name="Vejica 2 5 6 2 2 2 2 2" xfId="28766"/>
    <cellStyle name="Vejica 2 5 6 2 2 2 3" xfId="18834"/>
    <cellStyle name="Vejica 2 5 6 2 2 2 3 2" xfId="32992"/>
    <cellStyle name="Vejica 2 5 6 2 2 2 4" xfId="23092"/>
    <cellStyle name="Vejica 2 5 6 2 2 2 5" xfId="10382"/>
    <cellStyle name="Vejica 2 5 6 2 2 3" xfId="3306"/>
    <cellStyle name="Vejica 2 5 6 2 2 3 2" xfId="13200"/>
    <cellStyle name="Vejica 2 5 6 2 2 3 2 2" xfId="27358"/>
    <cellStyle name="Vejica 2 5 6 2 2 3 3" xfId="17426"/>
    <cellStyle name="Vejica 2 5 6 2 2 3 3 2" xfId="31584"/>
    <cellStyle name="Vejica 2 5 6 2 2 3 4" xfId="21684"/>
    <cellStyle name="Vejica 2 5 6 2 2 3 5" xfId="8974"/>
    <cellStyle name="Vejica 2 5 6 2 2 4" xfId="7566"/>
    <cellStyle name="Vejica 2 5 6 2 2 4 2" xfId="24508"/>
    <cellStyle name="Vejica 2 5 6 2 2 5" xfId="11792"/>
    <cellStyle name="Vejica 2 5 6 2 2 5 2" xfId="25950"/>
    <cellStyle name="Vejica 2 5 6 2 2 6" xfId="16018"/>
    <cellStyle name="Vejica 2 5 6 2 2 6 2" xfId="30176"/>
    <cellStyle name="Vejica 2 5 6 2 2 7" xfId="20276"/>
    <cellStyle name="Vejica 2 5 6 2 2 8" xfId="6122"/>
    <cellStyle name="Vejica 2 5 6 2 2 9" xfId="34432"/>
    <cellStyle name="Vejica 2 5 6 2 3" xfId="4010"/>
    <cellStyle name="Vejica 2 5 6 2 3 2" xfId="13904"/>
    <cellStyle name="Vejica 2 5 6 2 3 2 2" xfId="28062"/>
    <cellStyle name="Vejica 2 5 6 2 3 3" xfId="18130"/>
    <cellStyle name="Vejica 2 5 6 2 3 3 2" xfId="32288"/>
    <cellStyle name="Vejica 2 5 6 2 3 4" xfId="22388"/>
    <cellStyle name="Vejica 2 5 6 2 3 5" xfId="9678"/>
    <cellStyle name="Vejica 2 5 6 2 4" xfId="2602"/>
    <cellStyle name="Vejica 2 5 6 2 4 2" xfId="12496"/>
    <cellStyle name="Vejica 2 5 6 2 4 2 2" xfId="26654"/>
    <cellStyle name="Vejica 2 5 6 2 4 3" xfId="16722"/>
    <cellStyle name="Vejica 2 5 6 2 4 3 2" xfId="30880"/>
    <cellStyle name="Vejica 2 5 6 2 4 4" xfId="20980"/>
    <cellStyle name="Vejica 2 5 6 2 4 5" xfId="8270"/>
    <cellStyle name="Vejica 2 5 6 2 5" xfId="6862"/>
    <cellStyle name="Vejica 2 5 6 2 5 2" xfId="23804"/>
    <cellStyle name="Vejica 2 5 6 2 6" xfId="11088"/>
    <cellStyle name="Vejica 2 5 6 2 6 2" xfId="25246"/>
    <cellStyle name="Vejica 2 5 6 2 7" xfId="15314"/>
    <cellStyle name="Vejica 2 5 6 2 7 2" xfId="29472"/>
    <cellStyle name="Vejica 2 5 6 2 8" xfId="19572"/>
    <cellStyle name="Vejica 2 5 6 2 9" xfId="5418"/>
    <cellStyle name="Vejica 2 5 6 3" xfId="1546"/>
    <cellStyle name="Vejica 2 5 6 3 2" xfId="4362"/>
    <cellStyle name="Vejica 2 5 6 3 2 2" xfId="14256"/>
    <cellStyle name="Vejica 2 5 6 3 2 2 2" xfId="28414"/>
    <cellStyle name="Vejica 2 5 6 3 2 3" xfId="18482"/>
    <cellStyle name="Vejica 2 5 6 3 2 3 2" xfId="32640"/>
    <cellStyle name="Vejica 2 5 6 3 2 4" xfId="22740"/>
    <cellStyle name="Vejica 2 5 6 3 2 5" xfId="10030"/>
    <cellStyle name="Vejica 2 5 6 3 3" xfId="2954"/>
    <cellStyle name="Vejica 2 5 6 3 3 2" xfId="12848"/>
    <cellStyle name="Vejica 2 5 6 3 3 2 2" xfId="27006"/>
    <cellStyle name="Vejica 2 5 6 3 3 3" xfId="17074"/>
    <cellStyle name="Vejica 2 5 6 3 3 3 2" xfId="31232"/>
    <cellStyle name="Vejica 2 5 6 3 3 4" xfId="21332"/>
    <cellStyle name="Vejica 2 5 6 3 3 5" xfId="8622"/>
    <cellStyle name="Vejica 2 5 6 3 4" xfId="7214"/>
    <cellStyle name="Vejica 2 5 6 3 4 2" xfId="24156"/>
    <cellStyle name="Vejica 2 5 6 3 5" xfId="11440"/>
    <cellStyle name="Vejica 2 5 6 3 5 2" xfId="25598"/>
    <cellStyle name="Vejica 2 5 6 3 6" xfId="15666"/>
    <cellStyle name="Vejica 2 5 6 3 6 2" xfId="29824"/>
    <cellStyle name="Vejica 2 5 6 3 7" xfId="19924"/>
    <cellStyle name="Vejica 2 5 6 3 8" xfId="5770"/>
    <cellStyle name="Vejica 2 5 6 3 9" xfId="34080"/>
    <cellStyle name="Vejica 2 5 6 4" xfId="3786"/>
    <cellStyle name="Vejica 2 5 6 4 2" xfId="13680"/>
    <cellStyle name="Vejica 2 5 6 4 2 2" xfId="27838"/>
    <cellStyle name="Vejica 2 5 6 4 3" xfId="17906"/>
    <cellStyle name="Vejica 2 5 6 4 3 2" xfId="32064"/>
    <cellStyle name="Vejica 2 5 6 4 4" xfId="22164"/>
    <cellStyle name="Vejica 2 5 6 4 5" xfId="9454"/>
    <cellStyle name="Vejica 2 5 6 5" xfId="2378"/>
    <cellStyle name="Vejica 2 5 6 5 2" xfId="12272"/>
    <cellStyle name="Vejica 2 5 6 5 2 2" xfId="26430"/>
    <cellStyle name="Vejica 2 5 6 5 3" xfId="16498"/>
    <cellStyle name="Vejica 2 5 6 5 3 2" xfId="30656"/>
    <cellStyle name="Vejica 2 5 6 5 4" xfId="20756"/>
    <cellStyle name="Vejica 2 5 6 5 5" xfId="8046"/>
    <cellStyle name="Vejica 2 5 6 6" xfId="6638"/>
    <cellStyle name="Vejica 2 5 6 6 2" xfId="23580"/>
    <cellStyle name="Vejica 2 5 6 7" xfId="10864"/>
    <cellStyle name="Vejica 2 5 6 7 2" xfId="25022"/>
    <cellStyle name="Vejica 2 5 6 8" xfId="15090"/>
    <cellStyle name="Vejica 2 5 6 8 2" xfId="29248"/>
    <cellStyle name="Vejica 2 5 6 9" xfId="19348"/>
    <cellStyle name="Vejica 2 5 7" xfId="1143"/>
    <cellStyle name="Vejica 2 5 7 10" xfId="5367"/>
    <cellStyle name="Vejica 2 5 7 11" xfId="33677"/>
    <cellStyle name="Vejica 2 5 7 2" xfId="1495"/>
    <cellStyle name="Vejica 2 5 7 2 10" xfId="34029"/>
    <cellStyle name="Vejica 2 5 7 2 2" xfId="2199"/>
    <cellStyle name="Vejica 2 5 7 2 2 2" xfId="5015"/>
    <cellStyle name="Vejica 2 5 7 2 2 2 2" xfId="14909"/>
    <cellStyle name="Vejica 2 5 7 2 2 2 2 2" xfId="29067"/>
    <cellStyle name="Vejica 2 5 7 2 2 2 3" xfId="19135"/>
    <cellStyle name="Vejica 2 5 7 2 2 2 3 2" xfId="33293"/>
    <cellStyle name="Vejica 2 5 7 2 2 2 4" xfId="23393"/>
    <cellStyle name="Vejica 2 5 7 2 2 2 5" xfId="10683"/>
    <cellStyle name="Vejica 2 5 7 2 2 3" xfId="3607"/>
    <cellStyle name="Vejica 2 5 7 2 2 3 2" xfId="13501"/>
    <cellStyle name="Vejica 2 5 7 2 2 3 2 2" xfId="27659"/>
    <cellStyle name="Vejica 2 5 7 2 2 3 3" xfId="17727"/>
    <cellStyle name="Vejica 2 5 7 2 2 3 3 2" xfId="31885"/>
    <cellStyle name="Vejica 2 5 7 2 2 3 4" xfId="21985"/>
    <cellStyle name="Vejica 2 5 7 2 2 3 5" xfId="9275"/>
    <cellStyle name="Vejica 2 5 7 2 2 4" xfId="7867"/>
    <cellStyle name="Vejica 2 5 7 2 2 4 2" xfId="24809"/>
    <cellStyle name="Vejica 2 5 7 2 2 5" xfId="12093"/>
    <cellStyle name="Vejica 2 5 7 2 2 5 2" xfId="26251"/>
    <cellStyle name="Vejica 2 5 7 2 2 6" xfId="16319"/>
    <cellStyle name="Vejica 2 5 7 2 2 6 2" xfId="30477"/>
    <cellStyle name="Vejica 2 5 7 2 2 7" xfId="20577"/>
    <cellStyle name="Vejica 2 5 7 2 2 8" xfId="6423"/>
    <cellStyle name="Vejica 2 5 7 2 2 9" xfId="34733"/>
    <cellStyle name="Vejica 2 5 7 2 3" xfId="4311"/>
    <cellStyle name="Vejica 2 5 7 2 3 2" xfId="14205"/>
    <cellStyle name="Vejica 2 5 7 2 3 2 2" xfId="28363"/>
    <cellStyle name="Vejica 2 5 7 2 3 3" xfId="18431"/>
    <cellStyle name="Vejica 2 5 7 2 3 3 2" xfId="32589"/>
    <cellStyle name="Vejica 2 5 7 2 3 4" xfId="22689"/>
    <cellStyle name="Vejica 2 5 7 2 3 5" xfId="9979"/>
    <cellStyle name="Vejica 2 5 7 2 4" xfId="2903"/>
    <cellStyle name="Vejica 2 5 7 2 4 2" xfId="12797"/>
    <cellStyle name="Vejica 2 5 7 2 4 2 2" xfId="26955"/>
    <cellStyle name="Vejica 2 5 7 2 4 3" xfId="17023"/>
    <cellStyle name="Vejica 2 5 7 2 4 3 2" xfId="31181"/>
    <cellStyle name="Vejica 2 5 7 2 4 4" xfId="21281"/>
    <cellStyle name="Vejica 2 5 7 2 4 5" xfId="8571"/>
    <cellStyle name="Vejica 2 5 7 2 5" xfId="7163"/>
    <cellStyle name="Vejica 2 5 7 2 5 2" xfId="24105"/>
    <cellStyle name="Vejica 2 5 7 2 6" xfId="11389"/>
    <cellStyle name="Vejica 2 5 7 2 6 2" xfId="25547"/>
    <cellStyle name="Vejica 2 5 7 2 7" xfId="15615"/>
    <cellStyle name="Vejica 2 5 7 2 7 2" xfId="29773"/>
    <cellStyle name="Vejica 2 5 7 2 8" xfId="19873"/>
    <cellStyle name="Vejica 2 5 7 2 9" xfId="5719"/>
    <cellStyle name="Vejica 2 5 7 3" xfId="1847"/>
    <cellStyle name="Vejica 2 5 7 3 2" xfId="4663"/>
    <cellStyle name="Vejica 2 5 7 3 2 2" xfId="14557"/>
    <cellStyle name="Vejica 2 5 7 3 2 2 2" xfId="28715"/>
    <cellStyle name="Vejica 2 5 7 3 2 3" xfId="18783"/>
    <cellStyle name="Vejica 2 5 7 3 2 3 2" xfId="32941"/>
    <cellStyle name="Vejica 2 5 7 3 2 4" xfId="23041"/>
    <cellStyle name="Vejica 2 5 7 3 2 5" xfId="10331"/>
    <cellStyle name="Vejica 2 5 7 3 3" xfId="3255"/>
    <cellStyle name="Vejica 2 5 7 3 3 2" xfId="13149"/>
    <cellStyle name="Vejica 2 5 7 3 3 2 2" xfId="27307"/>
    <cellStyle name="Vejica 2 5 7 3 3 3" xfId="17375"/>
    <cellStyle name="Vejica 2 5 7 3 3 3 2" xfId="31533"/>
    <cellStyle name="Vejica 2 5 7 3 3 4" xfId="21633"/>
    <cellStyle name="Vejica 2 5 7 3 3 5" xfId="8923"/>
    <cellStyle name="Vejica 2 5 7 3 4" xfId="7515"/>
    <cellStyle name="Vejica 2 5 7 3 4 2" xfId="24457"/>
    <cellStyle name="Vejica 2 5 7 3 5" xfId="11741"/>
    <cellStyle name="Vejica 2 5 7 3 5 2" xfId="25899"/>
    <cellStyle name="Vejica 2 5 7 3 6" xfId="15967"/>
    <cellStyle name="Vejica 2 5 7 3 6 2" xfId="30125"/>
    <cellStyle name="Vejica 2 5 7 3 7" xfId="20225"/>
    <cellStyle name="Vejica 2 5 7 3 8" xfId="6071"/>
    <cellStyle name="Vejica 2 5 7 3 9" xfId="34381"/>
    <cellStyle name="Vejica 2 5 7 4" xfId="3959"/>
    <cellStyle name="Vejica 2 5 7 4 2" xfId="13853"/>
    <cellStyle name="Vejica 2 5 7 4 2 2" xfId="28011"/>
    <cellStyle name="Vejica 2 5 7 4 3" xfId="18079"/>
    <cellStyle name="Vejica 2 5 7 4 3 2" xfId="32237"/>
    <cellStyle name="Vejica 2 5 7 4 4" xfId="22337"/>
    <cellStyle name="Vejica 2 5 7 4 5" xfId="9627"/>
    <cellStyle name="Vejica 2 5 7 5" xfId="2551"/>
    <cellStyle name="Vejica 2 5 7 5 2" xfId="12445"/>
    <cellStyle name="Vejica 2 5 7 5 2 2" xfId="26603"/>
    <cellStyle name="Vejica 2 5 7 5 3" xfId="16671"/>
    <cellStyle name="Vejica 2 5 7 5 3 2" xfId="30829"/>
    <cellStyle name="Vejica 2 5 7 5 4" xfId="20929"/>
    <cellStyle name="Vejica 2 5 7 5 5" xfId="8219"/>
    <cellStyle name="Vejica 2 5 7 6" xfId="6811"/>
    <cellStyle name="Vejica 2 5 7 6 2" xfId="23753"/>
    <cellStyle name="Vejica 2 5 7 7" xfId="11037"/>
    <cellStyle name="Vejica 2 5 7 7 2" xfId="25195"/>
    <cellStyle name="Vejica 2 5 7 8" xfId="15263"/>
    <cellStyle name="Vejica 2 5 7 8 2" xfId="29421"/>
    <cellStyle name="Vejica 2 5 7 9" xfId="19521"/>
    <cellStyle name="Vejica 2 5 8" xfId="1162"/>
    <cellStyle name="Vejica 2 5 8 10" xfId="33696"/>
    <cellStyle name="Vejica 2 5 8 2" xfId="1866"/>
    <cellStyle name="Vejica 2 5 8 2 2" xfId="4682"/>
    <cellStyle name="Vejica 2 5 8 2 2 2" xfId="14576"/>
    <cellStyle name="Vejica 2 5 8 2 2 2 2" xfId="28734"/>
    <cellStyle name="Vejica 2 5 8 2 2 3" xfId="18802"/>
    <cellStyle name="Vejica 2 5 8 2 2 3 2" xfId="32960"/>
    <cellStyle name="Vejica 2 5 8 2 2 4" xfId="23060"/>
    <cellStyle name="Vejica 2 5 8 2 2 5" xfId="10350"/>
    <cellStyle name="Vejica 2 5 8 2 3" xfId="3274"/>
    <cellStyle name="Vejica 2 5 8 2 3 2" xfId="13168"/>
    <cellStyle name="Vejica 2 5 8 2 3 2 2" xfId="27326"/>
    <cellStyle name="Vejica 2 5 8 2 3 3" xfId="17394"/>
    <cellStyle name="Vejica 2 5 8 2 3 3 2" xfId="31552"/>
    <cellStyle name="Vejica 2 5 8 2 3 4" xfId="21652"/>
    <cellStyle name="Vejica 2 5 8 2 3 5" xfId="8942"/>
    <cellStyle name="Vejica 2 5 8 2 4" xfId="7534"/>
    <cellStyle name="Vejica 2 5 8 2 4 2" xfId="24476"/>
    <cellStyle name="Vejica 2 5 8 2 5" xfId="11760"/>
    <cellStyle name="Vejica 2 5 8 2 5 2" xfId="25918"/>
    <cellStyle name="Vejica 2 5 8 2 6" xfId="15986"/>
    <cellStyle name="Vejica 2 5 8 2 6 2" xfId="30144"/>
    <cellStyle name="Vejica 2 5 8 2 7" xfId="20244"/>
    <cellStyle name="Vejica 2 5 8 2 8" xfId="6090"/>
    <cellStyle name="Vejica 2 5 8 2 9" xfId="34400"/>
    <cellStyle name="Vejica 2 5 8 3" xfId="3978"/>
    <cellStyle name="Vejica 2 5 8 3 2" xfId="13872"/>
    <cellStyle name="Vejica 2 5 8 3 2 2" xfId="28030"/>
    <cellStyle name="Vejica 2 5 8 3 3" xfId="18098"/>
    <cellStyle name="Vejica 2 5 8 3 3 2" xfId="32256"/>
    <cellStyle name="Vejica 2 5 8 3 4" xfId="22356"/>
    <cellStyle name="Vejica 2 5 8 3 5" xfId="9646"/>
    <cellStyle name="Vejica 2 5 8 4" xfId="2570"/>
    <cellStyle name="Vejica 2 5 8 4 2" xfId="12464"/>
    <cellStyle name="Vejica 2 5 8 4 2 2" xfId="26622"/>
    <cellStyle name="Vejica 2 5 8 4 3" xfId="16690"/>
    <cellStyle name="Vejica 2 5 8 4 3 2" xfId="30848"/>
    <cellStyle name="Vejica 2 5 8 4 4" xfId="20948"/>
    <cellStyle name="Vejica 2 5 8 4 5" xfId="8238"/>
    <cellStyle name="Vejica 2 5 8 5" xfId="6830"/>
    <cellStyle name="Vejica 2 5 8 5 2" xfId="23772"/>
    <cellStyle name="Vejica 2 5 8 6" xfId="11056"/>
    <cellStyle name="Vejica 2 5 8 6 2" xfId="25214"/>
    <cellStyle name="Vejica 2 5 8 7" xfId="15282"/>
    <cellStyle name="Vejica 2 5 8 7 2" xfId="29440"/>
    <cellStyle name="Vejica 2 5 8 8" xfId="19540"/>
    <cellStyle name="Vejica 2 5 8 9" xfId="5386"/>
    <cellStyle name="Vejica 2 5 9" xfId="1514"/>
    <cellStyle name="Vejica 2 5 9 2" xfId="4330"/>
    <cellStyle name="Vejica 2 5 9 2 2" xfId="14224"/>
    <cellStyle name="Vejica 2 5 9 2 2 2" xfId="28382"/>
    <cellStyle name="Vejica 2 5 9 2 3" xfId="18450"/>
    <cellStyle name="Vejica 2 5 9 2 3 2" xfId="32608"/>
    <cellStyle name="Vejica 2 5 9 2 4" xfId="22708"/>
    <cellStyle name="Vejica 2 5 9 2 5" xfId="9998"/>
    <cellStyle name="Vejica 2 5 9 3" xfId="2922"/>
    <cellStyle name="Vejica 2 5 9 3 2" xfId="12816"/>
    <cellStyle name="Vejica 2 5 9 3 2 2" xfId="26974"/>
    <cellStyle name="Vejica 2 5 9 3 3" xfId="17042"/>
    <cellStyle name="Vejica 2 5 9 3 3 2" xfId="31200"/>
    <cellStyle name="Vejica 2 5 9 3 4" xfId="21300"/>
    <cellStyle name="Vejica 2 5 9 3 5" xfId="8590"/>
    <cellStyle name="Vejica 2 5 9 4" xfId="7182"/>
    <cellStyle name="Vejica 2 5 9 4 2" xfId="24124"/>
    <cellStyle name="Vejica 2 5 9 5" xfId="11408"/>
    <cellStyle name="Vejica 2 5 9 5 2" xfId="25566"/>
    <cellStyle name="Vejica 2 5 9 6" xfId="15634"/>
    <cellStyle name="Vejica 2 5 9 6 2" xfId="29792"/>
    <cellStyle name="Vejica 2 5 9 7" xfId="19892"/>
    <cellStyle name="Vejica 2 5 9 8" xfId="5738"/>
    <cellStyle name="Vejica 2 5 9 9" xfId="34048"/>
    <cellStyle name="Vejica 2 6" xfId="860"/>
    <cellStyle name="Vejica 2 6 10" xfId="14949"/>
    <cellStyle name="Vejica 2 6 10 2" xfId="29107"/>
    <cellStyle name="Vejica 2 6 11" xfId="19207"/>
    <cellStyle name="Vejica 2 6 12" xfId="5085"/>
    <cellStyle name="Vejica 2 6 13" xfId="33395"/>
    <cellStyle name="Vejica 2 6 14" xfId="37919"/>
    <cellStyle name="Vejica 2 6 2" xfId="1020"/>
    <cellStyle name="Vejica 2 6 2 10" xfId="5245"/>
    <cellStyle name="Vejica 2 6 2 11" xfId="33555"/>
    <cellStyle name="Vejica 2 6 2 2" xfId="1373"/>
    <cellStyle name="Vejica 2 6 2 2 10" xfId="33907"/>
    <cellStyle name="Vejica 2 6 2 2 2" xfId="2077"/>
    <cellStyle name="Vejica 2 6 2 2 2 2" xfId="4893"/>
    <cellStyle name="Vejica 2 6 2 2 2 2 2" xfId="14787"/>
    <cellStyle name="Vejica 2 6 2 2 2 2 2 2" xfId="28945"/>
    <cellStyle name="Vejica 2 6 2 2 2 2 3" xfId="19013"/>
    <cellStyle name="Vejica 2 6 2 2 2 2 3 2" xfId="33171"/>
    <cellStyle name="Vejica 2 6 2 2 2 2 4" xfId="23271"/>
    <cellStyle name="Vejica 2 6 2 2 2 2 5" xfId="10561"/>
    <cellStyle name="Vejica 2 6 2 2 2 3" xfId="3485"/>
    <cellStyle name="Vejica 2 6 2 2 2 3 2" xfId="13379"/>
    <cellStyle name="Vejica 2 6 2 2 2 3 2 2" xfId="27537"/>
    <cellStyle name="Vejica 2 6 2 2 2 3 3" xfId="17605"/>
    <cellStyle name="Vejica 2 6 2 2 2 3 3 2" xfId="31763"/>
    <cellStyle name="Vejica 2 6 2 2 2 3 4" xfId="21863"/>
    <cellStyle name="Vejica 2 6 2 2 2 3 5" xfId="9153"/>
    <cellStyle name="Vejica 2 6 2 2 2 4" xfId="7745"/>
    <cellStyle name="Vejica 2 6 2 2 2 4 2" xfId="24687"/>
    <cellStyle name="Vejica 2 6 2 2 2 5" xfId="11971"/>
    <cellStyle name="Vejica 2 6 2 2 2 5 2" xfId="26129"/>
    <cellStyle name="Vejica 2 6 2 2 2 6" xfId="16197"/>
    <cellStyle name="Vejica 2 6 2 2 2 6 2" xfId="30355"/>
    <cellStyle name="Vejica 2 6 2 2 2 7" xfId="20455"/>
    <cellStyle name="Vejica 2 6 2 2 2 8" xfId="6301"/>
    <cellStyle name="Vejica 2 6 2 2 2 9" xfId="34611"/>
    <cellStyle name="Vejica 2 6 2 2 3" xfId="4189"/>
    <cellStyle name="Vejica 2 6 2 2 3 2" xfId="14083"/>
    <cellStyle name="Vejica 2 6 2 2 3 2 2" xfId="28241"/>
    <cellStyle name="Vejica 2 6 2 2 3 3" xfId="18309"/>
    <cellStyle name="Vejica 2 6 2 2 3 3 2" xfId="32467"/>
    <cellStyle name="Vejica 2 6 2 2 3 4" xfId="22567"/>
    <cellStyle name="Vejica 2 6 2 2 3 5" xfId="9857"/>
    <cellStyle name="Vejica 2 6 2 2 4" xfId="2781"/>
    <cellStyle name="Vejica 2 6 2 2 4 2" xfId="12675"/>
    <cellStyle name="Vejica 2 6 2 2 4 2 2" xfId="26833"/>
    <cellStyle name="Vejica 2 6 2 2 4 3" xfId="16901"/>
    <cellStyle name="Vejica 2 6 2 2 4 3 2" xfId="31059"/>
    <cellStyle name="Vejica 2 6 2 2 4 4" xfId="21159"/>
    <cellStyle name="Vejica 2 6 2 2 4 5" xfId="8449"/>
    <cellStyle name="Vejica 2 6 2 2 5" xfId="7041"/>
    <cellStyle name="Vejica 2 6 2 2 5 2" xfId="23983"/>
    <cellStyle name="Vejica 2 6 2 2 6" xfId="11267"/>
    <cellStyle name="Vejica 2 6 2 2 6 2" xfId="25425"/>
    <cellStyle name="Vejica 2 6 2 2 7" xfId="15493"/>
    <cellStyle name="Vejica 2 6 2 2 7 2" xfId="29651"/>
    <cellStyle name="Vejica 2 6 2 2 8" xfId="19751"/>
    <cellStyle name="Vejica 2 6 2 2 9" xfId="5597"/>
    <cellStyle name="Vejica 2 6 2 3" xfId="1725"/>
    <cellStyle name="Vejica 2 6 2 3 2" xfId="4541"/>
    <cellStyle name="Vejica 2 6 2 3 2 2" xfId="14435"/>
    <cellStyle name="Vejica 2 6 2 3 2 2 2" xfId="28593"/>
    <cellStyle name="Vejica 2 6 2 3 2 3" xfId="18661"/>
    <cellStyle name="Vejica 2 6 2 3 2 3 2" xfId="32819"/>
    <cellStyle name="Vejica 2 6 2 3 2 4" xfId="22919"/>
    <cellStyle name="Vejica 2 6 2 3 2 5" xfId="10209"/>
    <cellStyle name="Vejica 2 6 2 3 3" xfId="3133"/>
    <cellStyle name="Vejica 2 6 2 3 3 2" xfId="13027"/>
    <cellStyle name="Vejica 2 6 2 3 3 2 2" xfId="27185"/>
    <cellStyle name="Vejica 2 6 2 3 3 3" xfId="17253"/>
    <cellStyle name="Vejica 2 6 2 3 3 3 2" xfId="31411"/>
    <cellStyle name="Vejica 2 6 2 3 3 4" xfId="21511"/>
    <cellStyle name="Vejica 2 6 2 3 3 5" xfId="8801"/>
    <cellStyle name="Vejica 2 6 2 3 4" xfId="7393"/>
    <cellStyle name="Vejica 2 6 2 3 4 2" xfId="24335"/>
    <cellStyle name="Vejica 2 6 2 3 5" xfId="11619"/>
    <cellStyle name="Vejica 2 6 2 3 5 2" xfId="25777"/>
    <cellStyle name="Vejica 2 6 2 3 6" xfId="15845"/>
    <cellStyle name="Vejica 2 6 2 3 6 2" xfId="30003"/>
    <cellStyle name="Vejica 2 6 2 3 7" xfId="20103"/>
    <cellStyle name="Vejica 2 6 2 3 8" xfId="5949"/>
    <cellStyle name="Vejica 2 6 2 3 9" xfId="34259"/>
    <cellStyle name="Vejica 2 6 2 4" xfId="3837"/>
    <cellStyle name="Vejica 2 6 2 4 2" xfId="13731"/>
    <cellStyle name="Vejica 2 6 2 4 2 2" xfId="27889"/>
    <cellStyle name="Vejica 2 6 2 4 3" xfId="17957"/>
    <cellStyle name="Vejica 2 6 2 4 3 2" xfId="32115"/>
    <cellStyle name="Vejica 2 6 2 4 4" xfId="22215"/>
    <cellStyle name="Vejica 2 6 2 4 5" xfId="9505"/>
    <cellStyle name="Vejica 2 6 2 5" xfId="2429"/>
    <cellStyle name="Vejica 2 6 2 5 2" xfId="12323"/>
    <cellStyle name="Vejica 2 6 2 5 2 2" xfId="26481"/>
    <cellStyle name="Vejica 2 6 2 5 3" xfId="16549"/>
    <cellStyle name="Vejica 2 6 2 5 3 2" xfId="30707"/>
    <cellStyle name="Vejica 2 6 2 5 4" xfId="20807"/>
    <cellStyle name="Vejica 2 6 2 5 5" xfId="8097"/>
    <cellStyle name="Vejica 2 6 2 6" xfId="6689"/>
    <cellStyle name="Vejica 2 6 2 6 2" xfId="23631"/>
    <cellStyle name="Vejica 2 6 2 7" xfId="10915"/>
    <cellStyle name="Vejica 2 6 2 7 2" xfId="25073"/>
    <cellStyle name="Vejica 2 6 2 8" xfId="15141"/>
    <cellStyle name="Vejica 2 6 2 8 2" xfId="29299"/>
    <cellStyle name="Vejica 2 6 2 9" xfId="19399"/>
    <cellStyle name="Vejica 2 6 3" xfId="1089"/>
    <cellStyle name="Vejica 2 6 3 10" xfId="5313"/>
    <cellStyle name="Vejica 2 6 3 11" xfId="33623"/>
    <cellStyle name="Vejica 2 6 3 2" xfId="1441"/>
    <cellStyle name="Vejica 2 6 3 2 10" xfId="33975"/>
    <cellStyle name="Vejica 2 6 3 2 2" xfId="2145"/>
    <cellStyle name="Vejica 2 6 3 2 2 2" xfId="4961"/>
    <cellStyle name="Vejica 2 6 3 2 2 2 2" xfId="14855"/>
    <cellStyle name="Vejica 2 6 3 2 2 2 2 2" xfId="29013"/>
    <cellStyle name="Vejica 2 6 3 2 2 2 3" xfId="19081"/>
    <cellStyle name="Vejica 2 6 3 2 2 2 3 2" xfId="33239"/>
    <cellStyle name="Vejica 2 6 3 2 2 2 4" xfId="23339"/>
    <cellStyle name="Vejica 2 6 3 2 2 2 5" xfId="10629"/>
    <cellStyle name="Vejica 2 6 3 2 2 3" xfId="3553"/>
    <cellStyle name="Vejica 2 6 3 2 2 3 2" xfId="13447"/>
    <cellStyle name="Vejica 2 6 3 2 2 3 2 2" xfId="27605"/>
    <cellStyle name="Vejica 2 6 3 2 2 3 3" xfId="17673"/>
    <cellStyle name="Vejica 2 6 3 2 2 3 3 2" xfId="31831"/>
    <cellStyle name="Vejica 2 6 3 2 2 3 4" xfId="21931"/>
    <cellStyle name="Vejica 2 6 3 2 2 3 5" xfId="9221"/>
    <cellStyle name="Vejica 2 6 3 2 2 4" xfId="7813"/>
    <cellStyle name="Vejica 2 6 3 2 2 4 2" xfId="24755"/>
    <cellStyle name="Vejica 2 6 3 2 2 5" xfId="12039"/>
    <cellStyle name="Vejica 2 6 3 2 2 5 2" xfId="26197"/>
    <cellStyle name="Vejica 2 6 3 2 2 6" xfId="16265"/>
    <cellStyle name="Vejica 2 6 3 2 2 6 2" xfId="30423"/>
    <cellStyle name="Vejica 2 6 3 2 2 7" xfId="20523"/>
    <cellStyle name="Vejica 2 6 3 2 2 8" xfId="6369"/>
    <cellStyle name="Vejica 2 6 3 2 2 9" xfId="34679"/>
    <cellStyle name="Vejica 2 6 3 2 3" xfId="4257"/>
    <cellStyle name="Vejica 2 6 3 2 3 2" xfId="14151"/>
    <cellStyle name="Vejica 2 6 3 2 3 2 2" xfId="28309"/>
    <cellStyle name="Vejica 2 6 3 2 3 3" xfId="18377"/>
    <cellStyle name="Vejica 2 6 3 2 3 3 2" xfId="32535"/>
    <cellStyle name="Vejica 2 6 3 2 3 4" xfId="22635"/>
    <cellStyle name="Vejica 2 6 3 2 3 5" xfId="9925"/>
    <cellStyle name="Vejica 2 6 3 2 4" xfId="2849"/>
    <cellStyle name="Vejica 2 6 3 2 4 2" xfId="12743"/>
    <cellStyle name="Vejica 2 6 3 2 4 2 2" xfId="26901"/>
    <cellStyle name="Vejica 2 6 3 2 4 3" xfId="16969"/>
    <cellStyle name="Vejica 2 6 3 2 4 3 2" xfId="31127"/>
    <cellStyle name="Vejica 2 6 3 2 4 4" xfId="21227"/>
    <cellStyle name="Vejica 2 6 3 2 4 5" xfId="8517"/>
    <cellStyle name="Vejica 2 6 3 2 5" xfId="7109"/>
    <cellStyle name="Vejica 2 6 3 2 5 2" xfId="24051"/>
    <cellStyle name="Vejica 2 6 3 2 6" xfId="11335"/>
    <cellStyle name="Vejica 2 6 3 2 6 2" xfId="25493"/>
    <cellStyle name="Vejica 2 6 3 2 7" xfId="15561"/>
    <cellStyle name="Vejica 2 6 3 2 7 2" xfId="29719"/>
    <cellStyle name="Vejica 2 6 3 2 8" xfId="19819"/>
    <cellStyle name="Vejica 2 6 3 2 9" xfId="5665"/>
    <cellStyle name="Vejica 2 6 3 3" xfId="1793"/>
    <cellStyle name="Vejica 2 6 3 3 2" xfId="4609"/>
    <cellStyle name="Vejica 2 6 3 3 2 2" xfId="14503"/>
    <cellStyle name="Vejica 2 6 3 3 2 2 2" xfId="28661"/>
    <cellStyle name="Vejica 2 6 3 3 2 3" xfId="18729"/>
    <cellStyle name="Vejica 2 6 3 3 2 3 2" xfId="32887"/>
    <cellStyle name="Vejica 2 6 3 3 2 4" xfId="22987"/>
    <cellStyle name="Vejica 2 6 3 3 2 5" xfId="10277"/>
    <cellStyle name="Vejica 2 6 3 3 3" xfId="3201"/>
    <cellStyle name="Vejica 2 6 3 3 3 2" xfId="13095"/>
    <cellStyle name="Vejica 2 6 3 3 3 2 2" xfId="27253"/>
    <cellStyle name="Vejica 2 6 3 3 3 3" xfId="17321"/>
    <cellStyle name="Vejica 2 6 3 3 3 3 2" xfId="31479"/>
    <cellStyle name="Vejica 2 6 3 3 3 4" xfId="21579"/>
    <cellStyle name="Vejica 2 6 3 3 3 5" xfId="8869"/>
    <cellStyle name="Vejica 2 6 3 3 4" xfId="7461"/>
    <cellStyle name="Vejica 2 6 3 3 4 2" xfId="24403"/>
    <cellStyle name="Vejica 2 6 3 3 5" xfId="11687"/>
    <cellStyle name="Vejica 2 6 3 3 5 2" xfId="25845"/>
    <cellStyle name="Vejica 2 6 3 3 6" xfId="15913"/>
    <cellStyle name="Vejica 2 6 3 3 6 2" xfId="30071"/>
    <cellStyle name="Vejica 2 6 3 3 7" xfId="20171"/>
    <cellStyle name="Vejica 2 6 3 3 8" xfId="6017"/>
    <cellStyle name="Vejica 2 6 3 3 9" xfId="34327"/>
    <cellStyle name="Vejica 2 6 3 4" xfId="3905"/>
    <cellStyle name="Vejica 2 6 3 4 2" xfId="13799"/>
    <cellStyle name="Vejica 2 6 3 4 2 2" xfId="27957"/>
    <cellStyle name="Vejica 2 6 3 4 3" xfId="18025"/>
    <cellStyle name="Vejica 2 6 3 4 3 2" xfId="32183"/>
    <cellStyle name="Vejica 2 6 3 4 4" xfId="22283"/>
    <cellStyle name="Vejica 2 6 3 4 5" xfId="9573"/>
    <cellStyle name="Vejica 2 6 3 5" xfId="2497"/>
    <cellStyle name="Vejica 2 6 3 5 2" xfId="12391"/>
    <cellStyle name="Vejica 2 6 3 5 2 2" xfId="26549"/>
    <cellStyle name="Vejica 2 6 3 5 3" xfId="16617"/>
    <cellStyle name="Vejica 2 6 3 5 3 2" xfId="30775"/>
    <cellStyle name="Vejica 2 6 3 5 4" xfId="20875"/>
    <cellStyle name="Vejica 2 6 3 5 5" xfId="8165"/>
    <cellStyle name="Vejica 2 6 3 6" xfId="6757"/>
    <cellStyle name="Vejica 2 6 3 6 2" xfId="23699"/>
    <cellStyle name="Vejica 2 6 3 7" xfId="10983"/>
    <cellStyle name="Vejica 2 6 3 7 2" xfId="25141"/>
    <cellStyle name="Vejica 2 6 3 8" xfId="15209"/>
    <cellStyle name="Vejica 2 6 3 8 2" xfId="29367"/>
    <cellStyle name="Vejica 2 6 3 9" xfId="19467"/>
    <cellStyle name="Vejica 2 6 4" xfId="1245"/>
    <cellStyle name="Vejica 2 6 4 10" xfId="33779"/>
    <cellStyle name="Vejica 2 6 4 2" xfId="1949"/>
    <cellStyle name="Vejica 2 6 4 2 2" xfId="4765"/>
    <cellStyle name="Vejica 2 6 4 2 2 2" xfId="14659"/>
    <cellStyle name="Vejica 2 6 4 2 2 2 2" xfId="28817"/>
    <cellStyle name="Vejica 2 6 4 2 2 3" xfId="18885"/>
    <cellStyle name="Vejica 2 6 4 2 2 3 2" xfId="33043"/>
    <cellStyle name="Vejica 2 6 4 2 2 4" xfId="23143"/>
    <cellStyle name="Vejica 2 6 4 2 2 5" xfId="10433"/>
    <cellStyle name="Vejica 2 6 4 2 3" xfId="3357"/>
    <cellStyle name="Vejica 2 6 4 2 3 2" xfId="13251"/>
    <cellStyle name="Vejica 2 6 4 2 3 2 2" xfId="27409"/>
    <cellStyle name="Vejica 2 6 4 2 3 3" xfId="17477"/>
    <cellStyle name="Vejica 2 6 4 2 3 3 2" xfId="31635"/>
    <cellStyle name="Vejica 2 6 4 2 3 4" xfId="21735"/>
    <cellStyle name="Vejica 2 6 4 2 3 5" xfId="9025"/>
    <cellStyle name="Vejica 2 6 4 2 4" xfId="7617"/>
    <cellStyle name="Vejica 2 6 4 2 4 2" xfId="24559"/>
    <cellStyle name="Vejica 2 6 4 2 5" xfId="11843"/>
    <cellStyle name="Vejica 2 6 4 2 5 2" xfId="26001"/>
    <cellStyle name="Vejica 2 6 4 2 6" xfId="16069"/>
    <cellStyle name="Vejica 2 6 4 2 6 2" xfId="30227"/>
    <cellStyle name="Vejica 2 6 4 2 7" xfId="20327"/>
    <cellStyle name="Vejica 2 6 4 2 8" xfId="6173"/>
    <cellStyle name="Vejica 2 6 4 2 9" xfId="34483"/>
    <cellStyle name="Vejica 2 6 4 3" xfId="4061"/>
    <cellStyle name="Vejica 2 6 4 3 2" xfId="13955"/>
    <cellStyle name="Vejica 2 6 4 3 2 2" xfId="28113"/>
    <cellStyle name="Vejica 2 6 4 3 3" xfId="18181"/>
    <cellStyle name="Vejica 2 6 4 3 3 2" xfId="32339"/>
    <cellStyle name="Vejica 2 6 4 3 4" xfId="22439"/>
    <cellStyle name="Vejica 2 6 4 3 5" xfId="9729"/>
    <cellStyle name="Vejica 2 6 4 4" xfId="2653"/>
    <cellStyle name="Vejica 2 6 4 4 2" xfId="12547"/>
    <cellStyle name="Vejica 2 6 4 4 2 2" xfId="26705"/>
    <cellStyle name="Vejica 2 6 4 4 3" xfId="16773"/>
    <cellStyle name="Vejica 2 6 4 4 3 2" xfId="30931"/>
    <cellStyle name="Vejica 2 6 4 4 4" xfId="21031"/>
    <cellStyle name="Vejica 2 6 4 4 5" xfId="8321"/>
    <cellStyle name="Vejica 2 6 4 5" xfId="6913"/>
    <cellStyle name="Vejica 2 6 4 5 2" xfId="23855"/>
    <cellStyle name="Vejica 2 6 4 6" xfId="11139"/>
    <cellStyle name="Vejica 2 6 4 6 2" xfId="25297"/>
    <cellStyle name="Vejica 2 6 4 7" xfId="15365"/>
    <cellStyle name="Vejica 2 6 4 7 2" xfId="29523"/>
    <cellStyle name="Vejica 2 6 4 8" xfId="19623"/>
    <cellStyle name="Vejica 2 6 4 9" xfId="5469"/>
    <cellStyle name="Vejica 2 6 5" xfId="1597"/>
    <cellStyle name="Vejica 2 6 5 2" xfId="4413"/>
    <cellStyle name="Vejica 2 6 5 2 2" xfId="14307"/>
    <cellStyle name="Vejica 2 6 5 2 2 2" xfId="28465"/>
    <cellStyle name="Vejica 2 6 5 2 3" xfId="18533"/>
    <cellStyle name="Vejica 2 6 5 2 3 2" xfId="32691"/>
    <cellStyle name="Vejica 2 6 5 2 4" xfId="22791"/>
    <cellStyle name="Vejica 2 6 5 2 5" xfId="10081"/>
    <cellStyle name="Vejica 2 6 5 3" xfId="3005"/>
    <cellStyle name="Vejica 2 6 5 3 2" xfId="12899"/>
    <cellStyle name="Vejica 2 6 5 3 2 2" xfId="27057"/>
    <cellStyle name="Vejica 2 6 5 3 3" xfId="17125"/>
    <cellStyle name="Vejica 2 6 5 3 3 2" xfId="31283"/>
    <cellStyle name="Vejica 2 6 5 3 4" xfId="21383"/>
    <cellStyle name="Vejica 2 6 5 3 5" xfId="8673"/>
    <cellStyle name="Vejica 2 6 5 4" xfId="7265"/>
    <cellStyle name="Vejica 2 6 5 4 2" xfId="24207"/>
    <cellStyle name="Vejica 2 6 5 5" xfId="11491"/>
    <cellStyle name="Vejica 2 6 5 5 2" xfId="25649"/>
    <cellStyle name="Vejica 2 6 5 6" xfId="15717"/>
    <cellStyle name="Vejica 2 6 5 6 2" xfId="29875"/>
    <cellStyle name="Vejica 2 6 5 7" xfId="19975"/>
    <cellStyle name="Vejica 2 6 5 8" xfId="5821"/>
    <cellStyle name="Vejica 2 6 5 9" xfId="34131"/>
    <cellStyle name="Vejica 2 6 6" xfId="3677"/>
    <cellStyle name="Vejica 2 6 6 2" xfId="13571"/>
    <cellStyle name="Vejica 2 6 6 2 2" xfId="27729"/>
    <cellStyle name="Vejica 2 6 6 3" xfId="17797"/>
    <cellStyle name="Vejica 2 6 6 3 2" xfId="31955"/>
    <cellStyle name="Vejica 2 6 6 4" xfId="22055"/>
    <cellStyle name="Vejica 2 6 6 5" xfId="9345"/>
    <cellStyle name="Vejica 2 6 7" xfId="2269"/>
    <cellStyle name="Vejica 2 6 7 2" xfId="12163"/>
    <cellStyle name="Vejica 2 6 7 2 2" xfId="26321"/>
    <cellStyle name="Vejica 2 6 7 3" xfId="16389"/>
    <cellStyle name="Vejica 2 6 7 3 2" xfId="30547"/>
    <cellStyle name="Vejica 2 6 7 4" xfId="20647"/>
    <cellStyle name="Vejica 2 6 7 5" xfId="7937"/>
    <cellStyle name="Vejica 2 6 8" xfId="6497"/>
    <cellStyle name="Vejica 2 6 8 2" xfId="23439"/>
    <cellStyle name="Vejica 2 6 9" xfId="10723"/>
    <cellStyle name="Vejica 2 6 9 2" xfId="24881"/>
    <cellStyle name="Vejica 2 7" xfId="892"/>
    <cellStyle name="Vejica 2 7 10" xfId="19271"/>
    <cellStyle name="Vejica 2 7 11" xfId="5117"/>
    <cellStyle name="Vejica 2 7 12" xfId="33427"/>
    <cellStyle name="Vejica 2 7 2" xfId="1052"/>
    <cellStyle name="Vejica 2 7 2 10" xfId="5277"/>
    <cellStyle name="Vejica 2 7 2 11" xfId="33587"/>
    <cellStyle name="Vejica 2 7 2 2" xfId="1405"/>
    <cellStyle name="Vejica 2 7 2 2 10" xfId="33939"/>
    <cellStyle name="Vejica 2 7 2 2 2" xfId="2109"/>
    <cellStyle name="Vejica 2 7 2 2 2 2" xfId="4925"/>
    <cellStyle name="Vejica 2 7 2 2 2 2 2" xfId="14819"/>
    <cellStyle name="Vejica 2 7 2 2 2 2 2 2" xfId="28977"/>
    <cellStyle name="Vejica 2 7 2 2 2 2 3" xfId="19045"/>
    <cellStyle name="Vejica 2 7 2 2 2 2 3 2" xfId="33203"/>
    <cellStyle name="Vejica 2 7 2 2 2 2 4" xfId="23303"/>
    <cellStyle name="Vejica 2 7 2 2 2 2 5" xfId="10593"/>
    <cellStyle name="Vejica 2 7 2 2 2 3" xfId="3517"/>
    <cellStyle name="Vejica 2 7 2 2 2 3 2" xfId="13411"/>
    <cellStyle name="Vejica 2 7 2 2 2 3 2 2" xfId="27569"/>
    <cellStyle name="Vejica 2 7 2 2 2 3 3" xfId="17637"/>
    <cellStyle name="Vejica 2 7 2 2 2 3 3 2" xfId="31795"/>
    <cellStyle name="Vejica 2 7 2 2 2 3 4" xfId="21895"/>
    <cellStyle name="Vejica 2 7 2 2 2 3 5" xfId="9185"/>
    <cellStyle name="Vejica 2 7 2 2 2 4" xfId="7777"/>
    <cellStyle name="Vejica 2 7 2 2 2 4 2" xfId="24719"/>
    <cellStyle name="Vejica 2 7 2 2 2 5" xfId="12003"/>
    <cellStyle name="Vejica 2 7 2 2 2 5 2" xfId="26161"/>
    <cellStyle name="Vejica 2 7 2 2 2 6" xfId="16229"/>
    <cellStyle name="Vejica 2 7 2 2 2 6 2" xfId="30387"/>
    <cellStyle name="Vejica 2 7 2 2 2 7" xfId="20487"/>
    <cellStyle name="Vejica 2 7 2 2 2 8" xfId="6333"/>
    <cellStyle name="Vejica 2 7 2 2 2 9" xfId="34643"/>
    <cellStyle name="Vejica 2 7 2 2 3" xfId="4221"/>
    <cellStyle name="Vejica 2 7 2 2 3 2" xfId="14115"/>
    <cellStyle name="Vejica 2 7 2 2 3 2 2" xfId="28273"/>
    <cellStyle name="Vejica 2 7 2 2 3 3" xfId="18341"/>
    <cellStyle name="Vejica 2 7 2 2 3 3 2" xfId="32499"/>
    <cellStyle name="Vejica 2 7 2 2 3 4" xfId="22599"/>
    <cellStyle name="Vejica 2 7 2 2 3 5" xfId="9889"/>
    <cellStyle name="Vejica 2 7 2 2 4" xfId="2813"/>
    <cellStyle name="Vejica 2 7 2 2 4 2" xfId="12707"/>
    <cellStyle name="Vejica 2 7 2 2 4 2 2" xfId="26865"/>
    <cellStyle name="Vejica 2 7 2 2 4 3" xfId="16933"/>
    <cellStyle name="Vejica 2 7 2 2 4 3 2" xfId="31091"/>
    <cellStyle name="Vejica 2 7 2 2 4 4" xfId="21191"/>
    <cellStyle name="Vejica 2 7 2 2 4 5" xfId="8481"/>
    <cellStyle name="Vejica 2 7 2 2 5" xfId="7073"/>
    <cellStyle name="Vejica 2 7 2 2 5 2" xfId="24015"/>
    <cellStyle name="Vejica 2 7 2 2 6" xfId="11299"/>
    <cellStyle name="Vejica 2 7 2 2 6 2" xfId="25457"/>
    <cellStyle name="Vejica 2 7 2 2 7" xfId="15525"/>
    <cellStyle name="Vejica 2 7 2 2 7 2" xfId="29683"/>
    <cellStyle name="Vejica 2 7 2 2 8" xfId="19783"/>
    <cellStyle name="Vejica 2 7 2 2 9" xfId="5629"/>
    <cellStyle name="Vejica 2 7 2 3" xfId="1757"/>
    <cellStyle name="Vejica 2 7 2 3 2" xfId="4573"/>
    <cellStyle name="Vejica 2 7 2 3 2 2" xfId="14467"/>
    <cellStyle name="Vejica 2 7 2 3 2 2 2" xfId="28625"/>
    <cellStyle name="Vejica 2 7 2 3 2 3" xfId="18693"/>
    <cellStyle name="Vejica 2 7 2 3 2 3 2" xfId="32851"/>
    <cellStyle name="Vejica 2 7 2 3 2 4" xfId="22951"/>
    <cellStyle name="Vejica 2 7 2 3 2 5" xfId="10241"/>
    <cellStyle name="Vejica 2 7 2 3 3" xfId="3165"/>
    <cellStyle name="Vejica 2 7 2 3 3 2" xfId="13059"/>
    <cellStyle name="Vejica 2 7 2 3 3 2 2" xfId="27217"/>
    <cellStyle name="Vejica 2 7 2 3 3 3" xfId="17285"/>
    <cellStyle name="Vejica 2 7 2 3 3 3 2" xfId="31443"/>
    <cellStyle name="Vejica 2 7 2 3 3 4" xfId="21543"/>
    <cellStyle name="Vejica 2 7 2 3 3 5" xfId="8833"/>
    <cellStyle name="Vejica 2 7 2 3 4" xfId="7425"/>
    <cellStyle name="Vejica 2 7 2 3 4 2" xfId="24367"/>
    <cellStyle name="Vejica 2 7 2 3 5" xfId="11651"/>
    <cellStyle name="Vejica 2 7 2 3 5 2" xfId="25809"/>
    <cellStyle name="Vejica 2 7 2 3 6" xfId="15877"/>
    <cellStyle name="Vejica 2 7 2 3 6 2" xfId="30035"/>
    <cellStyle name="Vejica 2 7 2 3 7" xfId="20135"/>
    <cellStyle name="Vejica 2 7 2 3 8" xfId="5981"/>
    <cellStyle name="Vejica 2 7 2 3 9" xfId="34291"/>
    <cellStyle name="Vejica 2 7 2 4" xfId="3869"/>
    <cellStyle name="Vejica 2 7 2 4 2" xfId="13763"/>
    <cellStyle name="Vejica 2 7 2 4 2 2" xfId="27921"/>
    <cellStyle name="Vejica 2 7 2 4 3" xfId="17989"/>
    <cellStyle name="Vejica 2 7 2 4 3 2" xfId="32147"/>
    <cellStyle name="Vejica 2 7 2 4 4" xfId="22247"/>
    <cellStyle name="Vejica 2 7 2 4 5" xfId="9537"/>
    <cellStyle name="Vejica 2 7 2 5" xfId="2461"/>
    <cellStyle name="Vejica 2 7 2 5 2" xfId="12355"/>
    <cellStyle name="Vejica 2 7 2 5 2 2" xfId="26513"/>
    <cellStyle name="Vejica 2 7 2 5 3" xfId="16581"/>
    <cellStyle name="Vejica 2 7 2 5 3 2" xfId="30739"/>
    <cellStyle name="Vejica 2 7 2 5 4" xfId="20839"/>
    <cellStyle name="Vejica 2 7 2 5 5" xfId="8129"/>
    <cellStyle name="Vejica 2 7 2 6" xfId="6721"/>
    <cellStyle name="Vejica 2 7 2 6 2" xfId="23663"/>
    <cellStyle name="Vejica 2 7 2 7" xfId="10947"/>
    <cellStyle name="Vejica 2 7 2 7 2" xfId="25105"/>
    <cellStyle name="Vejica 2 7 2 8" xfId="15173"/>
    <cellStyle name="Vejica 2 7 2 8 2" xfId="29331"/>
    <cellStyle name="Vejica 2 7 2 9" xfId="19431"/>
    <cellStyle name="Vejica 2 7 3" xfId="1277"/>
    <cellStyle name="Vejica 2 7 3 10" xfId="33811"/>
    <cellStyle name="Vejica 2 7 3 2" xfId="1981"/>
    <cellStyle name="Vejica 2 7 3 2 2" xfId="4797"/>
    <cellStyle name="Vejica 2 7 3 2 2 2" xfId="14691"/>
    <cellStyle name="Vejica 2 7 3 2 2 2 2" xfId="28849"/>
    <cellStyle name="Vejica 2 7 3 2 2 3" xfId="18917"/>
    <cellStyle name="Vejica 2 7 3 2 2 3 2" xfId="33075"/>
    <cellStyle name="Vejica 2 7 3 2 2 4" xfId="23175"/>
    <cellStyle name="Vejica 2 7 3 2 2 5" xfId="10465"/>
    <cellStyle name="Vejica 2 7 3 2 3" xfId="3389"/>
    <cellStyle name="Vejica 2 7 3 2 3 2" xfId="13283"/>
    <cellStyle name="Vejica 2 7 3 2 3 2 2" xfId="27441"/>
    <cellStyle name="Vejica 2 7 3 2 3 3" xfId="17509"/>
    <cellStyle name="Vejica 2 7 3 2 3 3 2" xfId="31667"/>
    <cellStyle name="Vejica 2 7 3 2 3 4" xfId="21767"/>
    <cellStyle name="Vejica 2 7 3 2 3 5" xfId="9057"/>
    <cellStyle name="Vejica 2 7 3 2 4" xfId="7649"/>
    <cellStyle name="Vejica 2 7 3 2 4 2" xfId="24591"/>
    <cellStyle name="Vejica 2 7 3 2 5" xfId="11875"/>
    <cellStyle name="Vejica 2 7 3 2 5 2" xfId="26033"/>
    <cellStyle name="Vejica 2 7 3 2 6" xfId="16101"/>
    <cellStyle name="Vejica 2 7 3 2 6 2" xfId="30259"/>
    <cellStyle name="Vejica 2 7 3 2 7" xfId="20359"/>
    <cellStyle name="Vejica 2 7 3 2 8" xfId="6205"/>
    <cellStyle name="Vejica 2 7 3 2 9" xfId="34515"/>
    <cellStyle name="Vejica 2 7 3 3" xfId="4093"/>
    <cellStyle name="Vejica 2 7 3 3 2" xfId="13987"/>
    <cellStyle name="Vejica 2 7 3 3 2 2" xfId="28145"/>
    <cellStyle name="Vejica 2 7 3 3 3" xfId="18213"/>
    <cellStyle name="Vejica 2 7 3 3 3 2" xfId="32371"/>
    <cellStyle name="Vejica 2 7 3 3 4" xfId="22471"/>
    <cellStyle name="Vejica 2 7 3 3 5" xfId="9761"/>
    <cellStyle name="Vejica 2 7 3 4" xfId="2685"/>
    <cellStyle name="Vejica 2 7 3 4 2" xfId="12579"/>
    <cellStyle name="Vejica 2 7 3 4 2 2" xfId="26737"/>
    <cellStyle name="Vejica 2 7 3 4 3" xfId="16805"/>
    <cellStyle name="Vejica 2 7 3 4 3 2" xfId="30963"/>
    <cellStyle name="Vejica 2 7 3 4 4" xfId="21063"/>
    <cellStyle name="Vejica 2 7 3 4 5" xfId="8353"/>
    <cellStyle name="Vejica 2 7 3 5" xfId="6945"/>
    <cellStyle name="Vejica 2 7 3 5 2" xfId="23887"/>
    <cellStyle name="Vejica 2 7 3 6" xfId="11171"/>
    <cellStyle name="Vejica 2 7 3 6 2" xfId="25329"/>
    <cellStyle name="Vejica 2 7 3 7" xfId="15397"/>
    <cellStyle name="Vejica 2 7 3 7 2" xfId="29555"/>
    <cellStyle name="Vejica 2 7 3 8" xfId="19655"/>
    <cellStyle name="Vejica 2 7 3 9" xfId="5501"/>
    <cellStyle name="Vejica 2 7 4" xfId="1629"/>
    <cellStyle name="Vejica 2 7 4 2" xfId="4445"/>
    <cellStyle name="Vejica 2 7 4 2 2" xfId="14339"/>
    <cellStyle name="Vejica 2 7 4 2 2 2" xfId="28497"/>
    <cellStyle name="Vejica 2 7 4 2 3" xfId="18565"/>
    <cellStyle name="Vejica 2 7 4 2 3 2" xfId="32723"/>
    <cellStyle name="Vejica 2 7 4 2 4" xfId="22823"/>
    <cellStyle name="Vejica 2 7 4 2 5" xfId="10113"/>
    <cellStyle name="Vejica 2 7 4 3" xfId="3037"/>
    <cellStyle name="Vejica 2 7 4 3 2" xfId="12931"/>
    <cellStyle name="Vejica 2 7 4 3 2 2" xfId="27089"/>
    <cellStyle name="Vejica 2 7 4 3 3" xfId="17157"/>
    <cellStyle name="Vejica 2 7 4 3 3 2" xfId="31315"/>
    <cellStyle name="Vejica 2 7 4 3 4" xfId="21415"/>
    <cellStyle name="Vejica 2 7 4 3 5" xfId="8705"/>
    <cellStyle name="Vejica 2 7 4 4" xfId="7297"/>
    <cellStyle name="Vejica 2 7 4 4 2" xfId="24239"/>
    <cellStyle name="Vejica 2 7 4 5" xfId="11523"/>
    <cellStyle name="Vejica 2 7 4 5 2" xfId="25681"/>
    <cellStyle name="Vejica 2 7 4 6" xfId="15749"/>
    <cellStyle name="Vejica 2 7 4 6 2" xfId="29907"/>
    <cellStyle name="Vejica 2 7 4 7" xfId="20007"/>
    <cellStyle name="Vejica 2 7 4 8" xfId="5853"/>
    <cellStyle name="Vejica 2 7 4 9" xfId="34163"/>
    <cellStyle name="Vejica 2 7 5" xfId="3709"/>
    <cellStyle name="Vejica 2 7 5 2" xfId="13603"/>
    <cellStyle name="Vejica 2 7 5 2 2" xfId="27761"/>
    <cellStyle name="Vejica 2 7 5 3" xfId="17829"/>
    <cellStyle name="Vejica 2 7 5 3 2" xfId="31987"/>
    <cellStyle name="Vejica 2 7 5 4" xfId="22087"/>
    <cellStyle name="Vejica 2 7 5 5" xfId="9377"/>
    <cellStyle name="Vejica 2 7 6" xfId="2301"/>
    <cellStyle name="Vejica 2 7 6 2" xfId="12195"/>
    <cellStyle name="Vejica 2 7 6 2 2" xfId="26353"/>
    <cellStyle name="Vejica 2 7 6 3" xfId="16421"/>
    <cellStyle name="Vejica 2 7 6 3 2" xfId="30579"/>
    <cellStyle name="Vejica 2 7 6 4" xfId="20679"/>
    <cellStyle name="Vejica 2 7 6 5" xfId="7969"/>
    <cellStyle name="Vejica 2 7 7" xfId="6561"/>
    <cellStyle name="Vejica 2 7 7 2" xfId="23503"/>
    <cellStyle name="Vejica 2 7 8" xfId="10787"/>
    <cellStyle name="Vejica 2 7 8 2" xfId="24945"/>
    <cellStyle name="Vejica 2 7 9" xfId="15013"/>
    <cellStyle name="Vejica 2 7 9 2" xfId="29171"/>
    <cellStyle name="Vejica 2 8" xfId="823"/>
    <cellStyle name="Vejica 2 8 10" xfId="19239"/>
    <cellStyle name="Vejica 2 8 11" xfId="5053"/>
    <cellStyle name="Vejica 2 8 12" xfId="33363"/>
    <cellStyle name="Vejica 2 8 2" xfId="988"/>
    <cellStyle name="Vejica 2 8 2 10" xfId="5213"/>
    <cellStyle name="Vejica 2 8 2 11" xfId="33523"/>
    <cellStyle name="Vejica 2 8 2 2" xfId="1341"/>
    <cellStyle name="Vejica 2 8 2 2 10" xfId="33875"/>
    <cellStyle name="Vejica 2 8 2 2 2" xfId="2045"/>
    <cellStyle name="Vejica 2 8 2 2 2 2" xfId="4861"/>
    <cellStyle name="Vejica 2 8 2 2 2 2 2" xfId="14755"/>
    <cellStyle name="Vejica 2 8 2 2 2 2 2 2" xfId="28913"/>
    <cellStyle name="Vejica 2 8 2 2 2 2 3" xfId="18981"/>
    <cellStyle name="Vejica 2 8 2 2 2 2 3 2" xfId="33139"/>
    <cellStyle name="Vejica 2 8 2 2 2 2 4" xfId="23239"/>
    <cellStyle name="Vejica 2 8 2 2 2 2 5" xfId="10529"/>
    <cellStyle name="Vejica 2 8 2 2 2 3" xfId="3453"/>
    <cellStyle name="Vejica 2 8 2 2 2 3 2" xfId="13347"/>
    <cellStyle name="Vejica 2 8 2 2 2 3 2 2" xfId="27505"/>
    <cellStyle name="Vejica 2 8 2 2 2 3 3" xfId="17573"/>
    <cellStyle name="Vejica 2 8 2 2 2 3 3 2" xfId="31731"/>
    <cellStyle name="Vejica 2 8 2 2 2 3 4" xfId="21831"/>
    <cellStyle name="Vejica 2 8 2 2 2 3 5" xfId="9121"/>
    <cellStyle name="Vejica 2 8 2 2 2 4" xfId="7713"/>
    <cellStyle name="Vejica 2 8 2 2 2 4 2" xfId="24655"/>
    <cellStyle name="Vejica 2 8 2 2 2 5" xfId="11939"/>
    <cellStyle name="Vejica 2 8 2 2 2 5 2" xfId="26097"/>
    <cellStyle name="Vejica 2 8 2 2 2 6" xfId="16165"/>
    <cellStyle name="Vejica 2 8 2 2 2 6 2" xfId="30323"/>
    <cellStyle name="Vejica 2 8 2 2 2 7" xfId="20423"/>
    <cellStyle name="Vejica 2 8 2 2 2 8" xfId="6269"/>
    <cellStyle name="Vejica 2 8 2 2 2 9" xfId="34579"/>
    <cellStyle name="Vejica 2 8 2 2 3" xfId="4157"/>
    <cellStyle name="Vejica 2 8 2 2 3 2" xfId="14051"/>
    <cellStyle name="Vejica 2 8 2 2 3 2 2" xfId="28209"/>
    <cellStyle name="Vejica 2 8 2 2 3 3" xfId="18277"/>
    <cellStyle name="Vejica 2 8 2 2 3 3 2" xfId="32435"/>
    <cellStyle name="Vejica 2 8 2 2 3 4" xfId="22535"/>
    <cellStyle name="Vejica 2 8 2 2 3 5" xfId="9825"/>
    <cellStyle name="Vejica 2 8 2 2 4" xfId="2749"/>
    <cellStyle name="Vejica 2 8 2 2 4 2" xfId="12643"/>
    <cellStyle name="Vejica 2 8 2 2 4 2 2" xfId="26801"/>
    <cellStyle name="Vejica 2 8 2 2 4 3" xfId="16869"/>
    <cellStyle name="Vejica 2 8 2 2 4 3 2" xfId="31027"/>
    <cellStyle name="Vejica 2 8 2 2 4 4" xfId="21127"/>
    <cellStyle name="Vejica 2 8 2 2 4 5" xfId="8417"/>
    <cellStyle name="Vejica 2 8 2 2 5" xfId="7009"/>
    <cellStyle name="Vejica 2 8 2 2 5 2" xfId="23951"/>
    <cellStyle name="Vejica 2 8 2 2 6" xfId="11235"/>
    <cellStyle name="Vejica 2 8 2 2 6 2" xfId="25393"/>
    <cellStyle name="Vejica 2 8 2 2 7" xfId="15461"/>
    <cellStyle name="Vejica 2 8 2 2 7 2" xfId="29619"/>
    <cellStyle name="Vejica 2 8 2 2 8" xfId="19719"/>
    <cellStyle name="Vejica 2 8 2 2 9" xfId="5565"/>
    <cellStyle name="Vejica 2 8 2 3" xfId="1693"/>
    <cellStyle name="Vejica 2 8 2 3 2" xfId="4509"/>
    <cellStyle name="Vejica 2 8 2 3 2 2" xfId="14403"/>
    <cellStyle name="Vejica 2 8 2 3 2 2 2" xfId="28561"/>
    <cellStyle name="Vejica 2 8 2 3 2 3" xfId="18629"/>
    <cellStyle name="Vejica 2 8 2 3 2 3 2" xfId="32787"/>
    <cellStyle name="Vejica 2 8 2 3 2 4" xfId="22887"/>
    <cellStyle name="Vejica 2 8 2 3 2 5" xfId="10177"/>
    <cellStyle name="Vejica 2 8 2 3 3" xfId="3101"/>
    <cellStyle name="Vejica 2 8 2 3 3 2" xfId="12995"/>
    <cellStyle name="Vejica 2 8 2 3 3 2 2" xfId="27153"/>
    <cellStyle name="Vejica 2 8 2 3 3 3" xfId="17221"/>
    <cellStyle name="Vejica 2 8 2 3 3 3 2" xfId="31379"/>
    <cellStyle name="Vejica 2 8 2 3 3 4" xfId="21479"/>
    <cellStyle name="Vejica 2 8 2 3 3 5" xfId="8769"/>
    <cellStyle name="Vejica 2 8 2 3 4" xfId="7361"/>
    <cellStyle name="Vejica 2 8 2 3 4 2" xfId="24303"/>
    <cellStyle name="Vejica 2 8 2 3 5" xfId="11587"/>
    <cellStyle name="Vejica 2 8 2 3 5 2" xfId="25745"/>
    <cellStyle name="Vejica 2 8 2 3 6" xfId="15813"/>
    <cellStyle name="Vejica 2 8 2 3 6 2" xfId="29971"/>
    <cellStyle name="Vejica 2 8 2 3 7" xfId="20071"/>
    <cellStyle name="Vejica 2 8 2 3 8" xfId="5917"/>
    <cellStyle name="Vejica 2 8 2 3 9" xfId="34227"/>
    <cellStyle name="Vejica 2 8 2 4" xfId="3805"/>
    <cellStyle name="Vejica 2 8 2 4 2" xfId="13699"/>
    <cellStyle name="Vejica 2 8 2 4 2 2" xfId="27857"/>
    <cellStyle name="Vejica 2 8 2 4 3" xfId="17925"/>
    <cellStyle name="Vejica 2 8 2 4 3 2" xfId="32083"/>
    <cellStyle name="Vejica 2 8 2 4 4" xfId="22183"/>
    <cellStyle name="Vejica 2 8 2 4 5" xfId="9473"/>
    <cellStyle name="Vejica 2 8 2 5" xfId="2397"/>
    <cellStyle name="Vejica 2 8 2 5 2" xfId="12291"/>
    <cellStyle name="Vejica 2 8 2 5 2 2" xfId="26449"/>
    <cellStyle name="Vejica 2 8 2 5 3" xfId="16517"/>
    <cellStyle name="Vejica 2 8 2 5 3 2" xfId="30675"/>
    <cellStyle name="Vejica 2 8 2 5 4" xfId="20775"/>
    <cellStyle name="Vejica 2 8 2 5 5" xfId="8065"/>
    <cellStyle name="Vejica 2 8 2 6" xfId="6657"/>
    <cellStyle name="Vejica 2 8 2 6 2" xfId="23599"/>
    <cellStyle name="Vejica 2 8 2 7" xfId="10883"/>
    <cellStyle name="Vejica 2 8 2 7 2" xfId="25041"/>
    <cellStyle name="Vejica 2 8 2 8" xfId="15109"/>
    <cellStyle name="Vejica 2 8 2 8 2" xfId="29267"/>
    <cellStyle name="Vejica 2 8 2 9" xfId="19367"/>
    <cellStyle name="Vejica 2 8 3" xfId="1213"/>
    <cellStyle name="Vejica 2 8 3 10" xfId="33747"/>
    <cellStyle name="Vejica 2 8 3 2" xfId="1917"/>
    <cellStyle name="Vejica 2 8 3 2 2" xfId="4733"/>
    <cellStyle name="Vejica 2 8 3 2 2 2" xfId="14627"/>
    <cellStyle name="Vejica 2 8 3 2 2 2 2" xfId="28785"/>
    <cellStyle name="Vejica 2 8 3 2 2 3" xfId="18853"/>
    <cellStyle name="Vejica 2 8 3 2 2 3 2" xfId="33011"/>
    <cellStyle name="Vejica 2 8 3 2 2 4" xfId="23111"/>
    <cellStyle name="Vejica 2 8 3 2 2 5" xfId="10401"/>
    <cellStyle name="Vejica 2 8 3 2 3" xfId="3325"/>
    <cellStyle name="Vejica 2 8 3 2 3 2" xfId="13219"/>
    <cellStyle name="Vejica 2 8 3 2 3 2 2" xfId="27377"/>
    <cellStyle name="Vejica 2 8 3 2 3 3" xfId="17445"/>
    <cellStyle name="Vejica 2 8 3 2 3 3 2" xfId="31603"/>
    <cellStyle name="Vejica 2 8 3 2 3 4" xfId="21703"/>
    <cellStyle name="Vejica 2 8 3 2 3 5" xfId="8993"/>
    <cellStyle name="Vejica 2 8 3 2 4" xfId="7585"/>
    <cellStyle name="Vejica 2 8 3 2 4 2" xfId="24527"/>
    <cellStyle name="Vejica 2 8 3 2 5" xfId="11811"/>
    <cellStyle name="Vejica 2 8 3 2 5 2" xfId="25969"/>
    <cellStyle name="Vejica 2 8 3 2 6" xfId="16037"/>
    <cellStyle name="Vejica 2 8 3 2 6 2" xfId="30195"/>
    <cellStyle name="Vejica 2 8 3 2 7" xfId="20295"/>
    <cellStyle name="Vejica 2 8 3 2 8" xfId="6141"/>
    <cellStyle name="Vejica 2 8 3 2 9" xfId="34451"/>
    <cellStyle name="Vejica 2 8 3 3" xfId="4029"/>
    <cellStyle name="Vejica 2 8 3 3 2" xfId="13923"/>
    <cellStyle name="Vejica 2 8 3 3 2 2" xfId="28081"/>
    <cellStyle name="Vejica 2 8 3 3 3" xfId="18149"/>
    <cellStyle name="Vejica 2 8 3 3 3 2" xfId="32307"/>
    <cellStyle name="Vejica 2 8 3 3 4" xfId="22407"/>
    <cellStyle name="Vejica 2 8 3 3 5" xfId="9697"/>
    <cellStyle name="Vejica 2 8 3 4" xfId="2621"/>
    <cellStyle name="Vejica 2 8 3 4 2" xfId="12515"/>
    <cellStyle name="Vejica 2 8 3 4 2 2" xfId="26673"/>
    <cellStyle name="Vejica 2 8 3 4 3" xfId="16741"/>
    <cellStyle name="Vejica 2 8 3 4 3 2" xfId="30899"/>
    <cellStyle name="Vejica 2 8 3 4 4" xfId="20999"/>
    <cellStyle name="Vejica 2 8 3 4 5" xfId="8289"/>
    <cellStyle name="Vejica 2 8 3 5" xfId="6881"/>
    <cellStyle name="Vejica 2 8 3 5 2" xfId="23823"/>
    <cellStyle name="Vejica 2 8 3 6" xfId="11107"/>
    <cellStyle name="Vejica 2 8 3 6 2" xfId="25265"/>
    <cellStyle name="Vejica 2 8 3 7" xfId="15333"/>
    <cellStyle name="Vejica 2 8 3 7 2" xfId="29491"/>
    <cellStyle name="Vejica 2 8 3 8" xfId="19591"/>
    <cellStyle name="Vejica 2 8 3 9" xfId="5437"/>
    <cellStyle name="Vejica 2 8 4" xfId="1565"/>
    <cellStyle name="Vejica 2 8 4 2" xfId="4381"/>
    <cellStyle name="Vejica 2 8 4 2 2" xfId="14275"/>
    <cellStyle name="Vejica 2 8 4 2 2 2" xfId="28433"/>
    <cellStyle name="Vejica 2 8 4 2 3" xfId="18501"/>
    <cellStyle name="Vejica 2 8 4 2 3 2" xfId="32659"/>
    <cellStyle name="Vejica 2 8 4 2 4" xfId="22759"/>
    <cellStyle name="Vejica 2 8 4 2 5" xfId="10049"/>
    <cellStyle name="Vejica 2 8 4 3" xfId="2973"/>
    <cellStyle name="Vejica 2 8 4 3 2" xfId="12867"/>
    <cellStyle name="Vejica 2 8 4 3 2 2" xfId="27025"/>
    <cellStyle name="Vejica 2 8 4 3 3" xfId="17093"/>
    <cellStyle name="Vejica 2 8 4 3 3 2" xfId="31251"/>
    <cellStyle name="Vejica 2 8 4 3 4" xfId="21351"/>
    <cellStyle name="Vejica 2 8 4 3 5" xfId="8641"/>
    <cellStyle name="Vejica 2 8 4 4" xfId="7233"/>
    <cellStyle name="Vejica 2 8 4 4 2" xfId="24175"/>
    <cellStyle name="Vejica 2 8 4 5" xfId="11459"/>
    <cellStyle name="Vejica 2 8 4 5 2" xfId="25617"/>
    <cellStyle name="Vejica 2 8 4 6" xfId="15685"/>
    <cellStyle name="Vejica 2 8 4 6 2" xfId="29843"/>
    <cellStyle name="Vejica 2 8 4 7" xfId="19943"/>
    <cellStyle name="Vejica 2 8 4 8" xfId="5789"/>
    <cellStyle name="Vejica 2 8 4 9" xfId="34099"/>
    <cellStyle name="Vejica 2 8 5" xfId="3645"/>
    <cellStyle name="Vejica 2 8 5 2" xfId="13539"/>
    <cellStyle name="Vejica 2 8 5 2 2" xfId="27697"/>
    <cellStyle name="Vejica 2 8 5 3" xfId="17765"/>
    <cellStyle name="Vejica 2 8 5 3 2" xfId="31923"/>
    <cellStyle name="Vejica 2 8 5 4" xfId="22023"/>
    <cellStyle name="Vejica 2 8 5 5" xfId="9313"/>
    <cellStyle name="Vejica 2 8 6" xfId="2237"/>
    <cellStyle name="Vejica 2 8 6 2" xfId="12131"/>
    <cellStyle name="Vejica 2 8 6 2 2" xfId="26289"/>
    <cellStyle name="Vejica 2 8 6 3" xfId="16357"/>
    <cellStyle name="Vejica 2 8 6 3 2" xfId="30515"/>
    <cellStyle name="Vejica 2 8 6 4" xfId="20615"/>
    <cellStyle name="Vejica 2 8 6 5" xfId="7905"/>
    <cellStyle name="Vejica 2 8 7" xfId="6529"/>
    <cellStyle name="Vejica 2 8 7 2" xfId="23471"/>
    <cellStyle name="Vejica 2 8 8" xfId="10755"/>
    <cellStyle name="Vejica 2 8 8 2" xfId="24913"/>
    <cellStyle name="Vejica 2 8 9" xfId="14981"/>
    <cellStyle name="Vejica 2 8 9 2" xfId="29139"/>
    <cellStyle name="Vejica 2 9" xfId="921"/>
    <cellStyle name="Vejica 2 9 10" xfId="5146"/>
    <cellStyle name="Vejica 2 9 11" xfId="33456"/>
    <cellStyle name="Vejica 2 9 2" xfId="1306"/>
    <cellStyle name="Vejica 2 9 2 10" xfId="33840"/>
    <cellStyle name="Vejica 2 9 2 2" xfId="2010"/>
    <cellStyle name="Vejica 2 9 2 2 2" xfId="4826"/>
    <cellStyle name="Vejica 2 9 2 2 2 2" xfId="14720"/>
    <cellStyle name="Vejica 2 9 2 2 2 2 2" xfId="28878"/>
    <cellStyle name="Vejica 2 9 2 2 2 3" xfId="18946"/>
    <cellStyle name="Vejica 2 9 2 2 2 3 2" xfId="33104"/>
    <cellStyle name="Vejica 2 9 2 2 2 4" xfId="23204"/>
    <cellStyle name="Vejica 2 9 2 2 2 5" xfId="10494"/>
    <cellStyle name="Vejica 2 9 2 2 3" xfId="3418"/>
    <cellStyle name="Vejica 2 9 2 2 3 2" xfId="13312"/>
    <cellStyle name="Vejica 2 9 2 2 3 2 2" xfId="27470"/>
    <cellStyle name="Vejica 2 9 2 2 3 3" xfId="17538"/>
    <cellStyle name="Vejica 2 9 2 2 3 3 2" xfId="31696"/>
    <cellStyle name="Vejica 2 9 2 2 3 4" xfId="21796"/>
    <cellStyle name="Vejica 2 9 2 2 3 5" xfId="9086"/>
    <cellStyle name="Vejica 2 9 2 2 4" xfId="7678"/>
    <cellStyle name="Vejica 2 9 2 2 4 2" xfId="24620"/>
    <cellStyle name="Vejica 2 9 2 2 5" xfId="11904"/>
    <cellStyle name="Vejica 2 9 2 2 5 2" xfId="26062"/>
    <cellStyle name="Vejica 2 9 2 2 6" xfId="16130"/>
    <cellStyle name="Vejica 2 9 2 2 6 2" xfId="30288"/>
    <cellStyle name="Vejica 2 9 2 2 7" xfId="20388"/>
    <cellStyle name="Vejica 2 9 2 2 8" xfId="6234"/>
    <cellStyle name="Vejica 2 9 2 2 9" xfId="34544"/>
    <cellStyle name="Vejica 2 9 2 3" xfId="4122"/>
    <cellStyle name="Vejica 2 9 2 3 2" xfId="14016"/>
    <cellStyle name="Vejica 2 9 2 3 2 2" xfId="28174"/>
    <cellStyle name="Vejica 2 9 2 3 3" xfId="18242"/>
    <cellStyle name="Vejica 2 9 2 3 3 2" xfId="32400"/>
    <cellStyle name="Vejica 2 9 2 3 4" xfId="22500"/>
    <cellStyle name="Vejica 2 9 2 3 5" xfId="9790"/>
    <cellStyle name="Vejica 2 9 2 4" xfId="2714"/>
    <cellStyle name="Vejica 2 9 2 4 2" xfId="12608"/>
    <cellStyle name="Vejica 2 9 2 4 2 2" xfId="26766"/>
    <cellStyle name="Vejica 2 9 2 4 3" xfId="16834"/>
    <cellStyle name="Vejica 2 9 2 4 3 2" xfId="30992"/>
    <cellStyle name="Vejica 2 9 2 4 4" xfId="21092"/>
    <cellStyle name="Vejica 2 9 2 4 5" xfId="8382"/>
    <cellStyle name="Vejica 2 9 2 5" xfId="6974"/>
    <cellStyle name="Vejica 2 9 2 5 2" xfId="23916"/>
    <cellStyle name="Vejica 2 9 2 6" xfId="11200"/>
    <cellStyle name="Vejica 2 9 2 6 2" xfId="25358"/>
    <cellStyle name="Vejica 2 9 2 7" xfId="15426"/>
    <cellStyle name="Vejica 2 9 2 7 2" xfId="29584"/>
    <cellStyle name="Vejica 2 9 2 8" xfId="19684"/>
    <cellStyle name="Vejica 2 9 2 9" xfId="5530"/>
    <cellStyle name="Vejica 2 9 3" xfId="1658"/>
    <cellStyle name="Vejica 2 9 3 2" xfId="4474"/>
    <cellStyle name="Vejica 2 9 3 2 2" xfId="14368"/>
    <cellStyle name="Vejica 2 9 3 2 2 2" xfId="28526"/>
    <cellStyle name="Vejica 2 9 3 2 3" xfId="18594"/>
    <cellStyle name="Vejica 2 9 3 2 3 2" xfId="32752"/>
    <cellStyle name="Vejica 2 9 3 2 4" xfId="22852"/>
    <cellStyle name="Vejica 2 9 3 2 5" xfId="10142"/>
    <cellStyle name="Vejica 2 9 3 3" xfId="3066"/>
    <cellStyle name="Vejica 2 9 3 3 2" xfId="12960"/>
    <cellStyle name="Vejica 2 9 3 3 2 2" xfId="27118"/>
    <cellStyle name="Vejica 2 9 3 3 3" xfId="17186"/>
    <cellStyle name="Vejica 2 9 3 3 3 2" xfId="31344"/>
    <cellStyle name="Vejica 2 9 3 3 4" xfId="21444"/>
    <cellStyle name="Vejica 2 9 3 3 5" xfId="8734"/>
    <cellStyle name="Vejica 2 9 3 4" xfId="7326"/>
    <cellStyle name="Vejica 2 9 3 4 2" xfId="24268"/>
    <cellStyle name="Vejica 2 9 3 5" xfId="11552"/>
    <cellStyle name="Vejica 2 9 3 5 2" xfId="25710"/>
    <cellStyle name="Vejica 2 9 3 6" xfId="15778"/>
    <cellStyle name="Vejica 2 9 3 6 2" xfId="29936"/>
    <cellStyle name="Vejica 2 9 3 7" xfId="20036"/>
    <cellStyle name="Vejica 2 9 3 8" xfId="5882"/>
    <cellStyle name="Vejica 2 9 3 9" xfId="34192"/>
    <cellStyle name="Vejica 2 9 4" xfId="3738"/>
    <cellStyle name="Vejica 2 9 4 2" xfId="13632"/>
    <cellStyle name="Vejica 2 9 4 2 2" xfId="27790"/>
    <cellStyle name="Vejica 2 9 4 3" xfId="17858"/>
    <cellStyle name="Vejica 2 9 4 3 2" xfId="32016"/>
    <cellStyle name="Vejica 2 9 4 4" xfId="22116"/>
    <cellStyle name="Vejica 2 9 4 5" xfId="9406"/>
    <cellStyle name="Vejica 2 9 5" xfId="2330"/>
    <cellStyle name="Vejica 2 9 5 2" xfId="12224"/>
    <cellStyle name="Vejica 2 9 5 2 2" xfId="26382"/>
    <cellStyle name="Vejica 2 9 5 3" xfId="16450"/>
    <cellStyle name="Vejica 2 9 5 3 2" xfId="30608"/>
    <cellStyle name="Vejica 2 9 5 4" xfId="20708"/>
    <cellStyle name="Vejica 2 9 5 5" xfId="7998"/>
    <cellStyle name="Vejica 2 9 6" xfId="6590"/>
    <cellStyle name="Vejica 2 9 6 2" xfId="23532"/>
    <cellStyle name="Vejica 2 9 7" xfId="10816"/>
    <cellStyle name="Vejica 2 9 7 2" xfId="24974"/>
    <cellStyle name="Vejica 2 9 8" xfId="15042"/>
    <cellStyle name="Vejica 2 9 8 2" xfId="29200"/>
    <cellStyle name="Vejica 2 9 9" xfId="19300"/>
    <cellStyle name="Vejica 20" xfId="38260"/>
    <cellStyle name="Vejica 21" xfId="38261"/>
    <cellStyle name="Vejica 22" xfId="38266"/>
    <cellStyle name="Vejica 23" xfId="38267"/>
    <cellStyle name="Vejica 24" xfId="38265"/>
    <cellStyle name="Vejica 25" xfId="38271"/>
    <cellStyle name="Vejica 26" xfId="38273"/>
    <cellStyle name="Vejica 27" xfId="38269"/>
    <cellStyle name="Vejica 28" xfId="38272"/>
    <cellStyle name="Vejica 29" xfId="734"/>
    <cellStyle name="Vejica 3" xfId="181"/>
    <cellStyle name="Vejica 3 2" xfId="212"/>
    <cellStyle name="Vejica 3 2 2" xfId="37920"/>
    <cellStyle name="Vejica 3 3" xfId="859"/>
    <cellStyle name="Vejica 30" xfId="38275"/>
    <cellStyle name="Vejica 31" xfId="38268"/>
    <cellStyle name="Vejica 32" xfId="38277"/>
    <cellStyle name="Vejica 33" xfId="38270"/>
    <cellStyle name="Vejica 34" xfId="38279"/>
    <cellStyle name="Vejica 35" xfId="38276"/>
    <cellStyle name="Vejica 36" xfId="38278"/>
    <cellStyle name="Vejica 37" xfId="736"/>
    <cellStyle name="Vejica 38" xfId="38284"/>
    <cellStyle name="Vejica 39" xfId="38264"/>
    <cellStyle name="Vejica 4" xfId="213"/>
    <cellStyle name="Vejica 4 2" xfId="852"/>
    <cellStyle name="Vejica 4 3" xfId="37409"/>
    <cellStyle name="Vejica 4 4" xfId="557"/>
    <cellStyle name="Vejica 40" xfId="38283"/>
    <cellStyle name="Vejica 41" xfId="38274"/>
    <cellStyle name="Vejica 42" xfId="38282"/>
    <cellStyle name="Vejica 43" xfId="38280"/>
    <cellStyle name="Vejica 44" xfId="38281"/>
    <cellStyle name="Vejica 45" xfId="738"/>
    <cellStyle name="Vejica 46" xfId="38285"/>
    <cellStyle name="Vejica 47" xfId="731"/>
    <cellStyle name="Vejica 48" xfId="38286"/>
    <cellStyle name="Vejica 49" xfId="36859"/>
    <cellStyle name="Vejica 5" xfId="777"/>
    <cellStyle name="Vejica 5 2" xfId="23402"/>
    <cellStyle name="Vejica 5 2 2" xfId="38218"/>
    <cellStyle name="Vejica 5 2 3" xfId="38191"/>
    <cellStyle name="Vejica 5 3" xfId="6458"/>
    <cellStyle name="Vejica 5 4" xfId="37410"/>
    <cellStyle name="Vejica 6" xfId="781"/>
    <cellStyle name="Vejica 6 2" xfId="24844"/>
    <cellStyle name="Vejica 6 3" xfId="10686"/>
    <cellStyle name="Vejica 6 4" xfId="37411"/>
    <cellStyle name="Vejica 7" xfId="14912"/>
    <cellStyle name="Vejica 7 2" xfId="29070"/>
    <cellStyle name="Vejica 7 2 2" xfId="37413"/>
    <cellStyle name="Vejica 7 3" xfId="37412"/>
    <cellStyle name="Vejica 8" xfId="19170"/>
    <cellStyle name="Vejica 8 2" xfId="37414"/>
    <cellStyle name="Vejica 9" xfId="783"/>
    <cellStyle name="Vejica 9 2" xfId="37416"/>
    <cellStyle name="Vnos" xfId="382" builtinId="20" customBuiltin="1"/>
    <cellStyle name="Vnos 2" xfId="37921"/>
    <cellStyle name="Vnos 2 10" xfId="38193"/>
    <cellStyle name="Vnos 2 11" xfId="38194"/>
    <cellStyle name="Vnos 2 12" xfId="38192"/>
    <cellStyle name="Vnos 2 2" xfId="37922"/>
    <cellStyle name="Vnos 2 2 2" xfId="38196"/>
    <cellStyle name="Vnos 2 2 3" xfId="38195"/>
    <cellStyle name="Vnos 2 3" xfId="37923"/>
    <cellStyle name="Vnos 2 3 2" xfId="38198"/>
    <cellStyle name="Vnos 2 3 3" xfId="38197"/>
    <cellStyle name="Vnos 2 4" xfId="37924"/>
    <cellStyle name="Vnos 2 4 2" xfId="38199"/>
    <cellStyle name="Vnos 2 5" xfId="38200"/>
    <cellStyle name="Vnos 2 6" xfId="38201"/>
    <cellStyle name="Vnos 2 7" xfId="38202"/>
    <cellStyle name="Vnos 2 8" xfId="38203"/>
    <cellStyle name="Vnos 2 9" xfId="38204"/>
    <cellStyle name="Vnos 3" xfId="37925"/>
    <cellStyle name="Vnos 3 2" xfId="37926"/>
    <cellStyle name="Vnos 3 3" xfId="37927"/>
    <cellStyle name="Vnos 3 4" xfId="37928"/>
    <cellStyle name="Vnos 4" xfId="37929"/>
    <cellStyle name="Vnos 4 2" xfId="37930"/>
    <cellStyle name="Vnos 4 3" xfId="37931"/>
    <cellStyle name="Vnos 4 4" xfId="37932"/>
    <cellStyle name="Vsota 2" xfId="37933"/>
    <cellStyle name="Vsota 2 10" xfId="38205"/>
    <cellStyle name="Vsota 2 11" xfId="38206"/>
    <cellStyle name="Vsota 2 2" xfId="37934"/>
    <cellStyle name="Vsota 2 2 2" xfId="38208"/>
    <cellStyle name="Vsota 2 2 3" xfId="38207"/>
    <cellStyle name="Vsota 2 3" xfId="37935"/>
    <cellStyle name="Vsota 2 3 2" xfId="38210"/>
    <cellStyle name="Vsota 2 3 3" xfId="38209"/>
    <cellStyle name="Vsota 2 4" xfId="37936"/>
    <cellStyle name="Vsota 2 4 2" xfId="38211"/>
    <cellStyle name="Vsota 2 5" xfId="38212"/>
    <cellStyle name="Vsota 2 6" xfId="38213"/>
    <cellStyle name="Vsota 2 7" xfId="38214"/>
    <cellStyle name="Vsota 2 8" xfId="38215"/>
    <cellStyle name="Vsota 2 9" xfId="38216"/>
    <cellStyle name="Vsota 3" xfId="37937"/>
    <cellStyle name="Vsota 3 2" xfId="37938"/>
    <cellStyle name="Vsota 3 3" xfId="37939"/>
    <cellStyle name="Vsota 3 4" xfId="37940"/>
    <cellStyle name="Vsota 4" xfId="37941"/>
    <cellStyle name="Vsota 4 2" xfId="37942"/>
    <cellStyle name="Vsota 4 3" xfId="37943"/>
    <cellStyle name="Vsota 4 4" xfId="37944"/>
    <cellStyle name="Zuza" xfId="787"/>
  </cellStyles>
  <dxfs count="0"/>
  <tableStyles count="0" defaultTableStyle="TableStyleMedium2" defaultPivotStyle="PivotStyleLight16"/>
  <colors>
    <mruColors>
      <color rgb="FFFF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Racunalnik7\0-projekti\Users\Dell\Documents\Popisi\BIPA-&#268;RNU&#352;KI%20BAJER%20kon&#269;ni%20popisi%2030.4.2012\2-crnuski%20bajer_arh_klet_pzi_2604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LAVNA REKAPITULACIJA"/>
      <sheetName val="REKAPITULACIJA GR.+OB. DELA"/>
      <sheetName val="ZEM.D.+pripr.dela-temeljenje"/>
      <sheetName val="GLOBOKO TEMELJENJE"/>
      <sheetName val="BETONSKA DELA (2)"/>
      <sheetName val="ZIDARSKA DELA (2)"/>
      <sheetName val="TESARSKA DELA (2)"/>
      <sheetName val="ZEM.D.+pripr.dela"/>
      <sheetName val="BETONSKA DELA"/>
      <sheetName val="ZIDARSKA DELA"/>
      <sheetName val="TESARSKA DELA"/>
      <sheetName val="NEPREDVIDENA GR.DELA"/>
      <sheetName val="KLJUČAVNIČARSKA DELA"/>
      <sheetName val="KERAMIČARSKA DELA"/>
      <sheetName val="PODOPOLAGALSKA DELA"/>
      <sheetName val="OKNA,VRATA"/>
      <sheetName val="SLIKOPLESKARSKA DELA"/>
      <sheetName val="NEPREDVIDENA OB. DELA"/>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Set>
  </externalBook>
</externalLink>
</file>

<file path=xl/theme/theme1.xml><?xml version="1.0" encoding="utf-8"?>
<a:theme xmlns:a="http://schemas.openxmlformats.org/drawingml/2006/main" name="Officeova tema">
  <a:themeElements>
    <a:clrScheme name="Pisarn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isarn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isarn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M27"/>
  <sheetViews>
    <sheetView view="pageBreakPreview" zoomScale="85" zoomScaleNormal="100" zoomScaleSheetLayoutView="85" workbookViewId="0">
      <selection activeCell="D10" sqref="D10"/>
    </sheetView>
  </sheetViews>
  <sheetFormatPr defaultColWidth="9.140625" defaultRowHeight="12.75"/>
  <cols>
    <col min="1" max="1" width="10.7109375" style="6" customWidth="1"/>
    <col min="2" max="2" width="10.28515625" style="6" bestFit="1" customWidth="1"/>
    <col min="3" max="4" width="9.140625" style="6"/>
    <col min="5" max="5" width="6.42578125" style="6" customWidth="1"/>
    <col min="6" max="6" width="3.28515625" style="6" customWidth="1"/>
    <col min="7" max="7" width="5.5703125" style="6" customWidth="1"/>
    <col min="8" max="8" width="14.7109375" style="42" customWidth="1"/>
    <col min="9" max="9" width="8.5703125" style="11" customWidth="1"/>
    <col min="10" max="10" width="17.7109375" style="6" customWidth="1"/>
    <col min="11" max="11" width="9.140625" style="6"/>
    <col min="12" max="12" width="19.28515625" style="6" customWidth="1"/>
    <col min="13" max="13" width="9.42578125" style="6" customWidth="1"/>
    <col min="14" max="16384" width="9.140625" style="6"/>
  </cols>
  <sheetData>
    <row r="1" spans="1:13">
      <c r="K1" s="11"/>
    </row>
    <row r="2" spans="1:13">
      <c r="K2" s="11"/>
    </row>
    <row r="3" spans="1:13">
      <c r="A3" s="80" t="s">
        <v>45</v>
      </c>
      <c r="B3" s="50" t="s">
        <v>166</v>
      </c>
      <c r="C3" s="50"/>
      <c r="D3" s="50"/>
      <c r="E3" s="53"/>
      <c r="F3" s="73"/>
      <c r="G3" s="73"/>
      <c r="H3" s="66"/>
      <c r="I3" s="64"/>
      <c r="J3" s="66"/>
      <c r="K3" s="64"/>
      <c r="L3" s="66"/>
      <c r="M3" s="64"/>
    </row>
    <row r="4" spans="1:13">
      <c r="A4" s="7"/>
      <c r="E4" s="8"/>
      <c r="F4" s="5"/>
      <c r="G4" s="5"/>
      <c r="H4" s="65"/>
      <c r="I4" s="12"/>
      <c r="J4" s="65"/>
      <c r="K4" s="12"/>
      <c r="L4" s="65"/>
      <c r="M4" s="12"/>
    </row>
    <row r="5" spans="1:13" ht="15">
      <c r="A5" s="59" t="s">
        <v>46</v>
      </c>
      <c r="B5" s="54" t="s">
        <v>167</v>
      </c>
      <c r="C5" s="60"/>
      <c r="D5" s="61" t="s">
        <v>2936</v>
      </c>
      <c r="E5" s="62"/>
      <c r="F5" s="63"/>
      <c r="G5" s="63"/>
      <c r="H5" s="66"/>
      <c r="I5" s="64"/>
      <c r="J5" s="66"/>
      <c r="K5" s="64"/>
      <c r="L5" s="66"/>
      <c r="M5" s="64"/>
    </row>
    <row r="6" spans="1:13" s="2" customFormat="1">
      <c r="A6" s="1"/>
      <c r="E6" s="3"/>
      <c r="F6" s="4"/>
      <c r="G6" s="4"/>
      <c r="H6" s="67"/>
      <c r="I6" s="15"/>
      <c r="J6" s="67"/>
      <c r="K6" s="15"/>
      <c r="L6" s="4"/>
    </row>
    <row r="7" spans="1:13">
      <c r="A7" s="7" t="s">
        <v>47</v>
      </c>
      <c r="B7" s="84" t="s">
        <v>168</v>
      </c>
      <c r="D7" s="25"/>
      <c r="E7" s="8"/>
      <c r="F7" s="5"/>
      <c r="G7" s="5"/>
      <c r="H7" s="65"/>
      <c r="I7" s="12"/>
      <c r="J7" s="65"/>
      <c r="K7" s="12"/>
      <c r="L7" s="5"/>
    </row>
    <row r="8" spans="1:13">
      <c r="A8" s="7"/>
      <c r="E8" s="8"/>
      <c r="F8" s="5"/>
      <c r="G8" s="5"/>
      <c r="H8" s="65"/>
      <c r="I8" s="12"/>
      <c r="J8" s="65"/>
      <c r="K8" s="12"/>
      <c r="L8" s="5"/>
    </row>
    <row r="9" spans="1:13">
      <c r="A9" s="7" t="s">
        <v>48</v>
      </c>
      <c r="B9" s="890">
        <v>45034</v>
      </c>
      <c r="E9" s="8"/>
      <c r="F9" s="5"/>
      <c r="G9" s="5"/>
      <c r="H9" s="65"/>
      <c r="I9" s="12"/>
      <c r="J9" s="65"/>
      <c r="K9" s="12"/>
      <c r="L9" s="5"/>
    </row>
    <row r="10" spans="1:13">
      <c r="A10" s="7"/>
      <c r="E10" s="8"/>
      <c r="F10" s="5"/>
      <c r="G10" s="5"/>
      <c r="H10" s="65"/>
      <c r="I10" s="12"/>
      <c r="J10" s="65"/>
      <c r="K10" s="12"/>
      <c r="L10" s="5"/>
    </row>
    <row r="11" spans="1:13">
      <c r="A11" s="1"/>
      <c r="B11" s="2"/>
      <c r="C11" s="2"/>
      <c r="D11" s="2"/>
      <c r="E11" s="3"/>
      <c r="F11" s="4"/>
      <c r="G11" s="4"/>
      <c r="H11" s="67"/>
      <c r="I11" s="15"/>
      <c r="J11" s="67"/>
      <c r="K11" s="15"/>
      <c r="L11" s="5"/>
    </row>
    <row r="12" spans="1:13" ht="63.75">
      <c r="A12" s="49"/>
      <c r="B12" s="74" t="s">
        <v>49</v>
      </c>
      <c r="C12" s="50"/>
      <c r="D12" s="50"/>
      <c r="E12" s="72"/>
      <c r="F12" s="73"/>
      <c r="G12" s="73"/>
      <c r="H12" s="592" t="s">
        <v>2933</v>
      </c>
      <c r="I12" s="432"/>
      <c r="J12" s="592" t="s">
        <v>2976</v>
      </c>
      <c r="K12" s="432"/>
      <c r="L12" s="593" t="s">
        <v>2932</v>
      </c>
      <c r="M12" s="432"/>
    </row>
    <row r="13" spans="1:13">
      <c r="A13" s="2"/>
      <c r="B13" s="2"/>
      <c r="C13" s="2"/>
      <c r="D13" s="2"/>
      <c r="E13" s="3"/>
      <c r="F13" s="4"/>
      <c r="G13" s="4"/>
      <c r="H13" s="67"/>
      <c r="I13" s="15"/>
      <c r="J13" s="754"/>
      <c r="K13" s="757"/>
      <c r="L13" s="754"/>
      <c r="M13" s="757"/>
    </row>
    <row r="14" spans="1:13">
      <c r="B14" s="75"/>
      <c r="C14" s="9"/>
      <c r="D14" s="2"/>
      <c r="E14" s="3"/>
      <c r="G14" s="4"/>
      <c r="H14" s="68"/>
      <c r="I14" s="14"/>
      <c r="J14" s="752"/>
      <c r="K14" s="758"/>
      <c r="L14" s="752"/>
      <c r="M14" s="758"/>
    </row>
    <row r="15" spans="1:13">
      <c r="A15" s="54"/>
      <c r="B15" s="54" t="s">
        <v>153</v>
      </c>
      <c r="C15" s="55"/>
      <c r="D15" s="54"/>
      <c r="E15" s="56"/>
      <c r="F15" s="57"/>
      <c r="G15" s="57"/>
      <c r="H15" s="69">
        <f>'REKAPITULACIJA GO'!G58</f>
        <v>0</v>
      </c>
      <c r="I15" s="58"/>
      <c r="J15" s="69">
        <f>'REKAPITULACIJA GO'!H58</f>
        <v>0</v>
      </c>
      <c r="K15" s="58"/>
      <c r="L15" s="69">
        <f>'REKAPITULACIJA GO'!I58</f>
        <v>0</v>
      </c>
      <c r="M15" s="58"/>
    </row>
    <row r="16" spans="1:13">
      <c r="B16" s="76"/>
      <c r="C16" s="9"/>
      <c r="D16" s="2"/>
      <c r="E16" s="3"/>
      <c r="F16" s="4"/>
      <c r="G16" s="4"/>
      <c r="H16" s="68"/>
      <c r="I16" s="14"/>
      <c r="J16" s="752"/>
      <c r="K16" s="758"/>
      <c r="L16" s="752"/>
      <c r="M16" s="758"/>
    </row>
    <row r="17" spans="1:13">
      <c r="B17" s="3" t="s">
        <v>2174</v>
      </c>
      <c r="C17" s="9"/>
      <c r="D17" s="2"/>
      <c r="E17" s="3"/>
      <c r="F17" s="10"/>
      <c r="G17" s="4"/>
      <c r="H17" s="475">
        <v>22</v>
      </c>
      <c r="I17" s="30" t="s">
        <v>2175</v>
      </c>
      <c r="J17" s="755">
        <v>22</v>
      </c>
      <c r="K17" s="759" t="s">
        <v>2175</v>
      </c>
      <c r="L17" s="755">
        <v>22</v>
      </c>
      <c r="M17" s="759" t="s">
        <v>2175</v>
      </c>
    </row>
    <row r="18" spans="1:13">
      <c r="A18" s="1"/>
      <c r="B18" s="77"/>
      <c r="C18" s="9"/>
      <c r="D18" s="2"/>
      <c r="E18" s="3"/>
      <c r="F18" s="10"/>
      <c r="G18" s="4"/>
      <c r="J18" s="756"/>
      <c r="K18" s="760"/>
      <c r="L18" s="756"/>
      <c r="M18" s="760"/>
    </row>
    <row r="19" spans="1:13">
      <c r="A19" s="61"/>
      <c r="B19" s="53" t="s">
        <v>2176</v>
      </c>
      <c r="C19" s="50"/>
      <c r="D19" s="51"/>
      <c r="E19" s="53"/>
      <c r="F19" s="81"/>
      <c r="G19" s="73"/>
      <c r="H19" s="52">
        <f>H15+((H15*H17)/100)</f>
        <v>0</v>
      </c>
      <c r="I19" s="82"/>
      <c r="J19" s="52">
        <f>J15+((J15*J17)/100)</f>
        <v>0</v>
      </c>
      <c r="K19" s="82"/>
      <c r="L19" s="52">
        <f>L15+((L15*L17)/100)</f>
        <v>0</v>
      </c>
      <c r="M19" s="82"/>
    </row>
    <row r="20" spans="1:13">
      <c r="A20" s="1"/>
      <c r="B20" s="2"/>
      <c r="C20" s="9"/>
      <c r="D20" s="2"/>
      <c r="E20" s="3"/>
      <c r="F20" s="10"/>
      <c r="G20" s="4"/>
      <c r="L20" s="5"/>
    </row>
    <row r="21" spans="1:13">
      <c r="A21" s="26"/>
      <c r="B21" s="475"/>
      <c r="C21" s="27"/>
      <c r="D21" s="475"/>
      <c r="E21" s="26"/>
      <c r="F21" s="28"/>
      <c r="G21" s="29"/>
      <c r="H21" s="70"/>
      <c r="I21" s="30"/>
      <c r="L21" s="5"/>
    </row>
    <row r="22" spans="1:13">
      <c r="A22" s="26"/>
      <c r="B22" s="31"/>
      <c r="C22" s="32"/>
      <c r="D22" s="31"/>
      <c r="E22" s="33"/>
      <c r="F22" s="34"/>
      <c r="G22" s="35"/>
      <c r="H22" s="71"/>
      <c r="I22" s="30"/>
      <c r="L22" s="5"/>
    </row>
    <row r="23" spans="1:13">
      <c r="A23" s="26"/>
      <c r="B23" s="31"/>
      <c r="C23" s="32"/>
      <c r="D23" s="31"/>
      <c r="E23" s="33"/>
      <c r="F23" s="34"/>
      <c r="G23" s="35"/>
      <c r="H23" s="71"/>
      <c r="I23" s="30"/>
      <c r="L23" s="5"/>
    </row>
    <row r="24" spans="1:13">
      <c r="A24" s="26"/>
      <c r="B24" s="475"/>
      <c r="C24" s="27"/>
      <c r="D24" s="475"/>
      <c r="E24" s="26"/>
      <c r="F24" s="28"/>
      <c r="G24" s="29"/>
      <c r="H24" s="70"/>
      <c r="I24" s="30"/>
      <c r="L24" s="5"/>
    </row>
    <row r="25" spans="1:13">
      <c r="A25" s="26"/>
      <c r="B25" s="475"/>
      <c r="C25" s="27"/>
      <c r="D25" s="475"/>
      <c r="E25" s="26"/>
      <c r="F25" s="28"/>
      <c r="G25" s="29"/>
      <c r="H25" s="70"/>
      <c r="I25" s="30"/>
      <c r="L25" s="5"/>
    </row>
    <row r="26" spans="1:13">
      <c r="G26" s="13"/>
    </row>
    <row r="27" spans="1:13">
      <c r="G27" s="13"/>
    </row>
  </sheetData>
  <sheetProtection password="EA04" sheet="1" objects="1" scenarios="1" selectLockedCells="1" selectUnlockedCells="1"/>
  <printOptions horizontalCentered="1"/>
  <pageMargins left="1.3742519685039372" right="0.39370078740157483" top="0.98425196850393704" bottom="0.78740157480314965" header="0.51181102362204722" footer="0.51181102362204722"/>
  <pageSetup scale="65" orientation="portrait" r:id="rId1"/>
  <headerFooter alignWithMargins="0">
    <oddHeader>&amp;C&amp;8KOPALIŠČE VEVČE&amp;R&amp;8POPIS GO DEL</oddHeader>
    <oddFooter>&amp;C&amp;8&amp;A&amp;R&amp;8&amp;P od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I69"/>
  <sheetViews>
    <sheetView view="pageBreakPreview" zoomScaleNormal="100" zoomScaleSheetLayoutView="100" workbookViewId="0">
      <selection activeCell="L47" sqref="L47"/>
    </sheetView>
  </sheetViews>
  <sheetFormatPr defaultColWidth="9.140625" defaultRowHeight="12.75"/>
  <cols>
    <col min="1" max="2" width="9.140625" style="6"/>
    <col min="3" max="3" width="15.140625" style="6" customWidth="1"/>
    <col min="4" max="4" width="9.140625" style="6"/>
    <col min="5" max="5" width="7" style="6" customWidth="1"/>
    <col min="6" max="6" width="13.85546875" style="42" customWidth="1"/>
    <col min="7" max="7" width="15.85546875" style="42" customWidth="1"/>
    <col min="8" max="8" width="25" style="42" customWidth="1"/>
    <col min="9" max="9" width="24.140625" style="598" customWidth="1"/>
    <col min="10" max="16384" width="9.140625" style="6"/>
  </cols>
  <sheetData>
    <row r="1" spans="1:9">
      <c r="A1" s="7"/>
      <c r="G1" s="65"/>
      <c r="H1" s="65"/>
      <c r="I1" s="591"/>
    </row>
    <row r="2" spans="1:9" ht="63.75">
      <c r="A2" s="428"/>
      <c r="B2" s="429" t="s">
        <v>50</v>
      </c>
      <c r="C2" s="430"/>
      <c r="D2" s="429"/>
      <c r="E2" s="429"/>
      <c r="F2" s="431"/>
      <c r="G2" s="592" t="s">
        <v>2933</v>
      </c>
      <c r="H2" s="592" t="s">
        <v>2976</v>
      </c>
      <c r="I2" s="593" t="s">
        <v>2932</v>
      </c>
    </row>
    <row r="3" spans="1:9">
      <c r="F3" s="99"/>
      <c r="G3" s="100"/>
      <c r="H3" s="751"/>
      <c r="I3" s="751"/>
    </row>
    <row r="4" spans="1:9">
      <c r="A4" s="6" t="s">
        <v>61</v>
      </c>
      <c r="B4" s="6" t="s">
        <v>129</v>
      </c>
      <c r="F4" s="99"/>
      <c r="G4" s="100">
        <f>'PRIPRAVLJ IN DRUGA  DELA'!F17</f>
        <v>0</v>
      </c>
      <c r="H4" s="751">
        <f>G4-I4</f>
        <v>0</v>
      </c>
      <c r="I4" s="751">
        <f>'PRIPRAVLJ IN DRUGA  DELA'!F17</f>
        <v>0</v>
      </c>
    </row>
    <row r="5" spans="1:9">
      <c r="F5" s="99"/>
      <c r="G5" s="100"/>
      <c r="H5" s="751"/>
      <c r="I5" s="751"/>
    </row>
    <row r="6" spans="1:9">
      <c r="A6" s="6" t="s">
        <v>54</v>
      </c>
      <c r="B6" s="6" t="s">
        <v>2144</v>
      </c>
      <c r="F6" s="99"/>
      <c r="G6" s="100">
        <f>'ODSTRANITVENA DELA'!F84</f>
        <v>0</v>
      </c>
      <c r="H6" s="751">
        <f>G6-I6</f>
        <v>0</v>
      </c>
      <c r="I6" s="751">
        <f>'ODSTRANITVENA DELA'!F84</f>
        <v>0</v>
      </c>
    </row>
    <row r="7" spans="1:9">
      <c r="F7" s="99"/>
      <c r="G7" s="100"/>
      <c r="H7" s="751"/>
      <c r="I7" s="751"/>
    </row>
    <row r="8" spans="1:9">
      <c r="A8" s="6" t="s">
        <v>62</v>
      </c>
      <c r="B8" s="6" t="s">
        <v>12</v>
      </c>
      <c r="F8" s="99"/>
      <c r="G8" s="100">
        <f>'ZEMELJSKA DELA'!F41</f>
        <v>0</v>
      </c>
      <c r="H8" s="751">
        <f>G8-I8</f>
        <v>0</v>
      </c>
      <c r="I8" s="751">
        <f>'ZEMELJSKA DELA'!I41</f>
        <v>0</v>
      </c>
    </row>
    <row r="9" spans="1:9">
      <c r="D9" s="99"/>
      <c r="E9" s="99"/>
      <c r="F9" s="99"/>
      <c r="G9" s="100"/>
      <c r="H9" s="751"/>
      <c r="I9" s="751"/>
    </row>
    <row r="10" spans="1:9">
      <c r="A10" s="7" t="s">
        <v>59</v>
      </c>
      <c r="B10" s="7" t="s">
        <v>2146</v>
      </c>
      <c r="D10" s="99" t="s">
        <v>60</v>
      </c>
      <c r="E10" s="99"/>
      <c r="F10" s="99"/>
      <c r="G10" s="68">
        <f>'BETONSKA DELA'!F197</f>
        <v>0</v>
      </c>
      <c r="H10" s="751">
        <f>G10-I10</f>
        <v>0</v>
      </c>
      <c r="I10" s="752">
        <f>'BETONSKA DELA'!I197</f>
        <v>0</v>
      </c>
    </row>
    <row r="11" spans="1:9">
      <c r="A11" s="7"/>
      <c r="B11" s="7"/>
      <c r="D11" s="99"/>
      <c r="E11" s="99"/>
      <c r="F11" s="99"/>
      <c r="G11" s="68"/>
      <c r="H11" s="752"/>
      <c r="I11" s="752"/>
    </row>
    <row r="12" spans="1:9">
      <c r="A12" s="7" t="s">
        <v>43</v>
      </c>
      <c r="B12" s="7" t="s">
        <v>2147</v>
      </c>
      <c r="D12" s="99" t="s">
        <v>60</v>
      </c>
      <c r="E12" s="99"/>
      <c r="F12" s="99"/>
      <c r="G12" s="68">
        <f>'ZIDARSKA DELA'!F87</f>
        <v>0</v>
      </c>
      <c r="H12" s="751">
        <f>G12-I12</f>
        <v>0</v>
      </c>
      <c r="I12" s="752">
        <f>'ZIDARSKA DELA'!I87</f>
        <v>0</v>
      </c>
    </row>
    <row r="13" spans="1:9">
      <c r="A13" s="7"/>
      <c r="B13" s="7"/>
      <c r="D13" s="99"/>
      <c r="E13" s="99"/>
      <c r="F13" s="99"/>
      <c r="G13" s="68"/>
      <c r="H13" s="752"/>
      <c r="I13" s="752"/>
    </row>
    <row r="14" spans="1:9">
      <c r="A14" s="8" t="s">
        <v>38</v>
      </c>
      <c r="B14" s="8" t="s">
        <v>37</v>
      </c>
      <c r="F14" s="99"/>
      <c r="G14" s="68">
        <f>'TESARSKA DELA'!F172</f>
        <v>0</v>
      </c>
      <c r="H14" s="751">
        <f>G14-I14</f>
        <v>0</v>
      </c>
      <c r="I14" s="752">
        <f>'TESARSKA DELA'!I172</f>
        <v>0</v>
      </c>
    </row>
    <row r="15" spans="1:9">
      <c r="A15" s="8"/>
      <c r="B15" s="8"/>
      <c r="F15" s="99"/>
      <c r="G15" s="68"/>
      <c r="H15" s="752"/>
      <c r="I15" s="752"/>
    </row>
    <row r="16" spans="1:9">
      <c r="A16" s="8" t="s">
        <v>44</v>
      </c>
      <c r="B16" s="8" t="s">
        <v>149</v>
      </c>
      <c r="F16" s="99"/>
      <c r="G16" s="68">
        <f>'LESENE KONSTRUKCIJE'!F140</f>
        <v>0</v>
      </c>
      <c r="H16" s="751">
        <f>G16-I16</f>
        <v>0</v>
      </c>
      <c r="I16" s="751">
        <f>'LESENE KONSTRUKCIJE'!I140</f>
        <v>0</v>
      </c>
    </row>
    <row r="17" spans="1:9">
      <c r="A17" s="101"/>
      <c r="B17" s="101"/>
      <c r="C17" s="102"/>
      <c r="D17" s="103"/>
      <c r="E17" s="103"/>
      <c r="F17" s="104"/>
      <c r="G17" s="100"/>
      <c r="H17" s="751"/>
      <c r="I17" s="751"/>
    </row>
    <row r="18" spans="1:9">
      <c r="A18" s="49"/>
      <c r="B18" s="53" t="s">
        <v>151</v>
      </c>
      <c r="C18" s="50"/>
      <c r="D18" s="51"/>
      <c r="E18" s="50"/>
      <c r="F18" s="105"/>
      <c r="G18" s="69">
        <f>SUM(G4:G17)</f>
        <v>0</v>
      </c>
      <c r="H18" s="69">
        <f>SUM(H4:H17)</f>
        <v>0</v>
      </c>
      <c r="I18" s="69">
        <f>SUM(I4:I17)</f>
        <v>0</v>
      </c>
    </row>
    <row r="19" spans="1:9">
      <c r="A19" s="1"/>
      <c r="B19" s="2"/>
      <c r="C19" s="9"/>
      <c r="D19" s="2"/>
      <c r="E19" s="2"/>
      <c r="F19" s="106"/>
      <c r="G19" s="68"/>
      <c r="H19" s="68"/>
      <c r="I19" s="595"/>
    </row>
    <row r="20" spans="1:9" ht="63.75">
      <c r="A20" s="49"/>
      <c r="B20" s="49" t="s">
        <v>51</v>
      </c>
      <c r="C20" s="51"/>
      <c r="D20" s="50"/>
      <c r="E20" s="50"/>
      <c r="F20" s="52"/>
      <c r="G20" s="592" t="s">
        <v>2977</v>
      </c>
      <c r="H20" s="592" t="s">
        <v>2976</v>
      </c>
      <c r="I20" s="593" t="s">
        <v>2932</v>
      </c>
    </row>
    <row r="21" spans="1:9">
      <c r="F21" s="99"/>
      <c r="G21" s="100"/>
      <c r="H21" s="594"/>
      <c r="I21" s="594"/>
    </row>
    <row r="22" spans="1:9">
      <c r="A22" s="6" t="s">
        <v>61</v>
      </c>
      <c r="B22" s="6" t="s">
        <v>2148</v>
      </c>
      <c r="F22" s="99"/>
      <c r="G22" s="100">
        <f>'JEKLENE KONSTRUKCIJE'!F23</f>
        <v>0</v>
      </c>
      <c r="H22" s="751">
        <f>G22-I22</f>
        <v>0</v>
      </c>
      <c r="I22" s="751">
        <f>'JEKLENE KONSTRUKCIJE'!I23</f>
        <v>0</v>
      </c>
    </row>
    <row r="23" spans="1:9">
      <c r="D23" s="99"/>
      <c r="E23" s="99"/>
      <c r="F23" s="99"/>
      <c r="G23" s="100"/>
      <c r="H23" s="751"/>
      <c r="I23" s="751"/>
    </row>
    <row r="24" spans="1:9">
      <c r="A24" s="6" t="s">
        <v>54</v>
      </c>
      <c r="B24" s="7" t="s">
        <v>26</v>
      </c>
      <c r="D24" s="99" t="s">
        <v>60</v>
      </c>
      <c r="E24" s="99"/>
      <c r="F24" s="99"/>
      <c r="G24" s="68">
        <f>'KLJUČAVNIČARSKA DELA'!F230</f>
        <v>0</v>
      </c>
      <c r="H24" s="751">
        <f>G24-I24</f>
        <v>0</v>
      </c>
      <c r="I24" s="752">
        <f>'KLJUČAVNIČARSKA DELA'!I230</f>
        <v>0</v>
      </c>
    </row>
    <row r="25" spans="1:9">
      <c r="D25" s="99"/>
      <c r="E25" s="99"/>
      <c r="F25" s="99"/>
      <c r="G25" s="100"/>
      <c r="H25" s="751"/>
      <c r="I25" s="751"/>
    </row>
    <row r="26" spans="1:9">
      <c r="A26" s="6" t="s">
        <v>62</v>
      </c>
      <c r="B26" s="6" t="s">
        <v>25</v>
      </c>
      <c r="D26" s="99"/>
      <c r="E26" s="99"/>
      <c r="F26" s="99"/>
      <c r="G26" s="100">
        <f>'KROVSKO KLEPARSKA DELA'!F236</f>
        <v>0</v>
      </c>
      <c r="H26" s="751">
        <f>G26-I26</f>
        <v>0</v>
      </c>
      <c r="I26" s="751">
        <f>'KROVSKO KLEPARSKA DELA'!I236</f>
        <v>0</v>
      </c>
    </row>
    <row r="27" spans="1:9">
      <c r="F27" s="99"/>
      <c r="G27" s="100"/>
      <c r="H27" s="751"/>
      <c r="I27" s="751"/>
    </row>
    <row r="28" spans="1:9">
      <c r="A28" s="6" t="s">
        <v>59</v>
      </c>
      <c r="B28" s="6" t="s">
        <v>441</v>
      </c>
      <c r="F28" s="99"/>
      <c r="G28" s="100">
        <f>ODVODNJAVANJE!F243</f>
        <v>0</v>
      </c>
      <c r="H28" s="751">
        <f>G28-I28</f>
        <v>0</v>
      </c>
      <c r="I28" s="751">
        <f>ODVODNJAVANJE!I243</f>
        <v>0</v>
      </c>
    </row>
    <row r="29" spans="1:9">
      <c r="B29" s="7"/>
      <c r="F29" s="99"/>
      <c r="G29" s="68"/>
      <c r="H29" s="752"/>
      <c r="I29" s="752"/>
    </row>
    <row r="30" spans="1:9">
      <c r="A30" s="8" t="s">
        <v>43</v>
      </c>
      <c r="B30" s="8" t="s">
        <v>31</v>
      </c>
      <c r="F30" s="99"/>
      <c r="G30" s="68">
        <f>'FASADERSKA DELA'!F220</f>
        <v>0</v>
      </c>
      <c r="H30" s="751">
        <f>G30-I30</f>
        <v>0</v>
      </c>
      <c r="I30" s="752">
        <f>'FASADERSKA DELA'!I220</f>
        <v>0</v>
      </c>
    </row>
    <row r="31" spans="1:9">
      <c r="B31" s="7"/>
      <c r="F31" s="99"/>
      <c r="G31" s="68"/>
      <c r="H31" s="752"/>
      <c r="I31" s="752"/>
    </row>
    <row r="32" spans="1:9">
      <c r="A32" s="7" t="s">
        <v>38</v>
      </c>
      <c r="B32" s="8" t="s">
        <v>150</v>
      </c>
      <c r="F32" s="99"/>
      <c r="G32" s="68">
        <f>'ALU IN STEKLARSKA DELA'!F200</f>
        <v>0</v>
      </c>
      <c r="H32" s="751">
        <f>G32-I32</f>
        <v>0</v>
      </c>
      <c r="I32" s="752">
        <f>'ALU IN STEKLARSKA DELA'!I200</f>
        <v>0</v>
      </c>
    </row>
    <row r="33" spans="1:9">
      <c r="A33" s="7"/>
      <c r="B33" s="7"/>
      <c r="F33" s="99"/>
      <c r="G33" s="68"/>
      <c r="H33" s="752"/>
      <c r="I33" s="752"/>
    </row>
    <row r="34" spans="1:9">
      <c r="A34" s="7" t="s">
        <v>44</v>
      </c>
      <c r="B34" s="8" t="s">
        <v>2154</v>
      </c>
      <c r="F34" s="99"/>
      <c r="G34" s="68">
        <f>'MIZARSKA DELA '!F263</f>
        <v>0</v>
      </c>
      <c r="H34" s="751">
        <f>G34-I34</f>
        <v>0</v>
      </c>
      <c r="I34" s="752">
        <f>'MIZARSKA DELA '!I263</f>
        <v>0</v>
      </c>
    </row>
    <row r="35" spans="1:9">
      <c r="A35" s="7"/>
      <c r="F35" s="99"/>
      <c r="G35" s="65"/>
      <c r="H35" s="753"/>
      <c r="I35" s="753"/>
    </row>
    <row r="36" spans="1:9">
      <c r="A36" s="8" t="s">
        <v>20</v>
      </c>
      <c r="B36" s="6" t="s">
        <v>27</v>
      </c>
      <c r="F36" s="99"/>
      <c r="G36" s="100">
        <f>'MONTAŽNE STENE-OBLOGE-STROP'!F97</f>
        <v>0</v>
      </c>
      <c r="H36" s="751">
        <f>G36-I36</f>
        <v>0</v>
      </c>
      <c r="I36" s="751">
        <f>'MONTAŽNE STENE-OBLOGE-STROP'!I97</f>
        <v>0</v>
      </c>
    </row>
    <row r="37" spans="1:9">
      <c r="F37" s="99"/>
      <c r="G37" s="100"/>
      <c r="H37" s="751"/>
      <c r="I37" s="751"/>
    </row>
    <row r="38" spans="1:9">
      <c r="A38" s="7" t="s">
        <v>2155</v>
      </c>
      <c r="B38" s="7" t="s">
        <v>29</v>
      </c>
      <c r="F38" s="99"/>
      <c r="G38" s="68">
        <f>'PLAVAJOČI PODI '!F117</f>
        <v>0</v>
      </c>
      <c r="H38" s="751">
        <f>G38-I38</f>
        <v>0</v>
      </c>
      <c r="I38" s="752">
        <f>'PLAVAJOČI PODI '!I117</f>
        <v>0</v>
      </c>
    </row>
    <row r="39" spans="1:9">
      <c r="F39" s="99"/>
      <c r="G39" s="100"/>
      <c r="H39" s="751"/>
      <c r="I39" s="751"/>
    </row>
    <row r="40" spans="1:9">
      <c r="A40" s="6" t="s">
        <v>4</v>
      </c>
      <c r="B40" s="7" t="s">
        <v>2156</v>
      </c>
      <c r="D40" s="596" t="s">
        <v>60</v>
      </c>
      <c r="E40" s="596"/>
      <c r="F40" s="107"/>
      <c r="G40" s="68">
        <f>'KERAMIČARSKA DELA'!F152</f>
        <v>0</v>
      </c>
      <c r="H40" s="751">
        <f>G40-I40</f>
        <v>0</v>
      </c>
      <c r="I40" s="752">
        <f>'KERAMIČARSKA DELA'!I152</f>
        <v>0</v>
      </c>
    </row>
    <row r="41" spans="1:9">
      <c r="F41" s="99"/>
      <c r="G41" s="100"/>
      <c r="H41" s="751"/>
      <c r="I41" s="751"/>
    </row>
    <row r="42" spans="1:9">
      <c r="A42" s="6" t="s">
        <v>2</v>
      </c>
      <c r="B42" s="7" t="s">
        <v>28</v>
      </c>
      <c r="D42" s="596" t="s">
        <v>60</v>
      </c>
      <c r="E42" s="596"/>
      <c r="F42" s="107"/>
      <c r="G42" s="68">
        <f>'PODOPOLAGALSKA DELA'!F60</f>
        <v>0</v>
      </c>
      <c r="H42" s="751">
        <f>G42-I42</f>
        <v>0</v>
      </c>
      <c r="I42" s="752">
        <f>'PODOPOLAGALSKA DELA'!I60</f>
        <v>0</v>
      </c>
    </row>
    <row r="43" spans="1:9">
      <c r="A43" s="7"/>
      <c r="B43" s="7"/>
      <c r="F43" s="99"/>
      <c r="G43" s="68"/>
      <c r="H43" s="752"/>
      <c r="I43" s="752"/>
    </row>
    <row r="44" spans="1:9">
      <c r="A44" s="8" t="s">
        <v>2159</v>
      </c>
      <c r="B44" s="8" t="s">
        <v>30</v>
      </c>
      <c r="F44" s="99"/>
      <c r="G44" s="68">
        <f>'SLIKOPLESKARSKA DELA'!F14</f>
        <v>0</v>
      </c>
      <c r="H44" s="751">
        <f>G44-I44</f>
        <v>0</v>
      </c>
      <c r="I44" s="752">
        <f>'SLIKOPLESKARSKA DELA'!I14</f>
        <v>0</v>
      </c>
    </row>
    <row r="45" spans="1:9" s="2" customFormat="1" ht="12" customHeight="1">
      <c r="A45" s="7"/>
      <c r="F45" s="108"/>
      <c r="G45" s="68"/>
      <c r="H45" s="752"/>
      <c r="I45" s="752"/>
    </row>
    <row r="46" spans="1:9">
      <c r="A46" s="8" t="s">
        <v>2162</v>
      </c>
      <c r="B46" s="6" t="s">
        <v>2161</v>
      </c>
      <c r="F46" s="99"/>
      <c r="G46" s="68">
        <f>'BAZENSKE ŠKOLJKE IN OPREMA'!G196</f>
        <v>0</v>
      </c>
      <c r="H46" s="751">
        <f>G46-I46</f>
        <v>0</v>
      </c>
      <c r="I46" s="752">
        <f>'BAZENSKE ŠKOLJKE IN OPREMA'!J196</f>
        <v>0</v>
      </c>
    </row>
    <row r="47" spans="1:9">
      <c r="A47" s="7"/>
      <c r="B47" s="8"/>
      <c r="F47" s="99"/>
      <c r="G47" s="68"/>
      <c r="H47" s="752"/>
      <c r="I47" s="752"/>
    </row>
    <row r="48" spans="1:9">
      <c r="A48" s="8" t="s">
        <v>2164</v>
      </c>
      <c r="B48" s="6" t="s">
        <v>2165</v>
      </c>
      <c r="F48" s="99"/>
      <c r="G48" s="68">
        <f>'VGRADNA ŠPORTNA OPREMA'!F26</f>
        <v>0</v>
      </c>
      <c r="H48" s="751">
        <f>G48-I48</f>
        <v>0</v>
      </c>
      <c r="I48" s="752">
        <f>'VGRADNA ŠPORTNA OPREMA'!F26</f>
        <v>0</v>
      </c>
    </row>
    <row r="49" spans="1:9">
      <c r="A49" s="7"/>
      <c r="B49" s="8"/>
      <c r="F49" s="99"/>
      <c r="G49" s="68"/>
      <c r="H49" s="752"/>
      <c r="I49" s="752"/>
    </row>
    <row r="50" spans="1:9">
      <c r="A50" s="8" t="s">
        <v>2168</v>
      </c>
      <c r="B50" s="6" t="s">
        <v>2169</v>
      </c>
      <c r="F50" s="99"/>
      <c r="G50" s="68">
        <f>'SAVNE '!F42</f>
        <v>0</v>
      </c>
      <c r="H50" s="751">
        <f>G50-I50</f>
        <v>0</v>
      </c>
      <c r="I50" s="752">
        <f>'SAVNE '!F42</f>
        <v>0</v>
      </c>
    </row>
    <row r="51" spans="1:9">
      <c r="A51" s="7"/>
      <c r="B51" s="8"/>
      <c r="F51" s="99"/>
      <c r="G51" s="68"/>
      <c r="H51" s="752"/>
      <c r="I51" s="752"/>
    </row>
    <row r="52" spans="1:9">
      <c r="A52" s="8" t="s">
        <v>2170</v>
      </c>
      <c r="B52" s="7" t="s">
        <v>32</v>
      </c>
      <c r="D52" s="596" t="s">
        <v>60</v>
      </c>
      <c r="E52" s="596"/>
      <c r="F52" s="107"/>
      <c r="G52" s="68">
        <f>DVIGALA!F104</f>
        <v>0</v>
      </c>
      <c r="H52" s="751">
        <f>G52-I52</f>
        <v>0</v>
      </c>
      <c r="I52" s="752">
        <f>DVIGALA!I104</f>
        <v>0</v>
      </c>
    </row>
    <row r="53" spans="1:9">
      <c r="A53" s="8"/>
      <c r="B53" s="7"/>
      <c r="F53" s="99"/>
      <c r="G53" s="68"/>
      <c r="H53" s="752"/>
      <c r="I53" s="752"/>
    </row>
    <row r="54" spans="1:9">
      <c r="A54" s="8" t="s">
        <v>2171</v>
      </c>
      <c r="B54" s="7" t="s">
        <v>33</v>
      </c>
      <c r="F54" s="99"/>
      <c r="G54" s="68">
        <f>'ZUNANJA UREDITEV'!F227</f>
        <v>0</v>
      </c>
      <c r="H54" s="751">
        <f>G54-I54</f>
        <v>0</v>
      </c>
      <c r="I54" s="752">
        <f>'ZUNANJA UREDITEV'!I227</f>
        <v>0</v>
      </c>
    </row>
    <row r="55" spans="1:9">
      <c r="A55" s="101"/>
      <c r="B55" s="101"/>
      <c r="C55" s="102"/>
      <c r="D55" s="103"/>
      <c r="E55" s="103"/>
      <c r="F55" s="104"/>
      <c r="G55" s="100"/>
      <c r="H55" s="751"/>
      <c r="I55" s="751"/>
    </row>
    <row r="56" spans="1:9">
      <c r="A56" s="49"/>
      <c r="B56" s="53" t="s">
        <v>152</v>
      </c>
      <c r="C56" s="51"/>
      <c r="D56" s="50"/>
      <c r="E56" s="50"/>
      <c r="F56" s="109"/>
      <c r="G56" s="69">
        <f>SUM(G21:G55)</f>
        <v>0</v>
      </c>
      <c r="H56" s="69">
        <f>SUM(H21:H55)</f>
        <v>0</v>
      </c>
      <c r="I56" s="69">
        <f>SUM(I21:I55)</f>
        <v>0</v>
      </c>
    </row>
    <row r="57" spans="1:9">
      <c r="A57" s="101"/>
      <c r="B57" s="101"/>
      <c r="C57" s="102"/>
      <c r="D57" s="103"/>
      <c r="E57" s="103"/>
      <c r="F57" s="104"/>
      <c r="G57" s="100"/>
      <c r="H57" s="751"/>
      <c r="I57" s="751"/>
    </row>
    <row r="58" spans="1:9" ht="13.5" thickBot="1">
      <c r="A58" s="110" t="s">
        <v>2812</v>
      </c>
      <c r="B58" s="111"/>
      <c r="C58" s="112"/>
      <c r="D58" s="111"/>
      <c r="E58" s="111"/>
      <c r="F58" s="113"/>
      <c r="G58" s="114">
        <f>+G18+G56</f>
        <v>0</v>
      </c>
      <c r="H58" s="114">
        <f>+H18+H56</f>
        <v>0</v>
      </c>
      <c r="I58" s="114">
        <f>+I18+I56</f>
        <v>0</v>
      </c>
    </row>
    <row r="59" spans="1:9" ht="13.5" thickTop="1">
      <c r="A59" s="1"/>
      <c r="B59" s="2"/>
      <c r="C59" s="9"/>
      <c r="D59" s="2"/>
      <c r="E59" s="2"/>
      <c r="F59" s="106"/>
      <c r="G59" s="68"/>
      <c r="H59" s="68"/>
      <c r="I59" s="595"/>
    </row>
    <row r="60" spans="1:9" ht="15.75">
      <c r="A60" s="115"/>
      <c r="B60" s="2"/>
      <c r="C60" s="2"/>
      <c r="D60" s="2"/>
      <c r="E60" s="2"/>
      <c r="F60" s="106"/>
      <c r="G60" s="68"/>
      <c r="H60" s="68"/>
      <c r="I60" s="595"/>
    </row>
    <row r="61" spans="1:9">
      <c r="A61" s="3"/>
      <c r="B61" s="2"/>
      <c r="C61" s="2"/>
      <c r="D61" s="2"/>
      <c r="E61" s="2"/>
      <c r="F61" s="106"/>
      <c r="G61" s="68"/>
      <c r="H61" s="68"/>
      <c r="I61" s="595"/>
    </row>
    <row r="62" spans="1:9">
      <c r="A62" s="1"/>
      <c r="B62" s="2"/>
      <c r="C62" s="2"/>
      <c r="D62" s="2"/>
      <c r="E62" s="2"/>
      <c r="F62" s="106"/>
      <c r="G62" s="68"/>
      <c r="H62" s="68"/>
      <c r="I62" s="595"/>
    </row>
    <row r="63" spans="1:9">
      <c r="A63" s="2"/>
      <c r="B63" s="2"/>
      <c r="C63" s="2"/>
      <c r="D63" s="2"/>
      <c r="E63" s="2"/>
      <c r="F63" s="106"/>
      <c r="I63" s="597"/>
    </row>
    <row r="64" spans="1:9">
      <c r="A64" s="8"/>
      <c r="G64" s="68"/>
      <c r="H64" s="68"/>
      <c r="I64" s="595"/>
    </row>
    <row r="65" spans="1:9">
      <c r="A65" s="8"/>
      <c r="G65" s="68"/>
      <c r="H65" s="68"/>
      <c r="I65" s="595"/>
    </row>
    <row r="66" spans="1:9">
      <c r="A66" s="8"/>
      <c r="G66" s="68"/>
      <c r="H66" s="68"/>
      <c r="I66" s="595"/>
    </row>
    <row r="67" spans="1:9">
      <c r="I67" s="597"/>
    </row>
    <row r="68" spans="1:9">
      <c r="I68" s="597"/>
    </row>
    <row r="69" spans="1:9">
      <c r="G69" s="68"/>
      <c r="H69" s="68"/>
      <c r="I69" s="595"/>
    </row>
  </sheetData>
  <sheetProtection password="EA04" sheet="1" objects="1" scenarios="1" selectLockedCells="1" selectUnlockedCells="1"/>
  <printOptions horizontalCentered="1"/>
  <pageMargins left="1.3742519685039372" right="0.39370078740157483" top="0.98425196850393704" bottom="0.78740157480314965" header="0.51181102362204722" footer="0.51181102362204722"/>
  <pageSetup scale="67" orientation="portrait" r:id="rId1"/>
  <headerFooter alignWithMargins="0">
    <oddHeader>&amp;CKOPALIŠČE VEVČE&amp;RPOPIS GO DEL</oddHeader>
    <oddFooter>&amp;C&amp;A&amp;R&amp;P od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B61"/>
  <sheetViews>
    <sheetView view="pageBreakPreview" zoomScaleNormal="100" zoomScaleSheetLayoutView="100" workbookViewId="0">
      <selection activeCell="B22" sqref="B22"/>
    </sheetView>
  </sheetViews>
  <sheetFormatPr defaultColWidth="9.140625" defaultRowHeight="12.75"/>
  <cols>
    <col min="1" max="1" width="3.42578125" style="18" customWidth="1"/>
    <col min="2" max="2" width="83.42578125" style="97" customWidth="1"/>
    <col min="3" max="3" width="10.42578125" style="17" hidden="1" customWidth="1"/>
    <col min="4" max="4" width="0.42578125" style="16" hidden="1" customWidth="1"/>
    <col min="5" max="5" width="1" style="16" hidden="1" customWidth="1"/>
    <col min="6" max="6" width="15.7109375" style="16" hidden="1" customWidth="1"/>
    <col min="7" max="16384" width="9.140625" style="16"/>
  </cols>
  <sheetData>
    <row r="1" spans="1:106" s="23" customFormat="1">
      <c r="A1" s="78"/>
      <c r="B1" s="43" t="s">
        <v>63</v>
      </c>
      <c r="C1" s="24"/>
    </row>
    <row r="2" spans="1:106" s="20" customFormat="1">
      <c r="A2" s="21"/>
      <c r="B2" s="95"/>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6"/>
      <c r="BU2" s="16"/>
      <c r="BV2" s="16"/>
      <c r="BW2" s="16"/>
      <c r="BX2" s="16"/>
      <c r="BY2" s="16"/>
      <c r="BZ2" s="16"/>
      <c r="CA2" s="16"/>
      <c r="CB2" s="16"/>
      <c r="CC2" s="16"/>
      <c r="CD2" s="16"/>
      <c r="CE2" s="16"/>
      <c r="CF2" s="16"/>
      <c r="CG2" s="16"/>
      <c r="CH2" s="16"/>
      <c r="CI2" s="16"/>
      <c r="CJ2" s="16"/>
      <c r="CK2" s="16"/>
      <c r="CL2" s="16"/>
      <c r="CM2" s="16"/>
      <c r="CN2" s="16"/>
      <c r="CO2" s="16"/>
      <c r="CP2" s="16"/>
      <c r="CQ2" s="16"/>
      <c r="CR2" s="16"/>
      <c r="CS2" s="16"/>
      <c r="CT2" s="16"/>
      <c r="CU2" s="16"/>
      <c r="CV2" s="16"/>
      <c r="CW2" s="16"/>
      <c r="CX2" s="16"/>
      <c r="CY2" s="16"/>
      <c r="CZ2" s="16"/>
      <c r="DA2" s="16"/>
      <c r="DB2" s="16"/>
    </row>
    <row r="3" spans="1:106" s="96" customFormat="1">
      <c r="A3" s="83"/>
      <c r="B3" s="79" t="s">
        <v>91</v>
      </c>
    </row>
    <row r="4" spans="1:106" s="96" customFormat="1">
      <c r="B4" s="38"/>
    </row>
    <row r="5" spans="1:106" s="96" customFormat="1">
      <c r="A5" s="96" t="s">
        <v>52</v>
      </c>
      <c r="B5" s="37" t="s">
        <v>92</v>
      </c>
    </row>
    <row r="6" spans="1:106" s="20" customFormat="1" ht="38.25">
      <c r="A6" s="22" t="s">
        <v>86</v>
      </c>
      <c r="B6" s="98" t="s">
        <v>73</v>
      </c>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c r="BP6" s="16"/>
      <c r="BQ6" s="16"/>
      <c r="BR6" s="16"/>
      <c r="BS6" s="16"/>
      <c r="BT6" s="16"/>
      <c r="BU6" s="16"/>
      <c r="BV6" s="16"/>
      <c r="BW6" s="16"/>
      <c r="BX6" s="16"/>
      <c r="BY6" s="16"/>
      <c r="BZ6" s="16"/>
      <c r="CA6" s="16"/>
      <c r="CB6" s="16"/>
      <c r="CC6" s="16"/>
      <c r="CD6" s="16"/>
      <c r="CE6" s="16"/>
      <c r="CF6" s="16"/>
      <c r="CG6" s="16"/>
      <c r="CH6" s="16"/>
      <c r="CI6" s="16"/>
      <c r="CJ6" s="16"/>
      <c r="CK6" s="16"/>
      <c r="CL6" s="16"/>
      <c r="CM6" s="16"/>
      <c r="CN6" s="16"/>
      <c r="CO6" s="16"/>
      <c r="CP6" s="16"/>
      <c r="CQ6" s="16"/>
      <c r="CR6" s="16"/>
      <c r="CS6" s="16"/>
      <c r="CT6" s="16"/>
      <c r="CU6" s="16"/>
      <c r="CV6" s="16"/>
      <c r="CW6" s="16"/>
      <c r="CX6" s="16"/>
      <c r="CY6" s="16"/>
      <c r="CZ6" s="16"/>
      <c r="DA6" s="16"/>
      <c r="DB6" s="16"/>
    </row>
    <row r="7" spans="1:106" s="20" customFormat="1" ht="51">
      <c r="A7" s="21"/>
      <c r="B7" s="98" t="s">
        <v>7</v>
      </c>
      <c r="C7" s="16"/>
      <c r="D7" s="16"/>
      <c r="E7" s="16"/>
      <c r="F7" s="16"/>
      <c r="G7" s="16"/>
      <c r="H7" s="16"/>
      <c r="I7" s="16"/>
      <c r="J7" s="16"/>
      <c r="K7" s="16"/>
      <c r="L7" s="16"/>
      <c r="M7" s="16"/>
      <c r="N7" s="16"/>
      <c r="O7" s="16"/>
      <c r="P7" s="16"/>
      <c r="Q7" s="16"/>
      <c r="R7" s="16"/>
      <c r="S7" s="16"/>
      <c r="T7" s="16"/>
      <c r="U7" s="16"/>
      <c r="V7" s="16"/>
      <c r="W7" s="16"/>
      <c r="X7" s="16"/>
      <c r="Y7" s="16"/>
      <c r="Z7" s="16"/>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c r="BD7" s="16"/>
      <c r="BE7" s="16"/>
      <c r="BF7" s="16"/>
      <c r="BG7" s="16"/>
      <c r="BH7" s="16"/>
      <c r="BI7" s="16"/>
      <c r="BJ7" s="16"/>
      <c r="BK7" s="16"/>
      <c r="BL7" s="16"/>
      <c r="BM7" s="16"/>
      <c r="BN7" s="16"/>
      <c r="BO7" s="16"/>
      <c r="BP7" s="16"/>
      <c r="BQ7" s="16"/>
      <c r="BR7" s="16"/>
      <c r="BS7" s="16"/>
      <c r="BT7" s="16"/>
      <c r="BU7" s="16"/>
      <c r="BV7" s="16"/>
      <c r="BW7" s="16"/>
      <c r="BX7" s="16"/>
      <c r="BY7" s="16"/>
      <c r="BZ7" s="16"/>
      <c r="CA7" s="16"/>
      <c r="CB7" s="16"/>
      <c r="CC7" s="16"/>
      <c r="CD7" s="16"/>
      <c r="CE7" s="16"/>
      <c r="CF7" s="16"/>
      <c r="CG7" s="16"/>
      <c r="CH7" s="16"/>
      <c r="CI7" s="16"/>
      <c r="CJ7" s="16"/>
      <c r="CK7" s="16"/>
      <c r="CL7" s="16"/>
      <c r="CM7" s="16"/>
      <c r="CN7" s="16"/>
      <c r="CO7" s="16"/>
      <c r="CP7" s="16"/>
      <c r="CQ7" s="16"/>
      <c r="CR7" s="16"/>
      <c r="CS7" s="16"/>
      <c r="CT7" s="16"/>
      <c r="CU7" s="16"/>
      <c r="CV7" s="16"/>
      <c r="CW7" s="16"/>
      <c r="CX7" s="16"/>
      <c r="CY7" s="16"/>
      <c r="CZ7" s="16"/>
      <c r="DA7" s="16"/>
      <c r="DB7" s="16"/>
    </row>
    <row r="8" spans="1:106" s="20" customFormat="1" ht="76.5">
      <c r="A8" s="21"/>
      <c r="B8" s="98" t="s">
        <v>154</v>
      </c>
      <c r="C8" s="16"/>
      <c r="D8" s="16"/>
      <c r="E8" s="16"/>
      <c r="F8" s="16"/>
      <c r="G8" s="16"/>
      <c r="H8" s="16"/>
      <c r="I8" s="16"/>
      <c r="J8" s="16"/>
      <c r="K8" s="16"/>
      <c r="L8" s="16"/>
      <c r="M8" s="16"/>
      <c r="N8" s="16"/>
      <c r="O8" s="16"/>
      <c r="P8" s="16"/>
      <c r="Q8" s="16"/>
      <c r="R8" s="16"/>
      <c r="S8" s="16"/>
      <c r="T8" s="16"/>
      <c r="U8" s="16"/>
      <c r="V8" s="16"/>
      <c r="W8" s="16"/>
      <c r="X8" s="16"/>
      <c r="Y8" s="16"/>
      <c r="Z8" s="16"/>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c r="BD8" s="16"/>
      <c r="BE8" s="16"/>
      <c r="BF8" s="16"/>
      <c r="BG8" s="16"/>
      <c r="BH8" s="16"/>
      <c r="BI8" s="16"/>
      <c r="BJ8" s="16"/>
      <c r="BK8" s="16"/>
      <c r="BL8" s="16"/>
      <c r="BM8" s="16"/>
      <c r="BN8" s="16"/>
      <c r="BO8" s="16"/>
      <c r="BP8" s="16"/>
      <c r="BQ8" s="16"/>
      <c r="BR8" s="16"/>
      <c r="BS8" s="16"/>
      <c r="BT8" s="16"/>
      <c r="BU8" s="16"/>
      <c r="BV8" s="16"/>
      <c r="BW8" s="16"/>
      <c r="BX8" s="16"/>
      <c r="BY8" s="16"/>
      <c r="BZ8" s="16"/>
      <c r="CA8" s="16"/>
      <c r="CB8" s="16"/>
      <c r="CC8" s="16"/>
      <c r="CD8" s="16"/>
      <c r="CE8" s="16"/>
      <c r="CF8" s="16"/>
      <c r="CG8" s="16"/>
      <c r="CH8" s="16"/>
      <c r="CI8" s="16"/>
      <c r="CJ8" s="16"/>
      <c r="CK8" s="16"/>
      <c r="CL8" s="16"/>
      <c r="CM8" s="16"/>
      <c r="CN8" s="16"/>
      <c r="CO8" s="16"/>
      <c r="CP8" s="16"/>
      <c r="CQ8" s="16"/>
      <c r="CR8" s="16"/>
      <c r="CS8" s="16"/>
      <c r="CT8" s="16"/>
      <c r="CU8" s="16"/>
      <c r="CV8" s="16"/>
      <c r="CW8" s="16"/>
      <c r="CX8" s="16"/>
      <c r="CY8" s="16"/>
      <c r="CZ8" s="16"/>
      <c r="DA8" s="16"/>
      <c r="DB8" s="16"/>
    </row>
    <row r="9" spans="1:106" s="20" customFormat="1" ht="25.5">
      <c r="A9" s="21" t="s">
        <v>87</v>
      </c>
      <c r="B9" s="98" t="s">
        <v>2593</v>
      </c>
      <c r="C9" s="16"/>
      <c r="D9" s="16"/>
      <c r="E9" s="16"/>
      <c r="F9" s="16"/>
      <c r="G9" s="16"/>
      <c r="H9" s="16"/>
      <c r="I9" s="16"/>
      <c r="J9" s="16"/>
      <c r="K9" s="16"/>
      <c r="L9" s="16"/>
      <c r="M9" s="16"/>
      <c r="N9" s="16"/>
      <c r="O9" s="16"/>
      <c r="P9" s="16"/>
      <c r="Q9" s="16"/>
      <c r="R9" s="16"/>
      <c r="S9" s="16"/>
      <c r="T9" s="16"/>
      <c r="U9" s="16"/>
      <c r="V9" s="16"/>
      <c r="W9" s="16"/>
      <c r="X9" s="16"/>
      <c r="Y9" s="16"/>
      <c r="Z9" s="16"/>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c r="BD9" s="16"/>
      <c r="BE9" s="16"/>
      <c r="BF9" s="16"/>
      <c r="BG9" s="16"/>
      <c r="BH9" s="16"/>
      <c r="BI9" s="16"/>
      <c r="BJ9" s="16"/>
      <c r="BK9" s="16"/>
      <c r="BL9" s="16"/>
      <c r="BM9" s="16"/>
      <c r="BN9" s="16"/>
      <c r="BO9" s="16"/>
      <c r="BP9" s="16"/>
      <c r="BQ9" s="16"/>
      <c r="BR9" s="16"/>
      <c r="BS9" s="16"/>
      <c r="BT9" s="16"/>
      <c r="BU9" s="16"/>
      <c r="BV9" s="16"/>
      <c r="BW9" s="16"/>
      <c r="BX9" s="16"/>
      <c r="BY9" s="16"/>
      <c r="BZ9" s="16"/>
      <c r="CA9" s="16"/>
      <c r="CB9" s="16"/>
      <c r="CC9" s="16"/>
      <c r="CD9" s="16"/>
      <c r="CE9" s="16"/>
      <c r="CF9" s="16"/>
      <c r="CG9" s="16"/>
      <c r="CH9" s="16"/>
      <c r="CI9" s="16"/>
      <c r="CJ9" s="16"/>
      <c r="CK9" s="16"/>
      <c r="CL9" s="16"/>
      <c r="CM9" s="16"/>
      <c r="CN9" s="16"/>
      <c r="CO9" s="16"/>
      <c r="CP9" s="16"/>
      <c r="CQ9" s="16"/>
      <c r="CR9" s="16"/>
      <c r="CS9" s="16"/>
      <c r="CT9" s="16"/>
      <c r="CU9" s="16"/>
      <c r="CV9" s="16"/>
      <c r="CW9" s="16"/>
      <c r="CX9" s="16"/>
      <c r="CY9" s="16"/>
      <c r="CZ9" s="16"/>
      <c r="DA9" s="16"/>
      <c r="DB9" s="16"/>
    </row>
    <row r="10" spans="1:106" s="20" customFormat="1" ht="25.5">
      <c r="A10" s="21"/>
      <c r="B10" s="98" t="s">
        <v>2201</v>
      </c>
      <c r="C10" s="16"/>
      <c r="D10" s="16"/>
      <c r="E10" s="16"/>
      <c r="F10" s="16"/>
      <c r="G10" s="16"/>
      <c r="H10" s="16"/>
      <c r="I10" s="16"/>
      <c r="J10" s="16"/>
      <c r="K10" s="16"/>
      <c r="L10" s="16"/>
      <c r="M10" s="16"/>
      <c r="N10" s="16"/>
      <c r="O10" s="16"/>
      <c r="P10" s="16"/>
      <c r="Q10" s="16"/>
      <c r="R10" s="16"/>
      <c r="S10" s="16"/>
      <c r="T10" s="16"/>
      <c r="U10" s="16"/>
      <c r="V10" s="16"/>
      <c r="W10" s="16"/>
      <c r="X10" s="16"/>
      <c r="Y10" s="16"/>
      <c r="Z10" s="16"/>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F10" s="16"/>
      <c r="CG10" s="16"/>
      <c r="CH10" s="16"/>
      <c r="CI10" s="16"/>
      <c r="CJ10" s="16"/>
      <c r="CK10" s="16"/>
      <c r="CL10" s="16"/>
      <c r="CM10" s="16"/>
      <c r="CN10" s="16"/>
      <c r="CO10" s="16"/>
      <c r="CP10" s="16"/>
      <c r="CQ10" s="16"/>
      <c r="CR10" s="16"/>
      <c r="CS10" s="16"/>
      <c r="CT10" s="16"/>
      <c r="CU10" s="16"/>
      <c r="CV10" s="16"/>
      <c r="CW10" s="16"/>
      <c r="CX10" s="16"/>
      <c r="CY10" s="16"/>
      <c r="CZ10" s="16"/>
      <c r="DA10" s="16"/>
      <c r="DB10" s="16"/>
    </row>
    <row r="11" spans="1:106" s="20" customFormat="1" ht="25.5">
      <c r="A11" s="22"/>
      <c r="B11" s="98" t="s">
        <v>93</v>
      </c>
      <c r="C11" s="16"/>
      <c r="D11" s="16"/>
      <c r="E11" s="16"/>
      <c r="F11" s="16"/>
      <c r="G11" s="16"/>
      <c r="H11" s="16"/>
      <c r="I11" s="16"/>
      <c r="J11" s="16"/>
      <c r="K11" s="16"/>
      <c r="L11" s="16"/>
      <c r="M11" s="16"/>
      <c r="N11" s="16"/>
      <c r="O11" s="16"/>
      <c r="P11" s="16"/>
      <c r="Q11" s="16"/>
      <c r="R11" s="16"/>
      <c r="S11" s="16"/>
      <c r="T11" s="16"/>
      <c r="U11" s="16"/>
      <c r="V11" s="16"/>
      <c r="W11" s="16"/>
      <c r="X11" s="16"/>
      <c r="Y11" s="16"/>
      <c r="Z11" s="16"/>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F11" s="16"/>
      <c r="CG11" s="16"/>
      <c r="CH11" s="16"/>
      <c r="CI11" s="16"/>
      <c r="CJ11" s="16"/>
      <c r="CK11" s="16"/>
      <c r="CL11" s="16"/>
      <c r="CM11" s="16"/>
      <c r="CN11" s="16"/>
      <c r="CO11" s="16"/>
      <c r="CP11" s="16"/>
      <c r="CQ11" s="16"/>
      <c r="CR11" s="16"/>
      <c r="CS11" s="16"/>
      <c r="CT11" s="16"/>
      <c r="CU11" s="16"/>
      <c r="CV11" s="16"/>
      <c r="CW11" s="16"/>
      <c r="CX11" s="16"/>
      <c r="CY11" s="16"/>
      <c r="CZ11" s="16"/>
      <c r="DA11" s="16"/>
      <c r="DB11" s="16"/>
    </row>
    <row r="12" spans="1:106" s="20" customFormat="1" ht="63.75">
      <c r="A12" s="22" t="s">
        <v>88</v>
      </c>
      <c r="B12" s="98" t="s">
        <v>0</v>
      </c>
      <c r="C12" s="16"/>
      <c r="D12" s="16"/>
      <c r="E12" s="16"/>
      <c r="F12" s="16"/>
      <c r="G12" s="16"/>
      <c r="H12" s="16"/>
      <c r="I12" s="16"/>
      <c r="J12" s="16"/>
      <c r="K12" s="16"/>
      <c r="L12" s="16"/>
      <c r="M12" s="16"/>
      <c r="N12" s="16"/>
      <c r="O12" s="16"/>
      <c r="P12" s="16"/>
      <c r="Q12" s="16"/>
      <c r="R12" s="16"/>
      <c r="S12" s="16"/>
      <c r="T12" s="16"/>
      <c r="U12" s="16"/>
      <c r="V12" s="16"/>
      <c r="W12" s="16"/>
      <c r="X12" s="16"/>
      <c r="Y12" s="16"/>
      <c r="Z12" s="16"/>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c r="BD12" s="16"/>
      <c r="BE12" s="16"/>
      <c r="BF12" s="16"/>
      <c r="BG12" s="16"/>
      <c r="BH12" s="16"/>
      <c r="BI12" s="16"/>
      <c r="BJ12" s="16"/>
      <c r="BK12" s="16"/>
      <c r="BL12" s="16"/>
      <c r="BM12" s="16"/>
      <c r="BN12" s="16"/>
      <c r="BO12" s="16"/>
      <c r="BP12" s="16"/>
      <c r="BQ12" s="16"/>
      <c r="BR12" s="16"/>
      <c r="BS12" s="16"/>
      <c r="BT12" s="16"/>
      <c r="BU12" s="16"/>
      <c r="BV12" s="16"/>
      <c r="BW12" s="16"/>
      <c r="BX12" s="16"/>
      <c r="BY12" s="16"/>
      <c r="BZ12" s="16"/>
      <c r="CA12" s="16"/>
      <c r="CB12" s="16"/>
      <c r="CC12" s="16"/>
      <c r="CD12" s="16"/>
      <c r="CE12" s="16"/>
      <c r="CF12" s="16"/>
      <c r="CG12" s="16"/>
      <c r="CH12" s="16"/>
      <c r="CI12" s="16"/>
      <c r="CJ12" s="16"/>
      <c r="CK12" s="16"/>
      <c r="CL12" s="16"/>
      <c r="CM12" s="16"/>
      <c r="CN12" s="16"/>
      <c r="CO12" s="16"/>
      <c r="CP12" s="16"/>
      <c r="CQ12" s="16"/>
      <c r="CR12" s="16"/>
      <c r="CS12" s="16"/>
      <c r="CT12" s="16"/>
      <c r="CU12" s="16"/>
      <c r="CV12" s="16"/>
      <c r="CW12" s="16"/>
      <c r="CX12" s="16"/>
      <c r="CY12" s="16"/>
      <c r="CZ12" s="16"/>
      <c r="DA12" s="16"/>
      <c r="DB12" s="16"/>
    </row>
    <row r="13" spans="1:106" s="20" customFormat="1" ht="25.5">
      <c r="A13" s="21"/>
      <c r="B13" s="98" t="s">
        <v>55</v>
      </c>
      <c r="C13" s="16"/>
      <c r="D13" s="16"/>
      <c r="E13" s="16"/>
      <c r="F13" s="16"/>
      <c r="G13" s="16"/>
      <c r="H13" s="16"/>
      <c r="I13" s="16"/>
      <c r="J13" s="16"/>
      <c r="K13" s="16"/>
      <c r="L13" s="16"/>
      <c r="M13" s="16"/>
      <c r="N13" s="16"/>
      <c r="O13" s="16"/>
      <c r="P13" s="16"/>
      <c r="Q13" s="16"/>
      <c r="R13" s="16"/>
      <c r="S13" s="16"/>
      <c r="T13" s="16"/>
      <c r="U13" s="16"/>
      <c r="V13" s="16"/>
      <c r="W13" s="16"/>
      <c r="X13" s="16"/>
      <c r="Y13" s="16"/>
      <c r="Z13" s="16"/>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c r="BD13" s="16"/>
      <c r="BE13" s="16"/>
      <c r="BF13" s="16"/>
      <c r="BG13" s="16"/>
      <c r="BH13" s="16"/>
      <c r="BI13" s="16"/>
      <c r="BJ13" s="16"/>
      <c r="BK13" s="16"/>
      <c r="BL13" s="16"/>
      <c r="BM13" s="16"/>
      <c r="BN13" s="16"/>
      <c r="BO13" s="16"/>
      <c r="BP13" s="16"/>
      <c r="BQ13" s="16"/>
      <c r="BR13" s="16"/>
      <c r="BS13" s="16"/>
      <c r="BT13" s="16"/>
      <c r="BU13" s="16"/>
      <c r="BV13" s="16"/>
      <c r="BW13" s="16"/>
      <c r="BX13" s="16"/>
      <c r="BY13" s="16"/>
      <c r="BZ13" s="16"/>
      <c r="CA13" s="16"/>
      <c r="CB13" s="16"/>
      <c r="CC13" s="16"/>
      <c r="CD13" s="16"/>
      <c r="CE13" s="16"/>
      <c r="CF13" s="16"/>
      <c r="CG13" s="16"/>
      <c r="CH13" s="16"/>
      <c r="CI13" s="16"/>
      <c r="CJ13" s="16"/>
      <c r="CK13" s="16"/>
      <c r="CL13" s="16"/>
      <c r="CM13" s="16"/>
      <c r="CN13" s="16"/>
      <c r="CO13" s="16"/>
      <c r="CP13" s="16"/>
      <c r="CQ13" s="16"/>
      <c r="CR13" s="16"/>
      <c r="CS13" s="16"/>
      <c r="CT13" s="16"/>
      <c r="CU13" s="16"/>
      <c r="CV13" s="16"/>
      <c r="CW13" s="16"/>
      <c r="CX13" s="16"/>
      <c r="CY13" s="16"/>
      <c r="CZ13" s="16"/>
      <c r="DA13" s="16"/>
      <c r="DB13" s="16"/>
    </row>
    <row r="14" spans="1:106" s="20" customFormat="1">
      <c r="A14" s="22" t="s">
        <v>89</v>
      </c>
      <c r="B14" s="98" t="s">
        <v>56</v>
      </c>
      <c r="C14" s="16"/>
      <c r="D14" s="16"/>
      <c r="E14" s="16"/>
      <c r="F14" s="16"/>
      <c r="G14" s="16"/>
      <c r="H14" s="16"/>
      <c r="I14" s="16"/>
      <c r="J14" s="16"/>
      <c r="K14" s="16"/>
      <c r="L14" s="16"/>
      <c r="M14" s="16"/>
      <c r="N14" s="16"/>
      <c r="O14" s="16"/>
      <c r="P14" s="16"/>
      <c r="Q14" s="16"/>
      <c r="R14" s="16"/>
      <c r="S14" s="16"/>
      <c r="T14" s="16"/>
      <c r="U14" s="16"/>
      <c r="V14" s="16"/>
      <c r="W14" s="16"/>
      <c r="X14" s="16"/>
      <c r="Y14" s="16"/>
      <c r="Z14" s="16"/>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c r="BD14" s="16"/>
      <c r="BE14" s="16"/>
      <c r="BF14" s="16"/>
      <c r="BG14" s="16"/>
      <c r="BH14" s="16"/>
      <c r="BI14" s="16"/>
      <c r="BJ14" s="16"/>
      <c r="BK14" s="16"/>
      <c r="BL14" s="16"/>
      <c r="BM14" s="16"/>
      <c r="BN14" s="16"/>
      <c r="BO14" s="16"/>
      <c r="BP14" s="16"/>
      <c r="BQ14" s="16"/>
      <c r="BR14" s="16"/>
      <c r="BS14" s="16"/>
      <c r="BT14" s="16"/>
      <c r="BU14" s="16"/>
      <c r="BV14" s="16"/>
      <c r="BW14" s="16"/>
      <c r="BX14" s="16"/>
      <c r="BY14" s="16"/>
      <c r="BZ14" s="16"/>
      <c r="CA14" s="16"/>
      <c r="CB14" s="16"/>
      <c r="CC14" s="16"/>
      <c r="CD14" s="16"/>
      <c r="CE14" s="16"/>
      <c r="CF14" s="16"/>
      <c r="CG14" s="16"/>
      <c r="CH14" s="16"/>
      <c r="CI14" s="16"/>
      <c r="CJ14" s="16"/>
      <c r="CK14" s="16"/>
      <c r="CL14" s="16"/>
      <c r="CM14" s="16"/>
      <c r="CN14" s="16"/>
      <c r="CO14" s="16"/>
      <c r="CP14" s="16"/>
      <c r="CQ14" s="16"/>
      <c r="CR14" s="16"/>
      <c r="CS14" s="16"/>
      <c r="CT14" s="16"/>
      <c r="CU14" s="16"/>
      <c r="CV14" s="16"/>
      <c r="CW14" s="16"/>
      <c r="CX14" s="16"/>
      <c r="CY14" s="16"/>
      <c r="CZ14" s="16"/>
      <c r="DA14" s="16"/>
      <c r="DB14" s="16"/>
    </row>
    <row r="15" spans="1:106" s="20" customFormat="1" ht="25.5">
      <c r="A15" s="21"/>
      <c r="B15" s="98" t="s">
        <v>57</v>
      </c>
      <c r="C15" s="16"/>
      <c r="D15" s="16"/>
      <c r="E15" s="16"/>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c r="BD15" s="16"/>
      <c r="BE15" s="16"/>
      <c r="BF15" s="16"/>
      <c r="BG15" s="16"/>
      <c r="BH15" s="16"/>
      <c r="BI15" s="16"/>
      <c r="BJ15" s="16"/>
      <c r="BK15" s="16"/>
      <c r="BL15" s="16"/>
      <c r="BM15" s="16"/>
      <c r="BN15" s="16"/>
      <c r="BO15" s="16"/>
      <c r="BP15" s="16"/>
      <c r="BQ15" s="16"/>
      <c r="BR15" s="16"/>
      <c r="BS15" s="16"/>
      <c r="BT15" s="16"/>
      <c r="BU15" s="16"/>
      <c r="BV15" s="16"/>
      <c r="BW15" s="16"/>
      <c r="BX15" s="16"/>
      <c r="BY15" s="16"/>
      <c r="BZ15" s="16"/>
      <c r="CA15" s="16"/>
      <c r="CB15" s="16"/>
      <c r="CC15" s="16"/>
      <c r="CD15" s="16"/>
      <c r="CE15" s="16"/>
      <c r="CF15" s="16"/>
      <c r="CG15" s="16"/>
      <c r="CH15" s="16"/>
      <c r="CI15" s="16"/>
      <c r="CJ15" s="16"/>
      <c r="CK15" s="16"/>
      <c r="CL15" s="16"/>
      <c r="CM15" s="16"/>
      <c r="CN15" s="16"/>
      <c r="CO15" s="16"/>
      <c r="CP15" s="16"/>
      <c r="CQ15" s="16"/>
      <c r="CR15" s="16"/>
      <c r="CS15" s="16"/>
      <c r="CT15" s="16"/>
      <c r="CU15" s="16"/>
      <c r="CV15" s="16"/>
      <c r="CW15" s="16"/>
      <c r="CX15" s="16"/>
      <c r="CY15" s="16"/>
      <c r="CZ15" s="16"/>
      <c r="DA15" s="16"/>
      <c r="DB15" s="16"/>
    </row>
    <row r="16" spans="1:106" s="20" customFormat="1">
      <c r="A16" s="21"/>
      <c r="B16" s="39" t="s">
        <v>97</v>
      </c>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row>
    <row r="17" spans="1:106" s="20" customFormat="1">
      <c r="A17" s="22"/>
      <c r="B17" s="39" t="s">
        <v>98</v>
      </c>
      <c r="C17" s="16"/>
      <c r="D17" s="16"/>
      <c r="E17" s="16"/>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c r="BD17" s="16"/>
      <c r="BE17" s="16"/>
      <c r="BF17" s="16"/>
      <c r="BG17" s="16"/>
      <c r="BH17" s="16"/>
      <c r="BI17" s="16"/>
      <c r="BJ17" s="16"/>
      <c r="BK17" s="16"/>
      <c r="BL17" s="16"/>
      <c r="BM17" s="16"/>
      <c r="BN17" s="16"/>
      <c r="BO17" s="16"/>
      <c r="BP17" s="16"/>
      <c r="BQ17" s="16"/>
      <c r="BR17" s="16"/>
      <c r="BS17" s="16"/>
      <c r="BT17" s="16"/>
      <c r="BU17" s="16"/>
      <c r="BV17" s="16"/>
      <c r="BW17" s="16"/>
      <c r="BX17" s="16"/>
      <c r="BY17" s="16"/>
      <c r="BZ17" s="16"/>
      <c r="CA17" s="16"/>
      <c r="CB17" s="16"/>
      <c r="CC17" s="16"/>
      <c r="CD17" s="16"/>
      <c r="CE17" s="16"/>
      <c r="CF17" s="16"/>
      <c r="CG17" s="16"/>
      <c r="CH17" s="16"/>
      <c r="CI17" s="16"/>
      <c r="CJ17" s="16"/>
      <c r="CK17" s="16"/>
      <c r="CL17" s="16"/>
      <c r="CM17" s="16"/>
      <c r="CN17" s="16"/>
      <c r="CO17" s="16"/>
      <c r="CP17" s="16"/>
      <c r="CQ17" s="16"/>
      <c r="CR17" s="16"/>
      <c r="CS17" s="16"/>
      <c r="CT17" s="16"/>
      <c r="CU17" s="16"/>
      <c r="CV17" s="16"/>
      <c r="CW17" s="16"/>
      <c r="CX17" s="16"/>
      <c r="CY17" s="16"/>
      <c r="CZ17" s="16"/>
      <c r="DA17" s="16"/>
      <c r="DB17" s="16"/>
    </row>
    <row r="18" spans="1:106" s="20" customFormat="1" ht="25.5">
      <c r="A18" s="21"/>
      <c r="B18" s="39" t="s">
        <v>99</v>
      </c>
      <c r="C18" s="16"/>
      <c r="D18" s="16"/>
      <c r="E18" s="16"/>
      <c r="F18" s="16"/>
      <c r="G18" s="16"/>
      <c r="H18" s="16"/>
      <c r="I18" s="16"/>
      <c r="J18" s="16"/>
      <c r="K18" s="16"/>
      <c r="L18" s="16"/>
      <c r="M18" s="16"/>
      <c r="N18" s="16"/>
      <c r="O18" s="16"/>
      <c r="P18" s="16"/>
      <c r="Q18" s="16"/>
      <c r="R18" s="16"/>
      <c r="S18" s="16"/>
      <c r="T18" s="16"/>
      <c r="U18" s="16"/>
      <c r="V18" s="16"/>
      <c r="W18" s="16"/>
      <c r="X18" s="16"/>
      <c r="Y18" s="16"/>
      <c r="Z18" s="16"/>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c r="BD18" s="16"/>
      <c r="BE18" s="16"/>
      <c r="BF18" s="16"/>
      <c r="BG18" s="16"/>
      <c r="BH18" s="16"/>
      <c r="BI18" s="16"/>
      <c r="BJ18" s="16"/>
      <c r="BK18" s="16"/>
      <c r="BL18" s="16"/>
      <c r="BM18" s="16"/>
      <c r="BN18" s="16"/>
      <c r="BO18" s="16"/>
      <c r="BP18" s="16"/>
      <c r="BQ18" s="16"/>
      <c r="BR18" s="16"/>
      <c r="BS18" s="16"/>
      <c r="BT18" s="16"/>
      <c r="BU18" s="16"/>
      <c r="BV18" s="16"/>
      <c r="BW18" s="16"/>
      <c r="BX18" s="16"/>
      <c r="BY18" s="16"/>
      <c r="BZ18" s="16"/>
      <c r="CA18" s="16"/>
      <c r="CB18" s="16"/>
      <c r="CC18" s="16"/>
      <c r="CD18" s="16"/>
      <c r="CE18" s="16"/>
      <c r="CF18" s="16"/>
      <c r="CG18" s="16"/>
      <c r="CH18" s="16"/>
      <c r="CI18" s="16"/>
      <c r="CJ18" s="16"/>
      <c r="CK18" s="16"/>
      <c r="CL18" s="16"/>
      <c r="CM18" s="16"/>
      <c r="CN18" s="16"/>
      <c r="CO18" s="16"/>
      <c r="CP18" s="16"/>
      <c r="CQ18" s="16"/>
      <c r="CR18" s="16"/>
      <c r="CS18" s="16"/>
      <c r="CT18" s="16"/>
      <c r="CU18" s="16"/>
      <c r="CV18" s="16"/>
      <c r="CW18" s="16"/>
      <c r="CX18" s="16"/>
      <c r="CY18" s="16"/>
      <c r="CZ18" s="16"/>
      <c r="DA18" s="16"/>
      <c r="DB18" s="16"/>
    </row>
    <row r="19" spans="1:106" s="20" customFormat="1">
      <c r="A19" s="21"/>
      <c r="B19" s="39" t="s">
        <v>100</v>
      </c>
      <c r="C19" s="16"/>
      <c r="D19" s="16"/>
      <c r="E19" s="16"/>
      <c r="F19" s="16"/>
      <c r="G19" s="16"/>
      <c r="H19" s="16"/>
      <c r="I19" s="16"/>
      <c r="J19" s="16"/>
      <c r="K19" s="16"/>
      <c r="L19" s="16"/>
      <c r="M19" s="16"/>
      <c r="N19" s="16"/>
      <c r="O19" s="16"/>
      <c r="P19" s="16"/>
      <c r="Q19" s="16"/>
      <c r="R19" s="16"/>
      <c r="S19" s="16"/>
      <c r="T19" s="16"/>
      <c r="U19" s="16"/>
      <c r="V19" s="16"/>
      <c r="W19" s="16"/>
      <c r="X19" s="16"/>
      <c r="Y19" s="16"/>
      <c r="Z19" s="16"/>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c r="BD19" s="16"/>
      <c r="BE19" s="16"/>
      <c r="BF19" s="16"/>
      <c r="BG19" s="16"/>
      <c r="BH19" s="16"/>
      <c r="BI19" s="16"/>
      <c r="BJ19" s="16"/>
      <c r="BK19" s="16"/>
      <c r="BL19" s="16"/>
      <c r="BM19" s="16"/>
      <c r="BN19" s="16"/>
      <c r="BO19" s="16"/>
      <c r="BP19" s="16"/>
      <c r="BQ19" s="16"/>
      <c r="BR19" s="16"/>
      <c r="BS19" s="16"/>
      <c r="BT19" s="16"/>
      <c r="BU19" s="16"/>
      <c r="BV19" s="16"/>
      <c r="BW19" s="16"/>
      <c r="BX19" s="16"/>
      <c r="BY19" s="16"/>
      <c r="BZ19" s="16"/>
      <c r="CA19" s="16"/>
      <c r="CB19" s="16"/>
      <c r="CC19" s="16"/>
      <c r="CD19" s="16"/>
      <c r="CE19" s="16"/>
      <c r="CF19" s="16"/>
      <c r="CG19" s="16"/>
      <c r="CH19" s="16"/>
      <c r="CI19" s="16"/>
      <c r="CJ19" s="16"/>
      <c r="CK19" s="16"/>
      <c r="CL19" s="16"/>
      <c r="CM19" s="16"/>
      <c r="CN19" s="16"/>
      <c r="CO19" s="16"/>
      <c r="CP19" s="16"/>
      <c r="CQ19" s="16"/>
      <c r="CR19" s="16"/>
      <c r="CS19" s="16"/>
      <c r="CT19" s="16"/>
      <c r="CU19" s="16"/>
      <c r="CV19" s="16"/>
      <c r="CW19" s="16"/>
      <c r="CX19" s="16"/>
      <c r="CY19" s="16"/>
      <c r="CZ19" s="16"/>
      <c r="DA19" s="16"/>
      <c r="DB19" s="16"/>
    </row>
    <row r="20" spans="1:106" s="20" customFormat="1">
      <c r="A20" s="21"/>
      <c r="B20" s="39" t="s">
        <v>101</v>
      </c>
      <c r="C20" s="16"/>
      <c r="D20" s="16"/>
      <c r="E20" s="16"/>
      <c r="F20" s="16"/>
      <c r="G20" s="16"/>
      <c r="H20" s="16"/>
      <c r="I20" s="16"/>
      <c r="J20" s="16"/>
      <c r="K20" s="16"/>
      <c r="L20" s="16"/>
      <c r="M20" s="16"/>
      <c r="N20" s="16"/>
      <c r="O20" s="16"/>
      <c r="P20" s="16"/>
      <c r="Q20" s="16"/>
      <c r="R20" s="16"/>
      <c r="S20" s="16"/>
      <c r="T20" s="16"/>
      <c r="U20" s="16"/>
      <c r="V20" s="16"/>
      <c r="W20" s="16"/>
      <c r="X20" s="16"/>
      <c r="Y20" s="16"/>
      <c r="Z20" s="16"/>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c r="BD20" s="16"/>
      <c r="BE20" s="16"/>
      <c r="BF20" s="16"/>
      <c r="BG20" s="16"/>
      <c r="BH20" s="16"/>
      <c r="BI20" s="16"/>
      <c r="BJ20" s="16"/>
      <c r="BK20" s="16"/>
      <c r="BL20" s="16"/>
      <c r="BM20" s="16"/>
      <c r="BN20" s="16"/>
      <c r="BO20" s="16"/>
      <c r="BP20" s="16"/>
      <c r="BQ20" s="16"/>
      <c r="BR20" s="16"/>
      <c r="BS20" s="16"/>
      <c r="BT20" s="16"/>
      <c r="BU20" s="16"/>
      <c r="BV20" s="16"/>
      <c r="BW20" s="16"/>
      <c r="BX20" s="16"/>
      <c r="BY20" s="16"/>
      <c r="BZ20" s="16"/>
      <c r="CA20" s="16"/>
      <c r="CB20" s="16"/>
      <c r="CC20" s="16"/>
      <c r="CD20" s="16"/>
      <c r="CE20" s="16"/>
      <c r="CF20" s="16"/>
      <c r="CG20" s="16"/>
      <c r="CH20" s="16"/>
      <c r="CI20" s="16"/>
      <c r="CJ20" s="16"/>
      <c r="CK20" s="16"/>
      <c r="CL20" s="16"/>
      <c r="CM20" s="16"/>
      <c r="CN20" s="16"/>
      <c r="CO20" s="16"/>
      <c r="CP20" s="16"/>
      <c r="CQ20" s="16"/>
      <c r="CR20" s="16"/>
      <c r="CS20" s="16"/>
      <c r="CT20" s="16"/>
      <c r="CU20" s="16"/>
      <c r="CV20" s="16"/>
      <c r="CW20" s="16"/>
      <c r="CX20" s="16"/>
      <c r="CY20" s="16"/>
      <c r="CZ20" s="16"/>
      <c r="DA20" s="16"/>
      <c r="DB20" s="16"/>
    </row>
    <row r="21" spans="1:106" s="20" customFormat="1" ht="38.25">
      <c r="A21" s="21"/>
      <c r="B21" s="39" t="s">
        <v>58</v>
      </c>
      <c r="C21" s="16"/>
      <c r="D21" s="16"/>
      <c r="E21" s="16"/>
      <c r="F21" s="16"/>
      <c r="G21" s="16"/>
      <c r="H21" s="16"/>
      <c r="I21" s="16"/>
      <c r="J21" s="16"/>
      <c r="K21" s="16"/>
      <c r="L21" s="16"/>
      <c r="M21" s="16"/>
      <c r="N21" s="16"/>
      <c r="O21" s="16"/>
      <c r="P21" s="16"/>
      <c r="Q21" s="16"/>
      <c r="R21" s="16"/>
      <c r="S21" s="16"/>
      <c r="T21" s="16"/>
      <c r="U21" s="16"/>
      <c r="V21" s="16"/>
      <c r="W21" s="16"/>
      <c r="X21" s="16"/>
      <c r="Y21" s="16"/>
      <c r="Z21" s="16"/>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c r="BD21" s="16"/>
      <c r="BE21" s="16"/>
      <c r="BF21" s="16"/>
      <c r="BG21" s="16"/>
      <c r="BH21" s="16"/>
      <c r="BI21" s="16"/>
      <c r="BJ21" s="16"/>
      <c r="BK21" s="16"/>
      <c r="BL21" s="16"/>
      <c r="BM21" s="16"/>
      <c r="BN21" s="16"/>
      <c r="BO21" s="16"/>
      <c r="BP21" s="16"/>
      <c r="BQ21" s="16"/>
      <c r="BR21" s="16"/>
      <c r="BS21" s="16"/>
      <c r="BT21" s="16"/>
      <c r="BU21" s="16"/>
      <c r="BV21" s="16"/>
      <c r="BW21" s="16"/>
      <c r="BX21" s="16"/>
      <c r="BY21" s="16"/>
      <c r="BZ21" s="16"/>
      <c r="CA21" s="16"/>
      <c r="CB21" s="16"/>
      <c r="CC21" s="16"/>
      <c r="CD21" s="16"/>
      <c r="CE21" s="16"/>
      <c r="CF21" s="16"/>
      <c r="CG21" s="16"/>
      <c r="CH21" s="16"/>
      <c r="CI21" s="16"/>
      <c r="CJ21" s="16"/>
      <c r="CK21" s="16"/>
      <c r="CL21" s="16"/>
      <c r="CM21" s="16"/>
      <c r="CN21" s="16"/>
      <c r="CO21" s="16"/>
      <c r="CP21" s="16"/>
      <c r="CQ21" s="16"/>
      <c r="CR21" s="16"/>
      <c r="CS21" s="16"/>
      <c r="CT21" s="16"/>
      <c r="CU21" s="16"/>
      <c r="CV21" s="16"/>
      <c r="CW21" s="16"/>
      <c r="CX21" s="16"/>
      <c r="CY21" s="16"/>
      <c r="CZ21" s="16"/>
      <c r="DA21" s="16"/>
      <c r="DB21" s="16"/>
    </row>
    <row r="22" spans="1:106" s="20" customFormat="1" ht="51">
      <c r="A22" s="21"/>
      <c r="B22" s="39" t="s">
        <v>64</v>
      </c>
      <c r="C22" s="16"/>
      <c r="D22" s="16"/>
      <c r="E22" s="16"/>
      <c r="F22" s="16"/>
      <c r="G22" s="16"/>
      <c r="H22" s="16"/>
      <c r="I22" s="16"/>
      <c r="J22" s="16"/>
      <c r="K22" s="16"/>
      <c r="L22" s="16"/>
      <c r="M22" s="16"/>
      <c r="N22" s="16"/>
      <c r="O22" s="16"/>
      <c r="P22" s="16"/>
      <c r="Q22" s="16"/>
      <c r="R22" s="16"/>
      <c r="S22" s="16"/>
      <c r="T22" s="16"/>
      <c r="U22" s="16"/>
      <c r="V22" s="16"/>
      <c r="W22" s="16"/>
      <c r="X22" s="16"/>
      <c r="Y22" s="16"/>
      <c r="Z22" s="16"/>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c r="BD22" s="16"/>
      <c r="BE22" s="16"/>
      <c r="BF22" s="16"/>
      <c r="BG22" s="16"/>
      <c r="BH22" s="16"/>
      <c r="BI22" s="16"/>
      <c r="BJ22" s="16"/>
      <c r="BK22" s="16"/>
      <c r="BL22" s="16"/>
      <c r="BM22" s="16"/>
      <c r="BN22" s="16"/>
      <c r="BO22" s="16"/>
      <c r="BP22" s="16"/>
      <c r="BQ22" s="16"/>
      <c r="BR22" s="16"/>
      <c r="BS22" s="16"/>
      <c r="BT22" s="16"/>
      <c r="BU22" s="16"/>
      <c r="BV22" s="16"/>
      <c r="BW22" s="16"/>
      <c r="BX22" s="16"/>
      <c r="BY22" s="16"/>
      <c r="BZ22" s="16"/>
      <c r="CA22" s="16"/>
      <c r="CB22" s="16"/>
      <c r="CC22" s="16"/>
      <c r="CD22" s="16"/>
      <c r="CE22" s="16"/>
      <c r="CF22" s="16"/>
      <c r="CG22" s="16"/>
      <c r="CH22" s="16"/>
      <c r="CI22" s="16"/>
      <c r="CJ22" s="16"/>
      <c r="CK22" s="16"/>
      <c r="CL22" s="16"/>
      <c r="CM22" s="16"/>
      <c r="CN22" s="16"/>
      <c r="CO22" s="16"/>
      <c r="CP22" s="16"/>
      <c r="CQ22" s="16"/>
      <c r="CR22" s="16"/>
      <c r="CS22" s="16"/>
      <c r="CT22" s="16"/>
      <c r="CU22" s="16"/>
      <c r="CV22" s="16"/>
      <c r="CW22" s="16"/>
      <c r="CX22" s="16"/>
      <c r="CY22" s="16"/>
      <c r="CZ22" s="16"/>
      <c r="DA22" s="16"/>
      <c r="DB22" s="16"/>
    </row>
    <row r="23" spans="1:106" s="20" customFormat="1">
      <c r="A23" s="21"/>
      <c r="B23" s="39" t="s">
        <v>65</v>
      </c>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row>
    <row r="24" spans="1:106" s="20" customFormat="1" ht="51">
      <c r="A24" s="21"/>
      <c r="B24" s="39" t="s">
        <v>66</v>
      </c>
      <c r="C24" s="16"/>
      <c r="D24" s="16"/>
      <c r="E24" s="16"/>
      <c r="F24" s="16"/>
      <c r="G24" s="16"/>
      <c r="H24" s="16"/>
      <c r="I24" s="16"/>
      <c r="J24" s="16"/>
      <c r="K24" s="16"/>
      <c r="L24" s="16"/>
      <c r="M24" s="16"/>
      <c r="N24" s="16"/>
      <c r="O24" s="16"/>
      <c r="P24" s="16"/>
      <c r="Q24" s="16"/>
      <c r="R24" s="16"/>
      <c r="S24" s="16"/>
      <c r="T24" s="16"/>
      <c r="U24" s="16"/>
      <c r="V24" s="16"/>
      <c r="W24" s="16"/>
      <c r="X24" s="16"/>
      <c r="Y24" s="16"/>
      <c r="Z24" s="16"/>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c r="BD24" s="16"/>
      <c r="BE24" s="16"/>
      <c r="BF24" s="16"/>
      <c r="BG24" s="16"/>
      <c r="BH24" s="16"/>
      <c r="BI24" s="16"/>
      <c r="BJ24" s="16"/>
      <c r="BK24" s="16"/>
      <c r="BL24" s="16"/>
      <c r="BM24" s="16"/>
      <c r="BN24" s="16"/>
      <c r="BO24" s="16"/>
      <c r="BP24" s="16"/>
      <c r="BQ24" s="16"/>
      <c r="BR24" s="16"/>
      <c r="BS24" s="16"/>
      <c r="BT24" s="16"/>
      <c r="BU24" s="16"/>
      <c r="BV24" s="16"/>
      <c r="BW24" s="16"/>
      <c r="BX24" s="16"/>
      <c r="BY24" s="16"/>
      <c r="BZ24" s="16"/>
      <c r="CA24" s="16"/>
      <c r="CB24" s="16"/>
      <c r="CC24" s="16"/>
      <c r="CD24" s="16"/>
      <c r="CE24" s="16"/>
      <c r="CF24" s="16"/>
      <c r="CG24" s="16"/>
      <c r="CH24" s="16"/>
      <c r="CI24" s="16"/>
      <c r="CJ24" s="16"/>
      <c r="CK24" s="16"/>
      <c r="CL24" s="16"/>
      <c r="CM24" s="16"/>
      <c r="CN24" s="16"/>
      <c r="CO24" s="16"/>
      <c r="CP24" s="16"/>
      <c r="CQ24" s="16"/>
      <c r="CR24" s="16"/>
      <c r="CS24" s="16"/>
      <c r="CT24" s="16"/>
      <c r="CU24" s="16"/>
      <c r="CV24" s="16"/>
      <c r="CW24" s="16"/>
      <c r="CX24" s="16"/>
      <c r="CY24" s="16"/>
      <c r="CZ24" s="16"/>
      <c r="DA24" s="16"/>
      <c r="DB24" s="16"/>
    </row>
    <row r="25" spans="1:106" s="20" customFormat="1" ht="25.5">
      <c r="A25" s="21"/>
      <c r="B25" s="39" t="s">
        <v>102</v>
      </c>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row>
    <row r="26" spans="1:106" s="20" customFormat="1" ht="25.5">
      <c r="A26" s="21"/>
      <c r="B26" s="39" t="s">
        <v>67</v>
      </c>
      <c r="C26" s="16"/>
      <c r="D26" s="16"/>
      <c r="E26" s="16"/>
      <c r="F26" s="16"/>
      <c r="G26" s="16"/>
      <c r="H26" s="16"/>
      <c r="I26" s="16"/>
      <c r="J26" s="16"/>
      <c r="K26" s="16"/>
      <c r="L26" s="16"/>
      <c r="M26" s="16"/>
      <c r="N26" s="16"/>
      <c r="O26" s="16"/>
      <c r="P26" s="16"/>
      <c r="Q26" s="16"/>
      <c r="R26" s="16"/>
      <c r="S26" s="16"/>
      <c r="T26" s="16"/>
      <c r="U26" s="16"/>
      <c r="V26" s="16"/>
      <c r="W26" s="16"/>
      <c r="X26" s="16"/>
      <c r="Y26" s="16"/>
      <c r="Z26" s="16"/>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c r="BD26" s="16"/>
      <c r="BE26" s="16"/>
      <c r="BF26" s="16"/>
      <c r="BG26" s="16"/>
      <c r="BH26" s="16"/>
      <c r="BI26" s="16"/>
      <c r="BJ26" s="16"/>
      <c r="BK26" s="16"/>
      <c r="BL26" s="16"/>
      <c r="BM26" s="16"/>
      <c r="BN26" s="16"/>
      <c r="BO26" s="16"/>
      <c r="BP26" s="16"/>
      <c r="BQ26" s="16"/>
      <c r="BR26" s="16"/>
      <c r="BS26" s="16"/>
      <c r="BT26" s="16"/>
      <c r="BU26" s="16"/>
      <c r="BV26" s="16"/>
      <c r="BW26" s="16"/>
      <c r="BX26" s="16"/>
      <c r="BY26" s="16"/>
      <c r="BZ26" s="16"/>
      <c r="CA26" s="16"/>
      <c r="CB26" s="16"/>
      <c r="CC26" s="16"/>
      <c r="CD26" s="16"/>
      <c r="CE26" s="16"/>
      <c r="CF26" s="16"/>
      <c r="CG26" s="16"/>
      <c r="CH26" s="16"/>
      <c r="CI26" s="16"/>
      <c r="CJ26" s="16"/>
      <c r="CK26" s="16"/>
      <c r="CL26" s="16"/>
      <c r="CM26" s="16"/>
      <c r="CN26" s="16"/>
      <c r="CO26" s="16"/>
      <c r="CP26" s="16"/>
      <c r="CQ26" s="16"/>
      <c r="CR26" s="16"/>
      <c r="CS26" s="16"/>
      <c r="CT26" s="16"/>
      <c r="CU26" s="16"/>
      <c r="CV26" s="16"/>
      <c r="CW26" s="16"/>
      <c r="CX26" s="16"/>
      <c r="CY26" s="16"/>
      <c r="CZ26" s="16"/>
      <c r="DA26" s="16"/>
      <c r="DB26" s="16"/>
    </row>
    <row r="27" spans="1:106" s="20" customFormat="1" ht="25.5">
      <c r="A27" s="21"/>
      <c r="B27" s="39" t="s">
        <v>103</v>
      </c>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row>
    <row r="28" spans="1:106" s="20" customFormat="1">
      <c r="A28" s="21"/>
      <c r="B28" s="39" t="s">
        <v>104</v>
      </c>
      <c r="C28" s="16"/>
      <c r="D28" s="16"/>
      <c r="E28" s="16"/>
      <c r="F28" s="16"/>
      <c r="G28" s="16"/>
      <c r="H28" s="16"/>
      <c r="I28" s="16"/>
      <c r="J28" s="16"/>
      <c r="K28" s="16"/>
      <c r="L28" s="16"/>
      <c r="M28" s="16"/>
      <c r="N28" s="16"/>
      <c r="O28" s="16"/>
      <c r="P28" s="16"/>
      <c r="Q28" s="16"/>
      <c r="R28" s="16"/>
      <c r="S28" s="16"/>
      <c r="T28" s="16"/>
      <c r="U28" s="16"/>
      <c r="V28" s="16"/>
      <c r="W28" s="16"/>
      <c r="X28" s="16"/>
      <c r="Y28" s="16"/>
      <c r="Z28" s="1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c r="BD28" s="16"/>
      <c r="BE28" s="16"/>
      <c r="BF28" s="16"/>
      <c r="BG28" s="16"/>
      <c r="BH28" s="16"/>
      <c r="BI28" s="16"/>
      <c r="BJ28" s="16"/>
      <c r="BK28" s="16"/>
      <c r="BL28" s="16"/>
      <c r="BM28" s="16"/>
      <c r="BN28" s="16"/>
      <c r="BO28" s="16"/>
      <c r="BP28" s="16"/>
      <c r="BQ28" s="16"/>
      <c r="BR28" s="16"/>
      <c r="BS28" s="16"/>
      <c r="BT28" s="16"/>
      <c r="BU28" s="16"/>
      <c r="BV28" s="16"/>
      <c r="BW28" s="16"/>
      <c r="BX28" s="16"/>
      <c r="BY28" s="16"/>
      <c r="BZ28" s="16"/>
      <c r="CA28" s="16"/>
      <c r="CB28" s="16"/>
      <c r="CC28" s="16"/>
      <c r="CD28" s="16"/>
      <c r="CE28" s="16"/>
      <c r="CF28" s="16"/>
      <c r="CG28" s="16"/>
      <c r="CH28" s="16"/>
      <c r="CI28" s="16"/>
      <c r="CJ28" s="16"/>
      <c r="CK28" s="16"/>
      <c r="CL28" s="16"/>
      <c r="CM28" s="16"/>
      <c r="CN28" s="16"/>
      <c r="CO28" s="16"/>
      <c r="CP28" s="16"/>
      <c r="CQ28" s="16"/>
      <c r="CR28" s="16"/>
      <c r="CS28" s="16"/>
      <c r="CT28" s="16"/>
      <c r="CU28" s="16"/>
      <c r="CV28" s="16"/>
      <c r="CW28" s="16"/>
      <c r="CX28" s="16"/>
      <c r="CY28" s="16"/>
      <c r="CZ28" s="16"/>
      <c r="DA28" s="16"/>
      <c r="DB28" s="16"/>
    </row>
    <row r="29" spans="1:106" s="20" customFormat="1">
      <c r="A29" s="21"/>
      <c r="B29" s="98" t="s">
        <v>68</v>
      </c>
      <c r="C29" s="16"/>
      <c r="D29" s="16"/>
      <c r="E29" s="16"/>
      <c r="F29" s="16"/>
      <c r="G29" s="16"/>
      <c r="H29" s="16"/>
      <c r="I29" s="16"/>
      <c r="J29" s="16"/>
      <c r="K29" s="16"/>
      <c r="L29" s="16"/>
      <c r="M29" s="16"/>
      <c r="N29" s="16"/>
      <c r="O29" s="16"/>
      <c r="P29" s="16"/>
      <c r="Q29" s="16"/>
      <c r="R29" s="16"/>
      <c r="S29" s="16"/>
      <c r="T29" s="16"/>
      <c r="U29" s="16"/>
      <c r="V29" s="16"/>
      <c r="W29" s="16"/>
      <c r="X29" s="16"/>
      <c r="Y29" s="16"/>
      <c r="Z29" s="1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c r="BD29" s="16"/>
      <c r="BE29" s="16"/>
      <c r="BF29" s="16"/>
      <c r="BG29" s="16"/>
      <c r="BH29" s="16"/>
      <c r="BI29" s="16"/>
      <c r="BJ29" s="16"/>
      <c r="BK29" s="16"/>
      <c r="BL29" s="16"/>
      <c r="BM29" s="16"/>
      <c r="BN29" s="16"/>
      <c r="BO29" s="16"/>
      <c r="BP29" s="16"/>
      <c r="BQ29" s="16"/>
      <c r="BR29" s="16"/>
      <c r="BS29" s="16"/>
      <c r="BT29" s="16"/>
      <c r="BU29" s="16"/>
      <c r="BV29" s="16"/>
      <c r="BW29" s="16"/>
      <c r="BX29" s="16"/>
      <c r="BY29" s="16"/>
      <c r="BZ29" s="16"/>
      <c r="CA29" s="16"/>
      <c r="CB29" s="16"/>
      <c r="CC29" s="16"/>
      <c r="CD29" s="16"/>
      <c r="CE29" s="16"/>
      <c r="CF29" s="16"/>
      <c r="CG29" s="16"/>
      <c r="CH29" s="16"/>
      <c r="CI29" s="16"/>
      <c r="CJ29" s="16"/>
      <c r="CK29" s="16"/>
      <c r="CL29" s="16"/>
      <c r="CM29" s="16"/>
      <c r="CN29" s="16"/>
      <c r="CO29" s="16"/>
      <c r="CP29" s="16"/>
      <c r="CQ29" s="16"/>
      <c r="CR29" s="16"/>
      <c r="CS29" s="16"/>
      <c r="CT29" s="16"/>
      <c r="CU29" s="16"/>
      <c r="CV29" s="16"/>
      <c r="CW29" s="16"/>
      <c r="CX29" s="16"/>
      <c r="CY29" s="16"/>
      <c r="CZ29" s="16"/>
      <c r="DA29" s="16"/>
      <c r="DB29" s="16"/>
    </row>
    <row r="30" spans="1:106" s="20" customFormat="1" ht="25.5">
      <c r="A30" s="21"/>
      <c r="B30" s="98" t="s">
        <v>69</v>
      </c>
      <c r="C30" s="16"/>
      <c r="D30" s="16"/>
      <c r="E30" s="16"/>
      <c r="F30" s="16"/>
      <c r="G30" s="16"/>
      <c r="H30" s="16"/>
      <c r="I30" s="16"/>
      <c r="J30" s="16"/>
      <c r="K30" s="16"/>
      <c r="L30" s="16"/>
      <c r="M30" s="16"/>
      <c r="N30" s="16"/>
      <c r="O30" s="16"/>
      <c r="P30" s="16"/>
      <c r="Q30" s="16"/>
      <c r="R30" s="16"/>
      <c r="S30" s="16"/>
      <c r="T30" s="16"/>
      <c r="U30" s="16"/>
      <c r="V30" s="16"/>
      <c r="W30" s="16"/>
      <c r="X30" s="16"/>
      <c r="Y30" s="16"/>
      <c r="Z30" s="1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c r="BD30" s="16"/>
      <c r="BE30" s="16"/>
      <c r="BF30" s="16"/>
      <c r="BG30" s="16"/>
      <c r="BH30" s="16"/>
      <c r="BI30" s="16"/>
      <c r="BJ30" s="16"/>
      <c r="BK30" s="16"/>
      <c r="BL30" s="16"/>
      <c r="BM30" s="16"/>
      <c r="BN30" s="16"/>
      <c r="BO30" s="16"/>
      <c r="BP30" s="16"/>
      <c r="BQ30" s="16"/>
      <c r="BR30" s="16"/>
      <c r="BS30" s="16"/>
      <c r="BT30" s="16"/>
      <c r="BU30" s="16"/>
      <c r="BV30" s="16"/>
      <c r="BW30" s="16"/>
      <c r="BX30" s="16"/>
      <c r="BY30" s="16"/>
      <c r="BZ30" s="16"/>
      <c r="CA30" s="16"/>
      <c r="CB30" s="16"/>
      <c r="CC30" s="16"/>
      <c r="CD30" s="16"/>
      <c r="CE30" s="16"/>
      <c r="CF30" s="16"/>
      <c r="CG30" s="16"/>
      <c r="CH30" s="16"/>
      <c r="CI30" s="16"/>
      <c r="CJ30" s="16"/>
      <c r="CK30" s="16"/>
      <c r="CL30" s="16"/>
      <c r="CM30" s="16"/>
      <c r="CN30" s="16"/>
      <c r="CO30" s="16"/>
      <c r="CP30" s="16"/>
      <c r="CQ30" s="16"/>
      <c r="CR30" s="16"/>
      <c r="CS30" s="16"/>
      <c r="CT30" s="16"/>
      <c r="CU30" s="16"/>
      <c r="CV30" s="16"/>
      <c r="CW30" s="16"/>
      <c r="CX30" s="16"/>
      <c r="CY30" s="16"/>
      <c r="CZ30" s="16"/>
      <c r="DA30" s="16"/>
      <c r="DB30" s="16"/>
    </row>
    <row r="31" spans="1:106" s="20" customFormat="1" ht="38.25">
      <c r="A31" s="21"/>
      <c r="B31" s="98" t="s">
        <v>70</v>
      </c>
      <c r="C31" s="16"/>
      <c r="D31" s="16"/>
      <c r="E31" s="16"/>
      <c r="F31" s="16"/>
      <c r="G31" s="16"/>
      <c r="H31" s="16"/>
      <c r="I31" s="16"/>
      <c r="J31" s="16"/>
      <c r="K31" s="16"/>
      <c r="L31" s="16"/>
      <c r="M31" s="16"/>
      <c r="N31" s="16"/>
      <c r="O31" s="16"/>
      <c r="P31" s="16"/>
      <c r="Q31" s="16"/>
      <c r="R31" s="16"/>
      <c r="S31" s="16"/>
      <c r="T31" s="16"/>
      <c r="U31" s="16"/>
      <c r="V31" s="16"/>
      <c r="W31" s="16"/>
      <c r="X31" s="16"/>
      <c r="Y31" s="16"/>
      <c r="Z31" s="1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c r="BD31" s="16"/>
      <c r="BE31" s="16"/>
      <c r="BF31" s="16"/>
      <c r="BG31" s="16"/>
      <c r="BH31" s="16"/>
      <c r="BI31" s="16"/>
      <c r="BJ31" s="16"/>
      <c r="BK31" s="16"/>
      <c r="BL31" s="16"/>
      <c r="BM31" s="16"/>
      <c r="BN31" s="16"/>
      <c r="BO31" s="16"/>
      <c r="BP31" s="16"/>
      <c r="BQ31" s="16"/>
      <c r="BR31" s="16"/>
      <c r="BS31" s="16"/>
      <c r="BT31" s="16"/>
      <c r="BU31" s="16"/>
      <c r="BV31" s="16"/>
      <c r="BW31" s="16"/>
      <c r="BX31" s="16"/>
      <c r="BY31" s="16"/>
      <c r="BZ31" s="16"/>
      <c r="CA31" s="16"/>
      <c r="CB31" s="16"/>
      <c r="CC31" s="16"/>
      <c r="CD31" s="16"/>
      <c r="CE31" s="16"/>
      <c r="CF31" s="16"/>
      <c r="CG31" s="16"/>
      <c r="CH31" s="16"/>
      <c r="CI31" s="16"/>
      <c r="CJ31" s="16"/>
      <c r="CK31" s="16"/>
      <c r="CL31" s="16"/>
      <c r="CM31" s="16"/>
      <c r="CN31" s="16"/>
      <c r="CO31" s="16"/>
      <c r="CP31" s="16"/>
      <c r="CQ31" s="16"/>
      <c r="CR31" s="16"/>
      <c r="CS31" s="16"/>
      <c r="CT31" s="16"/>
      <c r="CU31" s="16"/>
      <c r="CV31" s="16"/>
      <c r="CW31" s="16"/>
      <c r="CX31" s="16"/>
      <c r="CY31" s="16"/>
      <c r="CZ31" s="16"/>
      <c r="DA31" s="16"/>
      <c r="DB31" s="16"/>
    </row>
    <row r="32" spans="1:106" s="20" customFormat="1">
      <c r="A32" s="22"/>
      <c r="B32" s="39" t="s">
        <v>105</v>
      </c>
      <c r="C32" s="16"/>
      <c r="D32" s="16"/>
      <c r="E32" s="16"/>
      <c r="F32" s="16"/>
      <c r="G32" s="16"/>
      <c r="H32" s="16"/>
      <c r="I32" s="16"/>
      <c r="J32" s="16"/>
      <c r="K32" s="16"/>
      <c r="L32" s="16"/>
      <c r="M32" s="16"/>
      <c r="N32" s="16"/>
      <c r="O32" s="16"/>
      <c r="P32" s="16"/>
      <c r="Q32" s="16"/>
      <c r="R32" s="16"/>
      <c r="S32" s="16"/>
      <c r="T32" s="16"/>
      <c r="U32" s="16"/>
      <c r="V32" s="16"/>
      <c r="W32" s="16"/>
      <c r="X32" s="16"/>
      <c r="Y32" s="16"/>
      <c r="Z32" s="1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c r="BD32" s="16"/>
      <c r="BE32" s="16"/>
      <c r="BF32" s="16"/>
      <c r="BG32" s="16"/>
      <c r="BH32" s="16"/>
      <c r="BI32" s="16"/>
      <c r="BJ32" s="16"/>
      <c r="BK32" s="16"/>
      <c r="BL32" s="16"/>
      <c r="BM32" s="16"/>
      <c r="BN32" s="16"/>
      <c r="BO32" s="16"/>
      <c r="BP32" s="16"/>
      <c r="BQ32" s="16"/>
      <c r="BR32" s="16"/>
      <c r="BS32" s="16"/>
      <c r="BT32" s="16"/>
      <c r="BU32" s="16"/>
      <c r="BV32" s="16"/>
      <c r="BW32" s="16"/>
      <c r="BX32" s="16"/>
      <c r="BY32" s="16"/>
      <c r="BZ32" s="16"/>
      <c r="CA32" s="16"/>
      <c r="CB32" s="16"/>
      <c r="CC32" s="16"/>
      <c r="CD32" s="16"/>
      <c r="CE32" s="16"/>
      <c r="CF32" s="16"/>
      <c r="CG32" s="16"/>
      <c r="CH32" s="16"/>
      <c r="CI32" s="16"/>
      <c r="CJ32" s="16"/>
      <c r="CK32" s="16"/>
      <c r="CL32" s="16"/>
      <c r="CM32" s="16"/>
      <c r="CN32" s="16"/>
      <c r="CO32" s="16"/>
      <c r="CP32" s="16"/>
      <c r="CQ32" s="16"/>
      <c r="CR32" s="16"/>
      <c r="CS32" s="16"/>
      <c r="CT32" s="16"/>
      <c r="CU32" s="16"/>
      <c r="CV32" s="16"/>
      <c r="CW32" s="16"/>
      <c r="CX32" s="16"/>
      <c r="CY32" s="16"/>
      <c r="CZ32" s="16"/>
      <c r="DA32" s="16"/>
      <c r="DB32" s="16"/>
    </row>
    <row r="33" spans="1:106" s="20" customFormat="1">
      <c r="A33" s="22"/>
      <c r="B33" s="98" t="s">
        <v>163</v>
      </c>
      <c r="C33" s="16"/>
      <c r="D33" s="16"/>
      <c r="E33" s="16"/>
      <c r="F33" s="16"/>
      <c r="G33" s="16"/>
      <c r="H33" s="16"/>
      <c r="I33" s="16"/>
      <c r="J33" s="16"/>
      <c r="K33" s="16"/>
      <c r="L33" s="16"/>
      <c r="M33" s="16"/>
      <c r="N33" s="16"/>
      <c r="O33" s="16"/>
      <c r="P33" s="16"/>
      <c r="Q33" s="16"/>
      <c r="R33" s="16"/>
      <c r="S33" s="16"/>
      <c r="T33" s="16"/>
      <c r="U33" s="16"/>
      <c r="V33" s="16"/>
      <c r="W33" s="16"/>
      <c r="X33" s="16"/>
      <c r="Y33" s="16"/>
      <c r="Z33" s="1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c r="BD33" s="16"/>
      <c r="BE33" s="16"/>
      <c r="BF33" s="16"/>
      <c r="BG33" s="16"/>
      <c r="BH33" s="16"/>
      <c r="BI33" s="16"/>
      <c r="BJ33" s="16"/>
      <c r="BK33" s="16"/>
      <c r="BL33" s="16"/>
      <c r="BM33" s="16"/>
      <c r="BN33" s="16"/>
      <c r="BO33" s="16"/>
      <c r="BP33" s="16"/>
      <c r="BQ33" s="16"/>
      <c r="BR33" s="16"/>
      <c r="BS33" s="16"/>
      <c r="BT33" s="16"/>
      <c r="BU33" s="16"/>
      <c r="BV33" s="16"/>
      <c r="BW33" s="16"/>
      <c r="BX33" s="16"/>
      <c r="BY33" s="16"/>
      <c r="BZ33" s="16"/>
      <c r="CA33" s="16"/>
      <c r="CB33" s="16"/>
      <c r="CC33" s="16"/>
      <c r="CD33" s="16"/>
      <c r="CE33" s="16"/>
      <c r="CF33" s="16"/>
      <c r="CG33" s="16"/>
      <c r="CH33" s="16"/>
      <c r="CI33" s="16"/>
      <c r="CJ33" s="16"/>
      <c r="CK33" s="16"/>
      <c r="CL33" s="16"/>
      <c r="CM33" s="16"/>
      <c r="CN33" s="16"/>
      <c r="CO33" s="16"/>
      <c r="CP33" s="16"/>
      <c r="CQ33" s="16"/>
      <c r="CR33" s="16"/>
      <c r="CS33" s="16"/>
      <c r="CT33" s="16"/>
      <c r="CU33" s="16"/>
      <c r="CV33" s="16"/>
      <c r="CW33" s="16"/>
      <c r="CX33" s="16"/>
      <c r="CY33" s="16"/>
      <c r="CZ33" s="16"/>
      <c r="DA33" s="16"/>
      <c r="DB33" s="16"/>
    </row>
    <row r="34" spans="1:106" s="20" customFormat="1">
      <c r="A34" s="22"/>
      <c r="B34" s="98" t="s">
        <v>71</v>
      </c>
      <c r="C34" s="16"/>
      <c r="D34" s="16"/>
      <c r="E34" s="16"/>
      <c r="F34" s="16"/>
      <c r="G34" s="16"/>
      <c r="H34" s="16"/>
      <c r="I34" s="16"/>
      <c r="J34" s="16"/>
      <c r="K34" s="16"/>
      <c r="L34" s="16"/>
      <c r="M34" s="16"/>
      <c r="N34" s="16"/>
      <c r="O34" s="16"/>
      <c r="P34" s="16"/>
      <c r="Q34" s="16"/>
      <c r="R34" s="16"/>
      <c r="S34" s="16"/>
      <c r="T34" s="16"/>
      <c r="U34" s="16"/>
      <c r="V34" s="16"/>
      <c r="W34" s="16"/>
      <c r="X34" s="16"/>
      <c r="Y34" s="16"/>
      <c r="Z34" s="1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c r="BD34" s="16"/>
      <c r="BE34" s="16"/>
      <c r="BF34" s="16"/>
      <c r="BG34" s="16"/>
      <c r="BH34" s="16"/>
      <c r="BI34" s="16"/>
      <c r="BJ34" s="16"/>
      <c r="BK34" s="16"/>
      <c r="BL34" s="16"/>
      <c r="BM34" s="16"/>
      <c r="BN34" s="16"/>
      <c r="BO34" s="16"/>
      <c r="BP34" s="16"/>
      <c r="BQ34" s="16"/>
      <c r="BR34" s="16"/>
      <c r="BS34" s="16"/>
      <c r="BT34" s="16"/>
      <c r="BU34" s="16"/>
      <c r="BV34" s="16"/>
      <c r="BW34" s="16"/>
      <c r="BX34" s="16"/>
      <c r="BY34" s="16"/>
      <c r="BZ34" s="16"/>
      <c r="CA34" s="16"/>
      <c r="CB34" s="16"/>
      <c r="CC34" s="16"/>
      <c r="CD34" s="16"/>
      <c r="CE34" s="16"/>
      <c r="CF34" s="16"/>
      <c r="CG34" s="16"/>
      <c r="CH34" s="16"/>
      <c r="CI34" s="16"/>
      <c r="CJ34" s="16"/>
      <c r="CK34" s="16"/>
      <c r="CL34" s="16"/>
      <c r="CM34" s="16"/>
      <c r="CN34" s="16"/>
      <c r="CO34" s="16"/>
      <c r="CP34" s="16"/>
      <c r="CQ34" s="16"/>
      <c r="CR34" s="16"/>
      <c r="CS34" s="16"/>
      <c r="CT34" s="16"/>
      <c r="CU34" s="16"/>
      <c r="CV34" s="16"/>
      <c r="CW34" s="16"/>
      <c r="CX34" s="16"/>
      <c r="CY34" s="16"/>
      <c r="CZ34" s="16"/>
      <c r="DA34" s="16"/>
      <c r="DB34" s="16"/>
    </row>
    <row r="35" spans="1:106" s="20" customFormat="1">
      <c r="A35" s="22"/>
      <c r="B35" s="40" t="s">
        <v>106</v>
      </c>
      <c r="C35" s="16"/>
      <c r="D35" s="16"/>
      <c r="E35" s="16"/>
      <c r="F35" s="16"/>
      <c r="G35" s="16"/>
      <c r="H35" s="16"/>
      <c r="I35" s="16"/>
      <c r="J35" s="16"/>
      <c r="K35" s="16"/>
      <c r="L35" s="16"/>
      <c r="M35" s="16"/>
      <c r="N35" s="16"/>
      <c r="O35" s="16"/>
      <c r="P35" s="16"/>
      <c r="Q35" s="16"/>
      <c r="R35" s="16"/>
      <c r="S35" s="16"/>
      <c r="T35" s="16"/>
      <c r="U35" s="16"/>
      <c r="V35" s="16"/>
      <c r="W35" s="16"/>
      <c r="X35" s="16"/>
      <c r="Y35" s="16"/>
      <c r="Z35" s="1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c r="BD35" s="16"/>
      <c r="BE35" s="16"/>
      <c r="BF35" s="16"/>
      <c r="BG35" s="16"/>
      <c r="BH35" s="16"/>
      <c r="BI35" s="16"/>
      <c r="BJ35" s="16"/>
      <c r="BK35" s="16"/>
      <c r="BL35" s="16"/>
      <c r="BM35" s="16"/>
      <c r="BN35" s="16"/>
      <c r="BO35" s="16"/>
      <c r="BP35" s="16"/>
      <c r="BQ35" s="16"/>
      <c r="BR35" s="16"/>
      <c r="BS35" s="16"/>
      <c r="BT35" s="16"/>
      <c r="BU35" s="16"/>
      <c r="BV35" s="16"/>
      <c r="BW35" s="16"/>
      <c r="BX35" s="16"/>
      <c r="BY35" s="16"/>
      <c r="BZ35" s="16"/>
      <c r="CA35" s="16"/>
      <c r="CB35" s="16"/>
      <c r="CC35" s="16"/>
      <c r="CD35" s="16"/>
      <c r="CE35" s="16"/>
      <c r="CF35" s="16"/>
      <c r="CG35" s="16"/>
      <c r="CH35" s="16"/>
      <c r="CI35" s="16"/>
      <c r="CJ35" s="16"/>
      <c r="CK35" s="16"/>
      <c r="CL35" s="16"/>
      <c r="CM35" s="16"/>
      <c r="CN35" s="16"/>
      <c r="CO35" s="16"/>
      <c r="CP35" s="16"/>
      <c r="CQ35" s="16"/>
      <c r="CR35" s="16"/>
      <c r="CS35" s="16"/>
      <c r="CT35" s="16"/>
      <c r="CU35" s="16"/>
      <c r="CV35" s="16"/>
      <c r="CW35" s="16"/>
      <c r="CX35" s="16"/>
      <c r="CY35" s="16"/>
      <c r="CZ35" s="16"/>
      <c r="DA35" s="16"/>
      <c r="DB35" s="16"/>
    </row>
    <row r="36" spans="1:106" s="20" customFormat="1">
      <c r="A36" s="22"/>
      <c r="B36" s="98" t="s">
        <v>72</v>
      </c>
      <c r="C36" s="16"/>
      <c r="D36" s="16"/>
      <c r="E36" s="16"/>
      <c r="F36" s="16"/>
      <c r="G36" s="16"/>
      <c r="H36" s="16"/>
      <c r="I36" s="16"/>
      <c r="J36" s="16"/>
      <c r="K36" s="16"/>
      <c r="L36" s="16"/>
      <c r="M36" s="16"/>
      <c r="N36" s="16"/>
      <c r="O36" s="16"/>
      <c r="P36" s="16"/>
      <c r="Q36" s="16"/>
      <c r="R36" s="16"/>
      <c r="S36" s="16"/>
      <c r="T36" s="16"/>
      <c r="U36" s="16"/>
      <c r="V36" s="16"/>
      <c r="W36" s="16"/>
      <c r="X36" s="16"/>
      <c r="Y36" s="16"/>
      <c r="Z36" s="1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c r="BD36" s="16"/>
      <c r="BE36" s="16"/>
      <c r="BF36" s="16"/>
      <c r="BG36" s="16"/>
      <c r="BH36" s="16"/>
      <c r="BI36" s="16"/>
      <c r="BJ36" s="16"/>
      <c r="BK36" s="16"/>
      <c r="BL36" s="16"/>
      <c r="BM36" s="16"/>
      <c r="BN36" s="16"/>
      <c r="BO36" s="16"/>
      <c r="BP36" s="16"/>
      <c r="BQ36" s="16"/>
      <c r="BR36" s="16"/>
      <c r="BS36" s="16"/>
      <c r="BT36" s="16"/>
      <c r="BU36" s="16"/>
      <c r="BV36" s="16"/>
      <c r="BW36" s="16"/>
      <c r="BX36" s="16"/>
      <c r="BY36" s="16"/>
      <c r="BZ36" s="16"/>
      <c r="CA36" s="16"/>
      <c r="CB36" s="16"/>
      <c r="CC36" s="16"/>
      <c r="CD36" s="16"/>
      <c r="CE36" s="16"/>
      <c r="CF36" s="16"/>
      <c r="CG36" s="16"/>
      <c r="CH36" s="16"/>
      <c r="CI36" s="16"/>
      <c r="CJ36" s="16"/>
      <c r="CK36" s="16"/>
      <c r="CL36" s="16"/>
      <c r="CM36" s="16"/>
      <c r="CN36" s="16"/>
      <c r="CO36" s="16"/>
      <c r="CP36" s="16"/>
      <c r="CQ36" s="16"/>
      <c r="CR36" s="16"/>
      <c r="CS36" s="16"/>
      <c r="CT36" s="16"/>
      <c r="CU36" s="16"/>
      <c r="CV36" s="16"/>
      <c r="CW36" s="16"/>
      <c r="CX36" s="16"/>
      <c r="CY36" s="16"/>
      <c r="CZ36" s="16"/>
      <c r="DA36" s="16"/>
      <c r="DB36" s="16"/>
    </row>
    <row r="37" spans="1:106" ht="38.25">
      <c r="B37" s="98" t="s">
        <v>2202</v>
      </c>
    </row>
    <row r="38" spans="1:106" ht="38.25">
      <c r="A38" s="18" t="s">
        <v>90</v>
      </c>
      <c r="B38" s="98" t="s">
        <v>155</v>
      </c>
    </row>
    <row r="39" spans="1:106" s="20" customFormat="1" ht="38.25">
      <c r="A39" s="22" t="s">
        <v>13</v>
      </c>
      <c r="B39" s="98" t="s">
        <v>2203</v>
      </c>
      <c r="C39" s="16"/>
      <c r="D39" s="16"/>
      <c r="E39" s="16"/>
      <c r="F39" s="16"/>
      <c r="G39" s="16"/>
      <c r="H39" s="16"/>
      <c r="I39" s="16"/>
      <c r="J39" s="16"/>
      <c r="K39" s="16"/>
      <c r="L39" s="16"/>
      <c r="M39" s="16"/>
      <c r="N39" s="16"/>
      <c r="O39" s="16"/>
      <c r="P39" s="16"/>
      <c r="Q39" s="16"/>
      <c r="R39" s="16"/>
      <c r="S39" s="16"/>
      <c r="T39" s="16"/>
      <c r="U39" s="16"/>
      <c r="V39" s="16"/>
      <c r="W39" s="16"/>
      <c r="X39" s="16"/>
      <c r="Y39" s="16"/>
      <c r="Z39" s="1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c r="BD39" s="16"/>
      <c r="BE39" s="16"/>
      <c r="BF39" s="16"/>
      <c r="BG39" s="16"/>
      <c r="BH39" s="16"/>
      <c r="BI39" s="16"/>
      <c r="BJ39" s="16"/>
      <c r="BK39" s="16"/>
      <c r="BL39" s="16"/>
      <c r="BM39" s="16"/>
      <c r="BN39" s="16"/>
      <c r="BO39" s="16"/>
      <c r="BP39" s="16"/>
      <c r="BQ39" s="16"/>
      <c r="BR39" s="16"/>
      <c r="BS39" s="16"/>
      <c r="BT39" s="16"/>
      <c r="BU39" s="16"/>
      <c r="BV39" s="16"/>
      <c r="BW39" s="16"/>
      <c r="BX39" s="16"/>
      <c r="BY39" s="16"/>
      <c r="BZ39" s="16"/>
      <c r="CA39" s="16"/>
      <c r="CB39" s="16"/>
      <c r="CC39" s="16"/>
      <c r="CD39" s="16"/>
      <c r="CE39" s="16"/>
      <c r="CF39" s="16"/>
      <c r="CG39" s="16"/>
      <c r="CH39" s="16"/>
      <c r="CI39" s="16"/>
      <c r="CJ39" s="16"/>
      <c r="CK39" s="16"/>
      <c r="CL39" s="16"/>
      <c r="CM39" s="16"/>
      <c r="CN39" s="16"/>
      <c r="CO39" s="16"/>
      <c r="CP39" s="16"/>
      <c r="CQ39" s="16"/>
      <c r="CR39" s="16"/>
      <c r="CS39" s="16"/>
      <c r="CT39" s="16"/>
      <c r="CU39" s="16"/>
      <c r="CV39" s="16"/>
      <c r="CW39" s="16"/>
      <c r="CX39" s="16"/>
      <c r="CY39" s="16"/>
      <c r="CZ39" s="16"/>
      <c r="DA39" s="16"/>
      <c r="DB39" s="16"/>
    </row>
    <row r="40" spans="1:106" s="20" customFormat="1" ht="38.25">
      <c r="A40" s="22"/>
      <c r="B40" s="98" t="s">
        <v>2204</v>
      </c>
      <c r="C40" s="16"/>
      <c r="D40" s="16"/>
      <c r="E40" s="16"/>
      <c r="F40" s="16"/>
      <c r="G40" s="16"/>
      <c r="H40" s="16"/>
      <c r="I40" s="16"/>
      <c r="J40" s="16"/>
      <c r="K40" s="16"/>
      <c r="L40" s="16"/>
      <c r="M40" s="16"/>
      <c r="N40" s="16"/>
      <c r="O40" s="16"/>
      <c r="P40" s="16"/>
      <c r="Q40" s="16"/>
      <c r="R40" s="16"/>
      <c r="S40" s="16"/>
      <c r="T40" s="16"/>
      <c r="U40" s="16"/>
      <c r="V40" s="16"/>
      <c r="W40" s="16"/>
      <c r="X40" s="16"/>
      <c r="Y40" s="16"/>
      <c r="Z40" s="1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c r="BD40" s="16"/>
      <c r="BE40" s="16"/>
      <c r="BF40" s="16"/>
      <c r="BG40" s="16"/>
      <c r="BH40" s="16"/>
      <c r="BI40" s="16"/>
      <c r="BJ40" s="16"/>
      <c r="BK40" s="16"/>
      <c r="BL40" s="16"/>
      <c r="BM40" s="16"/>
      <c r="BN40" s="16"/>
      <c r="BO40" s="16"/>
      <c r="BP40" s="16"/>
      <c r="BQ40" s="16"/>
      <c r="BR40" s="16"/>
      <c r="BS40" s="16"/>
      <c r="BT40" s="16"/>
      <c r="BU40" s="16"/>
      <c r="BV40" s="16"/>
      <c r="BW40" s="16"/>
      <c r="BX40" s="16"/>
      <c r="BY40" s="16"/>
      <c r="BZ40" s="16"/>
      <c r="CA40" s="16"/>
      <c r="CB40" s="16"/>
      <c r="CC40" s="16"/>
      <c r="CD40" s="16"/>
      <c r="CE40" s="16"/>
      <c r="CF40" s="16"/>
      <c r="CG40" s="16"/>
      <c r="CH40" s="16"/>
      <c r="CI40" s="16"/>
      <c r="CJ40" s="16"/>
      <c r="CK40" s="16"/>
      <c r="CL40" s="16"/>
      <c r="CM40" s="16"/>
      <c r="CN40" s="16"/>
      <c r="CO40" s="16"/>
      <c r="CP40" s="16"/>
      <c r="CQ40" s="16"/>
      <c r="CR40" s="16"/>
      <c r="CS40" s="16"/>
      <c r="CT40" s="16"/>
      <c r="CU40" s="16"/>
      <c r="CV40" s="16"/>
      <c r="CW40" s="16"/>
      <c r="CX40" s="16"/>
      <c r="CY40" s="16"/>
      <c r="CZ40" s="16"/>
      <c r="DA40" s="16"/>
      <c r="DB40" s="16"/>
    </row>
    <row r="41" spans="1:106" s="20" customFormat="1" ht="25.5">
      <c r="A41" s="22"/>
      <c r="B41" s="98" t="s">
        <v>6</v>
      </c>
      <c r="C41" s="16"/>
      <c r="D41" s="16"/>
      <c r="E41" s="16"/>
      <c r="F41" s="16"/>
      <c r="G41" s="16"/>
      <c r="H41" s="16"/>
      <c r="I41" s="16"/>
      <c r="J41" s="16"/>
      <c r="K41" s="16"/>
      <c r="L41" s="16"/>
      <c r="M41" s="16"/>
      <c r="N41" s="16"/>
      <c r="O41" s="16"/>
      <c r="P41" s="16"/>
      <c r="Q41" s="16"/>
      <c r="R41" s="16"/>
      <c r="S41" s="16"/>
      <c r="T41" s="16"/>
      <c r="U41" s="16"/>
      <c r="V41" s="16"/>
      <c r="W41" s="16"/>
      <c r="X41" s="16"/>
      <c r="Y41" s="16"/>
      <c r="Z41" s="1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c r="BD41" s="16"/>
      <c r="BE41" s="16"/>
      <c r="BF41" s="16"/>
      <c r="BG41" s="16"/>
      <c r="BH41" s="16"/>
      <c r="BI41" s="16"/>
      <c r="BJ41" s="16"/>
      <c r="BK41" s="16"/>
      <c r="BL41" s="16"/>
      <c r="BM41" s="16"/>
      <c r="BN41" s="16"/>
      <c r="BO41" s="16"/>
      <c r="BP41" s="16"/>
      <c r="BQ41" s="16"/>
      <c r="BR41" s="16"/>
      <c r="BS41" s="16"/>
      <c r="BT41" s="16"/>
      <c r="BU41" s="16"/>
      <c r="BV41" s="16"/>
      <c r="BW41" s="16"/>
      <c r="BX41" s="16"/>
      <c r="BY41" s="16"/>
      <c r="BZ41" s="16"/>
      <c r="CA41" s="16"/>
      <c r="CB41" s="16"/>
      <c r="CC41" s="16"/>
      <c r="CD41" s="16"/>
      <c r="CE41" s="16"/>
      <c r="CF41" s="16"/>
      <c r="CG41" s="16"/>
      <c r="CH41" s="16"/>
      <c r="CI41" s="16"/>
      <c r="CJ41" s="16"/>
      <c r="CK41" s="16"/>
      <c r="CL41" s="16"/>
      <c r="CM41" s="16"/>
      <c r="CN41" s="16"/>
      <c r="CO41" s="16"/>
      <c r="CP41" s="16"/>
      <c r="CQ41" s="16"/>
      <c r="CR41" s="16"/>
      <c r="CS41" s="16"/>
      <c r="CT41" s="16"/>
      <c r="CU41" s="16"/>
      <c r="CV41" s="16"/>
      <c r="CW41" s="16"/>
      <c r="CX41" s="16"/>
      <c r="CY41" s="16"/>
      <c r="CZ41" s="16"/>
      <c r="DA41" s="16"/>
      <c r="DB41" s="16"/>
    </row>
    <row r="42" spans="1:106" s="20" customFormat="1" ht="63.75">
      <c r="A42" s="22" t="s">
        <v>14</v>
      </c>
      <c r="B42" s="98" t="s">
        <v>2205</v>
      </c>
      <c r="C42" s="16"/>
      <c r="D42" s="16"/>
      <c r="E42" s="16"/>
      <c r="F42" s="16"/>
      <c r="G42" s="16"/>
      <c r="H42" s="16"/>
      <c r="I42" s="16"/>
      <c r="J42" s="16"/>
      <c r="K42" s="16"/>
      <c r="L42" s="16"/>
      <c r="M42" s="16"/>
      <c r="N42" s="16"/>
      <c r="O42" s="16"/>
      <c r="P42" s="16"/>
      <c r="Q42" s="16"/>
      <c r="R42" s="16"/>
      <c r="S42" s="16"/>
      <c r="T42" s="16"/>
      <c r="U42" s="16"/>
      <c r="V42" s="16"/>
      <c r="W42" s="16"/>
      <c r="X42" s="16"/>
      <c r="Y42" s="16"/>
      <c r="Z42" s="1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c r="BD42" s="16"/>
      <c r="BE42" s="16"/>
      <c r="BF42" s="16"/>
      <c r="BG42" s="16"/>
      <c r="BH42" s="16"/>
      <c r="BI42" s="16"/>
      <c r="BJ42" s="16"/>
      <c r="BK42" s="16"/>
      <c r="BL42" s="16"/>
      <c r="BM42" s="16"/>
      <c r="BN42" s="16"/>
      <c r="BO42" s="16"/>
      <c r="BP42" s="16"/>
      <c r="BQ42" s="16"/>
      <c r="BR42" s="16"/>
      <c r="BS42" s="16"/>
      <c r="BT42" s="16"/>
      <c r="BU42" s="16"/>
      <c r="BV42" s="16"/>
      <c r="BW42" s="16"/>
      <c r="BX42" s="16"/>
      <c r="BY42" s="16"/>
      <c r="BZ42" s="16"/>
      <c r="CA42" s="16"/>
      <c r="CB42" s="16"/>
      <c r="CC42" s="16"/>
      <c r="CD42" s="16"/>
      <c r="CE42" s="16"/>
      <c r="CF42" s="16"/>
      <c r="CG42" s="16"/>
      <c r="CH42" s="16"/>
      <c r="CI42" s="16"/>
      <c r="CJ42" s="16"/>
      <c r="CK42" s="16"/>
      <c r="CL42" s="16"/>
      <c r="CM42" s="16"/>
      <c r="CN42" s="16"/>
      <c r="CO42" s="16"/>
      <c r="CP42" s="16"/>
      <c r="CQ42" s="16"/>
      <c r="CR42" s="16"/>
      <c r="CS42" s="16"/>
      <c r="CT42" s="16"/>
      <c r="CU42" s="16"/>
      <c r="CV42" s="16"/>
      <c r="CW42" s="16"/>
      <c r="CX42" s="16"/>
      <c r="CY42" s="16"/>
      <c r="CZ42" s="16"/>
      <c r="DA42" s="16"/>
      <c r="DB42" s="16"/>
    </row>
    <row r="43" spans="1:106" s="20" customFormat="1" ht="102">
      <c r="A43" s="22" t="s">
        <v>15</v>
      </c>
      <c r="B43" s="98" t="s">
        <v>2206</v>
      </c>
      <c r="C43" s="16"/>
      <c r="D43" s="16"/>
      <c r="E43" s="16"/>
      <c r="F43" s="16"/>
      <c r="G43" s="16"/>
      <c r="H43" s="16"/>
      <c r="I43" s="16"/>
      <c r="J43" s="16"/>
      <c r="K43" s="16"/>
      <c r="L43" s="16"/>
      <c r="M43" s="16"/>
      <c r="N43" s="16"/>
      <c r="O43" s="16"/>
      <c r="P43" s="16"/>
      <c r="Q43" s="16"/>
      <c r="R43" s="16"/>
      <c r="S43" s="16"/>
      <c r="T43" s="16"/>
      <c r="U43" s="16"/>
      <c r="V43" s="16"/>
      <c r="W43" s="16"/>
      <c r="X43" s="16"/>
      <c r="Y43" s="16"/>
      <c r="Z43" s="1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c r="BD43" s="16"/>
      <c r="BE43" s="16"/>
      <c r="BF43" s="16"/>
      <c r="BG43" s="16"/>
      <c r="BH43" s="16"/>
      <c r="BI43" s="16"/>
      <c r="BJ43" s="16"/>
      <c r="BK43" s="16"/>
      <c r="BL43" s="16"/>
      <c r="BM43" s="16"/>
      <c r="BN43" s="16"/>
      <c r="BO43" s="16"/>
      <c r="BP43" s="16"/>
      <c r="BQ43" s="16"/>
      <c r="BR43" s="16"/>
      <c r="BS43" s="16"/>
      <c r="BT43" s="16"/>
      <c r="BU43" s="16"/>
      <c r="BV43" s="16"/>
      <c r="BW43" s="16"/>
      <c r="BX43" s="16"/>
      <c r="BY43" s="16"/>
      <c r="BZ43" s="16"/>
      <c r="CA43" s="16"/>
      <c r="CB43" s="16"/>
      <c r="CC43" s="16"/>
      <c r="CD43" s="16"/>
      <c r="CE43" s="16"/>
      <c r="CF43" s="16"/>
      <c r="CG43" s="16"/>
      <c r="CH43" s="16"/>
      <c r="CI43" s="16"/>
      <c r="CJ43" s="16"/>
      <c r="CK43" s="16"/>
      <c r="CL43" s="16"/>
      <c r="CM43" s="16"/>
      <c r="CN43" s="16"/>
      <c r="CO43" s="16"/>
      <c r="CP43" s="16"/>
      <c r="CQ43" s="16"/>
      <c r="CR43" s="16"/>
      <c r="CS43" s="16"/>
      <c r="CT43" s="16"/>
      <c r="CU43" s="16"/>
      <c r="CV43" s="16"/>
      <c r="CW43" s="16"/>
      <c r="CX43" s="16"/>
      <c r="CY43" s="16"/>
      <c r="CZ43" s="16"/>
      <c r="DA43" s="16"/>
      <c r="DB43" s="16"/>
    </row>
    <row r="44" spans="1:106" s="20" customFormat="1">
      <c r="A44" s="22" t="s">
        <v>81</v>
      </c>
      <c r="B44" s="98" t="s">
        <v>2207</v>
      </c>
      <c r="C44" s="16"/>
      <c r="D44" s="16"/>
      <c r="E44" s="16"/>
      <c r="F44" s="16"/>
      <c r="G44" s="16"/>
      <c r="H44" s="16"/>
      <c r="I44" s="16"/>
      <c r="J44" s="16"/>
      <c r="K44" s="16"/>
      <c r="L44" s="16"/>
      <c r="M44" s="16"/>
      <c r="N44" s="16"/>
      <c r="O44" s="16"/>
      <c r="P44" s="16"/>
      <c r="Q44" s="16"/>
      <c r="R44" s="16"/>
      <c r="S44" s="16"/>
      <c r="T44" s="16"/>
      <c r="U44" s="16"/>
      <c r="V44" s="16"/>
      <c r="W44" s="16"/>
      <c r="X44" s="16"/>
      <c r="Y44" s="16"/>
      <c r="Z44" s="1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c r="BD44" s="16"/>
      <c r="BE44" s="16"/>
      <c r="BF44" s="16"/>
      <c r="BG44" s="16"/>
      <c r="BH44" s="16"/>
      <c r="BI44" s="16"/>
      <c r="BJ44" s="16"/>
      <c r="BK44" s="16"/>
      <c r="BL44" s="16"/>
      <c r="BM44" s="16"/>
      <c r="BN44" s="16"/>
      <c r="BO44" s="16"/>
      <c r="BP44" s="16"/>
      <c r="BQ44" s="16"/>
      <c r="BR44" s="16"/>
      <c r="BS44" s="16"/>
      <c r="BT44" s="16"/>
      <c r="BU44" s="16"/>
      <c r="BV44" s="16"/>
      <c r="BW44" s="16"/>
      <c r="BX44" s="16"/>
      <c r="BY44" s="16"/>
      <c r="BZ44" s="16"/>
      <c r="CA44" s="16"/>
      <c r="CB44" s="16"/>
      <c r="CC44" s="16"/>
      <c r="CD44" s="16"/>
      <c r="CE44" s="16"/>
      <c r="CF44" s="16"/>
      <c r="CG44" s="16"/>
      <c r="CH44" s="16"/>
      <c r="CI44" s="16"/>
      <c r="CJ44" s="16"/>
      <c r="CK44" s="16"/>
      <c r="CL44" s="16"/>
      <c r="CM44" s="16"/>
      <c r="CN44" s="16"/>
      <c r="CO44" s="16"/>
      <c r="CP44" s="16"/>
      <c r="CQ44" s="16"/>
      <c r="CR44" s="16"/>
      <c r="CS44" s="16"/>
      <c r="CT44" s="16"/>
      <c r="CU44" s="16"/>
      <c r="CV44" s="16"/>
      <c r="CW44" s="16"/>
      <c r="CX44" s="16"/>
      <c r="CY44" s="16"/>
      <c r="CZ44" s="16"/>
      <c r="DA44" s="16"/>
      <c r="DB44" s="16"/>
    </row>
    <row r="45" spans="1:106" s="20" customFormat="1" ht="25.5">
      <c r="A45" s="22" t="s">
        <v>82</v>
      </c>
      <c r="B45" s="98" t="s">
        <v>107</v>
      </c>
      <c r="C45" s="16"/>
      <c r="D45" s="16"/>
      <c r="E45" s="16"/>
      <c r="F45" s="16"/>
      <c r="G45" s="16"/>
      <c r="H45" s="16"/>
      <c r="I45" s="16"/>
      <c r="J45" s="16"/>
      <c r="K45" s="16"/>
      <c r="L45" s="16"/>
      <c r="M45" s="16"/>
      <c r="N45" s="16"/>
      <c r="O45" s="16"/>
      <c r="P45" s="16"/>
      <c r="Q45" s="16"/>
      <c r="R45" s="16"/>
      <c r="S45" s="16"/>
      <c r="T45" s="16"/>
      <c r="U45" s="16"/>
      <c r="V45" s="16"/>
      <c r="W45" s="16"/>
      <c r="X45" s="16"/>
      <c r="Y45" s="16"/>
      <c r="Z45" s="1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c r="BD45" s="16"/>
      <c r="BE45" s="16"/>
      <c r="BF45" s="16"/>
      <c r="BG45" s="16"/>
      <c r="BH45" s="16"/>
      <c r="BI45" s="16"/>
      <c r="BJ45" s="16"/>
      <c r="BK45" s="16"/>
      <c r="BL45" s="16"/>
      <c r="BM45" s="16"/>
      <c r="BN45" s="16"/>
      <c r="BO45" s="16"/>
      <c r="BP45" s="16"/>
      <c r="BQ45" s="16"/>
      <c r="BR45" s="16"/>
      <c r="BS45" s="16"/>
      <c r="BT45" s="16"/>
      <c r="BU45" s="16"/>
      <c r="BV45" s="16"/>
      <c r="BW45" s="16"/>
      <c r="BX45" s="16"/>
      <c r="BY45" s="16"/>
      <c r="BZ45" s="16"/>
      <c r="CA45" s="16"/>
      <c r="CB45" s="16"/>
      <c r="CC45" s="16"/>
      <c r="CD45" s="16"/>
      <c r="CE45" s="16"/>
      <c r="CF45" s="16"/>
      <c r="CG45" s="16"/>
      <c r="CH45" s="16"/>
      <c r="CI45" s="16"/>
      <c r="CJ45" s="16"/>
      <c r="CK45" s="16"/>
      <c r="CL45" s="16"/>
      <c r="CM45" s="16"/>
      <c r="CN45" s="16"/>
      <c r="CO45" s="16"/>
      <c r="CP45" s="16"/>
      <c r="CQ45" s="16"/>
      <c r="CR45" s="16"/>
      <c r="CS45" s="16"/>
      <c r="CT45" s="16"/>
      <c r="CU45" s="16"/>
      <c r="CV45" s="16"/>
      <c r="CW45" s="16"/>
      <c r="CX45" s="16"/>
      <c r="CY45" s="16"/>
      <c r="CZ45" s="16"/>
      <c r="DA45" s="16"/>
      <c r="DB45" s="16"/>
    </row>
    <row r="46" spans="1:106" s="20" customFormat="1" ht="38.25">
      <c r="A46" s="22"/>
      <c r="B46" s="98" t="s">
        <v>156</v>
      </c>
      <c r="C46" s="16"/>
      <c r="D46" s="16"/>
      <c r="E46" s="16"/>
      <c r="F46" s="16"/>
      <c r="G46" s="16"/>
      <c r="H46" s="16"/>
      <c r="I46" s="16"/>
      <c r="J46" s="16"/>
      <c r="K46" s="16"/>
      <c r="L46" s="16"/>
      <c r="M46" s="16"/>
      <c r="N46" s="16"/>
      <c r="O46" s="16"/>
      <c r="P46" s="16"/>
      <c r="Q46" s="16"/>
      <c r="R46" s="16"/>
      <c r="S46" s="16"/>
      <c r="T46" s="16"/>
      <c r="U46" s="16"/>
      <c r="V46" s="16"/>
      <c r="W46" s="16"/>
      <c r="X46" s="16"/>
      <c r="Y46" s="16"/>
      <c r="Z46" s="1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c r="BD46" s="16"/>
      <c r="BE46" s="16"/>
      <c r="BF46" s="16"/>
      <c r="BG46" s="16"/>
      <c r="BH46" s="16"/>
      <c r="BI46" s="16"/>
      <c r="BJ46" s="16"/>
      <c r="BK46" s="16"/>
      <c r="BL46" s="16"/>
      <c r="BM46" s="16"/>
      <c r="BN46" s="16"/>
      <c r="BO46" s="16"/>
      <c r="BP46" s="16"/>
      <c r="BQ46" s="16"/>
      <c r="BR46" s="16"/>
      <c r="BS46" s="16"/>
      <c r="BT46" s="16"/>
      <c r="BU46" s="16"/>
      <c r="BV46" s="16"/>
      <c r="BW46" s="16"/>
      <c r="BX46" s="16"/>
      <c r="BY46" s="16"/>
      <c r="BZ46" s="16"/>
      <c r="CA46" s="16"/>
      <c r="CB46" s="16"/>
      <c r="CC46" s="16"/>
      <c r="CD46" s="16"/>
      <c r="CE46" s="16"/>
      <c r="CF46" s="16"/>
      <c r="CG46" s="16"/>
      <c r="CH46" s="16"/>
      <c r="CI46" s="16"/>
      <c r="CJ46" s="16"/>
      <c r="CK46" s="16"/>
      <c r="CL46" s="16"/>
      <c r="CM46" s="16"/>
      <c r="CN46" s="16"/>
      <c r="CO46" s="16"/>
      <c r="CP46" s="16"/>
      <c r="CQ46" s="16"/>
      <c r="CR46" s="16"/>
      <c r="CS46" s="16"/>
      <c r="CT46" s="16"/>
      <c r="CU46" s="16"/>
      <c r="CV46" s="16"/>
      <c r="CW46" s="16"/>
      <c r="CX46" s="16"/>
      <c r="CY46" s="16"/>
      <c r="CZ46" s="16"/>
      <c r="DA46" s="16"/>
      <c r="DB46" s="16"/>
    </row>
    <row r="47" spans="1:106" s="20" customFormat="1" ht="63.75">
      <c r="A47" s="21"/>
      <c r="B47" s="98" t="s">
        <v>108</v>
      </c>
      <c r="C47" s="16"/>
      <c r="D47" s="16"/>
      <c r="E47" s="16"/>
      <c r="F47" s="16"/>
      <c r="G47" s="16"/>
      <c r="H47" s="16"/>
      <c r="I47" s="16"/>
      <c r="J47" s="16"/>
      <c r="K47" s="16"/>
      <c r="L47" s="16"/>
      <c r="M47" s="16"/>
      <c r="N47" s="16"/>
      <c r="O47" s="16"/>
      <c r="P47" s="16"/>
      <c r="Q47" s="16"/>
      <c r="R47" s="16"/>
      <c r="S47" s="16"/>
      <c r="T47" s="16"/>
      <c r="U47" s="16"/>
      <c r="V47" s="16"/>
      <c r="W47" s="16"/>
      <c r="X47" s="16"/>
      <c r="Y47" s="16"/>
      <c r="Z47" s="1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c r="BD47" s="16"/>
      <c r="BE47" s="16"/>
      <c r="BF47" s="16"/>
      <c r="BG47" s="16"/>
      <c r="BH47" s="16"/>
      <c r="BI47" s="16"/>
      <c r="BJ47" s="16"/>
      <c r="BK47" s="16"/>
      <c r="BL47" s="16"/>
      <c r="BM47" s="16"/>
      <c r="BN47" s="16"/>
      <c r="BO47" s="16"/>
      <c r="BP47" s="16"/>
      <c r="BQ47" s="16"/>
      <c r="BR47" s="16"/>
      <c r="BS47" s="16"/>
      <c r="BT47" s="16"/>
      <c r="BU47" s="16"/>
      <c r="BV47" s="16"/>
      <c r="BW47" s="16"/>
      <c r="BX47" s="16"/>
      <c r="BY47" s="16"/>
      <c r="BZ47" s="16"/>
      <c r="CA47" s="16"/>
      <c r="CB47" s="16"/>
      <c r="CC47" s="16"/>
      <c r="CD47" s="16"/>
      <c r="CE47" s="16"/>
      <c r="CF47" s="16"/>
      <c r="CG47" s="16"/>
      <c r="CH47" s="16"/>
      <c r="CI47" s="16"/>
      <c r="CJ47" s="16"/>
      <c r="CK47" s="16"/>
      <c r="CL47" s="16"/>
      <c r="CM47" s="16"/>
      <c r="CN47" s="16"/>
      <c r="CO47" s="16"/>
      <c r="CP47" s="16"/>
      <c r="CQ47" s="16"/>
      <c r="CR47" s="16"/>
      <c r="CS47" s="16"/>
      <c r="CT47" s="16"/>
      <c r="CU47" s="16"/>
      <c r="CV47" s="16"/>
      <c r="CW47" s="16"/>
      <c r="CX47" s="16"/>
      <c r="CY47" s="16"/>
      <c r="CZ47" s="16"/>
      <c r="DA47" s="16"/>
      <c r="DB47" s="16"/>
    </row>
    <row r="48" spans="1:106">
      <c r="A48" s="22"/>
      <c r="B48" s="36"/>
      <c r="C48" s="16"/>
      <c r="D48" s="19"/>
      <c r="E48" s="19"/>
      <c r="F48" s="19"/>
    </row>
    <row r="49" spans="1:6">
      <c r="A49" s="78"/>
      <c r="B49" s="92" t="s">
        <v>157</v>
      </c>
      <c r="C49" s="16"/>
      <c r="D49" s="19"/>
      <c r="E49" s="19"/>
      <c r="F49" s="19"/>
    </row>
    <row r="50" spans="1:6">
      <c r="A50" s="22"/>
      <c r="B50" s="98"/>
      <c r="C50" s="16"/>
      <c r="D50" s="19"/>
      <c r="E50" s="19"/>
      <c r="F50" s="19"/>
    </row>
    <row r="51" spans="1:6" ht="13.5" customHeight="1">
      <c r="A51" s="22"/>
      <c r="B51" s="891" t="s">
        <v>2208</v>
      </c>
      <c r="C51" s="892"/>
      <c r="D51" s="892"/>
      <c r="E51" s="892"/>
      <c r="F51" s="892"/>
    </row>
    <row r="52" spans="1:6" ht="40.5" customHeight="1">
      <c r="A52" s="22"/>
      <c r="B52" s="893" t="s">
        <v>2216</v>
      </c>
      <c r="C52" s="893"/>
      <c r="D52" s="893"/>
      <c r="E52" s="893"/>
      <c r="F52" s="893"/>
    </row>
    <row r="53" spans="1:6" ht="65.25" customHeight="1">
      <c r="A53" s="22"/>
      <c r="B53" s="894" t="s">
        <v>2217</v>
      </c>
      <c r="C53" s="892"/>
      <c r="D53" s="892"/>
      <c r="E53" s="892"/>
      <c r="F53" s="892"/>
    </row>
    <row r="54" spans="1:6" ht="30" customHeight="1">
      <c r="A54" s="22"/>
      <c r="B54" s="891" t="s">
        <v>2210</v>
      </c>
      <c r="C54" s="892"/>
      <c r="D54" s="892"/>
      <c r="E54" s="892"/>
      <c r="F54" s="892"/>
    </row>
    <row r="55" spans="1:6" ht="41.25" customHeight="1">
      <c r="A55" s="22"/>
      <c r="B55" s="891" t="s">
        <v>2209</v>
      </c>
      <c r="C55" s="895"/>
      <c r="D55" s="895"/>
      <c r="E55" s="895"/>
      <c r="F55" s="895"/>
    </row>
    <row r="56" spans="1:6">
      <c r="A56" s="22"/>
      <c r="B56" s="891" t="s">
        <v>2211</v>
      </c>
      <c r="C56" s="895"/>
      <c r="D56" s="895"/>
      <c r="E56" s="895"/>
      <c r="F56" s="895"/>
    </row>
    <row r="57" spans="1:6" ht="15.75" customHeight="1">
      <c r="B57" s="897" t="s">
        <v>2212</v>
      </c>
      <c r="C57" s="898"/>
      <c r="D57" s="898"/>
      <c r="E57" s="898"/>
      <c r="F57" s="898"/>
    </row>
    <row r="58" spans="1:6" ht="29.25" customHeight="1">
      <c r="B58" s="896" t="s">
        <v>2213</v>
      </c>
      <c r="C58" s="895"/>
      <c r="D58" s="895"/>
      <c r="E58" s="895"/>
      <c r="F58" s="895"/>
    </row>
    <row r="59" spans="1:6" ht="40.5" customHeight="1">
      <c r="B59" s="896" t="s">
        <v>2533</v>
      </c>
      <c r="C59" s="895"/>
      <c r="D59" s="895"/>
      <c r="E59" s="895"/>
      <c r="F59" s="895"/>
    </row>
    <row r="60" spans="1:6" ht="67.5" customHeight="1">
      <c r="B60" s="896" t="s">
        <v>2214</v>
      </c>
      <c r="C60" s="895"/>
      <c r="D60" s="895"/>
      <c r="E60" s="895"/>
      <c r="F60" s="895"/>
    </row>
    <row r="61" spans="1:6" ht="19.5" customHeight="1">
      <c r="B61" s="896" t="s">
        <v>2215</v>
      </c>
      <c r="C61" s="895"/>
      <c r="D61" s="895"/>
      <c r="E61" s="895"/>
      <c r="F61" s="895"/>
    </row>
  </sheetData>
  <sheetProtection algorithmName="SHA-512" hashValue="ok6QJcagu2NumSfGwZdb1f82NatQX/plUk0BO5+h3GspWv0AxpKJg+IGwN7z9vvxqreT3cI+UO1Xh2hQZpN8ew==" saltValue="fzUQIHcWs4KYY3QvcsTkgg==" spinCount="100000" sheet="1" objects="1" scenarios="1"/>
  <mergeCells count="11">
    <mergeCell ref="B56:F56"/>
    <mergeCell ref="B60:F60"/>
    <mergeCell ref="B61:F61"/>
    <mergeCell ref="B57:F57"/>
    <mergeCell ref="B58:F58"/>
    <mergeCell ref="B59:F59"/>
    <mergeCell ref="B51:F51"/>
    <mergeCell ref="B52:F52"/>
    <mergeCell ref="B53:F53"/>
    <mergeCell ref="B54:F54"/>
    <mergeCell ref="B55:F55"/>
  </mergeCells>
  <phoneticPr fontId="12" type="noConversion"/>
  <printOptions horizontalCentered="1"/>
  <pageMargins left="1.3742519685039372" right="0.39370078740157483" top="0.98425196850393704" bottom="0.78740157480314965" header="0.51181102362204722" footer="0.51181102362204722"/>
  <pageSetup scale="92" orientation="portrait" r:id="rId1"/>
  <headerFooter alignWithMargins="0">
    <oddHeader>&amp;CKOPALIŠČE VEVČE&amp;RPOPIS GO DEL</oddHeader>
    <oddFooter>&amp;C&amp;A&amp;R&amp;P od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CW17"/>
  <sheetViews>
    <sheetView view="pageBreakPreview" zoomScaleNormal="100" zoomScaleSheetLayoutView="100" zoomScalePageLayoutView="85" workbookViewId="0">
      <selection activeCell="E15" sqref="E15"/>
    </sheetView>
  </sheetViews>
  <sheetFormatPr defaultColWidth="9.140625" defaultRowHeight="12.75"/>
  <cols>
    <col min="1" max="1" width="4" style="116" customWidth="1"/>
    <col min="2" max="2" width="54" style="98" customWidth="1"/>
    <col min="3" max="3" width="4.7109375" style="129" customWidth="1"/>
    <col min="4" max="4" width="9.42578125" style="130" customWidth="1"/>
    <col min="5" max="5" width="11.42578125" style="44" customWidth="1"/>
    <col min="6" max="6" width="12.28515625" style="132" customWidth="1"/>
    <col min="7" max="16384" width="9.140625" style="128"/>
  </cols>
  <sheetData>
    <row r="1" spans="1:101" s="121" customFormat="1">
      <c r="A1" s="116"/>
      <c r="B1" s="36"/>
      <c r="C1" s="117"/>
      <c r="D1" s="118"/>
      <c r="E1" s="41"/>
      <c r="F1" s="120"/>
    </row>
    <row r="2" spans="1:101">
      <c r="A2" s="122" t="s">
        <v>61</v>
      </c>
      <c r="B2" s="123" t="s">
        <v>117</v>
      </c>
      <c r="C2" s="124"/>
      <c r="D2" s="125"/>
      <c r="E2" s="46"/>
      <c r="F2" s="127"/>
    </row>
    <row r="3" spans="1:101">
      <c r="B3" s="36"/>
    </row>
    <row r="4" spans="1:101" s="121" customFormat="1">
      <c r="A4" s="133"/>
      <c r="B4" s="134" t="s">
        <v>42</v>
      </c>
      <c r="C4" s="409" t="s">
        <v>39</v>
      </c>
      <c r="D4" s="410" t="s">
        <v>40</v>
      </c>
      <c r="E4" s="411" t="s">
        <v>74</v>
      </c>
      <c r="F4" s="410" t="s">
        <v>41</v>
      </c>
    </row>
    <row r="5" spans="1:101">
      <c r="A5" s="116">
        <v>1</v>
      </c>
      <c r="B5" s="138" t="s">
        <v>110</v>
      </c>
      <c r="C5" s="128"/>
      <c r="D5" s="128"/>
      <c r="E5" s="150"/>
      <c r="F5" s="128"/>
    </row>
    <row r="6" spans="1:101" ht="255">
      <c r="B6" s="139" t="s">
        <v>111</v>
      </c>
      <c r="C6" s="128"/>
      <c r="D6" s="128"/>
      <c r="E6" s="150"/>
      <c r="F6" s="128"/>
    </row>
    <row r="7" spans="1:101" ht="38.25">
      <c r="A7" s="116" t="s">
        <v>75</v>
      </c>
      <c r="B7" s="140" t="s">
        <v>612</v>
      </c>
      <c r="C7" s="129" t="s">
        <v>35</v>
      </c>
      <c r="D7" s="132">
        <v>1</v>
      </c>
      <c r="F7" s="131">
        <f t="shared" ref="F7:F15" si="0">D7*E7</f>
        <v>0</v>
      </c>
    </row>
    <row r="8" spans="1:101" ht="38.25">
      <c r="A8" s="116" t="s">
        <v>76</v>
      </c>
      <c r="B8" s="141" t="s">
        <v>112</v>
      </c>
      <c r="C8" s="129" t="s">
        <v>35</v>
      </c>
      <c r="D8" s="132">
        <v>1</v>
      </c>
      <c r="F8" s="131">
        <f t="shared" si="0"/>
        <v>0</v>
      </c>
    </row>
    <row r="9" spans="1:101" ht="25.5">
      <c r="A9" s="116">
        <v>2</v>
      </c>
      <c r="B9" s="141" t="s">
        <v>2358</v>
      </c>
      <c r="C9" s="129" t="s">
        <v>35</v>
      </c>
      <c r="D9" s="132">
        <v>1</v>
      </c>
      <c r="F9" s="131">
        <f t="shared" si="0"/>
        <v>0</v>
      </c>
    </row>
    <row r="10" spans="1:101" ht="89.25">
      <c r="A10" s="116">
        <v>3</v>
      </c>
      <c r="B10" s="143" t="s">
        <v>1641</v>
      </c>
      <c r="C10" s="129" t="s">
        <v>35</v>
      </c>
      <c r="D10" s="132">
        <v>1</v>
      </c>
      <c r="F10" s="131">
        <f t="shared" si="0"/>
        <v>0</v>
      </c>
    </row>
    <row r="11" spans="1:101" ht="38.25">
      <c r="A11" s="116">
        <v>4</v>
      </c>
      <c r="B11" s="143" t="s">
        <v>1642</v>
      </c>
      <c r="C11" s="129" t="s">
        <v>35</v>
      </c>
      <c r="D11" s="132">
        <v>1</v>
      </c>
      <c r="F11" s="131">
        <f t="shared" si="0"/>
        <v>0</v>
      </c>
    </row>
    <row r="12" spans="1:101" ht="25.5">
      <c r="A12" s="144">
        <v>5</v>
      </c>
      <c r="B12" s="143" t="s">
        <v>2359</v>
      </c>
      <c r="C12" s="129" t="s">
        <v>35</v>
      </c>
      <c r="D12" s="132">
        <v>1</v>
      </c>
      <c r="F12" s="131">
        <f t="shared" si="0"/>
        <v>0</v>
      </c>
    </row>
    <row r="13" spans="1:101" ht="25.5">
      <c r="A13" s="116">
        <v>6</v>
      </c>
      <c r="B13" s="147" t="s">
        <v>36</v>
      </c>
      <c r="C13" s="129" t="s">
        <v>35</v>
      </c>
      <c r="D13" s="132">
        <v>1</v>
      </c>
      <c r="F13" s="131">
        <f t="shared" si="0"/>
        <v>0</v>
      </c>
    </row>
    <row r="14" spans="1:101" ht="38.25">
      <c r="A14" s="116">
        <v>7</v>
      </c>
      <c r="B14" s="147" t="s">
        <v>1643</v>
      </c>
      <c r="C14" s="129" t="s">
        <v>35</v>
      </c>
      <c r="D14" s="132">
        <v>1</v>
      </c>
      <c r="F14" s="131">
        <f t="shared" si="0"/>
        <v>0</v>
      </c>
    </row>
    <row r="15" spans="1:101" s="146" customFormat="1" ht="25.5">
      <c r="A15" s="116">
        <v>8</v>
      </c>
      <c r="B15" s="147" t="s">
        <v>1640</v>
      </c>
      <c r="C15" s="129" t="s">
        <v>35</v>
      </c>
      <c r="D15" s="132">
        <v>1</v>
      </c>
      <c r="E15" s="44"/>
      <c r="F15" s="131">
        <f t="shared" si="0"/>
        <v>0</v>
      </c>
      <c r="G15" s="145"/>
      <c r="H15" s="145"/>
      <c r="I15" s="145"/>
      <c r="J15" s="145"/>
      <c r="K15" s="145"/>
      <c r="L15" s="145"/>
      <c r="M15" s="145"/>
      <c r="N15" s="145"/>
      <c r="O15" s="145"/>
      <c r="P15" s="145"/>
      <c r="Q15" s="145"/>
      <c r="R15" s="145"/>
      <c r="S15" s="145"/>
      <c r="T15" s="145"/>
      <c r="U15" s="145"/>
      <c r="V15" s="145"/>
      <c r="W15" s="145"/>
      <c r="X15" s="145"/>
      <c r="Y15" s="145"/>
      <c r="Z15" s="145"/>
      <c r="AA15" s="145"/>
      <c r="AB15" s="145"/>
      <c r="AC15" s="145"/>
      <c r="AD15" s="145"/>
      <c r="AE15" s="145"/>
      <c r="AF15" s="145"/>
      <c r="AG15" s="145"/>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c r="BI15" s="145"/>
      <c r="BJ15" s="145"/>
      <c r="BK15" s="145"/>
      <c r="BL15" s="145"/>
      <c r="BM15" s="145"/>
      <c r="BN15" s="145"/>
      <c r="BO15" s="145"/>
      <c r="BP15" s="145"/>
      <c r="BQ15" s="145"/>
      <c r="BR15" s="145"/>
      <c r="BS15" s="145"/>
      <c r="BT15" s="145"/>
      <c r="BU15" s="145"/>
      <c r="BV15" s="145"/>
      <c r="BW15" s="145"/>
      <c r="BX15" s="145"/>
      <c r="BY15" s="145"/>
      <c r="BZ15" s="145"/>
      <c r="CA15" s="145"/>
      <c r="CB15" s="145"/>
      <c r="CC15" s="145"/>
      <c r="CD15" s="145"/>
      <c r="CE15" s="145"/>
      <c r="CF15" s="145"/>
      <c r="CG15" s="145"/>
      <c r="CH15" s="145"/>
      <c r="CI15" s="145"/>
      <c r="CJ15" s="145"/>
      <c r="CK15" s="145"/>
      <c r="CL15" s="145"/>
      <c r="CM15" s="145"/>
      <c r="CN15" s="145"/>
      <c r="CO15" s="145"/>
      <c r="CP15" s="145"/>
      <c r="CQ15" s="145"/>
      <c r="CR15" s="145"/>
      <c r="CS15" s="145"/>
      <c r="CT15" s="145"/>
      <c r="CU15" s="145"/>
      <c r="CV15" s="145"/>
      <c r="CW15" s="145"/>
    </row>
    <row r="17" spans="1:6">
      <c r="A17" s="122"/>
      <c r="B17" s="148" t="s">
        <v>95</v>
      </c>
      <c r="C17" s="124"/>
      <c r="D17" s="125"/>
      <c r="E17" s="46"/>
      <c r="F17" s="149">
        <f>SUM(F7:F16)</f>
        <v>0</v>
      </c>
    </row>
  </sheetData>
  <sheetProtection password="EA04" sheet="1" objects="1" scenarios="1" selectLockedCells="1"/>
  <pageMargins left="0.92681102362204726" right="0.15748031496062992" top="0.43307086614173229" bottom="0.39370078740157483" header="0.27559055118110237" footer="0.31496062992125984"/>
  <pageSetup scale="71" orientation="portrait" r:id="rId1"/>
  <headerFooter>
    <oddHeader>&amp;CKOPALIŠČE VEVČE&amp;RPOPIS GO DEL</oddHeader>
    <oddFooter xml:space="preserve">&amp;CPRIPRAVLJALNA DELA&amp;R&amp;P od &amp;N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4"/>
  <sheetViews>
    <sheetView view="pageBreakPreview" topLeftCell="A28" zoomScale="85" zoomScaleNormal="100" zoomScaleSheetLayoutView="85" zoomScalePageLayoutView="70" workbookViewId="0">
      <selection activeCell="E81" sqref="E81"/>
    </sheetView>
  </sheetViews>
  <sheetFormatPr defaultColWidth="9.140625" defaultRowHeight="12.75"/>
  <cols>
    <col min="1" max="1" width="3.7109375" style="116" customWidth="1"/>
    <col min="2" max="2" width="54.85546875" style="98" customWidth="1"/>
    <col min="3" max="3" width="4.7109375" style="129" customWidth="1"/>
    <col min="4" max="4" width="9.42578125" style="130" customWidth="1"/>
    <col min="5" max="5" width="10.42578125" style="44" bestFit="1" customWidth="1"/>
    <col min="6" max="6" width="12.28515625" style="132" customWidth="1"/>
    <col min="7" max="16384" width="9.140625" style="128"/>
  </cols>
  <sheetData>
    <row r="1" spans="1:6" s="121" customFormat="1">
      <c r="A1" s="116"/>
      <c r="B1" s="36"/>
      <c r="C1" s="117"/>
      <c r="D1" s="118"/>
      <c r="E1" s="41"/>
      <c r="F1" s="120"/>
    </row>
    <row r="2" spans="1:6">
      <c r="A2" s="122"/>
      <c r="B2" s="123" t="s">
        <v>2145</v>
      </c>
      <c r="C2" s="124"/>
      <c r="D2" s="125"/>
      <c r="E2" s="46"/>
      <c r="F2" s="127"/>
    </row>
    <row r="3" spans="1:6">
      <c r="B3" s="36"/>
    </row>
    <row r="4" spans="1:6" s="121" customFormat="1">
      <c r="A4" s="133"/>
      <c r="B4" s="134" t="s">
        <v>42</v>
      </c>
      <c r="C4" s="135" t="s">
        <v>39</v>
      </c>
      <c r="D4" s="136" t="s">
        <v>40</v>
      </c>
      <c r="E4" s="45" t="s">
        <v>74</v>
      </c>
      <c r="F4" s="136" t="s">
        <v>41</v>
      </c>
    </row>
    <row r="5" spans="1:6" s="121" customFormat="1">
      <c r="A5" s="151"/>
      <c r="B5" s="98"/>
      <c r="C5" s="117"/>
      <c r="D5" s="118"/>
      <c r="E5" s="41"/>
      <c r="F5" s="120"/>
    </row>
    <row r="6" spans="1:6" s="121" customFormat="1">
      <c r="A6" s="152"/>
      <c r="B6" s="43" t="s">
        <v>116</v>
      </c>
      <c r="C6" s="153"/>
      <c r="D6" s="154"/>
      <c r="E6" s="48"/>
      <c r="F6" s="156"/>
    </row>
    <row r="7" spans="1:6" s="121" customFormat="1">
      <c r="A7" s="151"/>
      <c r="B7" s="36" t="s">
        <v>203</v>
      </c>
      <c r="C7" s="117"/>
      <c r="D7" s="118"/>
      <c r="E7" s="41"/>
      <c r="F7" s="120"/>
    </row>
    <row r="8" spans="1:6" s="121" customFormat="1" ht="38.25">
      <c r="A8" s="151"/>
      <c r="B8" s="157" t="s">
        <v>204</v>
      </c>
      <c r="C8" s="117"/>
      <c r="D8" s="118"/>
      <c r="E8" s="41"/>
      <c r="F8" s="120"/>
    </row>
    <row r="9" spans="1:6" s="121" customFormat="1" ht="25.5">
      <c r="A9" s="151"/>
      <c r="B9" s="157" t="s">
        <v>205</v>
      </c>
      <c r="C9" s="117"/>
      <c r="D9" s="118"/>
      <c r="E9" s="41"/>
      <c r="F9" s="120"/>
    </row>
    <row r="10" spans="1:6" s="121" customFormat="1" ht="25.5">
      <c r="A10" s="151"/>
      <c r="B10" s="157" t="s">
        <v>206</v>
      </c>
      <c r="C10" s="117"/>
      <c r="D10" s="118"/>
      <c r="E10" s="41"/>
      <c r="F10" s="120"/>
    </row>
    <row r="11" spans="1:6" s="121" customFormat="1" ht="63.75">
      <c r="A11" s="151"/>
      <c r="B11" s="157" t="s">
        <v>265</v>
      </c>
      <c r="C11" s="117"/>
      <c r="D11" s="118"/>
      <c r="E11" s="41"/>
      <c r="F11" s="120"/>
    </row>
    <row r="12" spans="1:6" s="121" customFormat="1" ht="38.25">
      <c r="A12" s="151"/>
      <c r="B12" s="157" t="s">
        <v>207</v>
      </c>
      <c r="C12" s="117"/>
      <c r="D12" s="118"/>
      <c r="E12" s="41"/>
      <c r="F12" s="120"/>
    </row>
    <row r="13" spans="1:6" s="121" customFormat="1" ht="38.25">
      <c r="A13" s="151"/>
      <c r="B13" s="157" t="s">
        <v>266</v>
      </c>
      <c r="C13" s="117"/>
      <c r="D13" s="118"/>
      <c r="E13" s="41"/>
      <c r="F13" s="120"/>
    </row>
    <row r="14" spans="1:6" s="121" customFormat="1" ht="89.25">
      <c r="A14" s="151"/>
      <c r="B14" s="158" t="s">
        <v>269</v>
      </c>
      <c r="C14" s="117"/>
      <c r="D14" s="118"/>
      <c r="E14" s="41"/>
      <c r="F14" s="120"/>
    </row>
    <row r="15" spans="1:6">
      <c r="B15" s="139" t="s">
        <v>229</v>
      </c>
      <c r="D15" s="132"/>
      <c r="F15" s="131"/>
    </row>
    <row r="16" spans="1:6">
      <c r="A16" s="159"/>
      <c r="B16" s="160" t="s">
        <v>258</v>
      </c>
      <c r="C16" s="161"/>
      <c r="D16" s="162"/>
      <c r="E16" s="47"/>
      <c r="F16" s="163"/>
    </row>
    <row r="17" spans="1:6" ht="25.5">
      <c r="A17" s="116" t="s">
        <v>52</v>
      </c>
      <c r="B17" s="164" t="s">
        <v>221</v>
      </c>
      <c r="D17" s="132"/>
      <c r="F17" s="131"/>
    </row>
    <row r="18" spans="1:6">
      <c r="B18" s="164" t="s">
        <v>209</v>
      </c>
      <c r="D18" s="132"/>
      <c r="F18" s="131"/>
    </row>
    <row r="19" spans="1:6">
      <c r="A19" s="116" t="s">
        <v>75</v>
      </c>
      <c r="B19" s="165" t="s">
        <v>208</v>
      </c>
      <c r="C19" s="166"/>
      <c r="D19" s="132"/>
      <c r="E19" s="93"/>
      <c r="F19" s="168"/>
    </row>
    <row r="20" spans="1:6" ht="38.25">
      <c r="B20" s="165" t="s">
        <v>219</v>
      </c>
      <c r="C20" s="166" t="s">
        <v>22</v>
      </c>
      <c r="D20" s="132">
        <v>1</v>
      </c>
      <c r="E20" s="93"/>
      <c r="F20" s="168">
        <f>D20*E20</f>
        <v>0</v>
      </c>
    </row>
    <row r="21" spans="1:6">
      <c r="A21" s="116" t="s">
        <v>76</v>
      </c>
      <c r="B21" s="165" t="s">
        <v>216</v>
      </c>
      <c r="C21" s="166" t="s">
        <v>83</v>
      </c>
      <c r="D21" s="132">
        <v>30</v>
      </c>
      <c r="E21" s="93"/>
      <c r="F21" s="168">
        <f>D21*E21</f>
        <v>0</v>
      </c>
    </row>
    <row r="22" spans="1:6">
      <c r="B22" s="165"/>
      <c r="C22" s="166"/>
      <c r="D22" s="132"/>
      <c r="E22" s="93"/>
      <c r="F22" s="168"/>
    </row>
    <row r="23" spans="1:6">
      <c r="A23" s="116" t="s">
        <v>77</v>
      </c>
      <c r="B23" s="165" t="s">
        <v>217</v>
      </c>
      <c r="C23" s="166" t="s">
        <v>22</v>
      </c>
      <c r="D23" s="132">
        <v>1</v>
      </c>
      <c r="E23" s="93"/>
      <c r="F23" s="168">
        <f>D23*E23</f>
        <v>0</v>
      </c>
    </row>
    <row r="24" spans="1:6" ht="25.5">
      <c r="A24" s="116" t="s">
        <v>78</v>
      </c>
      <c r="B24" s="165" t="s">
        <v>212</v>
      </c>
      <c r="C24" s="166"/>
      <c r="D24" s="132"/>
      <c r="E24" s="93"/>
      <c r="F24" s="168"/>
    </row>
    <row r="25" spans="1:6" ht="25.5">
      <c r="B25" s="165" t="s">
        <v>211</v>
      </c>
      <c r="C25" s="169" t="s">
        <v>126</v>
      </c>
      <c r="D25" s="170">
        <v>4</v>
      </c>
      <c r="E25" s="93"/>
      <c r="F25" s="168"/>
    </row>
    <row r="26" spans="1:6">
      <c r="B26" s="139" t="s">
        <v>210</v>
      </c>
      <c r="C26" s="169" t="s">
        <v>126</v>
      </c>
      <c r="D26" s="170">
        <v>1</v>
      </c>
      <c r="E26" s="93"/>
      <c r="F26" s="131"/>
    </row>
    <row r="27" spans="1:6">
      <c r="B27" s="139" t="s">
        <v>213</v>
      </c>
      <c r="C27" s="169" t="s">
        <v>126</v>
      </c>
      <c r="D27" s="170">
        <v>1</v>
      </c>
      <c r="E27" s="93"/>
      <c r="F27" s="131"/>
    </row>
    <row r="28" spans="1:6">
      <c r="B28" s="139" t="s">
        <v>214</v>
      </c>
      <c r="C28" s="169" t="s">
        <v>126</v>
      </c>
      <c r="D28" s="170">
        <v>2</v>
      </c>
      <c r="E28" s="93"/>
      <c r="F28" s="131"/>
    </row>
    <row r="29" spans="1:6">
      <c r="B29" s="139" t="s">
        <v>215</v>
      </c>
      <c r="C29" s="129" t="s">
        <v>53</v>
      </c>
      <c r="D29" s="132">
        <v>8.5</v>
      </c>
      <c r="E29" s="93"/>
      <c r="F29" s="168">
        <f>D29*E29</f>
        <v>0</v>
      </c>
    </row>
    <row r="30" spans="1:6" ht="25.5">
      <c r="A30" s="116" t="s">
        <v>79</v>
      </c>
      <c r="B30" s="139" t="s">
        <v>218</v>
      </c>
      <c r="C30" s="129" t="s">
        <v>53</v>
      </c>
      <c r="D30" s="132">
        <v>2.7</v>
      </c>
      <c r="E30" s="93"/>
      <c r="F30" s="168">
        <f>D30*E30</f>
        <v>0</v>
      </c>
    </row>
    <row r="31" spans="1:6" ht="51">
      <c r="A31" s="116" t="s">
        <v>86</v>
      </c>
      <c r="B31" s="164" t="s">
        <v>230</v>
      </c>
      <c r="D31" s="132"/>
      <c r="F31" s="131"/>
    </row>
    <row r="32" spans="1:6">
      <c r="B32" s="164" t="s">
        <v>220</v>
      </c>
      <c r="D32" s="132"/>
      <c r="F32" s="131"/>
    </row>
    <row r="33" spans="1:6">
      <c r="A33" s="116" t="s">
        <v>75</v>
      </c>
      <c r="B33" s="171" t="s">
        <v>208</v>
      </c>
      <c r="C33" s="166"/>
      <c r="D33" s="132"/>
      <c r="F33" s="172"/>
    </row>
    <row r="34" spans="1:6" ht="38.25">
      <c r="B34" s="171" t="s">
        <v>223</v>
      </c>
      <c r="C34" s="166" t="s">
        <v>22</v>
      </c>
      <c r="D34" s="132">
        <v>1</v>
      </c>
      <c r="F34" s="172">
        <f>D34*E34</f>
        <v>0</v>
      </c>
    </row>
    <row r="35" spans="1:6">
      <c r="A35" s="116" t="s">
        <v>76</v>
      </c>
      <c r="B35" s="171" t="s">
        <v>222</v>
      </c>
      <c r="C35" s="166" t="s">
        <v>83</v>
      </c>
      <c r="D35" s="132">
        <v>100</v>
      </c>
      <c r="F35" s="172">
        <f>D35*E35</f>
        <v>0</v>
      </c>
    </row>
    <row r="36" spans="1:6">
      <c r="A36" s="116" t="s">
        <v>77</v>
      </c>
      <c r="B36" s="171" t="s">
        <v>224</v>
      </c>
      <c r="C36" s="166" t="s">
        <v>83</v>
      </c>
      <c r="D36" s="132">
        <v>48</v>
      </c>
      <c r="F36" s="172">
        <f>D36*E36</f>
        <v>0</v>
      </c>
    </row>
    <row r="37" spans="1:6" ht="25.5">
      <c r="A37" s="116" t="s">
        <v>78</v>
      </c>
      <c r="B37" s="171" t="s">
        <v>248</v>
      </c>
      <c r="C37" s="166"/>
      <c r="D37" s="132"/>
      <c r="E37" s="85"/>
      <c r="F37" s="174"/>
    </row>
    <row r="38" spans="1:6" ht="25.5">
      <c r="B38" s="171" t="s">
        <v>211</v>
      </c>
      <c r="C38" s="166" t="s">
        <v>126</v>
      </c>
      <c r="D38" s="132">
        <v>11</v>
      </c>
      <c r="E38" s="85"/>
      <c r="F38" s="174"/>
    </row>
    <row r="39" spans="1:6">
      <c r="B39" s="139" t="s">
        <v>226</v>
      </c>
      <c r="C39" s="166" t="s">
        <v>126</v>
      </c>
      <c r="D39" s="132">
        <v>1</v>
      </c>
      <c r="E39" s="85"/>
      <c r="F39" s="173"/>
    </row>
    <row r="40" spans="1:6">
      <c r="B40" s="139" t="s">
        <v>227</v>
      </c>
      <c r="C40" s="166" t="s">
        <v>83</v>
      </c>
      <c r="D40" s="132">
        <v>90</v>
      </c>
      <c r="E40" s="85"/>
      <c r="F40" s="173"/>
    </row>
    <row r="41" spans="1:6">
      <c r="B41" s="139" t="s">
        <v>215</v>
      </c>
      <c r="C41" s="166" t="s">
        <v>53</v>
      </c>
      <c r="D41" s="132">
        <v>20</v>
      </c>
      <c r="F41" s="172">
        <f>D41*E41</f>
        <v>0</v>
      </c>
    </row>
    <row r="42" spans="1:6" ht="25.5">
      <c r="A42" s="116" t="s">
        <v>79</v>
      </c>
      <c r="B42" s="139" t="s">
        <v>225</v>
      </c>
      <c r="C42" s="166" t="s">
        <v>53</v>
      </c>
      <c r="D42" s="132">
        <v>10</v>
      </c>
      <c r="F42" s="172">
        <f>D42*E42</f>
        <v>0</v>
      </c>
    </row>
    <row r="43" spans="1:6">
      <c r="A43" s="116" t="s">
        <v>87</v>
      </c>
      <c r="B43" s="164" t="s">
        <v>228</v>
      </c>
      <c r="D43" s="132"/>
      <c r="E43" s="85"/>
      <c r="F43" s="131"/>
    </row>
    <row r="44" spans="1:6" ht="25.5">
      <c r="B44" s="139" t="s">
        <v>267</v>
      </c>
      <c r="C44" s="129" t="s">
        <v>109</v>
      </c>
      <c r="D44" s="132">
        <v>220</v>
      </c>
      <c r="F44" s="172">
        <f>D44*E44</f>
        <v>0</v>
      </c>
    </row>
    <row r="45" spans="1:6">
      <c r="B45" s="139" t="s">
        <v>268</v>
      </c>
      <c r="C45" s="129" t="s">
        <v>53</v>
      </c>
      <c r="D45" s="132">
        <v>44</v>
      </c>
      <c r="F45" s="172">
        <f>D45*E45</f>
        <v>0</v>
      </c>
    </row>
    <row r="46" spans="1:6">
      <c r="B46" s="139"/>
      <c r="D46" s="132"/>
      <c r="F46" s="172"/>
    </row>
    <row r="47" spans="1:6">
      <c r="A47" s="159"/>
      <c r="B47" s="160" t="s">
        <v>244</v>
      </c>
      <c r="C47" s="161"/>
      <c r="D47" s="162"/>
      <c r="E47" s="47"/>
      <c r="F47" s="163"/>
    </row>
    <row r="48" spans="1:6">
      <c r="B48" s="139"/>
      <c r="D48" s="132"/>
      <c r="F48" s="172"/>
    </row>
    <row r="49" spans="1:6" ht="51">
      <c r="A49" s="116" t="s">
        <v>88</v>
      </c>
      <c r="B49" s="164" t="s">
        <v>252</v>
      </c>
      <c r="D49" s="132"/>
      <c r="F49" s="131"/>
    </row>
    <row r="50" spans="1:6">
      <c r="B50" s="139" t="s">
        <v>255</v>
      </c>
      <c r="C50" s="166"/>
      <c r="D50" s="132"/>
      <c r="F50" s="172"/>
    </row>
    <row r="51" spans="1:6">
      <c r="A51" s="116" t="s">
        <v>75</v>
      </c>
      <c r="B51" s="139" t="s">
        <v>249</v>
      </c>
      <c r="C51" s="166" t="s">
        <v>83</v>
      </c>
      <c r="D51" s="132">
        <v>48</v>
      </c>
      <c r="F51" s="172">
        <f>D51*E51</f>
        <v>0</v>
      </c>
    </row>
    <row r="52" spans="1:6" ht="25.5">
      <c r="A52" s="116" t="s">
        <v>76</v>
      </c>
      <c r="B52" s="139" t="s">
        <v>250</v>
      </c>
      <c r="C52" s="166" t="s">
        <v>83</v>
      </c>
      <c r="D52" s="132">
        <v>38</v>
      </c>
      <c r="F52" s="172">
        <f>D52*E52</f>
        <v>0</v>
      </c>
    </row>
    <row r="53" spans="1:6">
      <c r="A53" s="116" t="s">
        <v>77</v>
      </c>
      <c r="B53" s="139" t="s">
        <v>251</v>
      </c>
      <c r="C53" s="166" t="s">
        <v>22</v>
      </c>
      <c r="D53" s="132">
        <v>1</v>
      </c>
      <c r="F53" s="172">
        <f>D53*E53</f>
        <v>0</v>
      </c>
    </row>
    <row r="54" spans="1:6">
      <c r="A54" s="116" t="s">
        <v>78</v>
      </c>
      <c r="B54" s="139" t="s">
        <v>253</v>
      </c>
      <c r="C54" s="166" t="s">
        <v>53</v>
      </c>
      <c r="D54" s="132">
        <v>6</v>
      </c>
      <c r="F54" s="172">
        <f>D54*E54</f>
        <v>0</v>
      </c>
    </row>
    <row r="55" spans="1:6">
      <c r="A55" s="116" t="s">
        <v>79</v>
      </c>
      <c r="B55" s="139" t="s">
        <v>254</v>
      </c>
      <c r="C55" s="166" t="s">
        <v>53</v>
      </c>
      <c r="D55" s="132">
        <v>39</v>
      </c>
      <c r="F55" s="172">
        <f>D55*E55</f>
        <v>0</v>
      </c>
    </row>
    <row r="56" spans="1:6" ht="38.25">
      <c r="A56" s="116" t="s">
        <v>89</v>
      </c>
      <c r="B56" s="164" t="s">
        <v>245</v>
      </c>
      <c r="D56" s="132"/>
      <c r="F56" s="131"/>
    </row>
    <row r="57" spans="1:6" ht="25.5">
      <c r="B57" s="139" t="s">
        <v>246</v>
      </c>
      <c r="C57" s="166" t="s">
        <v>53</v>
      </c>
      <c r="D57" s="132">
        <v>252</v>
      </c>
      <c r="F57" s="172">
        <f>D57*E57</f>
        <v>0</v>
      </c>
    </row>
    <row r="58" spans="1:6">
      <c r="B58" s="139" t="s">
        <v>247</v>
      </c>
      <c r="C58" s="166" t="s">
        <v>83</v>
      </c>
      <c r="D58" s="132">
        <v>16</v>
      </c>
      <c r="F58" s="172">
        <f>D58*E58</f>
        <v>0</v>
      </c>
    </row>
    <row r="59" spans="1:6" ht="51">
      <c r="A59" s="116" t="s">
        <v>90</v>
      </c>
      <c r="B59" s="164" t="s">
        <v>242</v>
      </c>
      <c r="D59" s="132"/>
      <c r="F59" s="131"/>
    </row>
    <row r="60" spans="1:6" ht="38.25">
      <c r="B60" s="139" t="s">
        <v>234</v>
      </c>
      <c r="C60" s="166" t="s">
        <v>53</v>
      </c>
      <c r="D60" s="132">
        <v>366</v>
      </c>
      <c r="F60" s="172">
        <f>D60*E60</f>
        <v>0</v>
      </c>
    </row>
    <row r="61" spans="1:6" ht="38.25">
      <c r="A61" s="116" t="s">
        <v>13</v>
      </c>
      <c r="B61" s="164" t="s">
        <v>241</v>
      </c>
      <c r="D61" s="132"/>
      <c r="F61" s="131"/>
    </row>
    <row r="62" spans="1:6" ht="25.5">
      <c r="B62" s="139" t="s">
        <v>233</v>
      </c>
      <c r="C62" s="166" t="s">
        <v>53</v>
      </c>
      <c r="D62" s="132">
        <v>20</v>
      </c>
      <c r="F62" s="172">
        <f>D62*E62</f>
        <v>0</v>
      </c>
    </row>
    <row r="63" spans="1:6" ht="51">
      <c r="A63" s="116" t="s">
        <v>14</v>
      </c>
      <c r="B63" s="164" t="s">
        <v>240</v>
      </c>
      <c r="D63" s="132"/>
      <c r="F63" s="131"/>
    </row>
    <row r="64" spans="1:6" ht="25.5">
      <c r="B64" s="139" t="s">
        <v>232</v>
      </c>
      <c r="C64" s="166" t="s">
        <v>53</v>
      </c>
      <c r="D64" s="132">
        <v>1210</v>
      </c>
      <c r="F64" s="172">
        <f>D64*E64</f>
        <v>0</v>
      </c>
    </row>
    <row r="65" spans="1:7" ht="25.5">
      <c r="B65" s="139" t="s">
        <v>231</v>
      </c>
      <c r="C65" s="129" t="s">
        <v>83</v>
      </c>
      <c r="D65" s="132">
        <v>320</v>
      </c>
      <c r="F65" s="172">
        <f>D65*E65</f>
        <v>0</v>
      </c>
    </row>
    <row r="66" spans="1:7">
      <c r="A66" s="116" t="s">
        <v>15</v>
      </c>
      <c r="B66" s="164" t="s">
        <v>239</v>
      </c>
      <c r="D66" s="132"/>
      <c r="F66" s="131"/>
    </row>
    <row r="67" spans="1:7" ht="25.5">
      <c r="B67" s="139" t="s">
        <v>235</v>
      </c>
      <c r="C67" s="166" t="s">
        <v>53</v>
      </c>
      <c r="D67" s="132">
        <v>76.7</v>
      </c>
      <c r="F67" s="172">
        <f>D67*E67</f>
        <v>0</v>
      </c>
    </row>
    <row r="68" spans="1:7" ht="25.5">
      <c r="A68" s="116" t="s">
        <v>81</v>
      </c>
      <c r="B68" s="164" t="s">
        <v>238</v>
      </c>
      <c r="D68" s="132"/>
      <c r="F68" s="131"/>
    </row>
    <row r="69" spans="1:7" ht="38.25">
      <c r="B69" s="139" t="s">
        <v>236</v>
      </c>
      <c r="C69" s="166" t="s">
        <v>53</v>
      </c>
      <c r="D69" s="132">
        <v>15</v>
      </c>
      <c r="F69" s="172">
        <f>D69*E69</f>
        <v>0</v>
      </c>
    </row>
    <row r="70" spans="1:7" ht="25.5">
      <c r="A70" s="116" t="s">
        <v>82</v>
      </c>
      <c r="B70" s="164" t="s">
        <v>237</v>
      </c>
      <c r="D70" s="132"/>
      <c r="F70" s="131"/>
    </row>
    <row r="71" spans="1:7" ht="38.25">
      <c r="B71" s="139" t="s">
        <v>243</v>
      </c>
      <c r="C71" s="166" t="s">
        <v>53</v>
      </c>
      <c r="D71" s="132">
        <v>72</v>
      </c>
      <c r="F71" s="172">
        <f>D71*E71</f>
        <v>0</v>
      </c>
    </row>
    <row r="72" spans="1:7" ht="25.5">
      <c r="A72" s="36" t="s">
        <v>191</v>
      </c>
      <c r="B72" s="121" t="s">
        <v>259</v>
      </c>
      <c r="C72" s="166" t="s">
        <v>53</v>
      </c>
      <c r="D72" s="132">
        <v>10</v>
      </c>
      <c r="F72" s="172">
        <f>D72*E72</f>
        <v>0</v>
      </c>
    </row>
    <row r="73" spans="1:7" ht="38.25">
      <c r="A73" s="36" t="s">
        <v>192</v>
      </c>
      <c r="B73" s="121" t="s">
        <v>262</v>
      </c>
      <c r="C73" s="128" t="s">
        <v>85</v>
      </c>
      <c r="D73" s="128">
        <v>22</v>
      </c>
      <c r="F73" s="172">
        <f>D73*E73</f>
        <v>0</v>
      </c>
      <c r="G73" s="175"/>
    </row>
    <row r="74" spans="1:7">
      <c r="B74" s="164"/>
      <c r="D74" s="132"/>
      <c r="F74" s="131"/>
    </row>
    <row r="75" spans="1:7">
      <c r="A75" s="159"/>
      <c r="B75" s="160" t="s">
        <v>260</v>
      </c>
      <c r="C75" s="161"/>
      <c r="D75" s="162"/>
      <c r="E75" s="47"/>
      <c r="F75" s="163"/>
    </row>
    <row r="76" spans="1:7">
      <c r="B76" s="164"/>
      <c r="D76" s="132"/>
      <c r="F76" s="131"/>
    </row>
    <row r="77" spans="1:7">
      <c r="A77" s="116" t="s">
        <v>192</v>
      </c>
      <c r="B77" s="164" t="s">
        <v>256</v>
      </c>
      <c r="C77" s="166" t="s">
        <v>83</v>
      </c>
      <c r="D77" s="132">
        <v>1879</v>
      </c>
      <c r="F77" s="172">
        <f>D77*E77</f>
        <v>0</v>
      </c>
    </row>
    <row r="78" spans="1:7">
      <c r="A78" s="116" t="s">
        <v>193</v>
      </c>
      <c r="B78" s="164" t="s">
        <v>257</v>
      </c>
      <c r="C78" s="166" t="s">
        <v>83</v>
      </c>
      <c r="D78" s="132">
        <v>929</v>
      </c>
      <c r="F78" s="172">
        <f>D78*E78</f>
        <v>0</v>
      </c>
    </row>
    <row r="79" spans="1:7">
      <c r="A79" s="116" t="s">
        <v>194</v>
      </c>
      <c r="B79" s="164" t="s">
        <v>261</v>
      </c>
      <c r="C79" s="166" t="s">
        <v>83</v>
      </c>
      <c r="D79" s="132">
        <v>30</v>
      </c>
      <c r="F79" s="172">
        <f>D79*E79</f>
        <v>0</v>
      </c>
    </row>
    <row r="80" spans="1:7">
      <c r="A80" s="116" t="s">
        <v>160</v>
      </c>
      <c r="B80" s="164" t="s">
        <v>261</v>
      </c>
      <c r="C80" s="166" t="s">
        <v>83</v>
      </c>
      <c r="D80" s="132">
        <v>30</v>
      </c>
      <c r="F80" s="172">
        <f>D80*E80</f>
        <v>0</v>
      </c>
    </row>
    <row r="81" spans="1:6" ht="25.5">
      <c r="A81" s="116" t="s">
        <v>164</v>
      </c>
      <c r="B81" s="164" t="s">
        <v>263</v>
      </c>
      <c r="C81" s="166" t="s">
        <v>83</v>
      </c>
      <c r="D81" s="132">
        <v>4800</v>
      </c>
      <c r="F81" s="172">
        <f>D81*E81</f>
        <v>0</v>
      </c>
    </row>
    <row r="82" spans="1:6" ht="38.25">
      <c r="B82" s="139" t="s">
        <v>264</v>
      </c>
      <c r="C82" s="166"/>
      <c r="D82" s="132"/>
      <c r="F82" s="172"/>
    </row>
    <row r="84" spans="1:6">
      <c r="A84" s="122"/>
      <c r="B84" s="148" t="s">
        <v>170</v>
      </c>
      <c r="C84" s="124"/>
      <c r="D84" s="125"/>
      <c r="E84" s="46"/>
      <c r="F84" s="149">
        <f>SUM(F1:F83)</f>
        <v>0</v>
      </c>
    </row>
  </sheetData>
  <sheetProtection password="EA04" sheet="1" objects="1" scenarios="1"/>
  <pageMargins left="0.92681102362204726" right="0.15748031496062992" top="0.43307086614173229" bottom="1.0020833333333334" header="0.27559055118110237" footer="0.31496062992125984"/>
  <pageSetup scale="91" orientation="portrait" r:id="rId1"/>
  <headerFooter>
    <oddHeader>&amp;CKOPALIŠČE VEVČE&amp;RPOPIS GO DEL</oddHeader>
    <oddFooter>&amp;C&amp;A&amp;R&amp;P od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41"/>
  <sheetViews>
    <sheetView view="pageBreakPreview" zoomScaleNormal="85" zoomScaleSheetLayoutView="100" zoomScalePageLayoutView="190" workbookViewId="0">
      <selection activeCell="E21" sqref="E21"/>
    </sheetView>
  </sheetViews>
  <sheetFormatPr defaultRowHeight="12.75"/>
  <cols>
    <col min="1" max="1" width="3.7109375" style="116" customWidth="1"/>
    <col min="2" max="2" width="53.5703125" style="765" customWidth="1"/>
    <col min="3" max="3" width="4.7109375" style="129" customWidth="1"/>
    <col min="4" max="4" width="9.42578125" style="130" customWidth="1"/>
    <col min="5" max="5" width="9.5703125" style="44" customWidth="1"/>
    <col min="6" max="6" width="12.7109375" style="132" customWidth="1"/>
    <col min="7" max="8" width="12.7109375" style="405" customWidth="1"/>
    <col min="9" max="9" width="13.85546875" style="408" customWidth="1"/>
    <col min="10" max="16384" width="9.140625" style="128"/>
  </cols>
  <sheetData>
    <row r="1" spans="1:9" s="121" customFormat="1">
      <c r="A1" s="116"/>
      <c r="B1" s="36"/>
      <c r="C1" s="117"/>
      <c r="D1" s="118"/>
      <c r="E1" s="41"/>
      <c r="F1" s="120"/>
      <c r="G1" s="403"/>
      <c r="H1" s="403"/>
      <c r="I1" s="402"/>
    </row>
    <row r="2" spans="1:9" s="212" customFormat="1">
      <c r="A2" s="122" t="s">
        <v>62</v>
      </c>
      <c r="B2" s="123" t="s">
        <v>96</v>
      </c>
      <c r="C2" s="124"/>
      <c r="D2" s="125"/>
      <c r="E2" s="46"/>
      <c r="F2" s="127"/>
      <c r="G2" s="770"/>
      <c r="H2" s="770"/>
      <c r="I2" s="125"/>
    </row>
    <row r="3" spans="1:9">
      <c r="B3" s="36"/>
      <c r="I3" s="404"/>
    </row>
    <row r="4" spans="1:9" s="424" customFormat="1" ht="36.75" customHeight="1">
      <c r="A4" s="241"/>
      <c r="B4" s="394" t="s">
        <v>42</v>
      </c>
      <c r="C4" s="771" t="s">
        <v>39</v>
      </c>
      <c r="D4" s="772" t="s">
        <v>40</v>
      </c>
      <c r="E4" s="773" t="s">
        <v>74</v>
      </c>
      <c r="F4" s="772" t="s">
        <v>41</v>
      </c>
      <c r="G4" s="772" t="s">
        <v>2813</v>
      </c>
      <c r="H4" s="774" t="s">
        <v>2814</v>
      </c>
      <c r="I4" s="775" t="s">
        <v>2815</v>
      </c>
    </row>
    <row r="5" spans="1:9" s="121" customFormat="1">
      <c r="A5" s="151"/>
      <c r="B5" s="765"/>
      <c r="C5" s="117"/>
      <c r="D5" s="118"/>
      <c r="E5" s="41"/>
      <c r="F5" s="120"/>
      <c r="G5" s="403"/>
      <c r="H5" s="403"/>
      <c r="I5" s="402"/>
    </row>
    <row r="6" spans="1:9" s="424" customFormat="1">
      <c r="A6" s="152"/>
      <c r="B6" s="43" t="s">
        <v>116</v>
      </c>
      <c r="C6" s="153"/>
      <c r="D6" s="154"/>
      <c r="E6" s="48"/>
      <c r="F6" s="156"/>
      <c r="G6" s="156"/>
      <c r="H6" s="156"/>
      <c r="I6" s="154"/>
    </row>
    <row r="7" spans="1:9" s="121" customFormat="1">
      <c r="A7" s="151"/>
      <c r="B7" s="36"/>
      <c r="C7" s="117"/>
      <c r="D7" s="118"/>
      <c r="E7" s="41"/>
      <c r="F7" s="120"/>
      <c r="G7" s="403"/>
      <c r="H7" s="403"/>
      <c r="I7" s="402"/>
    </row>
    <row r="8" spans="1:9" s="121" customFormat="1" ht="63.75">
      <c r="A8" s="151"/>
      <c r="B8" s="765" t="s">
        <v>648</v>
      </c>
      <c r="C8" s="117"/>
      <c r="D8" s="118"/>
      <c r="E8" s="41"/>
      <c r="F8" s="120"/>
      <c r="G8" s="403"/>
      <c r="H8" s="403"/>
      <c r="I8" s="402"/>
    </row>
    <row r="9" spans="1:9" s="121" customFormat="1" ht="51">
      <c r="A9" s="151"/>
      <c r="B9" s="763" t="s">
        <v>649</v>
      </c>
      <c r="C9" s="117"/>
      <c r="D9" s="118"/>
      <c r="E9" s="41"/>
      <c r="F9" s="120"/>
      <c r="G9" s="403"/>
      <c r="H9" s="403"/>
      <c r="I9" s="402"/>
    </row>
    <row r="10" spans="1:9" s="121" customFormat="1" ht="102">
      <c r="A10" s="151"/>
      <c r="B10" s="765" t="s">
        <v>613</v>
      </c>
      <c r="C10" s="117"/>
      <c r="D10" s="118"/>
      <c r="E10" s="41"/>
      <c r="F10" s="120"/>
      <c r="G10" s="403"/>
      <c r="H10" s="403"/>
      <c r="I10" s="402"/>
    </row>
    <row r="11" spans="1:9" s="121" customFormat="1" ht="63.75">
      <c r="A11" s="151"/>
      <c r="B11" s="765" t="s">
        <v>614</v>
      </c>
      <c r="C11" s="117"/>
      <c r="D11" s="118"/>
      <c r="E11" s="41"/>
      <c r="F11" s="120"/>
      <c r="G11" s="403"/>
      <c r="H11" s="403"/>
      <c r="I11" s="402"/>
    </row>
    <row r="12" spans="1:9" s="121" customFormat="1" ht="51">
      <c r="A12" s="151"/>
      <c r="B12" s="765" t="s">
        <v>650</v>
      </c>
      <c r="C12" s="117"/>
      <c r="D12" s="118"/>
      <c r="E12" s="41"/>
      <c r="F12" s="120"/>
      <c r="G12" s="403"/>
      <c r="H12" s="403"/>
      <c r="I12" s="402"/>
    </row>
    <row r="13" spans="1:9" ht="51">
      <c r="B13" s="763" t="s">
        <v>114</v>
      </c>
      <c r="D13" s="132"/>
      <c r="F13" s="131"/>
      <c r="G13" s="406"/>
      <c r="H13" s="406"/>
      <c r="I13" s="405"/>
    </row>
    <row r="14" spans="1:9">
      <c r="B14" s="763"/>
      <c r="D14" s="132"/>
      <c r="F14" s="131"/>
      <c r="G14" s="406"/>
      <c r="H14" s="406"/>
      <c r="I14" s="405"/>
    </row>
    <row r="15" spans="1:9" s="212" customFormat="1">
      <c r="A15" s="159"/>
      <c r="B15" s="176"/>
      <c r="C15" s="161"/>
      <c r="D15" s="162"/>
      <c r="E15" s="47"/>
      <c r="F15" s="163"/>
      <c r="G15" s="163"/>
      <c r="H15" s="163"/>
      <c r="I15" s="162"/>
    </row>
    <row r="16" spans="1:9">
      <c r="B16" s="763"/>
      <c r="D16" s="132"/>
      <c r="F16" s="131"/>
      <c r="G16" s="406"/>
      <c r="H16" s="406"/>
      <c r="I16" s="405"/>
    </row>
    <row r="17" spans="1:9" ht="38.25">
      <c r="A17" s="449">
        <v>1</v>
      </c>
      <c r="B17" s="561" t="s">
        <v>716</v>
      </c>
      <c r="C17" s="235"/>
      <c r="D17" s="128"/>
      <c r="E17" s="150"/>
      <c r="F17" s="128"/>
      <c r="G17" s="407"/>
      <c r="H17" s="407"/>
      <c r="I17" s="407"/>
    </row>
    <row r="18" spans="1:9" ht="102">
      <c r="A18" s="449"/>
      <c r="B18" s="478" t="s">
        <v>717</v>
      </c>
      <c r="C18" s="457" t="s">
        <v>53</v>
      </c>
      <c r="D18" s="132">
        <v>9802.9</v>
      </c>
      <c r="F18" s="131">
        <f>D18*E18</f>
        <v>0</v>
      </c>
      <c r="G18" s="418">
        <v>-6619.05</v>
      </c>
      <c r="H18" s="418">
        <f>SUM(D18+G18)</f>
        <v>3183.8499999999995</v>
      </c>
      <c r="I18" s="445">
        <f>E18*H18</f>
        <v>0</v>
      </c>
    </row>
    <row r="19" spans="1:9" ht="38.25">
      <c r="A19" s="449">
        <v>2</v>
      </c>
      <c r="B19" s="561" t="s">
        <v>653</v>
      </c>
      <c r="C19" s="235"/>
      <c r="D19" s="128"/>
      <c r="F19" s="128"/>
      <c r="G19" s="407"/>
      <c r="H19" s="407"/>
      <c r="I19" s="407"/>
    </row>
    <row r="20" spans="1:9" ht="38.25">
      <c r="A20" s="449"/>
      <c r="B20" s="478" t="s">
        <v>113</v>
      </c>
      <c r="C20" s="457" t="s">
        <v>53</v>
      </c>
      <c r="D20" s="132">
        <v>1738.1</v>
      </c>
      <c r="F20" s="131">
        <f>D20*E20</f>
        <v>0</v>
      </c>
      <c r="G20" s="418">
        <v>-1196.4000000000001</v>
      </c>
      <c r="H20" s="418">
        <f>SUM(D20+G20)</f>
        <v>541.69999999999982</v>
      </c>
      <c r="I20" s="445">
        <f>E20*H20</f>
        <v>0</v>
      </c>
    </row>
    <row r="21" spans="1:9" ht="38.25">
      <c r="A21" s="449">
        <v>3</v>
      </c>
      <c r="B21" s="561" t="s">
        <v>713</v>
      </c>
      <c r="C21" s="235"/>
      <c r="D21" s="128"/>
      <c r="F21" s="128"/>
      <c r="G21" s="407"/>
      <c r="H21" s="407"/>
      <c r="I21" s="407"/>
    </row>
    <row r="22" spans="1:9" ht="38.25">
      <c r="A22" s="449"/>
      <c r="B22" s="478" t="s">
        <v>718</v>
      </c>
      <c r="C22" s="457" t="s">
        <v>53</v>
      </c>
      <c r="D22" s="678">
        <v>1196.4000000000001</v>
      </c>
      <c r="F22" s="662">
        <f>D22*E22</f>
        <v>0</v>
      </c>
      <c r="G22" s="418">
        <v>-55.2</v>
      </c>
      <c r="H22" s="418">
        <f>SUM(D22+G22)</f>
        <v>1141.2</v>
      </c>
      <c r="I22" s="445">
        <f>E22*H22</f>
        <v>0</v>
      </c>
    </row>
    <row r="23" spans="1:9" ht="51">
      <c r="A23" s="449">
        <v>4</v>
      </c>
      <c r="B23" s="561" t="s">
        <v>1453</v>
      </c>
      <c r="C23" s="235"/>
      <c r="D23" s="656"/>
      <c r="F23" s="656"/>
      <c r="G23" s="407"/>
      <c r="H23" s="407"/>
      <c r="I23" s="407"/>
    </row>
    <row r="24" spans="1:9" ht="38.25">
      <c r="A24" s="449"/>
      <c r="B24" s="478" t="s">
        <v>113</v>
      </c>
      <c r="C24" s="457" t="s">
        <v>53</v>
      </c>
      <c r="D24" s="678">
        <v>2434.1</v>
      </c>
      <c r="F24" s="662">
        <f>D24*E24</f>
        <v>0</v>
      </c>
      <c r="G24" s="418">
        <v>-200</v>
      </c>
      <c r="H24" s="418">
        <f>SUM(D24+G24)</f>
        <v>2234.1</v>
      </c>
      <c r="I24" s="445">
        <f>E24*H24</f>
        <v>0</v>
      </c>
    </row>
    <row r="25" spans="1:9" ht="38.25">
      <c r="A25" s="116">
        <v>5</v>
      </c>
      <c r="B25" s="121" t="s">
        <v>719</v>
      </c>
      <c r="C25" s="128"/>
      <c r="D25" s="128"/>
      <c r="F25" s="128"/>
      <c r="G25" s="407"/>
      <c r="H25" s="407"/>
      <c r="I25" s="407"/>
    </row>
    <row r="26" spans="1:9" ht="38.25">
      <c r="B26" s="177" t="s">
        <v>113</v>
      </c>
      <c r="C26" s="129" t="s">
        <v>53</v>
      </c>
      <c r="D26" s="132">
        <v>1372</v>
      </c>
      <c r="F26" s="131">
        <f>D26*E26</f>
        <v>0</v>
      </c>
      <c r="G26" s="418">
        <v>0</v>
      </c>
      <c r="H26" s="418">
        <f>SUM(D26+G26)</f>
        <v>1372</v>
      </c>
      <c r="I26" s="445">
        <f>E26*H26</f>
        <v>0</v>
      </c>
    </row>
    <row r="27" spans="1:9" ht="38.25">
      <c r="A27" s="449">
        <v>6</v>
      </c>
      <c r="B27" s="561" t="s">
        <v>720</v>
      </c>
      <c r="C27" s="235"/>
      <c r="D27" s="656"/>
      <c r="E27" s="150"/>
      <c r="F27" s="128"/>
      <c r="G27" s="407"/>
      <c r="H27" s="407"/>
      <c r="I27" s="407"/>
    </row>
    <row r="28" spans="1:9" ht="38.25">
      <c r="A28" s="449"/>
      <c r="B28" s="478" t="s">
        <v>113</v>
      </c>
      <c r="C28" s="457" t="s">
        <v>53</v>
      </c>
      <c r="D28" s="678">
        <v>172.2</v>
      </c>
      <c r="F28" s="131">
        <f>D28*E28</f>
        <v>0</v>
      </c>
      <c r="G28" s="418">
        <v>1200</v>
      </c>
      <c r="H28" s="418">
        <f>SUM(D28+G28)</f>
        <v>1372.2</v>
      </c>
      <c r="I28" s="445">
        <f>E28*H28</f>
        <v>0</v>
      </c>
    </row>
    <row r="29" spans="1:9" ht="38.25">
      <c r="A29" s="449">
        <v>7</v>
      </c>
      <c r="B29" s="465" t="s">
        <v>639</v>
      </c>
      <c r="C29" s="235"/>
      <c r="D29" s="656"/>
      <c r="F29" s="128"/>
      <c r="G29" s="407"/>
      <c r="H29" s="407"/>
      <c r="I29" s="407"/>
    </row>
    <row r="30" spans="1:9" ht="102">
      <c r="A30" s="449"/>
      <c r="B30" s="235" t="s">
        <v>640</v>
      </c>
      <c r="C30" s="457" t="s">
        <v>53</v>
      </c>
      <c r="D30" s="678">
        <v>1385.7</v>
      </c>
      <c r="F30" s="131">
        <f>D30*E30</f>
        <v>0</v>
      </c>
      <c r="G30" s="418">
        <v>321</v>
      </c>
      <c r="H30" s="418">
        <f>SUM(D30+G30)</f>
        <v>1706.7</v>
      </c>
      <c r="I30" s="445">
        <f>E30*H30</f>
        <v>0</v>
      </c>
    </row>
    <row r="31" spans="1:9" ht="51">
      <c r="A31" s="449">
        <v>8</v>
      </c>
      <c r="B31" s="465" t="s">
        <v>641</v>
      </c>
      <c r="C31" s="235"/>
      <c r="D31" s="656"/>
      <c r="F31" s="128"/>
      <c r="G31" s="407"/>
      <c r="H31" s="407"/>
      <c r="I31" s="407"/>
    </row>
    <row r="32" spans="1:9" ht="76.5">
      <c r="A32" s="449"/>
      <c r="B32" s="235" t="s">
        <v>1516</v>
      </c>
      <c r="C32" s="457" t="s">
        <v>53</v>
      </c>
      <c r="D32" s="678">
        <v>432.6</v>
      </c>
      <c r="F32" s="131">
        <f>D32*E32</f>
        <v>0</v>
      </c>
      <c r="G32" s="418">
        <v>535</v>
      </c>
      <c r="H32" s="418">
        <f>SUM(D32+G32)</f>
        <v>967.6</v>
      </c>
      <c r="I32" s="445">
        <f>E32*H32</f>
        <v>0</v>
      </c>
    </row>
    <row r="33" spans="1:9" ht="38.25">
      <c r="A33" s="116">
        <v>9</v>
      </c>
      <c r="B33" s="178" t="s">
        <v>721</v>
      </c>
      <c r="C33" s="128"/>
      <c r="D33" s="128"/>
      <c r="E33" s="150"/>
      <c r="F33" s="128"/>
      <c r="G33" s="407"/>
      <c r="H33" s="407"/>
      <c r="I33" s="407"/>
    </row>
    <row r="34" spans="1:9" ht="76.5">
      <c r="B34" s="128" t="s">
        <v>642</v>
      </c>
      <c r="C34" s="129" t="s">
        <v>53</v>
      </c>
      <c r="D34" s="132">
        <v>322.10000000000002</v>
      </c>
      <c r="F34" s="131">
        <f>D34*E34</f>
        <v>0</v>
      </c>
      <c r="G34" s="418">
        <v>0</v>
      </c>
      <c r="H34" s="418">
        <f>SUM(D34+G34)</f>
        <v>322.10000000000002</v>
      </c>
      <c r="I34" s="445">
        <f>E34*H34</f>
        <v>0</v>
      </c>
    </row>
    <row r="35" spans="1:9" ht="25.5">
      <c r="A35" s="676">
        <v>10</v>
      </c>
      <c r="B35" s="776" t="s">
        <v>643</v>
      </c>
      <c r="C35" s="660" t="s">
        <v>83</v>
      </c>
      <c r="D35" s="678">
        <v>6718.95</v>
      </c>
      <c r="F35" s="131">
        <f>D35*E35</f>
        <v>0</v>
      </c>
      <c r="G35" s="418">
        <v>0</v>
      </c>
      <c r="H35" s="418">
        <f>SUM(D35+G35)</f>
        <v>6718.95</v>
      </c>
      <c r="I35" s="445">
        <f>E35*H35</f>
        <v>0</v>
      </c>
    </row>
    <row r="36" spans="1:9" ht="25.5">
      <c r="A36" s="449">
        <v>11</v>
      </c>
      <c r="B36" s="489" t="s">
        <v>647</v>
      </c>
      <c r="C36" s="457"/>
      <c r="D36" s="132"/>
      <c r="E36" s="761"/>
      <c r="F36" s="131"/>
      <c r="G36" s="406"/>
      <c r="H36" s="406"/>
      <c r="I36" s="405"/>
    </row>
    <row r="37" spans="1:9" ht="38.25">
      <c r="A37" s="449"/>
      <c r="B37" s="485" t="s">
        <v>645</v>
      </c>
      <c r="C37" s="457" t="s">
        <v>53</v>
      </c>
      <c r="D37" s="132">
        <v>899.3</v>
      </c>
      <c r="F37" s="131">
        <f>D37*E37</f>
        <v>0</v>
      </c>
      <c r="G37" s="418">
        <v>-247.81</v>
      </c>
      <c r="H37" s="418">
        <f>SUM(D37+G37)</f>
        <v>651.49</v>
      </c>
      <c r="I37" s="445">
        <f>E37*H37</f>
        <v>0</v>
      </c>
    </row>
    <row r="38" spans="1:9">
      <c r="A38" s="449">
        <v>12</v>
      </c>
      <c r="B38" s="489" t="s">
        <v>644</v>
      </c>
      <c r="C38" s="457"/>
      <c r="D38" s="132"/>
      <c r="E38" s="761"/>
      <c r="F38" s="131"/>
      <c r="G38" s="406"/>
      <c r="H38" s="406"/>
      <c r="I38" s="405"/>
    </row>
    <row r="39" spans="1:9" ht="102">
      <c r="A39" s="449"/>
      <c r="B39" s="485" t="s">
        <v>646</v>
      </c>
      <c r="C39" s="457" t="s">
        <v>53</v>
      </c>
      <c r="D39" s="132">
        <v>1227.2</v>
      </c>
      <c r="F39" s="131">
        <f>D39*E39</f>
        <v>0</v>
      </c>
      <c r="G39" s="418">
        <v>-243.32</v>
      </c>
      <c r="H39" s="418">
        <f>SUM(D39+G39)</f>
        <v>983.88000000000011</v>
      </c>
      <c r="I39" s="445">
        <f>E39*H39</f>
        <v>0</v>
      </c>
    </row>
    <row r="40" spans="1:9" ht="9.75" customHeight="1">
      <c r="D40" s="132"/>
      <c r="F40" s="131"/>
      <c r="G40" s="406"/>
      <c r="H40" s="406"/>
      <c r="I40" s="405"/>
    </row>
    <row r="41" spans="1:9" s="212" customFormat="1">
      <c r="A41" s="122"/>
      <c r="B41" s="148" t="s">
        <v>115</v>
      </c>
      <c r="C41" s="124"/>
      <c r="D41" s="125"/>
      <c r="E41" s="46"/>
      <c r="F41" s="413">
        <f>SUM(F1:F40)</f>
        <v>0</v>
      </c>
      <c r="G41" s="565"/>
      <c r="H41" s="565"/>
      <c r="I41" s="413">
        <f>SUM(I1:I40)</f>
        <v>0</v>
      </c>
    </row>
  </sheetData>
  <sheetProtection password="EA04" sheet="1" objects="1" scenarios="1" selectLockedCells="1"/>
  <pageMargins left="0.91439393939393943" right="0.15748031496062992" top="0.43307086614173229" bottom="1.0168560606060606" header="0.27559055118110237" footer="0.31496062992125984"/>
  <pageSetup scale="67" orientation="portrait" r:id="rId1"/>
  <headerFooter>
    <oddHeader>&amp;CKOPALIŠČE VEVČE&amp;RPOPIS GO DEL</oddHeader>
    <oddFooter>&amp;C&amp;A&amp;R&amp;P od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FG1902"/>
  <sheetViews>
    <sheetView view="pageBreakPreview" topLeftCell="A106" zoomScale="85" zoomScaleNormal="100" zoomScaleSheetLayoutView="85" zoomScalePageLayoutView="85" workbookViewId="0">
      <selection activeCell="E119" sqref="E119"/>
    </sheetView>
  </sheetViews>
  <sheetFormatPr defaultColWidth="9.140625" defaultRowHeight="12.75"/>
  <cols>
    <col min="1" max="1" width="3.7109375" style="116" customWidth="1"/>
    <col min="2" max="2" width="49.7109375" style="765" customWidth="1"/>
    <col min="3" max="3" width="4.7109375" style="129" customWidth="1"/>
    <col min="4" max="4" width="11.42578125" style="130" customWidth="1"/>
    <col min="5" max="5" width="13.42578125" style="131" customWidth="1"/>
    <col min="6" max="6" width="16.85546875" style="132" customWidth="1"/>
    <col min="7" max="8" width="12.42578125" style="418" customWidth="1"/>
    <col min="9" max="9" width="15.42578125" style="440" customWidth="1"/>
    <col min="10" max="16384" width="9.140625" style="128"/>
  </cols>
  <sheetData>
    <row r="1" spans="1:163" s="121" customFormat="1">
      <c r="A1" s="116"/>
      <c r="B1" s="36"/>
      <c r="C1" s="117"/>
      <c r="D1" s="118"/>
      <c r="E1" s="119"/>
      <c r="F1" s="120"/>
      <c r="G1" s="418"/>
      <c r="H1" s="418"/>
      <c r="I1" s="439"/>
      <c r="R1" s="181"/>
      <c r="S1" s="181"/>
      <c r="T1" s="181"/>
      <c r="U1" s="181"/>
      <c r="V1" s="181"/>
      <c r="W1" s="181"/>
      <c r="X1" s="181"/>
      <c r="Y1" s="181"/>
      <c r="Z1" s="181"/>
      <c r="AA1" s="181"/>
      <c r="AB1" s="181"/>
      <c r="AC1" s="181"/>
      <c r="AD1" s="181"/>
      <c r="AE1" s="181"/>
      <c r="AF1" s="181"/>
      <c r="AG1" s="181"/>
      <c r="AH1" s="181"/>
      <c r="AI1" s="181"/>
      <c r="AJ1" s="181"/>
      <c r="AK1" s="181"/>
      <c r="AL1" s="181"/>
      <c r="AM1" s="181"/>
      <c r="AN1" s="181"/>
      <c r="AO1" s="181"/>
      <c r="AP1" s="181"/>
      <c r="AQ1" s="181"/>
      <c r="AR1" s="181"/>
      <c r="AS1" s="181"/>
      <c r="AT1" s="181"/>
      <c r="AU1" s="181"/>
    </row>
    <row r="2" spans="1:163" s="212" customFormat="1">
      <c r="A2" s="122" t="s">
        <v>62</v>
      </c>
      <c r="B2" s="123" t="s">
        <v>174</v>
      </c>
      <c r="C2" s="124"/>
      <c r="D2" s="125"/>
      <c r="E2" s="126"/>
      <c r="F2" s="127"/>
      <c r="G2" s="777"/>
      <c r="H2" s="777"/>
      <c r="I2" s="414"/>
      <c r="R2" s="184"/>
      <c r="S2" s="184"/>
      <c r="T2" s="184"/>
      <c r="U2" s="184"/>
      <c r="V2" s="184"/>
      <c r="W2" s="184"/>
      <c r="X2" s="184"/>
      <c r="Y2" s="184"/>
      <c r="Z2" s="184"/>
      <c r="AA2" s="184"/>
      <c r="AB2" s="184"/>
      <c r="AC2" s="184"/>
      <c r="AD2" s="184"/>
      <c r="AE2" s="184"/>
      <c r="AF2" s="184"/>
      <c r="AG2" s="184"/>
      <c r="AH2" s="184"/>
      <c r="AI2" s="184"/>
      <c r="AJ2" s="184"/>
      <c r="AK2" s="184"/>
      <c r="AL2" s="184"/>
      <c r="AM2" s="184"/>
      <c r="AN2" s="184"/>
      <c r="AO2" s="184"/>
      <c r="AP2" s="184"/>
      <c r="AQ2" s="184"/>
      <c r="AR2" s="184"/>
      <c r="AS2" s="184"/>
      <c r="AT2" s="184"/>
      <c r="AU2" s="184"/>
    </row>
    <row r="3" spans="1:163">
      <c r="B3" s="36"/>
      <c r="R3" s="181"/>
      <c r="S3" s="181"/>
      <c r="T3" s="181"/>
      <c r="U3" s="181"/>
      <c r="V3" s="181"/>
      <c r="W3" s="181"/>
      <c r="X3" s="181"/>
      <c r="Y3" s="181"/>
      <c r="Z3" s="181"/>
      <c r="AA3" s="181"/>
      <c r="AB3" s="181"/>
      <c r="AC3" s="181"/>
      <c r="AD3" s="181"/>
      <c r="AE3" s="181"/>
      <c r="AF3" s="181"/>
      <c r="AG3" s="181"/>
      <c r="AH3" s="181"/>
      <c r="AI3" s="181"/>
      <c r="AJ3" s="181"/>
      <c r="AK3" s="181"/>
      <c r="AL3" s="181"/>
      <c r="AM3" s="181"/>
      <c r="AN3" s="181"/>
      <c r="AO3" s="181"/>
      <c r="AP3" s="181"/>
      <c r="AQ3" s="181"/>
      <c r="AR3" s="181"/>
      <c r="AS3" s="181"/>
      <c r="AT3" s="181"/>
      <c r="AU3" s="181"/>
    </row>
    <row r="4" spans="1:163" s="424" customFormat="1" ht="54" customHeight="1">
      <c r="A4" s="241"/>
      <c r="B4" s="394" t="s">
        <v>42</v>
      </c>
      <c r="C4" s="771" t="s">
        <v>39</v>
      </c>
      <c r="D4" s="772" t="s">
        <v>40</v>
      </c>
      <c r="E4" s="778" t="s">
        <v>74</v>
      </c>
      <c r="F4" s="772" t="s">
        <v>41</v>
      </c>
      <c r="G4" s="779" t="s">
        <v>2813</v>
      </c>
      <c r="H4" s="780" t="s">
        <v>2814</v>
      </c>
      <c r="I4" s="775" t="s">
        <v>2815</v>
      </c>
      <c r="R4" s="184"/>
      <c r="S4" s="184"/>
      <c r="T4" s="184"/>
      <c r="U4" s="184"/>
      <c r="V4" s="184"/>
      <c r="W4" s="184"/>
      <c r="X4" s="184"/>
      <c r="Y4" s="184"/>
      <c r="Z4" s="184"/>
      <c r="AA4" s="184"/>
      <c r="AB4" s="184"/>
      <c r="AC4" s="184"/>
      <c r="AD4" s="184"/>
      <c r="AE4" s="184"/>
      <c r="AF4" s="184"/>
      <c r="AG4" s="184"/>
      <c r="AH4" s="184"/>
      <c r="AI4" s="184"/>
      <c r="AJ4" s="184"/>
      <c r="AK4" s="184"/>
      <c r="AL4" s="184"/>
      <c r="AM4" s="184"/>
      <c r="AN4" s="184"/>
      <c r="AO4" s="184"/>
      <c r="AP4" s="184"/>
      <c r="AQ4" s="184"/>
      <c r="AR4" s="184"/>
      <c r="AS4" s="184"/>
      <c r="AT4" s="184"/>
      <c r="AU4" s="184"/>
    </row>
    <row r="5" spans="1:163" s="121" customFormat="1">
      <c r="A5" s="151"/>
      <c r="B5" s="179"/>
      <c r="C5" s="117"/>
      <c r="D5" s="118"/>
      <c r="E5" s="119"/>
      <c r="F5" s="120"/>
      <c r="G5" s="418"/>
      <c r="H5" s="418"/>
      <c r="I5" s="439"/>
      <c r="R5" s="181"/>
      <c r="S5" s="181"/>
      <c r="T5" s="181"/>
      <c r="U5" s="181"/>
      <c r="V5" s="181"/>
      <c r="W5" s="181"/>
      <c r="X5" s="181"/>
      <c r="Y5" s="181"/>
      <c r="Z5" s="181"/>
      <c r="AA5" s="181"/>
      <c r="AB5" s="181"/>
      <c r="AC5" s="181"/>
      <c r="AD5" s="181"/>
      <c r="AE5" s="181"/>
      <c r="AF5" s="181"/>
      <c r="AG5" s="181"/>
      <c r="AH5" s="181"/>
      <c r="AI5" s="181"/>
      <c r="AJ5" s="181"/>
      <c r="AK5" s="181"/>
      <c r="AL5" s="181"/>
      <c r="AM5" s="181"/>
      <c r="AN5" s="181"/>
      <c r="AO5" s="181"/>
      <c r="AP5" s="181"/>
      <c r="AQ5" s="181"/>
      <c r="AR5" s="181"/>
      <c r="AS5" s="181"/>
      <c r="AT5" s="181"/>
      <c r="AU5" s="181"/>
    </row>
    <row r="6" spans="1:163" s="424" customFormat="1">
      <c r="A6" s="152"/>
      <c r="B6" s="43" t="s">
        <v>116</v>
      </c>
      <c r="C6" s="153"/>
      <c r="D6" s="154"/>
      <c r="E6" s="155"/>
      <c r="F6" s="156"/>
      <c r="G6" s="437"/>
      <c r="H6" s="437"/>
      <c r="I6" s="745"/>
      <c r="R6" s="184"/>
      <c r="S6" s="184"/>
      <c r="T6" s="184"/>
      <c r="U6" s="184"/>
      <c r="V6" s="184"/>
      <c r="W6" s="184"/>
      <c r="X6" s="184"/>
      <c r="Y6" s="184"/>
      <c r="Z6" s="184"/>
      <c r="AA6" s="184"/>
      <c r="AB6" s="184"/>
      <c r="AC6" s="184"/>
      <c r="AD6" s="184"/>
      <c r="AE6" s="184"/>
      <c r="AF6" s="184"/>
      <c r="AG6" s="184"/>
      <c r="AH6" s="184"/>
      <c r="AI6" s="184"/>
      <c r="AJ6" s="184"/>
      <c r="AK6" s="184"/>
      <c r="AL6" s="184"/>
      <c r="AM6" s="184"/>
      <c r="AN6" s="184"/>
      <c r="AO6" s="184"/>
      <c r="AP6" s="184"/>
      <c r="AQ6" s="184"/>
      <c r="AR6" s="184"/>
      <c r="AS6" s="184"/>
      <c r="AT6" s="184"/>
      <c r="AU6" s="184"/>
    </row>
    <row r="7" spans="1:163" s="181" customFormat="1" ht="78" customHeight="1">
      <c r="A7" s="180"/>
      <c r="B7" s="900" t="s">
        <v>632</v>
      </c>
      <c r="C7" s="900"/>
      <c r="D7" s="900"/>
      <c r="E7" s="900"/>
      <c r="F7" s="900"/>
      <c r="G7" s="781"/>
      <c r="H7" s="781"/>
      <c r="I7" s="442"/>
    </row>
    <row r="8" spans="1:163" s="181" customFormat="1" ht="28.5" customHeight="1">
      <c r="A8" s="180"/>
      <c r="B8" s="900" t="s">
        <v>633</v>
      </c>
      <c r="C8" s="900"/>
      <c r="D8" s="900"/>
      <c r="E8" s="900"/>
      <c r="F8" s="900"/>
      <c r="G8" s="781"/>
      <c r="H8" s="781"/>
      <c r="I8" s="443"/>
      <c r="J8" s="128"/>
      <c r="K8" s="128"/>
      <c r="L8" s="128"/>
      <c r="M8" s="128"/>
      <c r="N8" s="128"/>
      <c r="O8" s="128"/>
      <c r="P8" s="128"/>
      <c r="Q8" s="128"/>
      <c r="R8" s="128"/>
      <c r="S8" s="128"/>
      <c r="T8" s="128"/>
      <c r="U8" s="128"/>
      <c r="V8" s="128"/>
      <c r="W8" s="128"/>
      <c r="X8" s="128"/>
      <c r="Y8" s="128"/>
      <c r="Z8" s="128"/>
      <c r="AA8" s="128"/>
      <c r="AB8" s="128"/>
      <c r="AC8" s="128"/>
      <c r="AD8" s="128"/>
      <c r="AE8" s="128"/>
      <c r="AF8" s="128"/>
      <c r="AG8" s="128"/>
      <c r="AH8" s="128"/>
      <c r="AI8" s="128"/>
      <c r="AJ8" s="128"/>
      <c r="AK8" s="128"/>
      <c r="AL8" s="128"/>
      <c r="AM8" s="128"/>
      <c r="AN8" s="128"/>
      <c r="AO8" s="128"/>
      <c r="AP8" s="128"/>
      <c r="AQ8" s="128"/>
      <c r="AR8" s="128"/>
      <c r="AS8" s="128"/>
      <c r="AT8" s="128"/>
      <c r="AU8" s="128"/>
      <c r="AV8" s="128"/>
      <c r="AW8" s="128"/>
      <c r="AX8" s="128"/>
      <c r="AY8" s="128"/>
      <c r="AZ8" s="128"/>
      <c r="BA8" s="128"/>
      <c r="BB8" s="128"/>
      <c r="BC8" s="128"/>
      <c r="BD8" s="128"/>
      <c r="BE8" s="128"/>
      <c r="BF8" s="128"/>
      <c r="BG8" s="128"/>
      <c r="BH8" s="128"/>
      <c r="BI8" s="128"/>
      <c r="BJ8" s="128"/>
      <c r="BK8" s="128"/>
      <c r="BL8" s="128"/>
      <c r="BM8" s="128"/>
      <c r="BN8" s="128"/>
      <c r="BO8" s="128"/>
      <c r="BP8" s="128"/>
      <c r="BQ8" s="128"/>
      <c r="BR8" s="128"/>
      <c r="BS8" s="128"/>
      <c r="BT8" s="128"/>
      <c r="BU8" s="128"/>
      <c r="BV8" s="128"/>
      <c r="BW8" s="128"/>
      <c r="BX8" s="128"/>
      <c r="BY8" s="128"/>
      <c r="BZ8" s="128"/>
      <c r="CA8" s="128"/>
      <c r="CB8" s="128"/>
      <c r="CC8" s="128"/>
      <c r="CD8" s="128"/>
      <c r="CE8" s="128"/>
      <c r="CF8" s="128"/>
      <c r="CG8" s="128"/>
      <c r="CH8" s="128"/>
      <c r="CI8" s="128"/>
      <c r="CJ8" s="128"/>
      <c r="CK8" s="128"/>
      <c r="CL8" s="128"/>
      <c r="CM8" s="128"/>
      <c r="CN8" s="128"/>
      <c r="CO8" s="128"/>
      <c r="CP8" s="128"/>
      <c r="CQ8" s="128"/>
      <c r="CR8" s="128"/>
      <c r="CS8" s="128"/>
      <c r="CT8" s="128"/>
      <c r="CU8" s="128"/>
      <c r="CV8" s="128"/>
      <c r="CW8" s="128"/>
      <c r="CX8" s="128"/>
      <c r="CY8" s="128"/>
      <c r="CZ8" s="128"/>
      <c r="DA8" s="128"/>
      <c r="DB8" s="128"/>
      <c r="DC8" s="128"/>
      <c r="DD8" s="128"/>
      <c r="DE8" s="128"/>
      <c r="DF8" s="128"/>
      <c r="DG8" s="128"/>
      <c r="DH8" s="128"/>
      <c r="DI8" s="128"/>
      <c r="DJ8" s="128"/>
      <c r="DK8" s="128"/>
      <c r="DL8" s="128"/>
      <c r="DM8" s="128"/>
      <c r="DN8" s="128"/>
      <c r="DO8" s="128"/>
      <c r="DP8" s="128"/>
      <c r="DQ8" s="128"/>
      <c r="DR8" s="128"/>
      <c r="DS8" s="128"/>
      <c r="DT8" s="128"/>
      <c r="DU8" s="128"/>
      <c r="DV8" s="128"/>
      <c r="DW8" s="128"/>
      <c r="DX8" s="128"/>
      <c r="DY8" s="128"/>
      <c r="DZ8" s="128"/>
      <c r="EA8" s="128"/>
      <c r="EB8" s="128"/>
      <c r="EC8" s="128"/>
      <c r="ED8" s="128"/>
      <c r="EE8" s="128"/>
      <c r="EF8" s="128"/>
      <c r="EG8" s="128"/>
      <c r="EH8" s="128"/>
      <c r="EI8" s="128"/>
      <c r="EJ8" s="128"/>
      <c r="EK8" s="128"/>
      <c r="EL8" s="128"/>
      <c r="EM8" s="128"/>
      <c r="EN8" s="128"/>
      <c r="EO8" s="128"/>
      <c r="EP8" s="128"/>
      <c r="EQ8" s="128"/>
      <c r="ER8" s="128"/>
      <c r="ES8" s="128"/>
      <c r="ET8" s="128"/>
      <c r="EU8" s="128"/>
      <c r="EV8" s="128"/>
      <c r="EW8" s="128"/>
      <c r="EX8" s="128"/>
      <c r="EY8" s="128"/>
      <c r="EZ8" s="128"/>
      <c r="FA8" s="128"/>
      <c r="FB8" s="128"/>
      <c r="FC8" s="128"/>
      <c r="FD8" s="128"/>
      <c r="FE8" s="128"/>
      <c r="FF8" s="128"/>
      <c r="FG8" s="128"/>
    </row>
    <row r="9" spans="1:163" s="181" customFormat="1" ht="28.5" customHeight="1">
      <c r="A9" s="180"/>
      <c r="B9" s="900" t="s">
        <v>173</v>
      </c>
      <c r="C9" s="900"/>
      <c r="D9" s="900"/>
      <c r="E9" s="900"/>
      <c r="F9" s="900"/>
      <c r="G9" s="781"/>
      <c r="H9" s="781"/>
      <c r="I9" s="443"/>
      <c r="J9" s="128"/>
      <c r="K9" s="128"/>
      <c r="L9" s="128"/>
      <c r="M9" s="128"/>
      <c r="N9" s="128"/>
      <c r="O9" s="128"/>
      <c r="P9" s="128"/>
      <c r="Q9" s="128"/>
      <c r="R9" s="128"/>
      <c r="S9" s="128"/>
      <c r="T9" s="128"/>
      <c r="U9" s="128"/>
      <c r="V9" s="128"/>
      <c r="W9" s="128"/>
      <c r="X9" s="128"/>
      <c r="Y9" s="128"/>
      <c r="Z9" s="128"/>
      <c r="AA9" s="128"/>
      <c r="AB9" s="128"/>
      <c r="AC9" s="128"/>
      <c r="AD9" s="128"/>
      <c r="AE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c r="CB9" s="128"/>
      <c r="CC9" s="128"/>
      <c r="CD9" s="128"/>
      <c r="CE9" s="128"/>
      <c r="CF9" s="128"/>
      <c r="CG9" s="128"/>
      <c r="CH9" s="128"/>
      <c r="CI9" s="128"/>
      <c r="CJ9" s="128"/>
      <c r="CK9" s="128"/>
      <c r="CL9" s="128"/>
      <c r="CM9" s="128"/>
      <c r="CN9" s="128"/>
      <c r="CO9" s="128"/>
      <c r="CP9" s="128"/>
      <c r="CQ9" s="128"/>
      <c r="CR9" s="128"/>
      <c r="CS9" s="128"/>
      <c r="CT9" s="128"/>
      <c r="CU9" s="128"/>
      <c r="CV9" s="128"/>
      <c r="CW9" s="128"/>
      <c r="CX9" s="128"/>
      <c r="CY9" s="128"/>
      <c r="CZ9" s="128"/>
      <c r="DA9" s="128"/>
      <c r="DB9" s="128"/>
      <c r="DC9" s="128"/>
      <c r="DD9" s="128"/>
      <c r="DE9" s="128"/>
      <c r="DF9" s="128"/>
      <c r="DG9" s="128"/>
      <c r="DH9" s="128"/>
      <c r="DI9" s="128"/>
      <c r="DJ9" s="128"/>
      <c r="DK9" s="128"/>
      <c r="DL9" s="128"/>
      <c r="DM9" s="128"/>
      <c r="DN9" s="128"/>
      <c r="DO9" s="128"/>
      <c r="DP9" s="128"/>
      <c r="DQ9" s="128"/>
      <c r="DR9" s="128"/>
      <c r="DS9" s="128"/>
      <c r="DT9" s="128"/>
      <c r="DU9" s="128"/>
      <c r="DV9" s="128"/>
      <c r="DW9" s="128"/>
      <c r="DX9" s="128"/>
      <c r="DY9" s="128"/>
      <c r="DZ9" s="128"/>
      <c r="EA9" s="128"/>
      <c r="EB9" s="128"/>
      <c r="EC9" s="128"/>
      <c r="ED9" s="128"/>
      <c r="EE9" s="128"/>
      <c r="EF9" s="128"/>
      <c r="EG9" s="128"/>
      <c r="EH9" s="128"/>
      <c r="EI9" s="128"/>
      <c r="EJ9" s="128"/>
      <c r="EK9" s="128"/>
      <c r="EL9" s="128"/>
      <c r="EM9" s="128"/>
      <c r="EN9" s="128"/>
      <c r="EO9" s="128"/>
      <c r="EP9" s="128"/>
      <c r="EQ9" s="128"/>
      <c r="ER9" s="128"/>
      <c r="ES9" s="128"/>
      <c r="ET9" s="128"/>
      <c r="EU9" s="128"/>
      <c r="EV9" s="128"/>
      <c r="EW9" s="128"/>
      <c r="EX9" s="128"/>
      <c r="EY9" s="128"/>
      <c r="EZ9" s="128"/>
      <c r="FA9" s="128"/>
      <c r="FB9" s="128"/>
      <c r="FC9" s="128"/>
      <c r="FD9" s="128"/>
      <c r="FE9" s="128"/>
      <c r="FF9" s="128"/>
      <c r="FG9" s="128"/>
    </row>
    <row r="10" spans="1:163" s="181" customFormat="1" ht="67.5" customHeight="1">
      <c r="A10" s="180"/>
      <c r="B10" s="900" t="s">
        <v>444</v>
      </c>
      <c r="C10" s="900"/>
      <c r="D10" s="900"/>
      <c r="E10" s="900"/>
      <c r="F10" s="900"/>
      <c r="G10" s="781"/>
      <c r="H10" s="781"/>
      <c r="I10" s="443"/>
      <c r="J10" s="128"/>
      <c r="K10" s="128"/>
      <c r="L10" s="128"/>
      <c r="M10" s="128"/>
      <c r="N10" s="128"/>
      <c r="O10" s="128"/>
      <c r="P10" s="128"/>
      <c r="Q10" s="128"/>
      <c r="R10" s="128"/>
      <c r="S10" s="128"/>
      <c r="T10" s="128"/>
      <c r="U10" s="128"/>
      <c r="V10" s="128"/>
      <c r="W10" s="128"/>
      <c r="X10" s="128"/>
      <c r="Y10" s="128"/>
      <c r="Z10" s="128"/>
      <c r="AA10" s="128"/>
      <c r="AB10" s="128"/>
      <c r="AC10" s="128"/>
      <c r="AD10" s="128"/>
      <c r="AE10" s="128"/>
      <c r="AF10" s="128"/>
      <c r="AG10" s="128"/>
      <c r="AH10" s="128"/>
      <c r="AI10" s="128"/>
      <c r="AJ10" s="128"/>
      <c r="AK10" s="128"/>
      <c r="AL10" s="128"/>
      <c r="AM10" s="128"/>
      <c r="AN10" s="128"/>
      <c r="AO10" s="128"/>
      <c r="AP10" s="128"/>
      <c r="AQ10" s="128"/>
      <c r="AR10" s="128"/>
      <c r="AS10" s="128"/>
      <c r="AT10" s="128"/>
      <c r="AU10" s="128"/>
      <c r="AV10" s="128"/>
      <c r="AW10" s="128"/>
      <c r="AX10" s="128"/>
      <c r="AY10" s="128"/>
      <c r="AZ10" s="128"/>
      <c r="BA10" s="128"/>
      <c r="BB10" s="128"/>
      <c r="BC10" s="128"/>
      <c r="BD10" s="128"/>
      <c r="BE10" s="128"/>
      <c r="BF10" s="128"/>
      <c r="BG10" s="128"/>
      <c r="BH10" s="128"/>
      <c r="BI10" s="128"/>
      <c r="BJ10" s="128"/>
      <c r="BK10" s="128"/>
      <c r="BL10" s="128"/>
      <c r="BM10" s="128"/>
      <c r="BN10" s="128"/>
      <c r="BO10" s="128"/>
      <c r="BP10" s="128"/>
      <c r="BQ10" s="128"/>
      <c r="BR10" s="128"/>
      <c r="BS10" s="128"/>
      <c r="BT10" s="128"/>
      <c r="BU10" s="128"/>
      <c r="BV10" s="128"/>
      <c r="BW10" s="128"/>
      <c r="BX10" s="128"/>
      <c r="BY10" s="128"/>
      <c r="BZ10" s="128"/>
      <c r="CA10" s="128"/>
      <c r="CB10" s="128"/>
      <c r="CC10" s="128"/>
      <c r="CD10" s="128"/>
      <c r="CE10" s="128"/>
      <c r="CF10" s="128"/>
      <c r="CG10" s="128"/>
      <c r="CH10" s="128"/>
      <c r="CI10" s="128"/>
      <c r="CJ10" s="128"/>
      <c r="CK10" s="128"/>
      <c r="CL10" s="128"/>
      <c r="CM10" s="128"/>
      <c r="CN10" s="128"/>
      <c r="CO10" s="128"/>
      <c r="CP10" s="128"/>
      <c r="CQ10" s="128"/>
      <c r="CR10" s="128"/>
      <c r="CS10" s="128"/>
      <c r="CT10" s="128"/>
      <c r="CU10" s="128"/>
      <c r="CV10" s="128"/>
      <c r="CW10" s="128"/>
      <c r="CX10" s="128"/>
      <c r="CY10" s="128"/>
      <c r="CZ10" s="128"/>
      <c r="DA10" s="128"/>
      <c r="DB10" s="128"/>
      <c r="DC10" s="128"/>
      <c r="DD10" s="128"/>
      <c r="DE10" s="128"/>
      <c r="DF10" s="128"/>
      <c r="DG10" s="128"/>
      <c r="DH10" s="128"/>
      <c r="DI10" s="128"/>
      <c r="DJ10" s="128"/>
      <c r="DK10" s="128"/>
      <c r="DL10" s="128"/>
      <c r="DM10" s="128"/>
      <c r="DN10" s="128"/>
      <c r="DO10" s="128"/>
      <c r="DP10" s="128"/>
      <c r="DQ10" s="128"/>
      <c r="DR10" s="128"/>
      <c r="DS10" s="128"/>
      <c r="DT10" s="128"/>
      <c r="DU10" s="128"/>
      <c r="DV10" s="128"/>
      <c r="DW10" s="128"/>
      <c r="DX10" s="128"/>
      <c r="DY10" s="128"/>
      <c r="DZ10" s="128"/>
      <c r="EA10" s="128"/>
      <c r="EB10" s="128"/>
      <c r="EC10" s="128"/>
      <c r="ED10" s="128"/>
      <c r="EE10" s="128"/>
      <c r="EF10" s="128"/>
      <c r="EG10" s="128"/>
      <c r="EH10" s="128"/>
      <c r="EI10" s="128"/>
      <c r="EJ10" s="128"/>
      <c r="EK10" s="128"/>
      <c r="EL10" s="128"/>
      <c r="EM10" s="128"/>
      <c r="EN10" s="128"/>
      <c r="EO10" s="128"/>
      <c r="EP10" s="128"/>
      <c r="EQ10" s="128"/>
      <c r="ER10" s="128"/>
      <c r="ES10" s="128"/>
      <c r="ET10" s="128"/>
      <c r="EU10" s="128"/>
      <c r="EV10" s="128"/>
      <c r="EW10" s="128"/>
      <c r="EX10" s="128"/>
      <c r="EY10" s="128"/>
      <c r="EZ10" s="128"/>
      <c r="FA10" s="128"/>
      <c r="FB10" s="128"/>
      <c r="FC10" s="128"/>
      <c r="FD10" s="128"/>
      <c r="FE10" s="128"/>
      <c r="FF10" s="128"/>
      <c r="FG10" s="128"/>
    </row>
    <row r="11" spans="1:163" s="181" customFormat="1" ht="188.25" customHeight="1">
      <c r="A11" s="180"/>
      <c r="B11" s="899" t="s">
        <v>690</v>
      </c>
      <c r="C11" s="899"/>
      <c r="D11" s="899"/>
      <c r="E11" s="899"/>
      <c r="F11" s="899"/>
      <c r="G11" s="781"/>
      <c r="H11" s="781"/>
      <c r="I11" s="443"/>
      <c r="J11" s="128"/>
      <c r="K11" s="128"/>
      <c r="L11" s="128"/>
      <c r="M11" s="128"/>
      <c r="N11" s="128"/>
      <c r="O11" s="128"/>
      <c r="P11" s="128"/>
      <c r="Q11" s="128"/>
      <c r="R11" s="128"/>
      <c r="S11" s="128"/>
      <c r="T11" s="128"/>
      <c r="U11" s="128"/>
      <c r="V11" s="128"/>
      <c r="W11" s="128"/>
      <c r="X11" s="128"/>
      <c r="Y11" s="128"/>
      <c r="Z11" s="128"/>
      <c r="AA11" s="128"/>
      <c r="AB11" s="128"/>
      <c r="AC11" s="128"/>
      <c r="AD11" s="128"/>
      <c r="AE11" s="128"/>
      <c r="AF11" s="128"/>
      <c r="AG11" s="128"/>
      <c r="AH11" s="128"/>
      <c r="AI11" s="128"/>
      <c r="AJ11" s="128"/>
      <c r="AK11" s="128"/>
      <c r="AL11" s="128"/>
      <c r="AM11" s="128"/>
      <c r="AN11" s="128"/>
      <c r="AO11" s="128"/>
      <c r="AP11" s="128"/>
      <c r="AQ11" s="128"/>
      <c r="AR11" s="128"/>
      <c r="AS11" s="128"/>
      <c r="AT11" s="128"/>
      <c r="AU11" s="128"/>
      <c r="AV11" s="128"/>
      <c r="AW11" s="128"/>
      <c r="AX11" s="128"/>
      <c r="AY11" s="128"/>
      <c r="AZ11" s="128"/>
      <c r="BA11" s="128"/>
      <c r="BB11" s="128"/>
      <c r="BC11" s="128"/>
      <c r="BD11" s="128"/>
      <c r="BE11" s="128"/>
      <c r="BF11" s="128"/>
      <c r="BG11" s="128"/>
      <c r="BH11" s="128"/>
      <c r="BI11" s="128"/>
      <c r="BJ11" s="128"/>
      <c r="BK11" s="128"/>
      <c r="BL11" s="128"/>
      <c r="BM11" s="128"/>
      <c r="BN11" s="128"/>
      <c r="BO11" s="128"/>
      <c r="BP11" s="128"/>
      <c r="BQ11" s="128"/>
      <c r="BR11" s="128"/>
      <c r="BS11" s="128"/>
      <c r="BT11" s="128"/>
      <c r="BU11" s="128"/>
      <c r="BV11" s="128"/>
      <c r="BW11" s="128"/>
      <c r="BX11" s="128"/>
      <c r="BY11" s="128"/>
      <c r="BZ11" s="128"/>
      <c r="CA11" s="128"/>
      <c r="CB11" s="128"/>
      <c r="CC11" s="128"/>
      <c r="CD11" s="128"/>
      <c r="CE11" s="128"/>
      <c r="CF11" s="128"/>
      <c r="CG11" s="128"/>
      <c r="CH11" s="128"/>
      <c r="CI11" s="128"/>
      <c r="CJ11" s="128"/>
      <c r="CK11" s="128"/>
      <c r="CL11" s="128"/>
      <c r="CM11" s="128"/>
      <c r="CN11" s="128"/>
      <c r="CO11" s="128"/>
      <c r="CP11" s="128"/>
      <c r="CQ11" s="128"/>
      <c r="CR11" s="128"/>
      <c r="CS11" s="128"/>
      <c r="CT11" s="128"/>
      <c r="CU11" s="128"/>
      <c r="CV11" s="128"/>
      <c r="CW11" s="128"/>
      <c r="CX11" s="128"/>
      <c r="CY11" s="128"/>
      <c r="CZ11" s="128"/>
      <c r="DA11" s="128"/>
      <c r="DB11" s="128"/>
      <c r="DC11" s="128"/>
      <c r="DD11" s="128"/>
      <c r="DE11" s="128"/>
      <c r="DF11" s="128"/>
      <c r="DG11" s="128"/>
      <c r="DH11" s="128"/>
      <c r="DI11" s="128"/>
      <c r="DJ11" s="128"/>
      <c r="DK11" s="128"/>
      <c r="DL11" s="128"/>
      <c r="DM11" s="128"/>
      <c r="DN11" s="128"/>
      <c r="DO11" s="128"/>
      <c r="DP11" s="128"/>
      <c r="DQ11" s="128"/>
      <c r="DR11" s="128"/>
      <c r="DS11" s="128"/>
      <c r="DT11" s="128"/>
      <c r="DU11" s="128"/>
      <c r="DV11" s="128"/>
      <c r="DW11" s="128"/>
      <c r="DX11" s="128"/>
      <c r="DY11" s="128"/>
      <c r="DZ11" s="128"/>
      <c r="EA11" s="128"/>
      <c r="EB11" s="128"/>
      <c r="EC11" s="128"/>
      <c r="ED11" s="128"/>
      <c r="EE11" s="128"/>
      <c r="EF11" s="128"/>
      <c r="EG11" s="128"/>
      <c r="EH11" s="128"/>
      <c r="EI11" s="128"/>
      <c r="EJ11" s="128"/>
      <c r="EK11" s="128"/>
      <c r="EL11" s="128"/>
      <c r="EM11" s="128"/>
      <c r="EN11" s="128"/>
      <c r="EO11" s="128"/>
      <c r="EP11" s="128"/>
      <c r="EQ11" s="128"/>
      <c r="ER11" s="128"/>
      <c r="ES11" s="128"/>
      <c r="ET11" s="128"/>
      <c r="EU11" s="128"/>
      <c r="EV11" s="128"/>
      <c r="EW11" s="128"/>
      <c r="EX11" s="128"/>
      <c r="EY11" s="128"/>
      <c r="EZ11" s="128"/>
      <c r="FA11" s="128"/>
      <c r="FB11" s="128"/>
      <c r="FC11" s="128"/>
      <c r="FD11" s="128"/>
      <c r="FE11" s="128"/>
      <c r="FF11" s="128"/>
      <c r="FG11" s="128"/>
    </row>
    <row r="12" spans="1:163" s="181" customFormat="1" ht="200.25" customHeight="1">
      <c r="A12" s="180"/>
      <c r="B12" s="899" t="s">
        <v>1565</v>
      </c>
      <c r="C12" s="899"/>
      <c r="D12" s="899"/>
      <c r="E12" s="899"/>
      <c r="F12" s="899"/>
      <c r="G12" s="781"/>
      <c r="H12" s="781"/>
      <c r="I12" s="443"/>
      <c r="J12" s="128"/>
      <c r="K12" s="128"/>
      <c r="L12" s="128"/>
      <c r="M12" s="128"/>
      <c r="N12" s="128"/>
      <c r="O12" s="128"/>
      <c r="P12" s="128"/>
      <c r="Q12" s="128"/>
      <c r="R12" s="128"/>
      <c r="S12" s="128"/>
      <c r="T12" s="128"/>
      <c r="U12" s="128"/>
      <c r="V12" s="128"/>
      <c r="W12" s="128"/>
      <c r="X12" s="128"/>
      <c r="Y12" s="128"/>
      <c r="Z12" s="128"/>
      <c r="AA12" s="128"/>
      <c r="AB12" s="128"/>
      <c r="AC12" s="128"/>
      <c r="AD12" s="128"/>
      <c r="AE12" s="128"/>
      <c r="AF12" s="128"/>
      <c r="AG12" s="128"/>
      <c r="AH12" s="128"/>
      <c r="AI12" s="128"/>
      <c r="AJ12" s="128"/>
      <c r="AK12" s="128"/>
      <c r="AL12" s="128"/>
      <c r="AM12" s="128"/>
      <c r="AN12" s="128"/>
      <c r="AO12" s="128"/>
      <c r="AP12" s="128"/>
      <c r="AQ12" s="128"/>
      <c r="AR12" s="128"/>
      <c r="AS12" s="128"/>
      <c r="AT12" s="128"/>
      <c r="AU12" s="128"/>
      <c r="AV12" s="128"/>
      <c r="AW12" s="128"/>
      <c r="AX12" s="128"/>
      <c r="AY12" s="128"/>
      <c r="AZ12" s="128"/>
      <c r="BA12" s="128"/>
      <c r="BB12" s="128"/>
      <c r="BC12" s="128"/>
      <c r="BD12" s="128"/>
      <c r="BE12" s="128"/>
      <c r="BF12" s="128"/>
      <c r="BG12" s="128"/>
      <c r="BH12" s="128"/>
      <c r="BI12" s="128"/>
      <c r="BJ12" s="128"/>
      <c r="BK12" s="128"/>
      <c r="BL12" s="128"/>
      <c r="BM12" s="128"/>
      <c r="BN12" s="128"/>
      <c r="BO12" s="128"/>
      <c r="BP12" s="128"/>
      <c r="BQ12" s="128"/>
      <c r="BR12" s="128"/>
      <c r="BS12" s="128"/>
      <c r="BT12" s="128"/>
      <c r="BU12" s="128"/>
      <c r="BV12" s="128"/>
      <c r="BW12" s="128"/>
      <c r="BX12" s="128"/>
      <c r="BY12" s="128"/>
      <c r="BZ12" s="128"/>
      <c r="CA12" s="128"/>
      <c r="CB12" s="128"/>
      <c r="CC12" s="128"/>
      <c r="CD12" s="128"/>
      <c r="CE12" s="128"/>
      <c r="CF12" s="128"/>
      <c r="CG12" s="128"/>
      <c r="CH12" s="128"/>
      <c r="CI12" s="128"/>
      <c r="CJ12" s="128"/>
      <c r="CK12" s="128"/>
      <c r="CL12" s="128"/>
      <c r="CM12" s="128"/>
      <c r="CN12" s="128"/>
      <c r="CO12" s="128"/>
      <c r="CP12" s="128"/>
      <c r="CQ12" s="128"/>
      <c r="CR12" s="128"/>
      <c r="CS12" s="128"/>
      <c r="CT12" s="128"/>
      <c r="CU12" s="128"/>
      <c r="CV12" s="128"/>
      <c r="CW12" s="128"/>
      <c r="CX12" s="128"/>
      <c r="CY12" s="128"/>
      <c r="CZ12" s="128"/>
      <c r="DA12" s="128"/>
      <c r="DB12" s="128"/>
      <c r="DC12" s="128"/>
      <c r="DD12" s="128"/>
      <c r="DE12" s="128"/>
      <c r="DF12" s="128"/>
      <c r="DG12" s="128"/>
      <c r="DH12" s="128"/>
      <c r="DI12" s="128"/>
      <c r="DJ12" s="128"/>
      <c r="DK12" s="128"/>
      <c r="DL12" s="128"/>
      <c r="DM12" s="128"/>
      <c r="DN12" s="128"/>
      <c r="DO12" s="128"/>
      <c r="DP12" s="128"/>
      <c r="DQ12" s="128"/>
      <c r="DR12" s="128"/>
      <c r="DS12" s="128"/>
      <c r="DT12" s="128"/>
      <c r="DU12" s="128"/>
      <c r="DV12" s="128"/>
      <c r="DW12" s="128"/>
      <c r="DX12" s="128"/>
      <c r="DY12" s="128"/>
      <c r="DZ12" s="128"/>
      <c r="EA12" s="128"/>
      <c r="EB12" s="128"/>
      <c r="EC12" s="128"/>
      <c r="ED12" s="128"/>
      <c r="EE12" s="128"/>
      <c r="EF12" s="128"/>
      <c r="EG12" s="128"/>
      <c r="EH12" s="128"/>
      <c r="EI12" s="128"/>
      <c r="EJ12" s="128"/>
      <c r="EK12" s="128"/>
      <c r="EL12" s="128"/>
      <c r="EM12" s="128"/>
      <c r="EN12" s="128"/>
      <c r="EO12" s="128"/>
      <c r="EP12" s="128"/>
      <c r="EQ12" s="128"/>
      <c r="ER12" s="128"/>
      <c r="ES12" s="128"/>
      <c r="ET12" s="128"/>
      <c r="EU12" s="128"/>
      <c r="EV12" s="128"/>
      <c r="EW12" s="128"/>
      <c r="EX12" s="128"/>
      <c r="EY12" s="128"/>
      <c r="EZ12" s="128"/>
      <c r="FA12" s="128"/>
      <c r="FB12" s="128"/>
      <c r="FC12" s="128"/>
      <c r="FD12" s="128"/>
      <c r="FE12" s="128"/>
      <c r="FF12" s="128"/>
      <c r="FG12" s="128"/>
    </row>
    <row r="13" spans="1:163" s="181" customFormat="1" ht="319.5" customHeight="1">
      <c r="A13" s="180"/>
      <c r="B13" s="900" t="s">
        <v>615</v>
      </c>
      <c r="C13" s="900"/>
      <c r="D13" s="900"/>
      <c r="E13" s="900"/>
      <c r="F13" s="900"/>
      <c r="G13" s="781"/>
      <c r="H13" s="781"/>
      <c r="I13" s="443"/>
      <c r="J13" s="128"/>
      <c r="K13" s="128"/>
      <c r="L13" s="128"/>
      <c r="M13" s="128"/>
      <c r="N13" s="128"/>
      <c r="O13" s="128"/>
      <c r="P13" s="128"/>
      <c r="Q13" s="128"/>
      <c r="R13" s="128"/>
      <c r="S13" s="128"/>
      <c r="T13" s="128"/>
      <c r="U13" s="128"/>
      <c r="V13" s="128"/>
      <c r="W13" s="128"/>
      <c r="X13" s="128"/>
      <c r="Y13" s="128"/>
      <c r="Z13" s="128"/>
      <c r="AA13" s="128"/>
      <c r="AB13" s="128"/>
      <c r="AC13" s="128"/>
      <c r="AD13" s="128"/>
      <c r="AE13" s="128"/>
      <c r="AF13" s="128"/>
      <c r="AG13" s="128"/>
      <c r="AH13" s="128"/>
      <c r="AI13" s="128"/>
      <c r="AJ13" s="128"/>
      <c r="AK13" s="128"/>
      <c r="AL13" s="128"/>
      <c r="AM13" s="128"/>
      <c r="AN13" s="128"/>
      <c r="AO13" s="128"/>
      <c r="AP13" s="128"/>
      <c r="AQ13" s="128"/>
      <c r="AR13" s="128"/>
      <c r="AS13" s="128"/>
      <c r="AT13" s="128"/>
      <c r="AU13" s="128"/>
      <c r="AV13" s="128"/>
      <c r="AW13" s="128"/>
      <c r="AX13" s="128"/>
      <c r="AY13" s="128"/>
      <c r="AZ13" s="128"/>
      <c r="BA13" s="128"/>
      <c r="BB13" s="128"/>
      <c r="BC13" s="128"/>
      <c r="BD13" s="128"/>
      <c r="BE13" s="128"/>
      <c r="BF13" s="128"/>
      <c r="BG13" s="128"/>
      <c r="BH13" s="128"/>
      <c r="BI13" s="128"/>
      <c r="BJ13" s="128"/>
      <c r="BK13" s="128"/>
      <c r="BL13" s="128"/>
      <c r="BM13" s="128"/>
      <c r="BN13" s="128"/>
      <c r="BO13" s="128"/>
      <c r="BP13" s="128"/>
      <c r="BQ13" s="128"/>
      <c r="BR13" s="128"/>
      <c r="BS13" s="128"/>
      <c r="BT13" s="128"/>
      <c r="BU13" s="128"/>
      <c r="BV13" s="128"/>
      <c r="BW13" s="128"/>
      <c r="BX13" s="128"/>
      <c r="BY13" s="128"/>
      <c r="BZ13" s="128"/>
      <c r="CA13" s="128"/>
      <c r="CB13" s="128"/>
      <c r="CC13" s="128"/>
      <c r="CD13" s="128"/>
      <c r="CE13" s="128"/>
      <c r="CF13" s="128"/>
      <c r="CG13" s="128"/>
      <c r="CH13" s="128"/>
      <c r="CI13" s="128"/>
      <c r="CJ13" s="128"/>
      <c r="CK13" s="128"/>
      <c r="CL13" s="128"/>
      <c r="CM13" s="128"/>
      <c r="CN13" s="128"/>
      <c r="CO13" s="128"/>
      <c r="CP13" s="128"/>
      <c r="CQ13" s="128"/>
      <c r="CR13" s="128"/>
      <c r="CS13" s="128"/>
      <c r="CT13" s="128"/>
      <c r="CU13" s="128"/>
      <c r="CV13" s="128"/>
      <c r="CW13" s="128"/>
      <c r="CX13" s="128"/>
      <c r="CY13" s="128"/>
      <c r="CZ13" s="128"/>
      <c r="DA13" s="128"/>
      <c r="DB13" s="128"/>
      <c r="DC13" s="128"/>
      <c r="DD13" s="128"/>
      <c r="DE13" s="128"/>
      <c r="DF13" s="128"/>
      <c r="DG13" s="128"/>
      <c r="DH13" s="128"/>
      <c r="DI13" s="128"/>
      <c r="DJ13" s="128"/>
      <c r="DK13" s="128"/>
      <c r="DL13" s="128"/>
      <c r="DM13" s="128"/>
      <c r="DN13" s="128"/>
      <c r="DO13" s="128"/>
      <c r="DP13" s="128"/>
      <c r="DQ13" s="128"/>
      <c r="DR13" s="128"/>
      <c r="DS13" s="128"/>
      <c r="DT13" s="128"/>
      <c r="DU13" s="128"/>
      <c r="DV13" s="128"/>
      <c r="DW13" s="128"/>
      <c r="DX13" s="128"/>
      <c r="DY13" s="128"/>
      <c r="DZ13" s="128"/>
      <c r="EA13" s="128"/>
      <c r="EB13" s="128"/>
      <c r="EC13" s="128"/>
      <c r="ED13" s="128"/>
      <c r="EE13" s="128"/>
      <c r="EF13" s="128"/>
      <c r="EG13" s="128"/>
      <c r="EH13" s="128"/>
      <c r="EI13" s="128"/>
      <c r="EJ13" s="128"/>
      <c r="EK13" s="128"/>
      <c r="EL13" s="128"/>
      <c r="EM13" s="128"/>
      <c r="EN13" s="128"/>
      <c r="EO13" s="128"/>
      <c r="EP13" s="128"/>
      <c r="EQ13" s="128"/>
      <c r="ER13" s="128"/>
      <c r="ES13" s="128"/>
      <c r="ET13" s="128"/>
      <c r="EU13" s="128"/>
      <c r="EV13" s="128"/>
      <c r="EW13" s="128"/>
      <c r="EX13" s="128"/>
      <c r="EY13" s="128"/>
      <c r="EZ13" s="128"/>
      <c r="FA13" s="128"/>
      <c r="FB13" s="128"/>
      <c r="FC13" s="128"/>
      <c r="FD13" s="128"/>
      <c r="FE13" s="128"/>
      <c r="FF13" s="128"/>
      <c r="FG13" s="128"/>
    </row>
    <row r="14" spans="1:163" s="181" customFormat="1" ht="12.75" customHeight="1">
      <c r="A14" s="180"/>
      <c r="B14" s="900" t="s">
        <v>445</v>
      </c>
      <c r="C14" s="900"/>
      <c r="D14" s="900"/>
      <c r="E14" s="900"/>
      <c r="F14" s="900"/>
      <c r="G14" s="781"/>
      <c r="H14" s="781"/>
      <c r="I14" s="443"/>
      <c r="J14" s="128"/>
      <c r="K14" s="128"/>
      <c r="L14" s="128"/>
      <c r="M14" s="128"/>
      <c r="N14" s="128"/>
      <c r="O14" s="128"/>
      <c r="P14" s="128"/>
      <c r="Q14" s="128"/>
      <c r="R14" s="128"/>
      <c r="S14" s="128"/>
      <c r="T14" s="128"/>
      <c r="U14" s="128"/>
      <c r="V14" s="128"/>
      <c r="W14" s="128"/>
      <c r="X14" s="128"/>
      <c r="Y14" s="128"/>
      <c r="Z14" s="128"/>
      <c r="AA14" s="128"/>
      <c r="AB14" s="128"/>
      <c r="AC14" s="128"/>
      <c r="AD14" s="128"/>
      <c r="AE14" s="128"/>
      <c r="AF14" s="128"/>
      <c r="AG14" s="128"/>
      <c r="AH14" s="128"/>
      <c r="AI14" s="128"/>
      <c r="AJ14" s="128"/>
      <c r="AK14" s="128"/>
      <c r="AL14" s="128"/>
      <c r="AM14" s="128"/>
      <c r="AN14" s="128"/>
      <c r="AO14" s="128"/>
      <c r="AP14" s="128"/>
      <c r="AQ14" s="128"/>
      <c r="AR14" s="128"/>
      <c r="AS14" s="128"/>
      <c r="AT14" s="128"/>
      <c r="AU14" s="128"/>
      <c r="AV14" s="128"/>
      <c r="AW14" s="128"/>
      <c r="AX14" s="128"/>
      <c r="AY14" s="128"/>
      <c r="AZ14" s="128"/>
      <c r="BA14" s="128"/>
      <c r="BB14" s="128"/>
      <c r="BC14" s="128"/>
      <c r="BD14" s="128"/>
      <c r="BE14" s="128"/>
      <c r="BF14" s="128"/>
      <c r="BG14" s="128"/>
      <c r="BH14" s="128"/>
      <c r="BI14" s="128"/>
      <c r="BJ14" s="128"/>
      <c r="BK14" s="128"/>
      <c r="BL14" s="128"/>
      <c r="BM14" s="128"/>
      <c r="BN14" s="128"/>
      <c r="BO14" s="128"/>
      <c r="BP14" s="128"/>
      <c r="BQ14" s="128"/>
      <c r="BR14" s="128"/>
      <c r="BS14" s="128"/>
      <c r="BT14" s="128"/>
      <c r="BU14" s="128"/>
      <c r="BV14" s="128"/>
      <c r="BW14" s="128"/>
      <c r="BX14" s="128"/>
      <c r="BY14" s="128"/>
      <c r="BZ14" s="128"/>
      <c r="CA14" s="128"/>
      <c r="CB14" s="128"/>
      <c r="CC14" s="128"/>
      <c r="CD14" s="128"/>
      <c r="CE14" s="128"/>
      <c r="CF14" s="128"/>
      <c r="CG14" s="128"/>
      <c r="CH14" s="128"/>
      <c r="CI14" s="128"/>
      <c r="CJ14" s="128"/>
      <c r="CK14" s="128"/>
      <c r="CL14" s="128"/>
      <c r="CM14" s="128"/>
      <c r="CN14" s="128"/>
      <c r="CO14" s="128"/>
      <c r="CP14" s="128"/>
      <c r="CQ14" s="128"/>
      <c r="CR14" s="128"/>
      <c r="CS14" s="128"/>
      <c r="CT14" s="128"/>
      <c r="CU14" s="128"/>
      <c r="CV14" s="128"/>
      <c r="CW14" s="128"/>
      <c r="CX14" s="128"/>
      <c r="CY14" s="128"/>
      <c r="CZ14" s="128"/>
      <c r="DA14" s="128"/>
      <c r="DB14" s="128"/>
      <c r="DC14" s="128"/>
      <c r="DD14" s="128"/>
      <c r="DE14" s="128"/>
      <c r="DF14" s="128"/>
      <c r="DG14" s="128"/>
      <c r="DH14" s="128"/>
      <c r="DI14" s="128"/>
      <c r="DJ14" s="128"/>
      <c r="DK14" s="128"/>
      <c r="DL14" s="128"/>
      <c r="DM14" s="128"/>
      <c r="DN14" s="128"/>
      <c r="DO14" s="128"/>
      <c r="DP14" s="128"/>
      <c r="DQ14" s="128"/>
      <c r="DR14" s="128"/>
      <c r="DS14" s="128"/>
      <c r="DT14" s="128"/>
      <c r="DU14" s="128"/>
      <c r="DV14" s="128"/>
      <c r="DW14" s="128"/>
      <c r="DX14" s="128"/>
      <c r="DY14" s="128"/>
      <c r="DZ14" s="128"/>
      <c r="EA14" s="128"/>
      <c r="EB14" s="128"/>
      <c r="EC14" s="128"/>
      <c r="ED14" s="128"/>
      <c r="EE14" s="128"/>
      <c r="EF14" s="128"/>
      <c r="EG14" s="128"/>
      <c r="EH14" s="128"/>
      <c r="EI14" s="128"/>
      <c r="EJ14" s="128"/>
      <c r="EK14" s="128"/>
      <c r="EL14" s="128"/>
      <c r="EM14" s="128"/>
      <c r="EN14" s="128"/>
      <c r="EO14" s="128"/>
      <c r="EP14" s="128"/>
      <c r="EQ14" s="128"/>
      <c r="ER14" s="128"/>
      <c r="ES14" s="128"/>
      <c r="ET14" s="128"/>
      <c r="EU14" s="128"/>
      <c r="EV14" s="128"/>
      <c r="EW14" s="128"/>
      <c r="EX14" s="128"/>
      <c r="EY14" s="128"/>
      <c r="EZ14" s="128"/>
      <c r="FA14" s="128"/>
      <c r="FB14" s="128"/>
      <c r="FC14" s="128"/>
      <c r="FD14" s="128"/>
      <c r="FE14" s="128"/>
      <c r="FF14" s="128"/>
      <c r="FG14" s="128"/>
    </row>
    <row r="15" spans="1:163" s="181" customFormat="1" ht="49.5" customHeight="1">
      <c r="A15" s="180"/>
      <c r="B15" s="900" t="s">
        <v>446</v>
      </c>
      <c r="C15" s="900"/>
      <c r="D15" s="900"/>
      <c r="E15" s="900"/>
      <c r="F15" s="900"/>
      <c r="G15" s="781"/>
      <c r="H15" s="781"/>
      <c r="I15" s="443"/>
      <c r="J15" s="128"/>
      <c r="K15" s="128"/>
      <c r="L15" s="128"/>
      <c r="M15" s="128"/>
      <c r="N15" s="128"/>
      <c r="O15" s="128"/>
      <c r="P15" s="128"/>
      <c r="Q15" s="128"/>
      <c r="R15" s="128"/>
      <c r="S15" s="128"/>
      <c r="T15" s="128"/>
      <c r="U15" s="128"/>
      <c r="V15" s="128"/>
      <c r="W15" s="128"/>
      <c r="X15" s="128"/>
      <c r="Y15" s="128"/>
      <c r="Z15" s="128"/>
      <c r="AA15" s="128"/>
      <c r="AB15" s="128"/>
      <c r="AC15" s="128"/>
      <c r="AD15" s="128"/>
      <c r="AE15" s="128"/>
      <c r="AF15" s="128"/>
      <c r="AG15" s="128"/>
      <c r="AH15" s="128"/>
      <c r="AI15" s="128"/>
      <c r="AJ15" s="128"/>
      <c r="AK15" s="128"/>
      <c r="AL15" s="128"/>
      <c r="AM15" s="128"/>
      <c r="AN15" s="128"/>
      <c r="AO15" s="128"/>
      <c r="AP15" s="128"/>
      <c r="AQ15" s="128"/>
      <c r="AR15" s="128"/>
      <c r="AS15" s="128"/>
      <c r="AT15" s="128"/>
      <c r="AU15" s="128"/>
      <c r="AV15" s="128"/>
      <c r="AW15" s="128"/>
      <c r="AX15" s="128"/>
      <c r="AY15" s="128"/>
      <c r="AZ15" s="128"/>
      <c r="BA15" s="128"/>
      <c r="BB15" s="128"/>
      <c r="BC15" s="128"/>
      <c r="BD15" s="128"/>
      <c r="BE15" s="128"/>
      <c r="BF15" s="128"/>
      <c r="BG15" s="128"/>
      <c r="BH15" s="128"/>
      <c r="BI15" s="128"/>
      <c r="BJ15" s="128"/>
      <c r="BK15" s="128"/>
      <c r="BL15" s="128"/>
      <c r="BM15" s="128"/>
      <c r="BN15" s="128"/>
      <c r="BO15" s="128"/>
      <c r="BP15" s="128"/>
      <c r="BQ15" s="128"/>
      <c r="BR15" s="128"/>
      <c r="BS15" s="128"/>
      <c r="BT15" s="128"/>
      <c r="BU15" s="128"/>
      <c r="BV15" s="128"/>
      <c r="BW15" s="128"/>
      <c r="BX15" s="128"/>
      <c r="BY15" s="128"/>
      <c r="BZ15" s="128"/>
      <c r="CA15" s="128"/>
      <c r="CB15" s="128"/>
      <c r="CC15" s="128"/>
      <c r="CD15" s="128"/>
      <c r="CE15" s="128"/>
      <c r="CF15" s="128"/>
      <c r="CG15" s="128"/>
      <c r="CH15" s="128"/>
      <c r="CI15" s="128"/>
      <c r="CJ15" s="128"/>
      <c r="CK15" s="128"/>
      <c r="CL15" s="128"/>
      <c r="CM15" s="128"/>
      <c r="CN15" s="128"/>
      <c r="CO15" s="128"/>
      <c r="CP15" s="128"/>
      <c r="CQ15" s="128"/>
      <c r="CR15" s="128"/>
      <c r="CS15" s="128"/>
      <c r="CT15" s="128"/>
      <c r="CU15" s="128"/>
      <c r="CV15" s="128"/>
      <c r="CW15" s="128"/>
      <c r="CX15" s="128"/>
      <c r="CY15" s="128"/>
      <c r="CZ15" s="128"/>
      <c r="DA15" s="128"/>
      <c r="DB15" s="128"/>
      <c r="DC15" s="128"/>
      <c r="DD15" s="128"/>
      <c r="DE15" s="128"/>
      <c r="DF15" s="128"/>
      <c r="DG15" s="128"/>
      <c r="DH15" s="128"/>
      <c r="DI15" s="128"/>
      <c r="DJ15" s="128"/>
      <c r="DK15" s="128"/>
      <c r="DL15" s="128"/>
      <c r="DM15" s="128"/>
      <c r="DN15" s="128"/>
      <c r="DO15" s="128"/>
      <c r="DP15" s="128"/>
      <c r="DQ15" s="128"/>
      <c r="DR15" s="128"/>
      <c r="DS15" s="128"/>
      <c r="DT15" s="128"/>
      <c r="DU15" s="128"/>
      <c r="DV15" s="128"/>
      <c r="DW15" s="128"/>
      <c r="DX15" s="128"/>
      <c r="DY15" s="128"/>
      <c r="DZ15" s="128"/>
      <c r="EA15" s="128"/>
      <c r="EB15" s="128"/>
      <c r="EC15" s="128"/>
      <c r="ED15" s="128"/>
      <c r="EE15" s="128"/>
      <c r="EF15" s="128"/>
      <c r="EG15" s="128"/>
      <c r="EH15" s="128"/>
      <c r="EI15" s="128"/>
      <c r="EJ15" s="128"/>
      <c r="EK15" s="128"/>
      <c r="EL15" s="128"/>
      <c r="EM15" s="128"/>
      <c r="EN15" s="128"/>
      <c r="EO15" s="128"/>
      <c r="EP15" s="128"/>
      <c r="EQ15" s="128"/>
      <c r="ER15" s="128"/>
      <c r="ES15" s="128"/>
      <c r="ET15" s="128"/>
      <c r="EU15" s="128"/>
      <c r="EV15" s="128"/>
      <c r="EW15" s="128"/>
      <c r="EX15" s="128"/>
      <c r="EY15" s="128"/>
      <c r="EZ15" s="128"/>
      <c r="FA15" s="128"/>
      <c r="FB15" s="128"/>
      <c r="FC15" s="128"/>
      <c r="FD15" s="128"/>
      <c r="FE15" s="128"/>
      <c r="FF15" s="128"/>
      <c r="FG15" s="128"/>
    </row>
    <row r="16" spans="1:163" s="181" customFormat="1" ht="102" customHeight="1">
      <c r="A16" s="180"/>
      <c r="B16" s="900" t="s">
        <v>171</v>
      </c>
      <c r="C16" s="900"/>
      <c r="D16" s="900"/>
      <c r="E16" s="900"/>
      <c r="F16" s="900"/>
      <c r="G16" s="781"/>
      <c r="H16" s="781"/>
      <c r="I16" s="443"/>
      <c r="J16" s="128"/>
      <c r="K16" s="128"/>
      <c r="L16" s="128"/>
      <c r="M16" s="128"/>
      <c r="N16" s="128"/>
      <c r="O16" s="128"/>
      <c r="P16" s="128"/>
      <c r="Q16" s="128"/>
      <c r="R16" s="128"/>
      <c r="S16" s="128"/>
      <c r="T16" s="128"/>
      <c r="U16" s="128"/>
      <c r="V16" s="128"/>
      <c r="W16" s="128"/>
      <c r="X16" s="128"/>
      <c r="Y16" s="128"/>
      <c r="Z16" s="128"/>
      <c r="AA16" s="128"/>
      <c r="AB16" s="128"/>
      <c r="AC16" s="128"/>
      <c r="AD16" s="128"/>
      <c r="AE16" s="128"/>
      <c r="AF16" s="128"/>
      <c r="AG16" s="128"/>
      <c r="AH16" s="128"/>
      <c r="AI16" s="128"/>
      <c r="AJ16" s="128"/>
      <c r="AK16" s="128"/>
      <c r="AL16" s="128"/>
      <c r="AM16" s="128"/>
      <c r="AN16" s="128"/>
      <c r="AO16" s="128"/>
      <c r="AP16" s="128"/>
      <c r="AQ16" s="128"/>
      <c r="AR16" s="128"/>
      <c r="AS16" s="128"/>
      <c r="AT16" s="128"/>
      <c r="AU16" s="128"/>
      <c r="AV16" s="128"/>
      <c r="AW16" s="128"/>
      <c r="AX16" s="128"/>
      <c r="AY16" s="128"/>
      <c r="AZ16" s="128"/>
      <c r="BA16" s="128"/>
      <c r="BB16" s="128"/>
      <c r="BC16" s="128"/>
      <c r="BD16" s="128"/>
      <c r="BE16" s="128"/>
      <c r="BF16" s="128"/>
      <c r="BG16" s="128"/>
      <c r="BH16" s="128"/>
      <c r="BI16" s="128"/>
      <c r="BJ16" s="128"/>
      <c r="BK16" s="128"/>
      <c r="BL16" s="128"/>
      <c r="BM16" s="128"/>
      <c r="BN16" s="128"/>
      <c r="BO16" s="128"/>
      <c r="BP16" s="128"/>
      <c r="BQ16" s="128"/>
      <c r="BR16" s="128"/>
      <c r="BS16" s="128"/>
      <c r="BT16" s="128"/>
      <c r="BU16" s="128"/>
      <c r="BV16" s="128"/>
      <c r="BW16" s="128"/>
      <c r="BX16" s="128"/>
      <c r="BY16" s="128"/>
      <c r="BZ16" s="128"/>
      <c r="CA16" s="128"/>
      <c r="CB16" s="128"/>
      <c r="CC16" s="128"/>
      <c r="CD16" s="128"/>
      <c r="CE16" s="128"/>
      <c r="CF16" s="128"/>
      <c r="CG16" s="128"/>
      <c r="CH16" s="128"/>
      <c r="CI16" s="128"/>
      <c r="CJ16" s="128"/>
      <c r="CK16" s="128"/>
      <c r="CL16" s="128"/>
      <c r="CM16" s="128"/>
      <c r="CN16" s="128"/>
      <c r="CO16" s="128"/>
      <c r="CP16" s="128"/>
      <c r="CQ16" s="128"/>
      <c r="CR16" s="128"/>
      <c r="CS16" s="128"/>
      <c r="CT16" s="128"/>
      <c r="CU16" s="128"/>
      <c r="CV16" s="128"/>
      <c r="CW16" s="128"/>
      <c r="CX16" s="128"/>
      <c r="CY16" s="128"/>
      <c r="CZ16" s="128"/>
      <c r="DA16" s="128"/>
      <c r="DB16" s="128"/>
      <c r="DC16" s="128"/>
      <c r="DD16" s="128"/>
      <c r="DE16" s="128"/>
      <c r="DF16" s="128"/>
      <c r="DG16" s="128"/>
      <c r="DH16" s="128"/>
      <c r="DI16" s="128"/>
      <c r="DJ16" s="128"/>
      <c r="DK16" s="128"/>
      <c r="DL16" s="128"/>
      <c r="DM16" s="128"/>
      <c r="DN16" s="128"/>
      <c r="DO16" s="128"/>
      <c r="DP16" s="128"/>
      <c r="DQ16" s="128"/>
      <c r="DR16" s="128"/>
      <c r="DS16" s="128"/>
      <c r="DT16" s="128"/>
      <c r="DU16" s="128"/>
      <c r="DV16" s="128"/>
      <c r="DW16" s="128"/>
      <c r="DX16" s="128"/>
      <c r="DY16" s="128"/>
      <c r="DZ16" s="128"/>
      <c r="EA16" s="128"/>
      <c r="EB16" s="128"/>
      <c r="EC16" s="128"/>
      <c r="ED16" s="128"/>
      <c r="EE16" s="128"/>
      <c r="EF16" s="128"/>
      <c r="EG16" s="128"/>
      <c r="EH16" s="128"/>
      <c r="EI16" s="128"/>
      <c r="EJ16" s="128"/>
      <c r="EK16" s="128"/>
      <c r="EL16" s="128"/>
      <c r="EM16" s="128"/>
      <c r="EN16" s="128"/>
      <c r="EO16" s="128"/>
      <c r="EP16" s="128"/>
      <c r="EQ16" s="128"/>
      <c r="ER16" s="128"/>
      <c r="ES16" s="128"/>
      <c r="ET16" s="128"/>
      <c r="EU16" s="128"/>
      <c r="EV16" s="128"/>
      <c r="EW16" s="128"/>
      <c r="EX16" s="128"/>
      <c r="EY16" s="128"/>
      <c r="EZ16" s="128"/>
      <c r="FA16" s="128"/>
      <c r="FB16" s="128"/>
      <c r="FC16" s="128"/>
      <c r="FD16" s="128"/>
      <c r="FE16" s="128"/>
      <c r="FF16" s="128"/>
      <c r="FG16" s="128"/>
    </row>
    <row r="17" spans="1:163" s="181" customFormat="1" ht="91.5" customHeight="1">
      <c r="A17" s="180"/>
      <c r="B17" s="900" t="s">
        <v>172</v>
      </c>
      <c r="C17" s="900"/>
      <c r="D17" s="900"/>
      <c r="E17" s="900"/>
      <c r="F17" s="900"/>
      <c r="G17" s="781"/>
      <c r="H17" s="781"/>
      <c r="I17" s="443"/>
      <c r="J17" s="128"/>
      <c r="K17" s="128"/>
      <c r="L17" s="128"/>
      <c r="M17" s="128"/>
      <c r="N17" s="128"/>
      <c r="O17" s="128"/>
      <c r="P17" s="128"/>
      <c r="Q17" s="128"/>
      <c r="R17" s="128"/>
      <c r="S17" s="128"/>
      <c r="T17" s="128"/>
      <c r="U17" s="128"/>
      <c r="V17" s="128"/>
      <c r="W17" s="128"/>
      <c r="X17" s="128"/>
      <c r="Y17" s="128"/>
      <c r="Z17" s="128"/>
      <c r="AA17" s="128"/>
      <c r="AB17" s="128"/>
      <c r="AC17" s="128"/>
      <c r="AD17" s="128"/>
      <c r="AE17" s="128"/>
      <c r="AF17" s="128"/>
      <c r="AG17" s="128"/>
      <c r="AH17" s="128"/>
      <c r="AI17" s="128"/>
      <c r="AJ17" s="128"/>
      <c r="AK17" s="128"/>
      <c r="AL17" s="128"/>
      <c r="AM17" s="128"/>
      <c r="AN17" s="128"/>
      <c r="AO17" s="128"/>
      <c r="AP17" s="128"/>
      <c r="AQ17" s="128"/>
      <c r="AR17" s="128"/>
      <c r="AS17" s="128"/>
      <c r="AT17" s="128"/>
      <c r="AU17" s="128"/>
      <c r="AV17" s="128"/>
      <c r="AW17" s="128"/>
      <c r="AX17" s="128"/>
      <c r="AY17" s="128"/>
      <c r="AZ17" s="128"/>
      <c r="BA17" s="128"/>
      <c r="BB17" s="128"/>
      <c r="BC17" s="128"/>
      <c r="BD17" s="128"/>
      <c r="BE17" s="128"/>
      <c r="BF17" s="128"/>
      <c r="BG17" s="128"/>
      <c r="BH17" s="128"/>
      <c r="BI17" s="128"/>
      <c r="BJ17" s="128"/>
      <c r="BK17" s="128"/>
      <c r="BL17" s="128"/>
      <c r="BM17" s="128"/>
      <c r="BN17" s="128"/>
      <c r="BO17" s="128"/>
      <c r="BP17" s="128"/>
      <c r="BQ17" s="128"/>
      <c r="BR17" s="128"/>
      <c r="BS17" s="128"/>
      <c r="BT17" s="128"/>
      <c r="BU17" s="128"/>
      <c r="BV17" s="128"/>
      <c r="BW17" s="128"/>
      <c r="BX17" s="128"/>
      <c r="BY17" s="128"/>
      <c r="BZ17" s="128"/>
      <c r="CA17" s="128"/>
      <c r="CB17" s="128"/>
      <c r="CC17" s="128"/>
      <c r="CD17" s="128"/>
      <c r="CE17" s="128"/>
      <c r="CF17" s="128"/>
      <c r="CG17" s="128"/>
      <c r="CH17" s="128"/>
      <c r="CI17" s="128"/>
      <c r="CJ17" s="128"/>
      <c r="CK17" s="128"/>
      <c r="CL17" s="128"/>
      <c r="CM17" s="128"/>
      <c r="CN17" s="128"/>
      <c r="CO17" s="128"/>
      <c r="CP17" s="128"/>
      <c r="CQ17" s="128"/>
      <c r="CR17" s="128"/>
      <c r="CS17" s="128"/>
      <c r="CT17" s="128"/>
      <c r="CU17" s="128"/>
      <c r="CV17" s="128"/>
      <c r="CW17" s="128"/>
      <c r="CX17" s="128"/>
      <c r="CY17" s="128"/>
      <c r="CZ17" s="128"/>
      <c r="DA17" s="128"/>
      <c r="DB17" s="128"/>
      <c r="DC17" s="128"/>
      <c r="DD17" s="128"/>
      <c r="DE17" s="128"/>
      <c r="DF17" s="128"/>
      <c r="DG17" s="128"/>
      <c r="DH17" s="128"/>
      <c r="DI17" s="128"/>
      <c r="DJ17" s="128"/>
      <c r="DK17" s="128"/>
      <c r="DL17" s="128"/>
      <c r="DM17" s="128"/>
      <c r="DN17" s="128"/>
      <c r="DO17" s="128"/>
      <c r="DP17" s="128"/>
      <c r="DQ17" s="128"/>
      <c r="DR17" s="128"/>
      <c r="DS17" s="128"/>
      <c r="DT17" s="128"/>
      <c r="DU17" s="128"/>
      <c r="DV17" s="128"/>
      <c r="DW17" s="128"/>
      <c r="DX17" s="128"/>
      <c r="DY17" s="128"/>
      <c r="DZ17" s="128"/>
      <c r="EA17" s="128"/>
      <c r="EB17" s="128"/>
      <c r="EC17" s="128"/>
      <c r="ED17" s="128"/>
      <c r="EE17" s="128"/>
      <c r="EF17" s="128"/>
      <c r="EG17" s="128"/>
      <c r="EH17" s="128"/>
      <c r="EI17" s="128"/>
      <c r="EJ17" s="128"/>
      <c r="EK17" s="128"/>
      <c r="EL17" s="128"/>
      <c r="EM17" s="128"/>
      <c r="EN17" s="128"/>
      <c r="EO17" s="128"/>
      <c r="EP17" s="128"/>
      <c r="EQ17" s="128"/>
      <c r="ER17" s="128"/>
      <c r="ES17" s="128"/>
      <c r="ET17" s="128"/>
      <c r="EU17" s="128"/>
      <c r="EV17" s="128"/>
      <c r="EW17" s="128"/>
      <c r="EX17" s="128"/>
      <c r="EY17" s="128"/>
      <c r="EZ17" s="128"/>
      <c r="FA17" s="128"/>
      <c r="FB17" s="128"/>
      <c r="FC17" s="128"/>
      <c r="FD17" s="128"/>
      <c r="FE17" s="128"/>
      <c r="FF17" s="128"/>
      <c r="FG17" s="128"/>
    </row>
    <row r="18" spans="1:163" s="181" customFormat="1" ht="102" customHeight="1">
      <c r="A18" s="180"/>
      <c r="B18" s="900" t="s">
        <v>447</v>
      </c>
      <c r="C18" s="900"/>
      <c r="D18" s="900"/>
      <c r="E18" s="900"/>
      <c r="F18" s="900"/>
      <c r="G18" s="781"/>
      <c r="H18" s="781"/>
      <c r="I18" s="443"/>
      <c r="J18" s="128"/>
      <c r="K18" s="128"/>
      <c r="L18" s="128"/>
      <c r="M18" s="128"/>
      <c r="N18" s="128"/>
      <c r="O18" s="128"/>
      <c r="P18" s="128"/>
      <c r="Q18" s="128"/>
      <c r="R18" s="128"/>
      <c r="S18" s="128"/>
      <c r="T18" s="128"/>
      <c r="U18" s="128"/>
      <c r="V18" s="128"/>
      <c r="W18" s="128"/>
      <c r="X18" s="128"/>
      <c r="Y18" s="128"/>
      <c r="Z18" s="128"/>
      <c r="AA18" s="128"/>
      <c r="AB18" s="128"/>
      <c r="AC18" s="128"/>
      <c r="AD18" s="128"/>
      <c r="AE18" s="128"/>
      <c r="AF18" s="128"/>
      <c r="AG18" s="128"/>
      <c r="AH18" s="128"/>
      <c r="AI18" s="128"/>
      <c r="AJ18" s="128"/>
      <c r="AK18" s="128"/>
      <c r="AL18" s="128"/>
      <c r="AM18" s="128"/>
      <c r="AN18" s="128"/>
      <c r="AO18" s="128"/>
      <c r="AP18" s="128"/>
      <c r="AQ18" s="128"/>
      <c r="AR18" s="128"/>
      <c r="AS18" s="128"/>
      <c r="AT18" s="128"/>
      <c r="AU18" s="128"/>
      <c r="AV18" s="128"/>
      <c r="AW18" s="128"/>
      <c r="AX18" s="128"/>
      <c r="AY18" s="128"/>
      <c r="AZ18" s="128"/>
      <c r="BA18" s="128"/>
      <c r="BB18" s="128"/>
      <c r="BC18" s="128"/>
      <c r="BD18" s="128"/>
      <c r="BE18" s="128"/>
      <c r="BF18" s="128"/>
      <c r="BG18" s="128"/>
      <c r="BH18" s="128"/>
      <c r="BI18" s="128"/>
      <c r="BJ18" s="128"/>
      <c r="BK18" s="128"/>
      <c r="BL18" s="128"/>
      <c r="BM18" s="128"/>
      <c r="BN18" s="128"/>
      <c r="BO18" s="128"/>
      <c r="BP18" s="128"/>
      <c r="BQ18" s="128"/>
      <c r="BR18" s="128"/>
      <c r="BS18" s="128"/>
      <c r="BT18" s="128"/>
      <c r="BU18" s="128"/>
      <c r="BV18" s="128"/>
      <c r="BW18" s="128"/>
      <c r="BX18" s="128"/>
      <c r="BY18" s="128"/>
      <c r="BZ18" s="128"/>
      <c r="CA18" s="128"/>
      <c r="CB18" s="128"/>
      <c r="CC18" s="128"/>
      <c r="CD18" s="128"/>
      <c r="CE18" s="128"/>
      <c r="CF18" s="128"/>
      <c r="CG18" s="128"/>
      <c r="CH18" s="128"/>
      <c r="CI18" s="128"/>
      <c r="CJ18" s="128"/>
      <c r="CK18" s="128"/>
      <c r="CL18" s="128"/>
      <c r="CM18" s="128"/>
      <c r="CN18" s="128"/>
      <c r="CO18" s="128"/>
      <c r="CP18" s="128"/>
      <c r="CQ18" s="128"/>
      <c r="CR18" s="128"/>
      <c r="CS18" s="128"/>
      <c r="CT18" s="128"/>
      <c r="CU18" s="128"/>
      <c r="CV18" s="128"/>
      <c r="CW18" s="128"/>
      <c r="CX18" s="128"/>
      <c r="CY18" s="128"/>
      <c r="CZ18" s="128"/>
      <c r="DA18" s="128"/>
      <c r="DB18" s="128"/>
      <c r="DC18" s="128"/>
      <c r="DD18" s="128"/>
      <c r="DE18" s="128"/>
      <c r="DF18" s="128"/>
      <c r="DG18" s="128"/>
      <c r="DH18" s="128"/>
      <c r="DI18" s="128"/>
      <c r="DJ18" s="128"/>
      <c r="DK18" s="128"/>
      <c r="DL18" s="128"/>
      <c r="DM18" s="128"/>
      <c r="DN18" s="128"/>
      <c r="DO18" s="128"/>
      <c r="DP18" s="128"/>
      <c r="DQ18" s="128"/>
      <c r="DR18" s="128"/>
      <c r="DS18" s="128"/>
      <c r="DT18" s="128"/>
      <c r="DU18" s="128"/>
      <c r="DV18" s="128"/>
      <c r="DW18" s="128"/>
      <c r="DX18" s="128"/>
      <c r="DY18" s="128"/>
      <c r="DZ18" s="128"/>
      <c r="EA18" s="128"/>
      <c r="EB18" s="128"/>
      <c r="EC18" s="128"/>
      <c r="ED18" s="128"/>
      <c r="EE18" s="128"/>
      <c r="EF18" s="128"/>
      <c r="EG18" s="128"/>
      <c r="EH18" s="128"/>
      <c r="EI18" s="128"/>
      <c r="EJ18" s="128"/>
      <c r="EK18" s="128"/>
      <c r="EL18" s="128"/>
      <c r="EM18" s="128"/>
      <c r="EN18" s="128"/>
      <c r="EO18" s="128"/>
      <c r="EP18" s="128"/>
      <c r="EQ18" s="128"/>
      <c r="ER18" s="128"/>
      <c r="ES18" s="128"/>
      <c r="ET18" s="128"/>
      <c r="EU18" s="128"/>
      <c r="EV18" s="128"/>
      <c r="EW18" s="128"/>
      <c r="EX18" s="128"/>
      <c r="EY18" s="128"/>
      <c r="EZ18" s="128"/>
      <c r="FA18" s="128"/>
      <c r="FB18" s="128"/>
      <c r="FC18" s="128"/>
      <c r="FD18" s="128"/>
      <c r="FE18" s="128"/>
      <c r="FF18" s="128"/>
      <c r="FG18" s="128"/>
    </row>
    <row r="19" spans="1:163" s="181" customFormat="1" ht="224.25" customHeight="1">
      <c r="A19" s="180"/>
      <c r="B19" s="900" t="s">
        <v>448</v>
      </c>
      <c r="C19" s="900"/>
      <c r="D19" s="900"/>
      <c r="E19" s="900"/>
      <c r="F19" s="900"/>
      <c r="G19" s="781"/>
      <c r="H19" s="781"/>
      <c r="I19" s="443"/>
      <c r="J19" s="128"/>
      <c r="K19" s="128"/>
      <c r="L19" s="128"/>
      <c r="M19" s="128"/>
      <c r="N19" s="128"/>
      <c r="O19" s="128"/>
      <c r="P19" s="128"/>
      <c r="Q19" s="128"/>
      <c r="R19" s="128"/>
      <c r="S19" s="128"/>
      <c r="T19" s="128"/>
      <c r="U19" s="128"/>
      <c r="V19" s="128"/>
      <c r="W19" s="128"/>
      <c r="X19" s="128"/>
      <c r="Y19" s="128"/>
      <c r="Z19" s="128"/>
      <c r="AA19" s="128"/>
      <c r="AB19" s="128"/>
      <c r="AC19" s="128"/>
      <c r="AD19" s="128"/>
      <c r="AE19" s="128"/>
      <c r="AF19" s="128"/>
      <c r="AG19" s="128"/>
      <c r="AH19" s="128"/>
      <c r="AI19" s="128"/>
      <c r="AJ19" s="128"/>
      <c r="AK19" s="128"/>
      <c r="AL19" s="128"/>
      <c r="AM19" s="128"/>
      <c r="AN19" s="128"/>
      <c r="AO19" s="128"/>
      <c r="AP19" s="128"/>
      <c r="AQ19" s="128"/>
      <c r="AR19" s="128"/>
      <c r="AS19" s="128"/>
      <c r="AT19" s="128"/>
      <c r="AU19" s="128"/>
      <c r="AV19" s="128"/>
      <c r="AW19" s="128"/>
      <c r="AX19" s="128"/>
      <c r="AY19" s="128"/>
      <c r="AZ19" s="128"/>
      <c r="BA19" s="128"/>
      <c r="BB19" s="128"/>
      <c r="BC19" s="128"/>
      <c r="BD19" s="128"/>
      <c r="BE19" s="128"/>
      <c r="BF19" s="128"/>
      <c r="BG19" s="128"/>
      <c r="BH19" s="128"/>
      <c r="BI19" s="128"/>
      <c r="BJ19" s="128"/>
      <c r="BK19" s="128"/>
      <c r="BL19" s="128"/>
      <c r="BM19" s="128"/>
      <c r="BN19" s="128"/>
      <c r="BO19" s="128"/>
      <c r="BP19" s="128"/>
      <c r="BQ19" s="128"/>
      <c r="BR19" s="128"/>
      <c r="BS19" s="128"/>
      <c r="BT19" s="128"/>
      <c r="BU19" s="128"/>
      <c r="BV19" s="128"/>
      <c r="BW19" s="128"/>
      <c r="BX19" s="128"/>
      <c r="BY19" s="128"/>
      <c r="BZ19" s="128"/>
      <c r="CA19" s="128"/>
      <c r="CB19" s="128"/>
      <c r="CC19" s="128"/>
      <c r="CD19" s="128"/>
      <c r="CE19" s="128"/>
      <c r="CF19" s="128"/>
      <c r="CG19" s="128"/>
      <c r="CH19" s="128"/>
      <c r="CI19" s="128"/>
      <c r="CJ19" s="128"/>
      <c r="CK19" s="128"/>
      <c r="CL19" s="128"/>
      <c r="CM19" s="128"/>
      <c r="CN19" s="128"/>
      <c r="CO19" s="128"/>
      <c r="CP19" s="128"/>
      <c r="CQ19" s="128"/>
      <c r="CR19" s="128"/>
      <c r="CS19" s="128"/>
      <c r="CT19" s="128"/>
      <c r="CU19" s="128"/>
      <c r="CV19" s="128"/>
      <c r="CW19" s="128"/>
      <c r="CX19" s="128"/>
      <c r="CY19" s="128"/>
      <c r="CZ19" s="128"/>
      <c r="DA19" s="128"/>
      <c r="DB19" s="128"/>
      <c r="DC19" s="128"/>
      <c r="DD19" s="128"/>
      <c r="DE19" s="128"/>
      <c r="DF19" s="128"/>
      <c r="DG19" s="128"/>
      <c r="DH19" s="128"/>
      <c r="DI19" s="128"/>
      <c r="DJ19" s="128"/>
      <c r="DK19" s="128"/>
      <c r="DL19" s="128"/>
      <c r="DM19" s="128"/>
      <c r="DN19" s="128"/>
      <c r="DO19" s="128"/>
      <c r="DP19" s="128"/>
      <c r="DQ19" s="128"/>
      <c r="DR19" s="128"/>
      <c r="DS19" s="128"/>
      <c r="DT19" s="128"/>
      <c r="DU19" s="128"/>
      <c r="DV19" s="128"/>
      <c r="DW19" s="128"/>
      <c r="DX19" s="128"/>
      <c r="DY19" s="128"/>
      <c r="DZ19" s="128"/>
      <c r="EA19" s="128"/>
      <c r="EB19" s="128"/>
      <c r="EC19" s="128"/>
      <c r="ED19" s="128"/>
      <c r="EE19" s="128"/>
      <c r="EF19" s="128"/>
      <c r="EG19" s="128"/>
      <c r="EH19" s="128"/>
      <c r="EI19" s="128"/>
      <c r="EJ19" s="128"/>
      <c r="EK19" s="128"/>
      <c r="EL19" s="128"/>
      <c r="EM19" s="128"/>
      <c r="EN19" s="128"/>
      <c r="EO19" s="128"/>
      <c r="EP19" s="128"/>
      <c r="EQ19" s="128"/>
      <c r="ER19" s="128"/>
      <c r="ES19" s="128"/>
      <c r="ET19" s="128"/>
      <c r="EU19" s="128"/>
      <c r="EV19" s="128"/>
      <c r="EW19" s="128"/>
      <c r="EX19" s="128"/>
      <c r="EY19" s="128"/>
      <c r="EZ19" s="128"/>
      <c r="FA19" s="128"/>
      <c r="FB19" s="128"/>
      <c r="FC19" s="128"/>
      <c r="FD19" s="128"/>
      <c r="FE19" s="128"/>
      <c r="FF19" s="128"/>
      <c r="FG19" s="128"/>
    </row>
    <row r="20" spans="1:163" s="181" customFormat="1" ht="243.75" customHeight="1">
      <c r="A20" s="180"/>
      <c r="B20" s="900" t="s">
        <v>449</v>
      </c>
      <c r="C20" s="900"/>
      <c r="D20" s="900"/>
      <c r="E20" s="900"/>
      <c r="F20" s="900"/>
      <c r="G20" s="781"/>
      <c r="H20" s="781"/>
      <c r="I20" s="443"/>
      <c r="J20" s="128"/>
      <c r="K20" s="128"/>
      <c r="L20" s="128"/>
      <c r="M20" s="128"/>
      <c r="N20" s="128"/>
      <c r="O20" s="128"/>
      <c r="P20" s="128"/>
      <c r="Q20" s="128"/>
      <c r="R20" s="128"/>
      <c r="S20" s="128"/>
      <c r="T20" s="128"/>
      <c r="U20" s="128"/>
      <c r="V20" s="128"/>
      <c r="W20" s="128"/>
      <c r="X20" s="128"/>
      <c r="Y20" s="128"/>
      <c r="Z20" s="128"/>
      <c r="AA20" s="128"/>
      <c r="AB20" s="128"/>
      <c r="AC20" s="128"/>
      <c r="AD20" s="128"/>
      <c r="AE20" s="128"/>
      <c r="AF20" s="128"/>
      <c r="AG20" s="128"/>
      <c r="AH20" s="128"/>
      <c r="AI20" s="128"/>
      <c r="AJ20" s="128"/>
      <c r="AK20" s="128"/>
      <c r="AL20" s="128"/>
      <c r="AM20" s="128"/>
      <c r="AN20" s="128"/>
      <c r="AO20" s="128"/>
      <c r="AP20" s="128"/>
      <c r="AQ20" s="128"/>
      <c r="AR20" s="128"/>
      <c r="AS20" s="128"/>
      <c r="AT20" s="128"/>
      <c r="AU20" s="128"/>
      <c r="AV20" s="128"/>
      <c r="AW20" s="128"/>
      <c r="AX20" s="128"/>
      <c r="AY20" s="128"/>
      <c r="AZ20" s="128"/>
      <c r="BA20" s="128"/>
      <c r="BB20" s="128"/>
      <c r="BC20" s="128"/>
      <c r="BD20" s="128"/>
      <c r="BE20" s="128"/>
      <c r="BF20" s="128"/>
      <c r="BG20" s="128"/>
      <c r="BH20" s="128"/>
      <c r="BI20" s="128"/>
      <c r="BJ20" s="128"/>
      <c r="BK20" s="128"/>
      <c r="BL20" s="128"/>
      <c r="BM20" s="128"/>
      <c r="BN20" s="128"/>
      <c r="BO20" s="128"/>
      <c r="BP20" s="128"/>
      <c r="BQ20" s="128"/>
      <c r="BR20" s="128"/>
      <c r="BS20" s="128"/>
      <c r="BT20" s="128"/>
      <c r="BU20" s="128"/>
      <c r="BV20" s="128"/>
      <c r="BW20" s="128"/>
      <c r="BX20" s="128"/>
      <c r="BY20" s="128"/>
      <c r="BZ20" s="128"/>
      <c r="CA20" s="128"/>
      <c r="CB20" s="128"/>
      <c r="CC20" s="128"/>
      <c r="CD20" s="128"/>
      <c r="CE20" s="128"/>
      <c r="CF20" s="128"/>
      <c r="CG20" s="128"/>
      <c r="CH20" s="128"/>
      <c r="CI20" s="128"/>
      <c r="CJ20" s="128"/>
      <c r="CK20" s="128"/>
      <c r="CL20" s="128"/>
      <c r="CM20" s="128"/>
      <c r="CN20" s="128"/>
      <c r="CO20" s="128"/>
      <c r="CP20" s="128"/>
      <c r="CQ20" s="128"/>
      <c r="CR20" s="128"/>
      <c r="CS20" s="128"/>
      <c r="CT20" s="128"/>
      <c r="CU20" s="128"/>
      <c r="CV20" s="128"/>
      <c r="CW20" s="128"/>
      <c r="CX20" s="128"/>
      <c r="CY20" s="128"/>
      <c r="CZ20" s="128"/>
      <c r="DA20" s="128"/>
      <c r="DB20" s="128"/>
      <c r="DC20" s="128"/>
      <c r="DD20" s="128"/>
      <c r="DE20" s="128"/>
      <c r="DF20" s="128"/>
      <c r="DG20" s="128"/>
      <c r="DH20" s="128"/>
      <c r="DI20" s="128"/>
      <c r="DJ20" s="128"/>
      <c r="DK20" s="128"/>
      <c r="DL20" s="128"/>
      <c r="DM20" s="128"/>
      <c r="DN20" s="128"/>
      <c r="DO20" s="128"/>
      <c r="DP20" s="128"/>
      <c r="DQ20" s="128"/>
      <c r="DR20" s="128"/>
      <c r="DS20" s="128"/>
      <c r="DT20" s="128"/>
      <c r="DU20" s="128"/>
      <c r="DV20" s="128"/>
      <c r="DW20" s="128"/>
      <c r="DX20" s="128"/>
      <c r="DY20" s="128"/>
      <c r="DZ20" s="128"/>
      <c r="EA20" s="128"/>
      <c r="EB20" s="128"/>
      <c r="EC20" s="128"/>
      <c r="ED20" s="128"/>
      <c r="EE20" s="128"/>
      <c r="EF20" s="128"/>
      <c r="EG20" s="128"/>
      <c r="EH20" s="128"/>
      <c r="EI20" s="128"/>
      <c r="EJ20" s="128"/>
      <c r="EK20" s="128"/>
      <c r="EL20" s="128"/>
      <c r="EM20" s="128"/>
      <c r="EN20" s="128"/>
      <c r="EO20" s="128"/>
      <c r="EP20" s="128"/>
      <c r="EQ20" s="128"/>
      <c r="ER20" s="128"/>
      <c r="ES20" s="128"/>
      <c r="ET20" s="128"/>
      <c r="EU20" s="128"/>
      <c r="EV20" s="128"/>
      <c r="EW20" s="128"/>
      <c r="EX20" s="128"/>
      <c r="EY20" s="128"/>
      <c r="EZ20" s="128"/>
      <c r="FA20" s="128"/>
      <c r="FB20" s="128"/>
      <c r="FC20" s="128"/>
      <c r="FD20" s="128"/>
      <c r="FE20" s="128"/>
      <c r="FF20" s="128"/>
      <c r="FG20" s="128"/>
    </row>
    <row r="21" spans="1:163" s="183" customFormat="1" ht="12.75" customHeight="1">
      <c r="A21" s="182"/>
      <c r="B21" s="900" t="s">
        <v>1566</v>
      </c>
      <c r="C21" s="900"/>
      <c r="D21" s="900"/>
      <c r="E21" s="900"/>
      <c r="F21" s="900"/>
      <c r="G21" s="781"/>
      <c r="H21" s="781"/>
      <c r="I21" s="443"/>
      <c r="J21" s="128"/>
      <c r="K21" s="128"/>
      <c r="L21" s="128"/>
      <c r="M21" s="128"/>
      <c r="N21" s="128"/>
      <c r="O21" s="128"/>
      <c r="P21" s="128"/>
      <c r="Q21" s="128"/>
      <c r="R21" s="128"/>
      <c r="S21" s="128"/>
      <c r="T21" s="128"/>
      <c r="U21" s="128"/>
      <c r="V21" s="128"/>
      <c r="W21" s="128"/>
      <c r="X21" s="128"/>
      <c r="Y21" s="128"/>
      <c r="Z21" s="128"/>
      <c r="AA21" s="128"/>
      <c r="AB21" s="128"/>
      <c r="AC21" s="128"/>
      <c r="AD21" s="128"/>
      <c r="AE21" s="128"/>
      <c r="AF21" s="128"/>
      <c r="AG21" s="128"/>
      <c r="AH21" s="128"/>
      <c r="AI21" s="128"/>
      <c r="AJ21" s="128"/>
      <c r="AK21" s="128"/>
      <c r="AL21" s="128"/>
      <c r="AM21" s="128"/>
      <c r="AN21" s="128"/>
      <c r="AO21" s="128"/>
      <c r="AP21" s="128"/>
      <c r="AQ21" s="128"/>
      <c r="AR21" s="128"/>
      <c r="AS21" s="128"/>
      <c r="AT21" s="128"/>
      <c r="AU21" s="128"/>
      <c r="AV21" s="128"/>
      <c r="AW21" s="128"/>
      <c r="AX21" s="128"/>
      <c r="AY21" s="128"/>
      <c r="AZ21" s="128"/>
      <c r="BA21" s="128"/>
      <c r="BB21" s="128"/>
      <c r="BC21" s="128"/>
      <c r="BD21" s="128"/>
      <c r="BE21" s="128"/>
      <c r="BF21" s="128"/>
      <c r="BG21" s="128"/>
      <c r="BH21" s="128"/>
      <c r="BI21" s="128"/>
      <c r="BJ21" s="128"/>
      <c r="BK21" s="128"/>
      <c r="BL21" s="128"/>
      <c r="BM21" s="128"/>
      <c r="BN21" s="128"/>
      <c r="BO21" s="128"/>
      <c r="BP21" s="128"/>
      <c r="BQ21" s="128"/>
      <c r="BR21" s="128"/>
      <c r="BS21" s="128"/>
      <c r="BT21" s="128"/>
      <c r="BU21" s="128"/>
      <c r="BV21" s="128"/>
      <c r="BW21" s="128"/>
      <c r="BX21" s="128"/>
      <c r="BY21" s="128"/>
      <c r="BZ21" s="128"/>
      <c r="CA21" s="128"/>
      <c r="CB21" s="128"/>
      <c r="CC21" s="128"/>
      <c r="CD21" s="128"/>
      <c r="CE21" s="128"/>
      <c r="CF21" s="128"/>
      <c r="CG21" s="128"/>
      <c r="CH21" s="128"/>
      <c r="CI21" s="128"/>
      <c r="CJ21" s="128"/>
      <c r="CK21" s="128"/>
      <c r="CL21" s="128"/>
      <c r="CM21" s="128"/>
      <c r="CN21" s="128"/>
      <c r="CO21" s="128"/>
      <c r="CP21" s="128"/>
      <c r="CQ21" s="128"/>
      <c r="CR21" s="128"/>
      <c r="CS21" s="128"/>
      <c r="CT21" s="128"/>
      <c r="CU21" s="128"/>
      <c r="CV21" s="128"/>
      <c r="CW21" s="128"/>
      <c r="CX21" s="128"/>
      <c r="CY21" s="128"/>
      <c r="CZ21" s="128"/>
      <c r="DA21" s="128"/>
      <c r="DB21" s="128"/>
      <c r="DC21" s="128"/>
      <c r="DD21" s="128"/>
      <c r="DE21" s="128"/>
      <c r="DF21" s="128"/>
      <c r="DG21" s="128"/>
      <c r="DH21" s="128"/>
      <c r="DI21" s="128"/>
      <c r="DJ21" s="128"/>
      <c r="DK21" s="128"/>
      <c r="DL21" s="128"/>
      <c r="DM21" s="128"/>
      <c r="DN21" s="128"/>
      <c r="DO21" s="128"/>
      <c r="DP21" s="128"/>
      <c r="DQ21" s="128"/>
      <c r="DR21" s="128"/>
      <c r="DS21" s="128"/>
      <c r="DT21" s="128"/>
      <c r="DU21" s="128"/>
      <c r="DV21" s="128"/>
      <c r="DW21" s="128"/>
      <c r="DX21" s="128"/>
      <c r="DY21" s="128"/>
      <c r="DZ21" s="128"/>
      <c r="EA21" s="128"/>
      <c r="EB21" s="128"/>
      <c r="EC21" s="128"/>
      <c r="ED21" s="128"/>
      <c r="EE21" s="128"/>
      <c r="EF21" s="128"/>
      <c r="EG21" s="128"/>
      <c r="EH21" s="128"/>
      <c r="EI21" s="128"/>
      <c r="EJ21" s="128"/>
      <c r="EK21" s="128"/>
      <c r="EL21" s="128"/>
      <c r="EM21" s="128"/>
      <c r="EN21" s="128"/>
      <c r="EO21" s="128"/>
      <c r="EP21" s="128"/>
      <c r="EQ21" s="128"/>
      <c r="ER21" s="128"/>
      <c r="ES21" s="128"/>
      <c r="ET21" s="128"/>
      <c r="EU21" s="128"/>
      <c r="EV21" s="128"/>
      <c r="EW21" s="128"/>
      <c r="EX21" s="128"/>
      <c r="EY21" s="128"/>
      <c r="EZ21" s="128"/>
      <c r="FA21" s="128"/>
      <c r="FB21" s="128"/>
      <c r="FC21" s="128"/>
      <c r="FD21" s="128"/>
      <c r="FE21" s="128"/>
      <c r="FF21" s="128"/>
      <c r="FG21" s="128"/>
    </row>
    <row r="22" spans="1:163" s="212" customFormat="1">
      <c r="A22" s="159"/>
      <c r="B22" s="184" t="s">
        <v>450</v>
      </c>
      <c r="C22" s="185"/>
      <c r="D22" s="186"/>
      <c r="E22" s="87"/>
      <c r="F22" s="187"/>
      <c r="G22" s="437"/>
      <c r="H22" s="437"/>
      <c r="I22" s="782"/>
    </row>
    <row r="23" spans="1:163" ht="114.75">
      <c r="A23" s="116">
        <v>1</v>
      </c>
      <c r="B23" s="181" t="s">
        <v>1564</v>
      </c>
      <c r="C23" s="188"/>
      <c r="D23" s="189"/>
      <c r="E23" s="85"/>
      <c r="F23" s="173"/>
      <c r="I23" s="444"/>
    </row>
    <row r="24" spans="1:163" ht="25.5">
      <c r="A24" s="449" t="s">
        <v>179</v>
      </c>
      <c r="B24" s="235" t="s">
        <v>616</v>
      </c>
      <c r="C24" s="453" t="s">
        <v>53</v>
      </c>
      <c r="D24" s="191">
        <v>1321.12</v>
      </c>
      <c r="E24" s="88"/>
      <c r="F24" s="192">
        <f t="shared" ref="F24:F30" si="0">D24*E24</f>
        <v>0</v>
      </c>
      <c r="G24" s="418">
        <v>-823.22</v>
      </c>
      <c r="H24" s="418">
        <f t="shared" ref="H24:H32" si="1">SUM(D24+G24)</f>
        <v>497.89999999999986</v>
      </c>
      <c r="I24" s="445">
        <f t="shared" ref="I24:I32" si="2">E24*H24</f>
        <v>0</v>
      </c>
    </row>
    <row r="25" spans="1:163" s="193" customFormat="1" ht="51">
      <c r="A25" s="116" t="s">
        <v>180</v>
      </c>
      <c r="B25" s="128" t="s">
        <v>1563</v>
      </c>
      <c r="C25" s="183" t="s">
        <v>53</v>
      </c>
      <c r="D25" s="191">
        <v>88.76</v>
      </c>
      <c r="E25" s="88"/>
      <c r="F25" s="192">
        <f>D25*E25</f>
        <v>0</v>
      </c>
      <c r="G25" s="418">
        <v>0</v>
      </c>
      <c r="H25" s="418">
        <f t="shared" si="1"/>
        <v>88.76</v>
      </c>
      <c r="I25" s="445">
        <f t="shared" si="2"/>
        <v>0</v>
      </c>
      <c r="J25" s="128"/>
      <c r="K25" s="128"/>
      <c r="L25" s="128"/>
      <c r="M25" s="128"/>
      <c r="N25" s="128"/>
      <c r="O25" s="128"/>
      <c r="P25" s="128"/>
      <c r="Q25" s="128"/>
      <c r="R25" s="128"/>
      <c r="S25" s="128"/>
      <c r="T25" s="128"/>
      <c r="U25" s="128"/>
      <c r="V25" s="128"/>
      <c r="W25" s="128"/>
      <c r="X25" s="128"/>
      <c r="Y25" s="128"/>
      <c r="Z25" s="128"/>
      <c r="AA25" s="128"/>
      <c r="AB25" s="128"/>
      <c r="AC25" s="128"/>
      <c r="AD25" s="128"/>
      <c r="AE25" s="128"/>
      <c r="AF25" s="128"/>
      <c r="AG25" s="128"/>
      <c r="AH25" s="128"/>
      <c r="AI25" s="128"/>
      <c r="AJ25" s="128"/>
      <c r="AK25" s="128"/>
      <c r="AL25" s="128"/>
      <c r="AM25" s="128"/>
      <c r="AN25" s="128"/>
      <c r="AO25" s="128"/>
      <c r="AP25" s="128"/>
      <c r="AQ25" s="128"/>
      <c r="AR25" s="128"/>
      <c r="AS25" s="128"/>
      <c r="AT25" s="128"/>
      <c r="AU25" s="128"/>
      <c r="AV25" s="128"/>
      <c r="AW25" s="128"/>
      <c r="AX25" s="128"/>
      <c r="AY25" s="128"/>
      <c r="AZ25" s="128"/>
      <c r="BA25" s="128"/>
      <c r="BB25" s="128"/>
      <c r="BC25" s="128"/>
      <c r="BD25" s="128"/>
      <c r="BE25" s="128"/>
      <c r="BF25" s="128"/>
      <c r="BG25" s="128"/>
      <c r="BH25" s="128"/>
      <c r="BI25" s="128"/>
      <c r="BJ25" s="128"/>
      <c r="BK25" s="128"/>
      <c r="BL25" s="128"/>
      <c r="BM25" s="128"/>
      <c r="BN25" s="128"/>
      <c r="BO25" s="128"/>
      <c r="BP25" s="128"/>
      <c r="BQ25" s="128"/>
      <c r="BR25" s="128"/>
      <c r="BS25" s="128"/>
      <c r="BT25" s="128"/>
      <c r="BU25" s="128"/>
      <c r="BV25" s="128"/>
      <c r="BW25" s="128"/>
      <c r="BX25" s="128"/>
      <c r="BY25" s="128"/>
      <c r="BZ25" s="128"/>
      <c r="CA25" s="128"/>
      <c r="CB25" s="128"/>
      <c r="CC25" s="128"/>
      <c r="CD25" s="128"/>
      <c r="CE25" s="128"/>
      <c r="CF25" s="128"/>
      <c r="CG25" s="128"/>
      <c r="CH25" s="128"/>
      <c r="CI25" s="128"/>
      <c r="CJ25" s="128"/>
      <c r="CK25" s="128"/>
      <c r="CL25" s="128"/>
      <c r="CM25" s="128"/>
      <c r="CN25" s="128"/>
      <c r="CO25" s="128"/>
      <c r="CP25" s="128"/>
      <c r="CQ25" s="128"/>
      <c r="CR25" s="128"/>
      <c r="CS25" s="128"/>
      <c r="CT25" s="128"/>
      <c r="CU25" s="128"/>
      <c r="CV25" s="128"/>
      <c r="CW25" s="128"/>
      <c r="CX25" s="128"/>
      <c r="CY25" s="128"/>
      <c r="CZ25" s="128"/>
      <c r="DA25" s="128"/>
      <c r="DB25" s="128"/>
      <c r="DC25" s="128"/>
      <c r="DD25" s="128"/>
      <c r="DE25" s="128"/>
      <c r="DF25" s="128"/>
      <c r="DG25" s="128"/>
      <c r="DH25" s="128"/>
      <c r="DI25" s="128"/>
      <c r="DJ25" s="128"/>
      <c r="DK25" s="128"/>
      <c r="DL25" s="128"/>
      <c r="DM25" s="128"/>
      <c r="DN25" s="128"/>
      <c r="DO25" s="128"/>
      <c r="DP25" s="128"/>
      <c r="DQ25" s="128"/>
      <c r="DR25" s="128"/>
      <c r="DS25" s="128"/>
      <c r="DT25" s="128"/>
      <c r="DU25" s="128"/>
      <c r="DV25" s="128"/>
      <c r="DW25" s="128"/>
      <c r="DX25" s="128"/>
      <c r="DY25" s="128"/>
      <c r="DZ25" s="128"/>
      <c r="EA25" s="128"/>
      <c r="EB25" s="128"/>
      <c r="EC25" s="128"/>
      <c r="ED25" s="128"/>
      <c r="EE25" s="128"/>
      <c r="EF25" s="128"/>
      <c r="EG25" s="128"/>
      <c r="EH25" s="128"/>
      <c r="EI25" s="128"/>
      <c r="EJ25" s="128"/>
      <c r="EK25" s="128"/>
      <c r="EL25" s="128"/>
      <c r="EM25" s="128"/>
      <c r="EN25" s="128"/>
      <c r="EO25" s="128"/>
      <c r="EP25" s="128"/>
      <c r="EQ25" s="128"/>
      <c r="ER25" s="128"/>
      <c r="ES25" s="128"/>
      <c r="ET25" s="128"/>
      <c r="EU25" s="128"/>
      <c r="EV25" s="128"/>
      <c r="EW25" s="128"/>
      <c r="EX25" s="128"/>
      <c r="EY25" s="128"/>
      <c r="EZ25" s="128"/>
      <c r="FA25" s="128"/>
      <c r="FB25" s="128"/>
      <c r="FC25" s="128"/>
      <c r="FD25" s="128"/>
      <c r="FE25" s="128"/>
      <c r="FF25" s="128"/>
      <c r="FG25" s="128"/>
    </row>
    <row r="26" spans="1:163" ht="51">
      <c r="A26" s="449" t="s">
        <v>142</v>
      </c>
      <c r="B26" s="235" t="s">
        <v>618</v>
      </c>
      <c r="C26" s="203" t="s">
        <v>53</v>
      </c>
      <c r="D26" s="191">
        <v>2.72</v>
      </c>
      <c r="E26" s="88"/>
      <c r="F26" s="192">
        <f t="shared" si="0"/>
        <v>0</v>
      </c>
      <c r="G26" s="418">
        <v>-1.64</v>
      </c>
      <c r="H26" s="418">
        <f t="shared" si="1"/>
        <v>1.0800000000000003</v>
      </c>
      <c r="I26" s="445">
        <f t="shared" si="2"/>
        <v>0</v>
      </c>
    </row>
    <row r="27" spans="1:163" ht="89.25">
      <c r="A27" s="116" t="s">
        <v>181</v>
      </c>
      <c r="B27" s="128" t="s">
        <v>617</v>
      </c>
      <c r="C27" s="183" t="s">
        <v>53</v>
      </c>
      <c r="D27" s="191">
        <v>3.69</v>
      </c>
      <c r="E27" s="88"/>
      <c r="F27" s="192">
        <f>D27*E27</f>
        <v>0</v>
      </c>
      <c r="G27" s="418">
        <v>0</v>
      </c>
      <c r="H27" s="418">
        <f t="shared" si="1"/>
        <v>3.69</v>
      </c>
      <c r="I27" s="445">
        <f t="shared" si="2"/>
        <v>0</v>
      </c>
    </row>
    <row r="28" spans="1:163" ht="38.25">
      <c r="A28" s="449" t="s">
        <v>182</v>
      </c>
      <c r="B28" s="783" t="s">
        <v>619</v>
      </c>
      <c r="C28" s="203" t="s">
        <v>53</v>
      </c>
      <c r="D28" s="784">
        <v>4.47</v>
      </c>
      <c r="E28" s="88"/>
      <c r="F28" s="192">
        <v>0</v>
      </c>
      <c r="G28" s="418">
        <v>-0.9</v>
      </c>
      <c r="H28" s="418">
        <f t="shared" si="1"/>
        <v>3.57</v>
      </c>
      <c r="I28" s="445">
        <f t="shared" si="2"/>
        <v>0</v>
      </c>
    </row>
    <row r="29" spans="1:163" ht="38.25">
      <c r="A29" s="449" t="s">
        <v>183</v>
      </c>
      <c r="B29" s="783" t="s">
        <v>620</v>
      </c>
      <c r="C29" s="203" t="s">
        <v>53</v>
      </c>
      <c r="D29" s="784">
        <v>5.12</v>
      </c>
      <c r="E29" s="88"/>
      <c r="F29" s="192">
        <f>D29*E29</f>
        <v>0</v>
      </c>
      <c r="G29" s="418">
        <v>-1.08</v>
      </c>
      <c r="H29" s="418">
        <f t="shared" si="1"/>
        <v>4.04</v>
      </c>
      <c r="I29" s="445">
        <f t="shared" si="2"/>
        <v>0</v>
      </c>
    </row>
    <row r="30" spans="1:163" ht="63.75">
      <c r="A30" s="449" t="s">
        <v>184</v>
      </c>
      <c r="B30" s="785" t="s">
        <v>621</v>
      </c>
      <c r="C30" s="203" t="s">
        <v>53</v>
      </c>
      <c r="D30" s="191">
        <v>32.119999999999997</v>
      </c>
      <c r="E30" s="88"/>
      <c r="F30" s="192">
        <f t="shared" si="0"/>
        <v>0</v>
      </c>
      <c r="G30" s="418">
        <v>-1.93</v>
      </c>
      <c r="H30" s="418">
        <f t="shared" si="1"/>
        <v>30.189999999999998</v>
      </c>
      <c r="I30" s="445">
        <f t="shared" si="2"/>
        <v>0</v>
      </c>
    </row>
    <row r="31" spans="1:163" ht="76.5">
      <c r="A31" s="449" t="s">
        <v>369</v>
      </c>
      <c r="B31" s="235" t="s">
        <v>2978</v>
      </c>
      <c r="C31" s="203" t="s">
        <v>53</v>
      </c>
      <c r="D31" s="784">
        <v>518.54999999999995</v>
      </c>
      <c r="E31" s="88"/>
      <c r="F31" s="787">
        <f>D31*E31</f>
        <v>0</v>
      </c>
      <c r="G31" s="418">
        <v>10</v>
      </c>
      <c r="H31" s="418">
        <f t="shared" si="1"/>
        <v>528.54999999999995</v>
      </c>
      <c r="I31" s="445">
        <f t="shared" si="2"/>
        <v>0</v>
      </c>
    </row>
    <row r="32" spans="1:163" ht="25.5">
      <c r="A32" s="116" t="s">
        <v>370</v>
      </c>
      <c r="B32" s="195" t="s">
        <v>451</v>
      </c>
      <c r="C32" s="183" t="s">
        <v>53</v>
      </c>
      <c r="D32" s="788">
        <v>3.87</v>
      </c>
      <c r="E32" s="88"/>
      <c r="F32" s="787">
        <f>D32*E32</f>
        <v>0</v>
      </c>
      <c r="G32" s="418">
        <v>0</v>
      </c>
      <c r="H32" s="418">
        <f t="shared" si="1"/>
        <v>3.87</v>
      </c>
      <c r="I32" s="445">
        <f t="shared" si="2"/>
        <v>0</v>
      </c>
    </row>
    <row r="33" spans="1:163" ht="51">
      <c r="A33" s="116">
        <v>2</v>
      </c>
      <c r="B33" s="121" t="s">
        <v>1567</v>
      </c>
      <c r="C33" s="188"/>
      <c r="D33" s="789"/>
      <c r="E33" s="88"/>
      <c r="F33" s="791"/>
      <c r="I33" s="444"/>
    </row>
    <row r="34" spans="1:163" ht="63.75">
      <c r="A34" s="449" t="s">
        <v>179</v>
      </c>
      <c r="B34" s="235" t="s">
        <v>622</v>
      </c>
      <c r="C34" s="453" t="s">
        <v>53</v>
      </c>
      <c r="D34" s="784">
        <v>285.5</v>
      </c>
      <c r="E34" s="88"/>
      <c r="F34" s="787">
        <f t="shared" ref="F34:F41" si="3">D34*E34</f>
        <v>0</v>
      </c>
      <c r="G34" s="418">
        <v>-156.96</v>
      </c>
      <c r="H34" s="418">
        <f t="shared" ref="H34:H41" si="4">SUM(D34+G34)</f>
        <v>128.54</v>
      </c>
      <c r="I34" s="445">
        <f t="shared" ref="I34:I41" si="5">E34*H34</f>
        <v>0</v>
      </c>
    </row>
    <row r="35" spans="1:163" ht="127.5">
      <c r="A35" s="449" t="s">
        <v>180</v>
      </c>
      <c r="B35" s="235" t="s">
        <v>452</v>
      </c>
      <c r="C35" s="453" t="s">
        <v>53</v>
      </c>
      <c r="D35" s="784">
        <v>4.29</v>
      </c>
      <c r="E35" s="786"/>
      <c r="F35" s="787">
        <f>D35*E35</f>
        <v>0</v>
      </c>
      <c r="G35" s="418">
        <v>-4.29</v>
      </c>
      <c r="H35" s="418">
        <f t="shared" si="4"/>
        <v>0</v>
      </c>
      <c r="I35" s="445">
        <f t="shared" si="5"/>
        <v>0</v>
      </c>
    </row>
    <row r="36" spans="1:163" ht="229.5">
      <c r="A36" s="116" t="s">
        <v>142</v>
      </c>
      <c r="B36" s="128" t="s">
        <v>2604</v>
      </c>
      <c r="C36" s="190" t="s">
        <v>53</v>
      </c>
      <c r="D36" s="191">
        <v>10.09</v>
      </c>
      <c r="E36" s="471"/>
      <c r="F36" s="192">
        <f t="shared" si="3"/>
        <v>0</v>
      </c>
      <c r="G36" s="418">
        <v>0</v>
      </c>
      <c r="H36" s="418">
        <f t="shared" si="4"/>
        <v>10.09</v>
      </c>
      <c r="I36" s="445">
        <f t="shared" si="5"/>
        <v>0</v>
      </c>
    </row>
    <row r="37" spans="1:163" ht="135" customHeight="1">
      <c r="A37" s="449" t="s">
        <v>181</v>
      </c>
      <c r="B37" s="235" t="s">
        <v>2980</v>
      </c>
      <c r="C37" s="453" t="s">
        <v>53</v>
      </c>
      <c r="D37" s="784">
        <v>83.72</v>
      </c>
      <c r="E37" s="471"/>
      <c r="F37" s="787">
        <f t="shared" si="3"/>
        <v>0</v>
      </c>
      <c r="G37" s="418">
        <v>-45.44</v>
      </c>
      <c r="H37" s="418">
        <f t="shared" si="4"/>
        <v>38.28</v>
      </c>
      <c r="I37" s="445">
        <f t="shared" si="5"/>
        <v>0</v>
      </c>
    </row>
    <row r="38" spans="1:163" s="197" customFormat="1" ht="114.75">
      <c r="A38" s="449" t="s">
        <v>182</v>
      </c>
      <c r="B38" s="235" t="s">
        <v>2979</v>
      </c>
      <c r="C38" s="453" t="s">
        <v>53</v>
      </c>
      <c r="D38" s="784">
        <v>45.44</v>
      </c>
      <c r="E38" s="471"/>
      <c r="F38" s="787">
        <f>D38*E38</f>
        <v>0</v>
      </c>
      <c r="G38" s="418">
        <v>102.44</v>
      </c>
      <c r="H38" s="418">
        <f t="shared" si="4"/>
        <v>147.88</v>
      </c>
      <c r="I38" s="445">
        <f t="shared" si="5"/>
        <v>0</v>
      </c>
      <c r="J38" s="128"/>
      <c r="K38" s="128"/>
      <c r="L38" s="128"/>
      <c r="M38" s="128"/>
      <c r="N38" s="128"/>
      <c r="O38" s="128"/>
      <c r="P38" s="128"/>
      <c r="Q38" s="128"/>
      <c r="R38" s="128"/>
      <c r="S38" s="128"/>
      <c r="T38" s="128"/>
      <c r="U38" s="128"/>
      <c r="V38" s="128"/>
      <c r="W38" s="128"/>
      <c r="X38" s="128"/>
      <c r="Y38" s="128"/>
      <c r="Z38" s="128"/>
      <c r="AA38" s="128"/>
      <c r="AB38" s="128"/>
      <c r="AC38" s="128"/>
      <c r="AD38" s="128"/>
      <c r="AE38" s="128"/>
      <c r="AF38" s="128"/>
      <c r="AG38" s="128"/>
      <c r="AH38" s="128"/>
      <c r="AI38" s="128"/>
      <c r="AJ38" s="128"/>
      <c r="AK38" s="128"/>
      <c r="AL38" s="128"/>
      <c r="AM38" s="128"/>
      <c r="AN38" s="128"/>
      <c r="AO38" s="128"/>
      <c r="AP38" s="128"/>
      <c r="AQ38" s="128"/>
      <c r="AR38" s="128"/>
      <c r="AS38" s="128"/>
      <c r="AT38" s="128"/>
      <c r="AU38" s="128"/>
      <c r="AV38" s="128"/>
      <c r="AW38" s="128"/>
      <c r="AX38" s="128"/>
      <c r="AY38" s="128"/>
      <c r="AZ38" s="128"/>
      <c r="BA38" s="128"/>
      <c r="BB38" s="128"/>
      <c r="BC38" s="128"/>
      <c r="BD38" s="128"/>
      <c r="BE38" s="128"/>
      <c r="BF38" s="128"/>
      <c r="BG38" s="128"/>
      <c r="BH38" s="128"/>
      <c r="BI38" s="128"/>
      <c r="BJ38" s="128"/>
      <c r="BK38" s="128"/>
      <c r="BL38" s="128"/>
      <c r="BM38" s="128"/>
      <c r="BN38" s="128"/>
      <c r="BO38" s="128"/>
      <c r="BP38" s="128"/>
      <c r="BQ38" s="128"/>
      <c r="BR38" s="128"/>
      <c r="BS38" s="128"/>
      <c r="BT38" s="128"/>
      <c r="BU38" s="128"/>
      <c r="BV38" s="128"/>
      <c r="BW38" s="128"/>
      <c r="BX38" s="128"/>
      <c r="BY38" s="128"/>
      <c r="BZ38" s="128"/>
      <c r="CA38" s="128"/>
      <c r="CB38" s="128"/>
      <c r="CC38" s="128"/>
      <c r="CD38" s="128"/>
      <c r="CE38" s="128"/>
      <c r="CF38" s="128"/>
      <c r="CG38" s="128"/>
      <c r="CH38" s="128"/>
      <c r="CI38" s="128"/>
      <c r="CJ38" s="128"/>
      <c r="CK38" s="128"/>
      <c r="CL38" s="128"/>
      <c r="CM38" s="128"/>
      <c r="CN38" s="128"/>
      <c r="CO38" s="128"/>
      <c r="CP38" s="128"/>
      <c r="CQ38" s="128"/>
      <c r="CR38" s="128"/>
      <c r="CS38" s="128"/>
      <c r="CT38" s="128"/>
      <c r="CU38" s="128"/>
      <c r="CV38" s="128"/>
      <c r="CW38" s="128"/>
      <c r="CX38" s="128"/>
      <c r="CY38" s="128"/>
      <c r="CZ38" s="128"/>
      <c r="DA38" s="128"/>
      <c r="DB38" s="128"/>
      <c r="DC38" s="128"/>
      <c r="DD38" s="128"/>
      <c r="DE38" s="128"/>
      <c r="DF38" s="128"/>
      <c r="DG38" s="128"/>
      <c r="DH38" s="128"/>
      <c r="DI38" s="128"/>
      <c r="DJ38" s="128"/>
      <c r="DK38" s="128"/>
      <c r="DL38" s="128"/>
      <c r="DM38" s="128"/>
      <c r="DN38" s="128"/>
      <c r="DO38" s="128"/>
      <c r="DP38" s="128"/>
      <c r="DQ38" s="128"/>
      <c r="DR38" s="128"/>
      <c r="DS38" s="128"/>
      <c r="DT38" s="128"/>
      <c r="DU38" s="128"/>
      <c r="DV38" s="128"/>
      <c r="DW38" s="128"/>
      <c r="DX38" s="128"/>
      <c r="DY38" s="128"/>
      <c r="DZ38" s="128"/>
      <c r="EA38" s="128"/>
      <c r="EB38" s="128"/>
      <c r="EC38" s="128"/>
      <c r="ED38" s="128"/>
      <c r="EE38" s="128"/>
      <c r="EF38" s="128"/>
      <c r="EG38" s="128"/>
      <c r="EH38" s="128"/>
      <c r="EI38" s="128"/>
      <c r="EJ38" s="128"/>
      <c r="EK38" s="128"/>
      <c r="EL38" s="128"/>
      <c r="EM38" s="128"/>
      <c r="EN38" s="128"/>
      <c r="EO38" s="128"/>
      <c r="EP38" s="128"/>
      <c r="EQ38" s="128"/>
      <c r="ER38" s="128"/>
      <c r="ES38" s="128"/>
      <c r="ET38" s="128"/>
      <c r="EU38" s="128"/>
      <c r="EV38" s="128"/>
      <c r="EW38" s="128"/>
      <c r="EX38" s="128"/>
      <c r="EY38" s="128"/>
      <c r="EZ38" s="128"/>
      <c r="FA38" s="128"/>
      <c r="FB38" s="128"/>
      <c r="FC38" s="128"/>
      <c r="FD38" s="128"/>
      <c r="FE38" s="128"/>
      <c r="FF38" s="128"/>
      <c r="FG38" s="128"/>
    </row>
    <row r="39" spans="1:163" ht="117.75" customHeight="1">
      <c r="A39" s="449" t="s">
        <v>183</v>
      </c>
      <c r="B39" s="235" t="s">
        <v>453</v>
      </c>
      <c r="C39" s="453" t="s">
        <v>53</v>
      </c>
      <c r="D39" s="784">
        <v>47.99</v>
      </c>
      <c r="E39" s="786"/>
      <c r="F39" s="787">
        <f t="shared" si="3"/>
        <v>0</v>
      </c>
      <c r="G39" s="418">
        <v>-19.05</v>
      </c>
      <c r="H39" s="418">
        <f t="shared" si="4"/>
        <v>28.94</v>
      </c>
      <c r="I39" s="445">
        <f t="shared" si="5"/>
        <v>0</v>
      </c>
    </row>
    <row r="40" spans="1:163" ht="127.5" customHeight="1">
      <c r="A40" s="449">
        <v>3</v>
      </c>
      <c r="B40" s="470" t="s">
        <v>1568</v>
      </c>
      <c r="C40" s="453" t="s">
        <v>53</v>
      </c>
      <c r="D40" s="191">
        <v>28.55</v>
      </c>
      <c r="E40" s="88"/>
      <c r="F40" s="192">
        <f t="shared" si="3"/>
        <v>0</v>
      </c>
      <c r="G40" s="418">
        <v>-28.55</v>
      </c>
      <c r="H40" s="418">
        <f t="shared" si="4"/>
        <v>0</v>
      </c>
      <c r="I40" s="445">
        <f t="shared" si="5"/>
        <v>0</v>
      </c>
    </row>
    <row r="41" spans="1:163" ht="127.5" customHeight="1">
      <c r="A41" s="116">
        <v>4</v>
      </c>
      <c r="B41" s="199" t="s">
        <v>1569</v>
      </c>
      <c r="C41" s="190" t="s">
        <v>53</v>
      </c>
      <c r="D41" s="191">
        <v>140.75</v>
      </c>
      <c r="E41" s="88"/>
      <c r="F41" s="192">
        <f t="shared" si="3"/>
        <v>0</v>
      </c>
      <c r="G41" s="418">
        <v>0</v>
      </c>
      <c r="H41" s="418">
        <f t="shared" si="4"/>
        <v>140.75</v>
      </c>
      <c r="I41" s="445">
        <f t="shared" si="5"/>
        <v>0</v>
      </c>
    </row>
    <row r="42" spans="1:163" ht="63.75">
      <c r="A42" s="449">
        <v>5</v>
      </c>
      <c r="B42" s="273" t="s">
        <v>623</v>
      </c>
      <c r="C42" s="792"/>
      <c r="D42" s="189"/>
      <c r="E42" s="88"/>
      <c r="F42" s="173"/>
      <c r="I42" s="444"/>
    </row>
    <row r="43" spans="1:163" ht="38.25">
      <c r="A43" s="454" t="s">
        <v>179</v>
      </c>
      <c r="B43" s="203" t="s">
        <v>454</v>
      </c>
      <c r="C43" s="453" t="s">
        <v>53</v>
      </c>
      <c r="D43" s="191">
        <v>71.150000000000006</v>
      </c>
      <c r="E43" s="88"/>
      <c r="F43" s="192">
        <f>D43*E43</f>
        <v>0</v>
      </c>
      <c r="G43" s="418">
        <v>-36.770000000000003</v>
      </c>
      <c r="H43" s="418">
        <f>SUM(D43+G43)</f>
        <v>34.380000000000003</v>
      </c>
      <c r="I43" s="445">
        <f>E43*H43</f>
        <v>0</v>
      </c>
    </row>
    <row r="44" spans="1:163" ht="38.25">
      <c r="A44" s="454" t="s">
        <v>180</v>
      </c>
      <c r="B44" s="203" t="s">
        <v>455</v>
      </c>
      <c r="C44" s="453" t="s">
        <v>53</v>
      </c>
      <c r="D44" s="191">
        <v>46.83</v>
      </c>
      <c r="E44" s="88"/>
      <c r="F44" s="192">
        <f>D44*E44</f>
        <v>0</v>
      </c>
      <c r="G44" s="418">
        <v>-44.93</v>
      </c>
      <c r="H44" s="418">
        <f>SUM(D44+G44)</f>
        <v>1.8999999999999986</v>
      </c>
      <c r="I44" s="445">
        <f>E44*H44</f>
        <v>0</v>
      </c>
    </row>
    <row r="45" spans="1:163" ht="38.25">
      <c r="A45" s="454" t="s">
        <v>142</v>
      </c>
      <c r="B45" s="203" t="s">
        <v>1570</v>
      </c>
      <c r="C45" s="453" t="s">
        <v>53</v>
      </c>
      <c r="D45" s="191">
        <v>12.28</v>
      </c>
      <c r="E45" s="88"/>
      <c r="F45" s="192">
        <f>D45*E45</f>
        <v>0</v>
      </c>
      <c r="G45" s="418">
        <v>-12.28</v>
      </c>
      <c r="H45" s="418">
        <f>SUM(D45+G45)</f>
        <v>0</v>
      </c>
      <c r="I45" s="445">
        <f>E45*H45</f>
        <v>0</v>
      </c>
    </row>
    <row r="46" spans="1:163" ht="51">
      <c r="A46" s="454" t="s">
        <v>181</v>
      </c>
      <c r="B46" s="203" t="s">
        <v>456</v>
      </c>
      <c r="C46" s="453" t="s">
        <v>53</v>
      </c>
      <c r="D46" s="191">
        <v>3.29</v>
      </c>
      <c r="E46" s="88"/>
      <c r="F46" s="192">
        <f>D46*E46</f>
        <v>0</v>
      </c>
      <c r="G46" s="418">
        <v>-1.73</v>
      </c>
      <c r="H46" s="418">
        <f>SUM(D46+G46)</f>
        <v>1.56</v>
      </c>
      <c r="I46" s="445">
        <f>E46*H46</f>
        <v>0</v>
      </c>
    </row>
    <row r="47" spans="1:163" s="197" customFormat="1" ht="76.5">
      <c r="A47" s="116">
        <v>5</v>
      </c>
      <c r="B47" s="181" t="s">
        <v>2177</v>
      </c>
      <c r="C47" s="188"/>
      <c r="D47" s="189"/>
      <c r="E47" s="88"/>
      <c r="F47" s="173"/>
      <c r="G47" s="418"/>
      <c r="H47" s="418"/>
      <c r="I47" s="444"/>
      <c r="J47" s="128"/>
      <c r="K47" s="128"/>
      <c r="L47" s="128"/>
      <c r="M47" s="128"/>
      <c r="N47" s="128"/>
      <c r="O47" s="128"/>
      <c r="P47" s="128"/>
      <c r="Q47" s="128"/>
      <c r="R47" s="128"/>
      <c r="S47" s="128"/>
      <c r="T47" s="128"/>
      <c r="U47" s="128"/>
      <c r="V47" s="128"/>
      <c r="W47" s="128"/>
      <c r="X47" s="128"/>
      <c r="Y47" s="128"/>
      <c r="Z47" s="128"/>
      <c r="AA47" s="128"/>
      <c r="AB47" s="128"/>
      <c r="AC47" s="128"/>
      <c r="AD47" s="128"/>
      <c r="AE47" s="128"/>
      <c r="AF47" s="128"/>
      <c r="AG47" s="128"/>
      <c r="AH47" s="128"/>
      <c r="AI47" s="128"/>
      <c r="AJ47" s="128"/>
      <c r="AK47" s="128"/>
      <c r="AL47" s="128"/>
      <c r="AM47" s="128"/>
      <c r="AN47" s="128"/>
      <c r="AO47" s="128"/>
      <c r="AP47" s="128"/>
      <c r="AQ47" s="128"/>
      <c r="AR47" s="128"/>
      <c r="AS47" s="128"/>
      <c r="AT47" s="128"/>
      <c r="AU47" s="128"/>
      <c r="AV47" s="128"/>
      <c r="AW47" s="128"/>
      <c r="AX47" s="128"/>
      <c r="AY47" s="128"/>
      <c r="AZ47" s="128"/>
      <c r="BA47" s="128"/>
      <c r="BB47" s="128"/>
      <c r="BC47" s="128"/>
      <c r="BD47" s="128"/>
      <c r="BE47" s="128"/>
      <c r="BF47" s="128"/>
      <c r="BG47" s="128"/>
      <c r="BH47" s="128"/>
      <c r="BI47" s="128"/>
      <c r="BJ47" s="128"/>
      <c r="BK47" s="128"/>
      <c r="BL47" s="128"/>
      <c r="BM47" s="128"/>
      <c r="BN47" s="128"/>
      <c r="BO47" s="128"/>
      <c r="BP47" s="128"/>
      <c r="BQ47" s="128"/>
      <c r="BR47" s="128"/>
      <c r="BS47" s="128"/>
      <c r="BT47" s="128"/>
      <c r="BU47" s="128"/>
      <c r="BV47" s="128"/>
      <c r="BW47" s="128"/>
      <c r="BX47" s="128"/>
      <c r="BY47" s="128"/>
      <c r="BZ47" s="128"/>
      <c r="CA47" s="128"/>
      <c r="CB47" s="128"/>
      <c r="CC47" s="128"/>
      <c r="CD47" s="128"/>
      <c r="CE47" s="128"/>
      <c r="CF47" s="128"/>
      <c r="CG47" s="128"/>
      <c r="CH47" s="128"/>
      <c r="CI47" s="128"/>
      <c r="CJ47" s="128"/>
      <c r="CK47" s="128"/>
      <c r="CL47" s="128"/>
      <c r="CM47" s="128"/>
      <c r="CN47" s="128"/>
      <c r="CO47" s="128"/>
      <c r="CP47" s="128"/>
      <c r="CQ47" s="128"/>
      <c r="CR47" s="128"/>
      <c r="CS47" s="128"/>
      <c r="CT47" s="128"/>
      <c r="CU47" s="128"/>
      <c r="CV47" s="128"/>
      <c r="CW47" s="128"/>
      <c r="CX47" s="128"/>
      <c r="CY47" s="128"/>
      <c r="CZ47" s="128"/>
      <c r="DA47" s="128"/>
      <c r="DB47" s="128"/>
      <c r="DC47" s="128"/>
      <c r="DD47" s="128"/>
      <c r="DE47" s="128"/>
      <c r="DF47" s="128"/>
      <c r="DG47" s="128"/>
      <c r="DH47" s="128"/>
      <c r="DI47" s="128"/>
      <c r="DJ47" s="128"/>
      <c r="DK47" s="128"/>
      <c r="DL47" s="128"/>
      <c r="DM47" s="128"/>
      <c r="DN47" s="128"/>
      <c r="DO47" s="128"/>
      <c r="DP47" s="128"/>
      <c r="DQ47" s="128"/>
      <c r="DR47" s="128"/>
      <c r="DS47" s="128"/>
      <c r="DT47" s="128"/>
      <c r="DU47" s="128"/>
      <c r="DV47" s="128"/>
      <c r="DW47" s="128"/>
      <c r="DX47" s="128"/>
      <c r="DY47" s="128"/>
      <c r="DZ47" s="128"/>
      <c r="EA47" s="128"/>
      <c r="EB47" s="128"/>
      <c r="EC47" s="128"/>
      <c r="ED47" s="128"/>
      <c r="EE47" s="128"/>
      <c r="EF47" s="128"/>
      <c r="EG47" s="128"/>
      <c r="EH47" s="128"/>
      <c r="EI47" s="128"/>
      <c r="EJ47" s="128"/>
      <c r="EK47" s="128"/>
      <c r="EL47" s="128"/>
      <c r="EM47" s="128"/>
      <c r="EN47" s="128"/>
      <c r="EO47" s="128"/>
      <c r="EP47" s="128"/>
      <c r="EQ47" s="128"/>
      <c r="ER47" s="128"/>
      <c r="ES47" s="128"/>
      <c r="ET47" s="128"/>
      <c r="EU47" s="128"/>
      <c r="EV47" s="128"/>
      <c r="EW47" s="128"/>
      <c r="EX47" s="128"/>
      <c r="EY47" s="128"/>
      <c r="EZ47" s="128"/>
      <c r="FA47" s="128"/>
      <c r="FB47" s="128"/>
      <c r="FC47" s="128"/>
      <c r="FD47" s="128"/>
      <c r="FE47" s="128"/>
      <c r="FF47" s="128"/>
      <c r="FG47" s="128"/>
    </row>
    <row r="48" spans="1:163" s="197" customFormat="1" ht="38.25">
      <c r="A48" s="454" t="s">
        <v>179</v>
      </c>
      <c r="B48" s="203" t="s">
        <v>1571</v>
      </c>
      <c r="C48" s="453" t="s">
        <v>53</v>
      </c>
      <c r="D48" s="678">
        <v>64.22</v>
      </c>
      <c r="E48" s="88"/>
      <c r="F48" s="787">
        <f>D48*E48</f>
        <v>0</v>
      </c>
      <c r="G48" s="418">
        <v>75</v>
      </c>
      <c r="H48" s="418">
        <f>SUM(D48+G48)</f>
        <v>139.22</v>
      </c>
      <c r="I48" s="445">
        <f>E48*H48</f>
        <v>0</v>
      </c>
      <c r="J48" s="128"/>
      <c r="K48" s="128"/>
      <c r="L48" s="128"/>
      <c r="M48" s="128"/>
      <c r="N48" s="128"/>
      <c r="O48" s="128"/>
      <c r="P48" s="128"/>
      <c r="Q48" s="128"/>
      <c r="R48" s="128"/>
      <c r="S48" s="128"/>
      <c r="T48" s="128"/>
      <c r="U48" s="128"/>
      <c r="V48" s="128"/>
      <c r="W48" s="128"/>
      <c r="X48" s="128"/>
      <c r="Y48" s="128"/>
      <c r="Z48" s="128"/>
      <c r="AA48" s="128"/>
      <c r="AB48" s="128"/>
      <c r="AC48" s="128"/>
      <c r="AD48" s="128"/>
      <c r="AE48" s="128"/>
      <c r="AF48" s="128"/>
      <c r="AG48" s="128"/>
      <c r="AH48" s="128"/>
      <c r="AI48" s="128"/>
      <c r="AJ48" s="128"/>
      <c r="AK48" s="128"/>
      <c r="AL48" s="128"/>
      <c r="AM48" s="128"/>
      <c r="AN48" s="128"/>
      <c r="AO48" s="128"/>
      <c r="AP48" s="128"/>
      <c r="AQ48" s="128"/>
      <c r="AR48" s="128"/>
      <c r="AS48" s="128"/>
      <c r="AT48" s="128"/>
      <c r="AU48" s="128"/>
      <c r="AV48" s="128"/>
      <c r="AW48" s="128"/>
      <c r="AX48" s="128"/>
      <c r="AY48" s="128"/>
      <c r="AZ48" s="128"/>
      <c r="BA48" s="128"/>
      <c r="BB48" s="128"/>
      <c r="BC48" s="128"/>
      <c r="BD48" s="128"/>
      <c r="BE48" s="128"/>
      <c r="BF48" s="128"/>
      <c r="BG48" s="128"/>
      <c r="BH48" s="128"/>
      <c r="BI48" s="128"/>
      <c r="BJ48" s="128"/>
      <c r="BK48" s="128"/>
      <c r="BL48" s="128"/>
      <c r="BM48" s="128"/>
      <c r="BN48" s="128"/>
      <c r="BO48" s="128"/>
      <c r="BP48" s="128"/>
      <c r="BQ48" s="128"/>
      <c r="BR48" s="128"/>
      <c r="BS48" s="128"/>
      <c r="BT48" s="128"/>
      <c r="BU48" s="128"/>
      <c r="BV48" s="128"/>
      <c r="BW48" s="128"/>
      <c r="BX48" s="128"/>
      <c r="BY48" s="128"/>
      <c r="BZ48" s="128"/>
      <c r="CA48" s="128"/>
      <c r="CB48" s="128"/>
      <c r="CC48" s="128"/>
      <c r="CD48" s="128"/>
      <c r="CE48" s="128"/>
      <c r="CF48" s="128"/>
      <c r="CG48" s="128"/>
      <c r="CH48" s="128"/>
      <c r="CI48" s="128"/>
      <c r="CJ48" s="128"/>
      <c r="CK48" s="128"/>
      <c r="CL48" s="128"/>
      <c r="CM48" s="128"/>
      <c r="CN48" s="128"/>
      <c r="CO48" s="128"/>
      <c r="CP48" s="128"/>
      <c r="CQ48" s="128"/>
      <c r="CR48" s="128"/>
      <c r="CS48" s="128"/>
      <c r="CT48" s="128"/>
      <c r="CU48" s="128"/>
      <c r="CV48" s="128"/>
      <c r="CW48" s="128"/>
      <c r="CX48" s="128"/>
      <c r="CY48" s="128"/>
      <c r="CZ48" s="128"/>
      <c r="DA48" s="128"/>
      <c r="DB48" s="128"/>
      <c r="DC48" s="128"/>
      <c r="DD48" s="128"/>
      <c r="DE48" s="128"/>
      <c r="DF48" s="128"/>
      <c r="DG48" s="128"/>
      <c r="DH48" s="128"/>
      <c r="DI48" s="128"/>
      <c r="DJ48" s="128"/>
      <c r="DK48" s="128"/>
      <c r="DL48" s="128"/>
      <c r="DM48" s="128"/>
      <c r="DN48" s="128"/>
      <c r="DO48" s="128"/>
      <c r="DP48" s="128"/>
      <c r="DQ48" s="128"/>
      <c r="DR48" s="128"/>
      <c r="DS48" s="128"/>
      <c r="DT48" s="128"/>
      <c r="DU48" s="128"/>
      <c r="DV48" s="128"/>
      <c r="DW48" s="128"/>
      <c r="DX48" s="128"/>
      <c r="DY48" s="128"/>
      <c r="DZ48" s="128"/>
      <c r="EA48" s="128"/>
      <c r="EB48" s="128"/>
      <c r="EC48" s="128"/>
      <c r="ED48" s="128"/>
      <c r="EE48" s="128"/>
      <c r="EF48" s="128"/>
      <c r="EG48" s="128"/>
      <c r="EH48" s="128"/>
      <c r="EI48" s="128"/>
      <c r="EJ48" s="128"/>
      <c r="EK48" s="128"/>
      <c r="EL48" s="128"/>
      <c r="EM48" s="128"/>
      <c r="EN48" s="128"/>
      <c r="EO48" s="128"/>
      <c r="EP48" s="128"/>
      <c r="EQ48" s="128"/>
      <c r="ER48" s="128"/>
      <c r="ES48" s="128"/>
      <c r="ET48" s="128"/>
      <c r="EU48" s="128"/>
      <c r="EV48" s="128"/>
      <c r="EW48" s="128"/>
      <c r="EX48" s="128"/>
      <c r="EY48" s="128"/>
      <c r="EZ48" s="128"/>
      <c r="FA48" s="128"/>
      <c r="FB48" s="128"/>
      <c r="FC48" s="128"/>
      <c r="FD48" s="128"/>
      <c r="FE48" s="128"/>
      <c r="FF48" s="128"/>
      <c r="FG48" s="128"/>
    </row>
    <row r="49" spans="1:163" s="197" customFormat="1">
      <c r="A49" s="116" t="s">
        <v>180</v>
      </c>
      <c r="B49" s="200" t="s">
        <v>2178</v>
      </c>
      <c r="C49" s="190" t="s">
        <v>53</v>
      </c>
      <c r="D49" s="191">
        <v>1.95</v>
      </c>
      <c r="E49" s="88"/>
      <c r="F49" s="192">
        <f>D49*E49</f>
        <v>0</v>
      </c>
      <c r="G49" s="418">
        <v>0</v>
      </c>
      <c r="H49" s="418">
        <f>SUM(D49+G49)</f>
        <v>1.95</v>
      </c>
      <c r="I49" s="445">
        <f>E49*H49</f>
        <v>0</v>
      </c>
      <c r="J49" s="128"/>
      <c r="K49" s="128"/>
      <c r="L49" s="128"/>
      <c r="M49" s="128"/>
      <c r="N49" s="128"/>
      <c r="O49" s="128"/>
      <c r="P49" s="128"/>
      <c r="Q49" s="128"/>
      <c r="R49" s="128"/>
      <c r="S49" s="128"/>
      <c r="T49" s="128"/>
      <c r="U49" s="128"/>
      <c r="V49" s="128"/>
      <c r="W49" s="128"/>
      <c r="X49" s="128"/>
      <c r="Y49" s="128"/>
      <c r="Z49" s="128"/>
      <c r="AA49" s="128"/>
      <c r="AB49" s="128"/>
      <c r="AC49" s="128"/>
      <c r="AD49" s="128"/>
      <c r="AE49" s="128"/>
      <c r="AF49" s="128"/>
      <c r="AG49" s="128"/>
      <c r="AH49" s="128"/>
      <c r="AI49" s="128"/>
      <c r="AJ49" s="128"/>
      <c r="AK49" s="128"/>
      <c r="AL49" s="128"/>
      <c r="AM49" s="128"/>
      <c r="AN49" s="128"/>
      <c r="AO49" s="128"/>
      <c r="AP49" s="128"/>
      <c r="AQ49" s="128"/>
      <c r="AR49" s="128"/>
      <c r="AS49" s="128"/>
      <c r="AT49" s="128"/>
      <c r="AU49" s="128"/>
      <c r="AV49" s="128"/>
      <c r="AW49" s="128"/>
      <c r="AX49" s="128"/>
      <c r="AY49" s="128"/>
      <c r="AZ49" s="128"/>
      <c r="BA49" s="128"/>
      <c r="BB49" s="128"/>
      <c r="BC49" s="128"/>
      <c r="BD49" s="128"/>
      <c r="BE49" s="128"/>
      <c r="BF49" s="128"/>
      <c r="BG49" s="128"/>
      <c r="BH49" s="128"/>
      <c r="BI49" s="128"/>
      <c r="BJ49" s="128"/>
      <c r="BK49" s="128"/>
      <c r="BL49" s="128"/>
      <c r="BM49" s="128"/>
      <c r="BN49" s="128"/>
      <c r="BO49" s="128"/>
      <c r="BP49" s="128"/>
      <c r="BQ49" s="128"/>
      <c r="BR49" s="128"/>
      <c r="BS49" s="128"/>
      <c r="BT49" s="128"/>
      <c r="BU49" s="128"/>
      <c r="BV49" s="128"/>
      <c r="BW49" s="128"/>
      <c r="BX49" s="128"/>
      <c r="BY49" s="128"/>
      <c r="BZ49" s="128"/>
      <c r="CA49" s="128"/>
      <c r="CB49" s="128"/>
      <c r="CC49" s="128"/>
      <c r="CD49" s="128"/>
      <c r="CE49" s="128"/>
      <c r="CF49" s="128"/>
      <c r="CG49" s="128"/>
      <c r="CH49" s="128"/>
      <c r="CI49" s="128"/>
      <c r="CJ49" s="128"/>
      <c r="CK49" s="128"/>
      <c r="CL49" s="128"/>
      <c r="CM49" s="128"/>
      <c r="CN49" s="128"/>
      <c r="CO49" s="128"/>
      <c r="CP49" s="128"/>
      <c r="CQ49" s="128"/>
      <c r="CR49" s="128"/>
      <c r="CS49" s="128"/>
      <c r="CT49" s="128"/>
      <c r="CU49" s="128"/>
      <c r="CV49" s="128"/>
      <c r="CW49" s="128"/>
      <c r="CX49" s="128"/>
      <c r="CY49" s="128"/>
      <c r="CZ49" s="128"/>
      <c r="DA49" s="128"/>
      <c r="DB49" s="128"/>
      <c r="DC49" s="128"/>
      <c r="DD49" s="128"/>
      <c r="DE49" s="128"/>
      <c r="DF49" s="128"/>
      <c r="DG49" s="128"/>
      <c r="DH49" s="128"/>
      <c r="DI49" s="128"/>
      <c r="DJ49" s="128"/>
      <c r="DK49" s="128"/>
      <c r="DL49" s="128"/>
      <c r="DM49" s="128"/>
      <c r="DN49" s="128"/>
      <c r="DO49" s="128"/>
      <c r="DP49" s="128"/>
      <c r="DQ49" s="128"/>
      <c r="DR49" s="128"/>
      <c r="DS49" s="128"/>
      <c r="DT49" s="128"/>
      <c r="DU49" s="128"/>
      <c r="DV49" s="128"/>
      <c r="DW49" s="128"/>
      <c r="DX49" s="128"/>
      <c r="DY49" s="128"/>
      <c r="DZ49" s="128"/>
      <c r="EA49" s="128"/>
      <c r="EB49" s="128"/>
      <c r="EC49" s="128"/>
      <c r="ED49" s="128"/>
      <c r="EE49" s="128"/>
      <c r="EF49" s="128"/>
      <c r="EG49" s="128"/>
      <c r="EH49" s="128"/>
      <c r="EI49" s="128"/>
      <c r="EJ49" s="128"/>
      <c r="EK49" s="128"/>
      <c r="EL49" s="128"/>
      <c r="EM49" s="128"/>
      <c r="EN49" s="128"/>
      <c r="EO49" s="128"/>
      <c r="EP49" s="128"/>
      <c r="EQ49" s="128"/>
      <c r="ER49" s="128"/>
      <c r="ES49" s="128"/>
      <c r="ET49" s="128"/>
      <c r="EU49" s="128"/>
      <c r="EV49" s="128"/>
      <c r="EW49" s="128"/>
      <c r="EX49" s="128"/>
      <c r="EY49" s="128"/>
      <c r="EZ49" s="128"/>
      <c r="FA49" s="128"/>
      <c r="FB49" s="128"/>
      <c r="FC49" s="128"/>
      <c r="FD49" s="128"/>
      <c r="FE49" s="128"/>
      <c r="FF49" s="128"/>
      <c r="FG49" s="128"/>
    </row>
    <row r="50" spans="1:163" ht="51">
      <c r="A50" s="116">
        <v>6</v>
      </c>
      <c r="B50" s="181" t="s">
        <v>2179</v>
      </c>
      <c r="C50" s="188"/>
      <c r="D50" s="189"/>
      <c r="E50" s="88"/>
      <c r="F50" s="173"/>
      <c r="I50" s="444"/>
    </row>
    <row r="51" spans="1:163">
      <c r="A51" s="449" t="s">
        <v>179</v>
      </c>
      <c r="B51" s="783" t="s">
        <v>175</v>
      </c>
      <c r="C51" s="457" t="s">
        <v>53</v>
      </c>
      <c r="D51" s="132">
        <v>15.58</v>
      </c>
      <c r="E51" s="88"/>
      <c r="F51" s="192">
        <f>D51*E51</f>
        <v>0</v>
      </c>
      <c r="G51" s="418">
        <v>-9.81</v>
      </c>
      <c r="H51" s="418">
        <f>SUM(D51+G51)</f>
        <v>5.77</v>
      </c>
      <c r="I51" s="445">
        <f>E51*H51</f>
        <v>0</v>
      </c>
    </row>
    <row r="52" spans="1:163" ht="25.5">
      <c r="A52" s="116" t="s">
        <v>180</v>
      </c>
      <c r="B52" s="194" t="s">
        <v>176</v>
      </c>
      <c r="C52" s="129" t="s">
        <v>53</v>
      </c>
      <c r="D52" s="132">
        <v>14.58</v>
      </c>
      <c r="E52" s="88"/>
      <c r="F52" s="192">
        <f>D52*E52</f>
        <v>0</v>
      </c>
      <c r="G52" s="418">
        <v>0</v>
      </c>
      <c r="H52" s="418">
        <f>SUM(D52+G52)</f>
        <v>14.58</v>
      </c>
      <c r="I52" s="445">
        <f>E52*H52</f>
        <v>0</v>
      </c>
    </row>
    <row r="53" spans="1:163" ht="25.5">
      <c r="A53" s="116" t="s">
        <v>142</v>
      </c>
      <c r="B53" s="194" t="s">
        <v>177</v>
      </c>
      <c r="C53" s="129" t="s">
        <v>53</v>
      </c>
      <c r="D53" s="132">
        <v>0</v>
      </c>
      <c r="E53" s="88"/>
      <c r="F53" s="192">
        <f>D53*E53</f>
        <v>0</v>
      </c>
      <c r="G53" s="418">
        <v>0</v>
      </c>
      <c r="H53" s="418">
        <f>SUM(D53+G53)</f>
        <v>0</v>
      </c>
      <c r="I53" s="445">
        <f>E53*H53</f>
        <v>0</v>
      </c>
    </row>
    <row r="54" spans="1:163" ht="51">
      <c r="A54" s="449">
        <v>7</v>
      </c>
      <c r="B54" s="273" t="s">
        <v>2180</v>
      </c>
      <c r="C54" s="792"/>
      <c r="D54" s="189"/>
      <c r="E54" s="88"/>
      <c r="F54" s="173"/>
      <c r="I54" s="444"/>
      <c r="Q54" s="128" t="s">
        <v>2934</v>
      </c>
    </row>
    <row r="55" spans="1:163">
      <c r="A55" s="449" t="s">
        <v>179</v>
      </c>
      <c r="B55" s="783" t="s">
        <v>178</v>
      </c>
      <c r="C55" s="457" t="s">
        <v>53</v>
      </c>
      <c r="D55" s="132">
        <v>1.86</v>
      </c>
      <c r="E55" s="88"/>
      <c r="F55" s="192">
        <f>D55*E55</f>
        <v>0</v>
      </c>
      <c r="G55" s="418">
        <v>-1.86</v>
      </c>
      <c r="H55" s="418">
        <f>SUM(D55+G55)</f>
        <v>0</v>
      </c>
      <c r="I55" s="445">
        <f>E55*H55</f>
        <v>0</v>
      </c>
    </row>
    <row r="56" spans="1:163">
      <c r="A56" s="449" t="s">
        <v>180</v>
      </c>
      <c r="B56" s="783" t="s">
        <v>457</v>
      </c>
      <c r="C56" s="457" t="s">
        <v>53</v>
      </c>
      <c r="D56" s="132">
        <v>33.950000000000003</v>
      </c>
      <c r="E56" s="88"/>
      <c r="F56" s="192">
        <f>D56*E56</f>
        <v>0</v>
      </c>
      <c r="G56" s="418">
        <v>-13.29</v>
      </c>
      <c r="H56" s="418">
        <f>SUM(D56+G56)</f>
        <v>20.660000000000004</v>
      </c>
      <c r="I56" s="445">
        <f>E56*H56</f>
        <v>0</v>
      </c>
    </row>
    <row r="57" spans="1:163" ht="204">
      <c r="A57" s="449">
        <v>8</v>
      </c>
      <c r="B57" s="273" t="s">
        <v>2605</v>
      </c>
      <c r="C57" s="792"/>
      <c r="D57" s="189"/>
      <c r="E57" s="85"/>
      <c r="F57" s="173"/>
      <c r="I57" s="444"/>
    </row>
    <row r="58" spans="1:163" ht="38.25">
      <c r="A58" s="449" t="s">
        <v>179</v>
      </c>
      <c r="B58" s="203" t="s">
        <v>458</v>
      </c>
      <c r="C58" s="457" t="s">
        <v>53</v>
      </c>
      <c r="D58" s="132">
        <v>92.19</v>
      </c>
      <c r="E58" s="88"/>
      <c r="F58" s="192">
        <f>D58*E58</f>
        <v>0</v>
      </c>
      <c r="G58" s="418">
        <v>-26.63</v>
      </c>
      <c r="H58" s="418">
        <f>SUM(D58+G58)</f>
        <v>65.56</v>
      </c>
      <c r="I58" s="445">
        <f>E58*H58</f>
        <v>0</v>
      </c>
    </row>
    <row r="59" spans="1:163" ht="38.25">
      <c r="A59" s="449" t="s">
        <v>180</v>
      </c>
      <c r="B59" s="203" t="s">
        <v>459</v>
      </c>
      <c r="C59" s="457" t="s">
        <v>53</v>
      </c>
      <c r="D59" s="132">
        <v>62.74</v>
      </c>
      <c r="E59" s="88"/>
      <c r="F59" s="192">
        <f>D59*E59</f>
        <v>0</v>
      </c>
      <c r="G59" s="418">
        <v>-4.1399999999999997</v>
      </c>
      <c r="H59" s="418">
        <f>SUM(D59+G59)</f>
        <v>58.6</v>
      </c>
      <c r="I59" s="445">
        <f>E59*H59</f>
        <v>0</v>
      </c>
    </row>
    <row r="60" spans="1:163" ht="25.5">
      <c r="A60" s="116" t="s">
        <v>142</v>
      </c>
      <c r="B60" s="183" t="s">
        <v>460</v>
      </c>
      <c r="C60" s="129" t="s">
        <v>53</v>
      </c>
      <c r="D60" s="132">
        <v>74.86</v>
      </c>
      <c r="E60" s="88"/>
      <c r="F60" s="192">
        <f>D60*E60</f>
        <v>0</v>
      </c>
      <c r="G60" s="418">
        <v>0</v>
      </c>
      <c r="H60" s="418">
        <f>SUM(D60+G60)</f>
        <v>74.86</v>
      </c>
      <c r="I60" s="445">
        <f>E60*H60</f>
        <v>0</v>
      </c>
    </row>
    <row r="61" spans="1:163" ht="25.5">
      <c r="A61" s="449" t="s">
        <v>181</v>
      </c>
      <c r="B61" s="203" t="s">
        <v>461</v>
      </c>
      <c r="C61" s="457" t="s">
        <v>53</v>
      </c>
      <c r="D61" s="132">
        <v>28.08</v>
      </c>
      <c r="E61" s="88"/>
      <c r="F61" s="192">
        <f>D61*E61</f>
        <v>0</v>
      </c>
      <c r="G61" s="418">
        <v>-28.08</v>
      </c>
      <c r="H61" s="418">
        <f>SUM(D61+G61)</f>
        <v>0</v>
      </c>
      <c r="I61" s="445">
        <f>E61*H61</f>
        <v>0</v>
      </c>
    </row>
    <row r="62" spans="1:163" ht="63.75">
      <c r="A62" s="449">
        <v>9</v>
      </c>
      <c r="B62" s="273" t="s">
        <v>462</v>
      </c>
      <c r="C62" s="792"/>
      <c r="D62" s="189"/>
      <c r="E62" s="85"/>
      <c r="F62" s="173"/>
      <c r="I62" s="444"/>
    </row>
    <row r="63" spans="1:163">
      <c r="A63" s="449"/>
      <c r="B63" s="203" t="s">
        <v>463</v>
      </c>
      <c r="C63" s="453" t="s">
        <v>53</v>
      </c>
      <c r="D63" s="191">
        <v>33.29</v>
      </c>
      <c r="E63" s="88"/>
      <c r="F63" s="192">
        <f>D63*E63</f>
        <v>0</v>
      </c>
      <c r="G63" s="418">
        <v>-9.08</v>
      </c>
      <c r="H63" s="418">
        <f>SUM(D63+G63)</f>
        <v>24.21</v>
      </c>
      <c r="I63" s="445">
        <f>E63*H63</f>
        <v>0</v>
      </c>
    </row>
    <row r="64" spans="1:163" ht="67.5" customHeight="1">
      <c r="A64" s="454">
        <v>10</v>
      </c>
      <c r="B64" s="793" t="s">
        <v>464</v>
      </c>
      <c r="C64" s="453"/>
      <c r="D64" s="191"/>
      <c r="E64" s="88"/>
      <c r="F64" s="192"/>
      <c r="I64" s="445"/>
    </row>
    <row r="65" spans="1:20" ht="51">
      <c r="A65" s="454" t="s">
        <v>179</v>
      </c>
      <c r="B65" s="456" t="s">
        <v>465</v>
      </c>
      <c r="C65" s="453" t="s">
        <v>53</v>
      </c>
      <c r="D65" s="191">
        <v>40.840000000000003</v>
      </c>
      <c r="E65" s="88"/>
      <c r="F65" s="192">
        <f>D65*E65</f>
        <v>0</v>
      </c>
      <c r="G65" s="418">
        <v>-40.840000000000003</v>
      </c>
      <c r="H65" s="418">
        <f>SUM(D65+G65)</f>
        <v>0</v>
      </c>
      <c r="I65" s="445">
        <f>E65*H65</f>
        <v>0</v>
      </c>
    </row>
    <row r="66" spans="1:20" ht="76.5">
      <c r="A66" s="454" t="s">
        <v>180</v>
      </c>
      <c r="B66" s="456" t="s">
        <v>466</v>
      </c>
      <c r="C66" s="453" t="s">
        <v>53</v>
      </c>
      <c r="D66" s="191">
        <v>306.83999999999997</v>
      </c>
      <c r="E66" s="88"/>
      <c r="F66" s="192">
        <f>D66*E66</f>
        <v>0</v>
      </c>
      <c r="G66" s="418">
        <v>-306.83999999999997</v>
      </c>
      <c r="H66" s="418">
        <f>SUM(D66+G66)</f>
        <v>0</v>
      </c>
      <c r="I66" s="445">
        <f>E66*H66</f>
        <v>0</v>
      </c>
    </row>
    <row r="67" spans="1:20" ht="60" customHeight="1">
      <c r="A67" s="454" t="s">
        <v>142</v>
      </c>
      <c r="B67" s="456" t="s">
        <v>467</v>
      </c>
      <c r="C67" s="453" t="s">
        <v>53</v>
      </c>
      <c r="D67" s="784">
        <v>85.04</v>
      </c>
      <c r="E67" s="88"/>
      <c r="F67" s="787">
        <f>D67*E67</f>
        <v>0</v>
      </c>
      <c r="G67" s="418">
        <v>-85.04</v>
      </c>
      <c r="H67" s="418">
        <f>SUM(D67+G67)</f>
        <v>0</v>
      </c>
      <c r="I67" s="445">
        <f>E67*H67</f>
        <v>0</v>
      </c>
    </row>
    <row r="68" spans="1:20" ht="67.5" customHeight="1">
      <c r="A68" s="454">
        <v>11</v>
      </c>
      <c r="B68" s="793" t="s">
        <v>468</v>
      </c>
      <c r="C68" s="453"/>
      <c r="D68" s="191"/>
      <c r="E68" s="88"/>
      <c r="F68" s="192"/>
      <c r="I68" s="445"/>
    </row>
    <row r="69" spans="1:20" ht="51">
      <c r="A69" s="454" t="s">
        <v>179</v>
      </c>
      <c r="B69" s="456" t="s">
        <v>469</v>
      </c>
      <c r="C69" s="453" t="s">
        <v>53</v>
      </c>
      <c r="D69" s="132">
        <v>375.79</v>
      </c>
      <c r="E69" s="88"/>
      <c r="F69" s="192">
        <f>D69*E69</f>
        <v>0</v>
      </c>
      <c r="G69" s="418">
        <v>-182.4</v>
      </c>
      <c r="H69" s="418">
        <f>SUM(D69+G69)</f>
        <v>193.39000000000001</v>
      </c>
      <c r="I69" s="445">
        <f>E69*H69</f>
        <v>0</v>
      </c>
    </row>
    <row r="70" spans="1:20" ht="38.25">
      <c r="A70" s="116" t="s">
        <v>180</v>
      </c>
      <c r="B70" s="202" t="s">
        <v>470</v>
      </c>
      <c r="C70" s="190" t="s">
        <v>53</v>
      </c>
      <c r="D70" s="191">
        <v>56.54</v>
      </c>
      <c r="E70" s="88"/>
      <c r="F70" s="192">
        <f>D70*E70</f>
        <v>0</v>
      </c>
      <c r="G70" s="418">
        <v>0</v>
      </c>
      <c r="H70" s="418">
        <f>SUM(D70+G70)</f>
        <v>56.54</v>
      </c>
      <c r="I70" s="445">
        <f>E70*H70</f>
        <v>0</v>
      </c>
    </row>
    <row r="71" spans="1:20" ht="38.25">
      <c r="A71" s="116" t="s">
        <v>142</v>
      </c>
      <c r="B71" s="202" t="s">
        <v>471</v>
      </c>
      <c r="C71" s="190" t="s">
        <v>53</v>
      </c>
      <c r="D71" s="191">
        <v>14.93</v>
      </c>
      <c r="E71" s="88"/>
      <c r="F71" s="192">
        <f>D71*E71</f>
        <v>0</v>
      </c>
      <c r="G71" s="418">
        <v>0</v>
      </c>
      <c r="H71" s="418">
        <f>SUM(D71+G71)</f>
        <v>14.93</v>
      </c>
      <c r="I71" s="445">
        <f>E71*H71</f>
        <v>0</v>
      </c>
    </row>
    <row r="72" spans="1:20" ht="25.5">
      <c r="A72" s="116" t="s">
        <v>181</v>
      </c>
      <c r="B72" s="202" t="s">
        <v>472</v>
      </c>
      <c r="C72" s="190" t="s">
        <v>53</v>
      </c>
      <c r="D72" s="191">
        <v>18.687999999999999</v>
      </c>
      <c r="E72" s="88"/>
      <c r="F72" s="192">
        <f>D72*E72</f>
        <v>0</v>
      </c>
      <c r="G72" s="418">
        <v>0</v>
      </c>
      <c r="H72" s="418">
        <f>SUM(D72+G72)</f>
        <v>18.687999999999999</v>
      </c>
      <c r="I72" s="445">
        <f>E72*H72</f>
        <v>0</v>
      </c>
    </row>
    <row r="73" spans="1:20" ht="25.5">
      <c r="A73" s="116" t="s">
        <v>182</v>
      </c>
      <c r="B73" s="202" t="s">
        <v>473</v>
      </c>
      <c r="C73" s="190" t="s">
        <v>53</v>
      </c>
      <c r="D73" s="191">
        <v>23.33</v>
      </c>
      <c r="E73" s="88"/>
      <c r="F73" s="192">
        <f>D73*E73</f>
        <v>0</v>
      </c>
      <c r="G73" s="418">
        <v>0</v>
      </c>
      <c r="H73" s="418">
        <f>SUM(D73+G73)</f>
        <v>23.33</v>
      </c>
      <c r="I73" s="445">
        <f>E73*H73</f>
        <v>0</v>
      </c>
    </row>
    <row r="74" spans="1:20" ht="63.75">
      <c r="A74" s="116">
        <v>12</v>
      </c>
      <c r="B74" s="121" t="s">
        <v>2181</v>
      </c>
      <c r="C74" s="188"/>
      <c r="D74" s="189"/>
      <c r="E74" s="85"/>
      <c r="F74" s="173"/>
      <c r="I74" s="444"/>
    </row>
    <row r="75" spans="1:20" ht="63.75">
      <c r="A75" s="116" t="s">
        <v>179</v>
      </c>
      <c r="B75" s="183" t="s">
        <v>624</v>
      </c>
      <c r="C75" s="190" t="s">
        <v>53</v>
      </c>
      <c r="D75" s="191">
        <v>31.01</v>
      </c>
      <c r="E75" s="88"/>
      <c r="F75" s="192">
        <f>D75*E75</f>
        <v>0</v>
      </c>
      <c r="G75" s="418">
        <v>0</v>
      </c>
      <c r="H75" s="418">
        <f>SUM(D75+G75)</f>
        <v>31.01</v>
      </c>
      <c r="I75" s="445">
        <f>E75*H75</f>
        <v>0</v>
      </c>
    </row>
    <row r="76" spans="1:20" ht="168.75" customHeight="1">
      <c r="A76" s="116" t="s">
        <v>180</v>
      </c>
      <c r="B76" s="183" t="s">
        <v>2606</v>
      </c>
      <c r="C76" s="190" t="s">
        <v>53</v>
      </c>
      <c r="D76" s="191">
        <v>36.479999999999997</v>
      </c>
      <c r="E76" s="88"/>
      <c r="F76" s="192">
        <f>D76*E76</f>
        <v>0</v>
      </c>
      <c r="G76" s="418">
        <v>0</v>
      </c>
      <c r="H76" s="418">
        <f>SUM(D76+G76)</f>
        <v>36.479999999999997</v>
      </c>
      <c r="I76" s="445">
        <f>E76*H76</f>
        <v>0</v>
      </c>
    </row>
    <row r="77" spans="1:20" ht="51">
      <c r="A77" s="449">
        <v>13</v>
      </c>
      <c r="B77" s="561" t="s">
        <v>2182</v>
      </c>
      <c r="C77" s="792"/>
      <c r="D77" s="189"/>
      <c r="E77" s="85"/>
      <c r="F77" s="173"/>
      <c r="I77" s="444"/>
    </row>
    <row r="78" spans="1:20" ht="63.75">
      <c r="A78" s="449" t="s">
        <v>179</v>
      </c>
      <c r="B78" s="235" t="s">
        <v>625</v>
      </c>
      <c r="C78" s="453" t="s">
        <v>53</v>
      </c>
      <c r="D78" s="191">
        <v>43.27</v>
      </c>
      <c r="E78" s="88"/>
      <c r="F78" s="192">
        <f>D78*E78</f>
        <v>0</v>
      </c>
      <c r="G78" s="418">
        <v>-43.27</v>
      </c>
      <c r="H78" s="418">
        <f>SUM(D78+G78)</f>
        <v>0</v>
      </c>
      <c r="I78" s="445">
        <f>E78*H78</f>
        <v>0</v>
      </c>
    </row>
    <row r="79" spans="1:20" ht="165.75">
      <c r="A79" s="449" t="s">
        <v>180</v>
      </c>
      <c r="B79" s="235" t="s">
        <v>2607</v>
      </c>
      <c r="C79" s="453" t="s">
        <v>53</v>
      </c>
      <c r="D79" s="191">
        <v>3.8</v>
      </c>
      <c r="E79" s="88"/>
      <c r="F79" s="192">
        <f>D79*E79</f>
        <v>0</v>
      </c>
      <c r="G79" s="418">
        <v>-3.8</v>
      </c>
      <c r="H79" s="418">
        <f>SUM(D79+G79)</f>
        <v>0</v>
      </c>
      <c r="I79" s="445">
        <f>E79*H79</f>
        <v>0</v>
      </c>
      <c r="J79" s="181"/>
      <c r="K79" s="181"/>
      <c r="L79" s="181"/>
      <c r="M79" s="181"/>
      <c r="N79" s="181"/>
      <c r="O79" s="181"/>
      <c r="P79" s="181"/>
      <c r="Q79" s="181"/>
      <c r="R79" s="181"/>
      <c r="S79" s="181"/>
      <c r="T79" s="181"/>
    </row>
    <row r="80" spans="1:20" ht="38.25">
      <c r="A80" s="449" t="s">
        <v>142</v>
      </c>
      <c r="B80" s="235" t="s">
        <v>474</v>
      </c>
      <c r="C80" s="453" t="s">
        <v>53</v>
      </c>
      <c r="D80" s="191">
        <v>11.92</v>
      </c>
      <c r="E80" s="88"/>
      <c r="F80" s="192">
        <f>D80*E80</f>
        <v>0</v>
      </c>
      <c r="G80" s="418">
        <v>-11.92</v>
      </c>
      <c r="H80" s="418">
        <f>SUM(D80+G80)</f>
        <v>0</v>
      </c>
      <c r="I80" s="445">
        <f>E80*H80</f>
        <v>0</v>
      </c>
      <c r="J80" s="181"/>
      <c r="K80" s="181"/>
      <c r="L80" s="181"/>
      <c r="M80" s="181"/>
      <c r="N80" s="181"/>
      <c r="O80" s="181"/>
      <c r="P80" s="181"/>
      <c r="Q80" s="181"/>
      <c r="R80" s="181"/>
      <c r="S80" s="181"/>
      <c r="T80" s="181"/>
    </row>
    <row r="81" spans="1:20" ht="51">
      <c r="A81" s="449" t="s">
        <v>181</v>
      </c>
      <c r="B81" s="235" t="s">
        <v>475</v>
      </c>
      <c r="C81" s="453" t="s">
        <v>53</v>
      </c>
      <c r="D81" s="191">
        <v>1.29</v>
      </c>
      <c r="E81" s="88"/>
      <c r="F81" s="192">
        <f>D81*E81</f>
        <v>0</v>
      </c>
      <c r="G81" s="418">
        <v>-1.29</v>
      </c>
      <c r="H81" s="418">
        <f>SUM(D81+G81)</f>
        <v>0</v>
      </c>
      <c r="I81" s="445">
        <f>E81*H81</f>
        <v>0</v>
      </c>
      <c r="J81" s="181"/>
      <c r="K81" s="181"/>
      <c r="L81" s="181"/>
      <c r="M81" s="181"/>
      <c r="N81" s="181"/>
      <c r="O81" s="181"/>
      <c r="P81" s="181"/>
      <c r="Q81" s="181"/>
      <c r="R81" s="181"/>
      <c r="S81" s="181"/>
      <c r="T81" s="181"/>
    </row>
    <row r="82" spans="1:20" ht="38.25" customHeight="1">
      <c r="A82" s="449" t="s">
        <v>182</v>
      </c>
      <c r="B82" s="235" t="s">
        <v>476</v>
      </c>
      <c r="C82" s="453" t="s">
        <v>53</v>
      </c>
      <c r="D82" s="191">
        <v>0.11</v>
      </c>
      <c r="E82" s="88"/>
      <c r="F82" s="192">
        <f>D82*E82</f>
        <v>0</v>
      </c>
      <c r="G82" s="418">
        <v>-0.11</v>
      </c>
      <c r="H82" s="418">
        <f>SUM(D82+G82)</f>
        <v>0</v>
      </c>
      <c r="I82" s="445">
        <f>E82*H82</f>
        <v>0</v>
      </c>
      <c r="J82" s="181"/>
      <c r="K82" s="181"/>
      <c r="L82" s="181"/>
      <c r="M82" s="181"/>
      <c r="N82" s="181"/>
      <c r="O82" s="181"/>
      <c r="P82" s="181"/>
      <c r="Q82" s="181"/>
      <c r="R82" s="181"/>
      <c r="S82" s="181"/>
      <c r="T82" s="181"/>
    </row>
    <row r="83" spans="1:20" ht="51">
      <c r="A83" s="449">
        <v>14</v>
      </c>
      <c r="B83" s="561" t="s">
        <v>477</v>
      </c>
      <c r="C83" s="792"/>
      <c r="D83" s="189"/>
      <c r="E83" s="88"/>
      <c r="F83" s="173"/>
      <c r="I83" s="444"/>
      <c r="J83" s="181"/>
      <c r="K83" s="181"/>
      <c r="L83" s="181"/>
      <c r="M83" s="181"/>
      <c r="N83" s="181"/>
      <c r="O83" s="181"/>
      <c r="P83" s="181"/>
      <c r="Q83" s="181"/>
      <c r="R83" s="181"/>
      <c r="S83" s="181"/>
      <c r="T83" s="181"/>
    </row>
    <row r="84" spans="1:20" ht="63.75">
      <c r="A84" s="449" t="s">
        <v>179</v>
      </c>
      <c r="B84" s="203" t="s">
        <v>626</v>
      </c>
      <c r="C84" s="453" t="s">
        <v>53</v>
      </c>
      <c r="D84" s="191">
        <v>7.47</v>
      </c>
      <c r="E84" s="88"/>
      <c r="F84" s="192">
        <f>D84*E84</f>
        <v>0</v>
      </c>
      <c r="G84" s="418">
        <v>-4.74</v>
      </c>
      <c r="H84" s="418">
        <f>SUM(D84+G84)</f>
        <v>2.7299999999999995</v>
      </c>
      <c r="I84" s="445">
        <f>E84*H84</f>
        <v>0</v>
      </c>
      <c r="J84" s="181"/>
      <c r="K84" s="181"/>
      <c r="L84" s="181"/>
      <c r="M84" s="181"/>
      <c r="N84" s="181"/>
      <c r="O84" s="181"/>
      <c r="P84" s="181"/>
      <c r="Q84" s="181"/>
      <c r="R84" s="181"/>
      <c r="S84" s="181"/>
      <c r="T84" s="181"/>
    </row>
    <row r="85" spans="1:20" ht="51">
      <c r="A85" s="449" t="s">
        <v>180</v>
      </c>
      <c r="B85" s="203" t="s">
        <v>2183</v>
      </c>
      <c r="C85" s="453" t="s">
        <v>53</v>
      </c>
      <c r="D85" s="191">
        <v>47.87</v>
      </c>
      <c r="E85" s="88"/>
      <c r="F85" s="192">
        <f>D85*E85</f>
        <v>0</v>
      </c>
      <c r="G85" s="418">
        <v>-40.76</v>
      </c>
      <c r="H85" s="418">
        <f>SUM(D85+G85)</f>
        <v>7.1099999999999994</v>
      </c>
      <c r="I85" s="445">
        <f>E85*H85</f>
        <v>0</v>
      </c>
      <c r="J85" s="181"/>
      <c r="K85" s="181"/>
      <c r="L85" s="181"/>
      <c r="M85" s="181"/>
      <c r="N85" s="181"/>
      <c r="O85" s="181"/>
      <c r="P85" s="181"/>
      <c r="Q85" s="181"/>
      <c r="R85" s="181"/>
      <c r="S85" s="181"/>
      <c r="T85" s="181"/>
    </row>
    <row r="86" spans="1:20" s="183" customFormat="1" ht="38.25">
      <c r="A86" s="454">
        <v>15</v>
      </c>
      <c r="B86" s="793" t="s">
        <v>478</v>
      </c>
      <c r="C86" s="453"/>
      <c r="D86" s="191"/>
      <c r="E86" s="88"/>
      <c r="F86" s="192"/>
      <c r="G86" s="418"/>
      <c r="H86" s="418"/>
      <c r="I86" s="445"/>
      <c r="J86" s="181"/>
      <c r="K86" s="181"/>
      <c r="L86" s="181"/>
      <c r="M86" s="181"/>
      <c r="N86" s="181"/>
      <c r="O86" s="181"/>
      <c r="P86" s="181"/>
      <c r="Q86" s="181"/>
      <c r="R86" s="181"/>
      <c r="S86" s="181"/>
      <c r="T86" s="181"/>
    </row>
    <row r="87" spans="1:20" s="183" customFormat="1" ht="51">
      <c r="A87" s="182"/>
      <c r="B87" s="200" t="s">
        <v>479</v>
      </c>
      <c r="C87" s="190" t="s">
        <v>53</v>
      </c>
      <c r="D87" s="191">
        <v>18.55</v>
      </c>
      <c r="E87" s="88"/>
      <c r="F87" s="192">
        <f>D87*E87</f>
        <v>0</v>
      </c>
      <c r="G87" s="418">
        <v>0</v>
      </c>
      <c r="H87" s="418">
        <f>SUM(D87+G87)</f>
        <v>18.55</v>
      </c>
      <c r="I87" s="445">
        <f>E87*H87</f>
        <v>0</v>
      </c>
      <c r="J87" s="181"/>
      <c r="K87" s="181"/>
      <c r="L87" s="181"/>
      <c r="M87" s="181"/>
      <c r="N87" s="181"/>
      <c r="O87" s="181"/>
      <c r="P87" s="181"/>
      <c r="Q87" s="181"/>
      <c r="R87" s="181"/>
      <c r="S87" s="181"/>
      <c r="T87" s="181"/>
    </row>
    <row r="88" spans="1:20" ht="38.25">
      <c r="A88" s="449">
        <v>16</v>
      </c>
      <c r="B88" s="793" t="s">
        <v>480</v>
      </c>
      <c r="C88" s="792"/>
      <c r="D88" s="189"/>
      <c r="E88" s="85"/>
      <c r="F88" s="173"/>
      <c r="H88" s="418">
        <f>SUM(D88+G88)</f>
        <v>0</v>
      </c>
      <c r="I88" s="444"/>
      <c r="J88" s="181"/>
      <c r="K88" s="181"/>
      <c r="L88" s="181"/>
      <c r="M88" s="181"/>
      <c r="N88" s="181"/>
      <c r="O88" s="181"/>
      <c r="P88" s="181"/>
      <c r="Q88" s="181"/>
      <c r="R88" s="181"/>
      <c r="S88" s="181"/>
      <c r="T88" s="181"/>
    </row>
    <row r="89" spans="1:20" ht="38.25">
      <c r="A89" s="449" t="s">
        <v>179</v>
      </c>
      <c r="B89" s="456" t="s">
        <v>481</v>
      </c>
      <c r="C89" s="453" t="s">
        <v>53</v>
      </c>
      <c r="D89" s="191">
        <v>70.22</v>
      </c>
      <c r="E89" s="88"/>
      <c r="F89" s="192">
        <f>D89*E89</f>
        <v>0</v>
      </c>
      <c r="G89" s="418">
        <v>-70.22</v>
      </c>
      <c r="H89" s="418">
        <f>SUM(D89+G89)</f>
        <v>0</v>
      </c>
      <c r="I89" s="445">
        <f>E89*H89</f>
        <v>0</v>
      </c>
      <c r="J89" s="181"/>
      <c r="K89" s="181"/>
      <c r="L89" s="181"/>
      <c r="M89" s="181"/>
      <c r="N89" s="181"/>
      <c r="O89" s="181"/>
      <c r="P89" s="181"/>
      <c r="Q89" s="181"/>
      <c r="R89" s="181"/>
      <c r="S89" s="181"/>
      <c r="T89" s="181"/>
    </row>
    <row r="90" spans="1:20" ht="51">
      <c r="A90" s="449" t="s">
        <v>180</v>
      </c>
      <c r="B90" s="456" t="s">
        <v>482</v>
      </c>
      <c r="C90" s="453" t="s">
        <v>53</v>
      </c>
      <c r="D90" s="191">
        <v>4.63</v>
      </c>
      <c r="E90" s="88"/>
      <c r="F90" s="192">
        <f>D90*E90</f>
        <v>0</v>
      </c>
      <c r="G90" s="418">
        <v>-4.63</v>
      </c>
      <c r="H90" s="418">
        <f>SUM(D90+G90)</f>
        <v>0</v>
      </c>
      <c r="I90" s="445">
        <f>E90*H90</f>
        <v>0</v>
      </c>
      <c r="J90" s="181"/>
      <c r="K90" s="181"/>
      <c r="L90" s="181"/>
      <c r="M90" s="181"/>
      <c r="N90" s="181"/>
      <c r="O90" s="181"/>
      <c r="P90" s="181"/>
      <c r="Q90" s="181"/>
      <c r="R90" s="181"/>
      <c r="S90" s="181"/>
      <c r="T90" s="181"/>
    </row>
    <row r="91" spans="1:20" ht="63.75">
      <c r="A91" s="449">
        <v>17</v>
      </c>
      <c r="B91" s="273" t="s">
        <v>483</v>
      </c>
      <c r="C91" s="792"/>
      <c r="D91" s="189"/>
      <c r="E91" s="85"/>
      <c r="F91" s="173"/>
      <c r="I91" s="444"/>
      <c r="J91" s="181"/>
      <c r="K91" s="181"/>
      <c r="L91" s="181"/>
      <c r="M91" s="427"/>
      <c r="N91" s="181"/>
      <c r="O91" s="181"/>
      <c r="P91" s="181"/>
      <c r="Q91" s="181"/>
      <c r="R91" s="181"/>
      <c r="S91" s="181"/>
      <c r="T91" s="181"/>
    </row>
    <row r="92" spans="1:20" s="183" customFormat="1" ht="25.5">
      <c r="A92" s="454" t="s">
        <v>179</v>
      </c>
      <c r="B92" s="456" t="s">
        <v>484</v>
      </c>
      <c r="C92" s="453" t="s">
        <v>53</v>
      </c>
      <c r="D92" s="191">
        <v>15.7</v>
      </c>
      <c r="E92" s="88"/>
      <c r="F92" s="192">
        <f>D92*E92</f>
        <v>0</v>
      </c>
      <c r="G92" s="418">
        <v>-15.7</v>
      </c>
      <c r="H92" s="418">
        <f>SUM(D92+G92)</f>
        <v>0</v>
      </c>
      <c r="I92" s="445">
        <f>E92*H92</f>
        <v>0</v>
      </c>
      <c r="J92" s="181"/>
      <c r="K92" s="181"/>
      <c r="L92" s="181"/>
      <c r="M92" s="181"/>
      <c r="N92" s="181"/>
      <c r="O92" s="181"/>
      <c r="P92" s="181"/>
      <c r="Q92" s="181"/>
      <c r="R92" s="181"/>
      <c r="S92" s="181"/>
      <c r="T92" s="181"/>
    </row>
    <row r="93" spans="1:20" s="183" customFormat="1" ht="25.5">
      <c r="A93" s="454" t="s">
        <v>180</v>
      </c>
      <c r="B93" s="456" t="s">
        <v>2184</v>
      </c>
      <c r="C93" s="453" t="s">
        <v>53</v>
      </c>
      <c r="D93" s="191">
        <v>0.23</v>
      </c>
      <c r="E93" s="88"/>
      <c r="F93" s="192">
        <f>D93*E93</f>
        <v>0</v>
      </c>
      <c r="G93" s="418">
        <v>-0.23</v>
      </c>
      <c r="H93" s="418">
        <f>SUM(D93+G93)</f>
        <v>0</v>
      </c>
      <c r="I93" s="445">
        <f>E93*H93</f>
        <v>0</v>
      </c>
      <c r="J93" s="181"/>
      <c r="K93" s="181"/>
      <c r="L93" s="181"/>
      <c r="M93" s="181"/>
      <c r="N93" s="181"/>
      <c r="O93" s="181"/>
      <c r="P93" s="181"/>
      <c r="Q93" s="181"/>
      <c r="R93" s="181"/>
      <c r="S93" s="181"/>
      <c r="T93" s="181"/>
    </row>
    <row r="94" spans="1:20" s="183" customFormat="1" ht="25.5">
      <c r="A94" s="454" t="s">
        <v>142</v>
      </c>
      <c r="B94" s="456" t="s">
        <v>2185</v>
      </c>
      <c r="C94" s="453" t="s">
        <v>53</v>
      </c>
      <c r="D94" s="191">
        <v>4.74</v>
      </c>
      <c r="E94" s="88"/>
      <c r="F94" s="192">
        <f>D94*E94</f>
        <v>0</v>
      </c>
      <c r="G94" s="418">
        <v>-4.74</v>
      </c>
      <c r="H94" s="418">
        <f>SUM(D94+G94)</f>
        <v>0</v>
      </c>
      <c r="I94" s="445">
        <f>E94*H94</f>
        <v>0</v>
      </c>
      <c r="J94" s="181"/>
      <c r="K94" s="181"/>
      <c r="L94" s="181"/>
      <c r="M94" s="181"/>
      <c r="N94" s="181"/>
      <c r="O94" s="181"/>
      <c r="P94" s="181"/>
      <c r="Q94" s="181"/>
      <c r="R94" s="181"/>
      <c r="S94" s="181"/>
      <c r="T94" s="181"/>
    </row>
    <row r="95" spans="1:20" s="183" customFormat="1" ht="25.5">
      <c r="A95" s="454" t="s">
        <v>181</v>
      </c>
      <c r="B95" s="456" t="s">
        <v>485</v>
      </c>
      <c r="C95" s="453" t="s">
        <v>53</v>
      </c>
      <c r="D95" s="191">
        <v>0.19</v>
      </c>
      <c r="E95" s="88"/>
      <c r="F95" s="192">
        <f>D95*E95</f>
        <v>0</v>
      </c>
      <c r="G95" s="418">
        <v>-0.19</v>
      </c>
      <c r="H95" s="418">
        <f>SUM(D95+G95)</f>
        <v>0</v>
      </c>
      <c r="I95" s="445">
        <f>E95*H95</f>
        <v>0</v>
      </c>
      <c r="J95" s="181"/>
      <c r="K95" s="181"/>
      <c r="L95" s="181"/>
      <c r="M95" s="181"/>
      <c r="N95" s="181"/>
      <c r="O95" s="181"/>
      <c r="P95" s="181"/>
      <c r="Q95" s="181"/>
      <c r="R95" s="181"/>
      <c r="S95" s="181"/>
      <c r="T95" s="181"/>
    </row>
    <row r="96" spans="1:20" ht="51">
      <c r="A96" s="449">
        <v>18</v>
      </c>
      <c r="B96" s="793" t="s">
        <v>627</v>
      </c>
      <c r="C96" s="792"/>
      <c r="D96" s="189"/>
      <c r="E96" s="85"/>
      <c r="F96" s="173"/>
      <c r="I96" s="444"/>
      <c r="J96" s="181"/>
      <c r="K96" s="181"/>
      <c r="L96" s="181"/>
      <c r="M96" s="181"/>
      <c r="N96" s="181"/>
      <c r="O96" s="181"/>
      <c r="P96" s="181"/>
      <c r="Q96" s="181"/>
      <c r="R96" s="181"/>
      <c r="S96" s="181"/>
      <c r="T96" s="181"/>
    </row>
    <row r="97" spans="1:20" ht="157.5" customHeight="1">
      <c r="A97" s="449"/>
      <c r="B97" s="456" t="s">
        <v>2608</v>
      </c>
      <c r="C97" s="453" t="s">
        <v>53</v>
      </c>
      <c r="D97" s="191">
        <v>4.67</v>
      </c>
      <c r="E97" s="88"/>
      <c r="F97" s="192">
        <f>D97*E97</f>
        <v>0</v>
      </c>
      <c r="G97" s="418">
        <v>-4.67</v>
      </c>
      <c r="H97" s="418">
        <f>SUM(D97+G97)</f>
        <v>0</v>
      </c>
      <c r="I97" s="445">
        <f>E97*H97</f>
        <v>0</v>
      </c>
      <c r="J97" s="181"/>
      <c r="K97" s="181"/>
      <c r="L97" s="181"/>
      <c r="M97" s="181"/>
      <c r="N97" s="181"/>
      <c r="O97" s="181"/>
      <c r="P97" s="181"/>
      <c r="Q97" s="181"/>
      <c r="R97" s="181"/>
      <c r="S97" s="181"/>
      <c r="T97" s="181"/>
    </row>
    <row r="98" spans="1:20" ht="51">
      <c r="A98" s="449">
        <v>19</v>
      </c>
      <c r="B98" s="793" t="s">
        <v>2186</v>
      </c>
      <c r="C98" s="792"/>
      <c r="D98" s="189"/>
      <c r="E98" s="85"/>
      <c r="F98" s="173"/>
      <c r="I98" s="444"/>
      <c r="J98" s="181"/>
      <c r="K98" s="181"/>
      <c r="L98" s="181"/>
      <c r="M98" s="181"/>
      <c r="N98" s="181"/>
      <c r="O98" s="181"/>
      <c r="P98" s="181"/>
      <c r="Q98" s="181"/>
      <c r="R98" s="181"/>
      <c r="S98" s="181"/>
      <c r="T98" s="181"/>
    </row>
    <row r="99" spans="1:20" ht="38.25">
      <c r="A99" s="449"/>
      <c r="B99" s="203" t="s">
        <v>486</v>
      </c>
      <c r="C99" s="453" t="s">
        <v>53</v>
      </c>
      <c r="D99" s="191">
        <v>1.3</v>
      </c>
      <c r="E99" s="88"/>
      <c r="F99" s="192">
        <f>D99*E99</f>
        <v>0</v>
      </c>
      <c r="G99" s="418">
        <v>-1.3</v>
      </c>
      <c r="H99" s="418">
        <f>SUM(D99+G99)</f>
        <v>0</v>
      </c>
      <c r="I99" s="445">
        <f>E99*H99</f>
        <v>0</v>
      </c>
      <c r="J99" s="181"/>
      <c r="K99" s="181"/>
      <c r="L99" s="181"/>
      <c r="M99" s="181"/>
      <c r="N99" s="181"/>
      <c r="O99" s="181"/>
      <c r="P99" s="181"/>
      <c r="Q99" s="181"/>
      <c r="R99" s="181"/>
      <c r="S99" s="181"/>
      <c r="T99" s="181"/>
    </row>
    <row r="100" spans="1:20" ht="76.5">
      <c r="A100" s="449">
        <v>20</v>
      </c>
      <c r="B100" s="273" t="s">
        <v>487</v>
      </c>
      <c r="C100" s="792"/>
      <c r="D100" s="189"/>
      <c r="E100" s="85"/>
      <c r="F100" s="173"/>
      <c r="I100" s="444"/>
      <c r="J100" s="181"/>
      <c r="K100" s="181"/>
      <c r="L100" s="181"/>
      <c r="M100" s="181"/>
      <c r="N100" s="181"/>
      <c r="O100" s="181"/>
      <c r="P100" s="181"/>
      <c r="Q100" s="181"/>
      <c r="R100" s="181"/>
      <c r="S100" s="181"/>
      <c r="T100" s="181"/>
    </row>
    <row r="101" spans="1:20" ht="38.25">
      <c r="A101" s="449" t="s">
        <v>179</v>
      </c>
      <c r="B101" s="235" t="s">
        <v>628</v>
      </c>
      <c r="C101" s="453" t="s">
        <v>53</v>
      </c>
      <c r="D101" s="191">
        <v>63.25</v>
      </c>
      <c r="E101" s="88"/>
      <c r="F101" s="192">
        <f>D101*E101</f>
        <v>0</v>
      </c>
      <c r="G101" s="418">
        <v>236.55</v>
      </c>
      <c r="H101" s="418">
        <f>SUM(D101+G101)</f>
        <v>299.8</v>
      </c>
      <c r="I101" s="445">
        <f>E101*H101</f>
        <v>0</v>
      </c>
      <c r="J101" s="181"/>
      <c r="K101" s="181"/>
      <c r="L101" s="181"/>
      <c r="M101" s="181"/>
      <c r="N101" s="181"/>
      <c r="O101" s="181"/>
      <c r="P101" s="181"/>
      <c r="Q101" s="181"/>
      <c r="R101" s="181"/>
      <c r="S101" s="181"/>
      <c r="T101" s="181"/>
    </row>
    <row r="102" spans="1:20" s="197" customFormat="1">
      <c r="A102" s="116" t="s">
        <v>180</v>
      </c>
      <c r="B102" s="128" t="s">
        <v>488</v>
      </c>
      <c r="C102" s="190" t="s">
        <v>53</v>
      </c>
      <c r="D102" s="191">
        <v>5.35</v>
      </c>
      <c r="E102" s="88"/>
      <c r="F102" s="192">
        <f>D102*E102</f>
        <v>0</v>
      </c>
      <c r="G102" s="418">
        <v>0</v>
      </c>
      <c r="H102" s="418">
        <f>SUM(D102+G102)</f>
        <v>5.35</v>
      </c>
      <c r="I102" s="445">
        <f>E102*H102</f>
        <v>0</v>
      </c>
      <c r="J102" s="181"/>
      <c r="K102" s="181"/>
      <c r="L102" s="181"/>
      <c r="M102" s="181"/>
      <c r="N102" s="181"/>
      <c r="O102" s="181"/>
      <c r="P102" s="181"/>
      <c r="Q102" s="181"/>
      <c r="R102" s="181"/>
      <c r="S102" s="181"/>
      <c r="T102" s="181"/>
    </row>
    <row r="103" spans="1:20" s="197" customFormat="1">
      <c r="A103" s="116" t="s">
        <v>142</v>
      </c>
      <c r="B103" s="128" t="s">
        <v>489</v>
      </c>
      <c r="C103" s="190" t="s">
        <v>53</v>
      </c>
      <c r="D103" s="191">
        <v>4</v>
      </c>
      <c r="E103" s="88"/>
      <c r="F103" s="192">
        <f>D103*E103</f>
        <v>0</v>
      </c>
      <c r="G103" s="418">
        <v>0</v>
      </c>
      <c r="H103" s="418">
        <f>SUM(D103+G103)</f>
        <v>4</v>
      </c>
      <c r="I103" s="445">
        <f>E103*H103</f>
        <v>0</v>
      </c>
      <c r="J103" s="181"/>
      <c r="K103" s="181"/>
      <c r="L103" s="181"/>
      <c r="M103" s="181"/>
      <c r="N103" s="181"/>
      <c r="O103" s="181"/>
      <c r="P103" s="181"/>
      <c r="Q103" s="181"/>
      <c r="R103" s="181"/>
      <c r="S103" s="181"/>
      <c r="T103" s="181"/>
    </row>
    <row r="104" spans="1:20" ht="38.25">
      <c r="A104" s="116">
        <v>21</v>
      </c>
      <c r="B104" s="121" t="s">
        <v>490</v>
      </c>
      <c r="C104" s="188"/>
      <c r="D104" s="189"/>
      <c r="E104" s="85"/>
      <c r="F104" s="173"/>
      <c r="I104" s="444"/>
      <c r="J104" s="181"/>
      <c r="K104" s="181"/>
      <c r="L104" s="181"/>
      <c r="M104" s="181"/>
      <c r="N104" s="181"/>
      <c r="O104" s="181"/>
      <c r="P104" s="181"/>
      <c r="Q104" s="181"/>
      <c r="R104" s="181"/>
      <c r="S104" s="181"/>
      <c r="T104" s="181"/>
    </row>
    <row r="105" spans="1:20" ht="63.75">
      <c r="B105" s="183" t="s">
        <v>491</v>
      </c>
      <c r="C105" s="190" t="s">
        <v>53</v>
      </c>
      <c r="D105" s="191">
        <v>2.9</v>
      </c>
      <c r="E105" s="88"/>
      <c r="F105" s="192">
        <f>D105*E105</f>
        <v>0</v>
      </c>
      <c r="G105" s="418">
        <v>0</v>
      </c>
      <c r="H105" s="418">
        <f>SUM(D105+G105)</f>
        <v>2.9</v>
      </c>
      <c r="I105" s="445">
        <f>E105*H105</f>
        <v>0</v>
      </c>
      <c r="J105" s="181"/>
      <c r="K105" s="181"/>
      <c r="L105" s="181"/>
      <c r="M105" s="181"/>
      <c r="N105" s="181"/>
      <c r="O105" s="181"/>
      <c r="P105" s="181"/>
      <c r="Q105" s="181"/>
      <c r="R105" s="181"/>
      <c r="S105" s="181"/>
      <c r="T105" s="181"/>
    </row>
    <row r="106" spans="1:20" ht="38.25">
      <c r="A106" s="449">
        <v>22</v>
      </c>
      <c r="B106" s="561" t="s">
        <v>2187</v>
      </c>
      <c r="C106" s="792"/>
      <c r="D106" s="189"/>
      <c r="E106" s="88"/>
      <c r="F106" s="173"/>
      <c r="I106" s="444"/>
      <c r="J106" s="181"/>
      <c r="K106" s="181"/>
      <c r="L106" s="181"/>
      <c r="M106" s="181"/>
      <c r="N106" s="181"/>
      <c r="O106" s="181"/>
      <c r="P106" s="181"/>
      <c r="Q106" s="181"/>
      <c r="R106" s="181"/>
      <c r="S106" s="181"/>
      <c r="T106" s="181"/>
    </row>
    <row r="107" spans="1:20" ht="63.75">
      <c r="A107" s="449" t="s">
        <v>179</v>
      </c>
      <c r="B107" s="235" t="s">
        <v>629</v>
      </c>
      <c r="C107" s="453" t="s">
        <v>53</v>
      </c>
      <c r="D107" s="191">
        <v>30.33</v>
      </c>
      <c r="E107" s="88"/>
      <c r="F107" s="192">
        <f>D107*E107</f>
        <v>0</v>
      </c>
      <c r="G107" s="418">
        <v>5.4</v>
      </c>
      <c r="H107" s="418">
        <f>SUM(D107+G107)</f>
        <v>35.729999999999997</v>
      </c>
      <c r="I107" s="445">
        <f>E107*H107</f>
        <v>0</v>
      </c>
      <c r="J107" s="181"/>
      <c r="K107" s="181"/>
      <c r="L107" s="181"/>
      <c r="M107" s="181"/>
      <c r="N107" s="181"/>
      <c r="O107" s="181"/>
      <c r="P107" s="181"/>
      <c r="Q107" s="181"/>
      <c r="R107" s="181"/>
      <c r="S107" s="181"/>
      <c r="T107" s="181"/>
    </row>
    <row r="108" spans="1:20" ht="165" customHeight="1">
      <c r="A108" s="116" t="s">
        <v>180</v>
      </c>
      <c r="B108" s="128" t="s">
        <v>2609</v>
      </c>
      <c r="C108" s="190" t="s">
        <v>53</v>
      </c>
      <c r="D108" s="191">
        <v>21.15</v>
      </c>
      <c r="E108" s="88"/>
      <c r="F108" s="192">
        <f>D108*E108</f>
        <v>0</v>
      </c>
      <c r="G108" s="418">
        <v>0</v>
      </c>
      <c r="H108" s="418">
        <f>SUM(D108+G108)</f>
        <v>21.15</v>
      </c>
      <c r="I108" s="445">
        <f>E108*H108</f>
        <v>0</v>
      </c>
      <c r="J108" s="181"/>
      <c r="K108" s="181"/>
      <c r="L108" s="181"/>
      <c r="M108" s="181"/>
      <c r="N108" s="181"/>
      <c r="O108" s="181"/>
      <c r="P108" s="181"/>
      <c r="Q108" s="181"/>
      <c r="R108" s="181"/>
      <c r="S108" s="181"/>
      <c r="T108" s="181"/>
    </row>
    <row r="109" spans="1:20" ht="38.25">
      <c r="A109" s="116">
        <v>23</v>
      </c>
      <c r="B109" s="121" t="s">
        <v>2188</v>
      </c>
      <c r="C109" s="188"/>
      <c r="D109" s="189"/>
      <c r="E109" s="88"/>
      <c r="F109" s="173"/>
      <c r="I109" s="444"/>
      <c r="J109" s="181"/>
      <c r="K109" s="181"/>
      <c r="L109" s="181"/>
      <c r="M109" s="181"/>
      <c r="N109" s="181"/>
      <c r="O109" s="181"/>
      <c r="P109" s="181"/>
      <c r="Q109" s="181"/>
      <c r="R109" s="181"/>
      <c r="S109" s="181"/>
      <c r="T109" s="181"/>
    </row>
    <row r="110" spans="1:20" ht="63.75">
      <c r="B110" s="128" t="s">
        <v>2189</v>
      </c>
      <c r="C110" s="190" t="s">
        <v>53</v>
      </c>
      <c r="D110" s="191">
        <v>5.47</v>
      </c>
      <c r="E110" s="88"/>
      <c r="F110" s="192">
        <f>D110*E110</f>
        <v>0</v>
      </c>
      <c r="G110" s="418">
        <v>0</v>
      </c>
      <c r="H110" s="418">
        <f>SUM(D110+G110)</f>
        <v>5.47</v>
      </c>
      <c r="I110" s="445">
        <f>E110*H110</f>
        <v>0</v>
      </c>
      <c r="J110" s="181"/>
      <c r="K110" s="181"/>
      <c r="L110" s="181"/>
      <c r="M110" s="181"/>
      <c r="N110" s="181"/>
      <c r="O110" s="181"/>
      <c r="P110" s="181"/>
      <c r="Q110" s="181"/>
      <c r="R110" s="181"/>
      <c r="S110" s="181"/>
      <c r="T110" s="181"/>
    </row>
    <row r="111" spans="1:20" ht="38.25">
      <c r="A111" s="116">
        <v>24</v>
      </c>
      <c r="B111" s="121" t="s">
        <v>2190</v>
      </c>
      <c r="C111" s="188"/>
      <c r="D111" s="189"/>
      <c r="E111" s="85"/>
      <c r="F111" s="173"/>
      <c r="I111" s="444"/>
      <c r="J111" s="181"/>
      <c r="K111" s="181"/>
      <c r="L111" s="181"/>
      <c r="M111" s="181"/>
      <c r="N111" s="181"/>
      <c r="O111" s="181"/>
      <c r="P111" s="181"/>
      <c r="Q111" s="181"/>
      <c r="R111" s="181"/>
      <c r="S111" s="181"/>
      <c r="T111" s="181"/>
    </row>
    <row r="112" spans="1:20" ht="178.5">
      <c r="B112" s="128" t="s">
        <v>2610</v>
      </c>
      <c r="C112" s="190" t="s">
        <v>53</v>
      </c>
      <c r="D112" s="191">
        <v>33.67</v>
      </c>
      <c r="E112" s="88"/>
      <c r="F112" s="192">
        <f>D112*E112</f>
        <v>0</v>
      </c>
      <c r="G112" s="418">
        <v>0</v>
      </c>
      <c r="H112" s="418">
        <f>SUM(D112+G112)</f>
        <v>33.67</v>
      </c>
      <c r="I112" s="445">
        <f>E112*H112</f>
        <v>0</v>
      </c>
      <c r="J112" s="181"/>
      <c r="K112" s="181"/>
      <c r="L112" s="181"/>
      <c r="M112" s="181"/>
      <c r="N112" s="181"/>
      <c r="O112" s="181"/>
      <c r="P112" s="181"/>
      <c r="Q112" s="181"/>
      <c r="R112" s="181"/>
      <c r="S112" s="181"/>
      <c r="T112" s="181"/>
    </row>
    <row r="113" spans="1:20" s="183" customFormat="1" ht="38.25">
      <c r="A113" s="794">
        <v>25</v>
      </c>
      <c r="B113" s="795" t="s">
        <v>698</v>
      </c>
      <c r="C113" s="190"/>
      <c r="D113" s="191"/>
      <c r="E113" s="88"/>
      <c r="F113" s="192"/>
      <c r="G113" s="418"/>
      <c r="H113" s="418"/>
      <c r="I113" s="445"/>
      <c r="J113" s="181"/>
      <c r="K113" s="181"/>
      <c r="L113" s="181"/>
      <c r="M113" s="181"/>
      <c r="N113" s="181"/>
      <c r="O113" s="181"/>
      <c r="P113" s="181"/>
      <c r="Q113" s="181"/>
      <c r="R113" s="181"/>
      <c r="S113" s="181"/>
      <c r="T113" s="181"/>
    </row>
    <row r="114" spans="1:20" ht="38.25">
      <c r="A114" s="676" t="s">
        <v>179</v>
      </c>
      <c r="B114" s="796" t="s">
        <v>2191</v>
      </c>
      <c r="C114" s="190" t="s">
        <v>53</v>
      </c>
      <c r="D114" s="191">
        <v>2.81</v>
      </c>
      <c r="E114" s="88"/>
      <c r="F114" s="192">
        <f>D114*E114</f>
        <v>0</v>
      </c>
      <c r="G114" s="418">
        <v>0</v>
      </c>
      <c r="H114" s="418">
        <f>SUM(D114+G114)</f>
        <v>2.81</v>
      </c>
      <c r="I114" s="445">
        <f>E114*H114</f>
        <v>0</v>
      </c>
      <c r="J114" s="181"/>
      <c r="K114" s="181"/>
      <c r="L114" s="181"/>
      <c r="M114" s="181"/>
      <c r="N114" s="181"/>
      <c r="O114" s="181"/>
      <c r="P114" s="181"/>
      <c r="Q114" s="181"/>
      <c r="R114" s="181"/>
      <c r="S114" s="181"/>
      <c r="T114" s="181"/>
    </row>
    <row r="115" spans="1:20" ht="38.25">
      <c r="A115" s="449" t="s">
        <v>180</v>
      </c>
      <c r="B115" s="456" t="s">
        <v>492</v>
      </c>
      <c r="C115" s="453" t="s">
        <v>53</v>
      </c>
      <c r="D115" s="191">
        <v>51.1</v>
      </c>
      <c r="E115" s="88"/>
      <c r="F115" s="192">
        <f>D115*E115</f>
        <v>0</v>
      </c>
      <c r="G115" s="418">
        <v>3</v>
      </c>
      <c r="H115" s="418">
        <f>SUM(D115+G115)</f>
        <v>54.1</v>
      </c>
      <c r="I115" s="445">
        <f>E115*H115</f>
        <v>0</v>
      </c>
      <c r="J115" s="181"/>
      <c r="K115" s="181"/>
      <c r="L115" s="181"/>
      <c r="M115" s="181"/>
      <c r="N115" s="181"/>
      <c r="O115" s="181"/>
      <c r="P115" s="181"/>
      <c r="Q115" s="181"/>
      <c r="R115" s="181"/>
      <c r="S115" s="181"/>
      <c r="T115" s="181"/>
    </row>
    <row r="116" spans="1:20" s="197" customFormat="1" ht="25.5">
      <c r="A116" s="449" t="s">
        <v>142</v>
      </c>
      <c r="B116" s="456" t="s">
        <v>493</v>
      </c>
      <c r="C116" s="453" t="s">
        <v>53</v>
      </c>
      <c r="D116" s="191">
        <v>4.01</v>
      </c>
      <c r="E116" s="88"/>
      <c r="F116" s="192">
        <f>D116*E116</f>
        <v>0</v>
      </c>
      <c r="G116" s="418">
        <v>0.84</v>
      </c>
      <c r="H116" s="418">
        <f>SUM(D116+G116)</f>
        <v>4.8499999999999996</v>
      </c>
      <c r="I116" s="445">
        <f>E116*H116</f>
        <v>0</v>
      </c>
      <c r="J116" s="181"/>
      <c r="K116" s="181"/>
      <c r="L116" s="181"/>
      <c r="M116" s="181"/>
      <c r="N116" s="181"/>
      <c r="O116" s="181"/>
      <c r="P116" s="181"/>
      <c r="Q116" s="181"/>
      <c r="R116" s="181"/>
      <c r="S116" s="181"/>
      <c r="T116" s="181"/>
    </row>
    <row r="117" spans="1:20" ht="89.25">
      <c r="A117" s="116">
        <v>26</v>
      </c>
      <c r="B117" s="181" t="s">
        <v>2981</v>
      </c>
      <c r="C117" s="188"/>
      <c r="D117" s="189"/>
      <c r="E117" s="85"/>
      <c r="F117" s="173"/>
      <c r="I117" s="444"/>
      <c r="J117" s="181"/>
      <c r="K117" s="181"/>
      <c r="L117" s="181"/>
      <c r="M117" s="181"/>
      <c r="N117" s="181"/>
      <c r="O117" s="181"/>
      <c r="P117" s="181"/>
      <c r="Q117" s="181"/>
      <c r="R117" s="181"/>
      <c r="S117" s="181"/>
      <c r="T117" s="181"/>
    </row>
    <row r="118" spans="1:20" ht="38.25">
      <c r="A118" s="116" t="s">
        <v>179</v>
      </c>
      <c r="B118" s="128" t="s">
        <v>700</v>
      </c>
      <c r="C118" s="129" t="s">
        <v>53</v>
      </c>
      <c r="D118" s="132">
        <v>66.89</v>
      </c>
      <c r="E118" s="44"/>
      <c r="F118" s="131">
        <f>D118*E118</f>
        <v>0</v>
      </c>
      <c r="G118" s="418">
        <v>0</v>
      </c>
      <c r="H118" s="418">
        <f>SUM(D118+G118)</f>
        <v>66.89</v>
      </c>
      <c r="I118" s="445">
        <f>E118*H118</f>
        <v>0</v>
      </c>
      <c r="J118" s="181"/>
      <c r="K118" s="181"/>
      <c r="L118" s="181"/>
      <c r="M118" s="181"/>
      <c r="N118" s="181"/>
      <c r="O118" s="181"/>
      <c r="P118" s="181"/>
      <c r="Q118" s="181"/>
      <c r="R118" s="181"/>
      <c r="S118" s="181"/>
      <c r="T118" s="181"/>
    </row>
    <row r="119" spans="1:20" s="197" customFormat="1" ht="38.25">
      <c r="A119" s="116" t="s">
        <v>180</v>
      </c>
      <c r="B119" s="128" t="s">
        <v>699</v>
      </c>
      <c r="C119" s="129" t="s">
        <v>53</v>
      </c>
      <c r="D119" s="132">
        <v>6.88</v>
      </c>
      <c r="E119" s="44"/>
      <c r="F119" s="131">
        <f>D119*E119</f>
        <v>0</v>
      </c>
      <c r="G119" s="418">
        <v>0</v>
      </c>
      <c r="H119" s="418">
        <f>SUM(D119+G119)</f>
        <v>6.88</v>
      </c>
      <c r="I119" s="445">
        <f>E119*H119</f>
        <v>0</v>
      </c>
      <c r="J119" s="181"/>
      <c r="K119" s="181"/>
      <c r="L119" s="181"/>
      <c r="M119" s="181"/>
      <c r="N119" s="181"/>
      <c r="O119" s="181"/>
      <c r="P119" s="181"/>
      <c r="Q119" s="181"/>
      <c r="R119" s="181"/>
      <c r="S119" s="181"/>
      <c r="T119" s="181"/>
    </row>
    <row r="120" spans="1:20" s="197" customFormat="1" ht="38.25">
      <c r="A120" s="116" t="s">
        <v>142</v>
      </c>
      <c r="B120" s="128" t="s">
        <v>701</v>
      </c>
      <c r="C120" s="129" t="s">
        <v>53</v>
      </c>
      <c r="D120" s="132">
        <v>1.07</v>
      </c>
      <c r="E120" s="44"/>
      <c r="F120" s="131">
        <f>D120*E120</f>
        <v>0</v>
      </c>
      <c r="G120" s="418">
        <v>0</v>
      </c>
      <c r="H120" s="418">
        <f>SUM(D120+G120)</f>
        <v>1.07</v>
      </c>
      <c r="I120" s="445">
        <f>E120*H120</f>
        <v>0</v>
      </c>
      <c r="J120" s="181"/>
      <c r="K120" s="181"/>
      <c r="L120" s="181"/>
      <c r="M120" s="181"/>
      <c r="N120" s="181"/>
      <c r="O120" s="181"/>
      <c r="P120" s="181"/>
      <c r="Q120" s="181"/>
      <c r="R120" s="181"/>
      <c r="S120" s="181"/>
      <c r="T120" s="181"/>
    </row>
    <row r="121" spans="1:20" s="197" customFormat="1" ht="51">
      <c r="A121" s="116" t="s">
        <v>181</v>
      </c>
      <c r="B121" s="128" t="s">
        <v>702</v>
      </c>
      <c r="C121" s="129" t="s">
        <v>53</v>
      </c>
      <c r="D121" s="132">
        <v>2.7</v>
      </c>
      <c r="E121" s="44"/>
      <c r="F121" s="131">
        <f>D121*E121</f>
        <v>0</v>
      </c>
      <c r="G121" s="418">
        <v>0</v>
      </c>
      <c r="H121" s="418">
        <f>SUM(D121+G121)</f>
        <v>2.7</v>
      </c>
      <c r="I121" s="445">
        <f>E121*H121</f>
        <v>0</v>
      </c>
      <c r="J121" s="181"/>
      <c r="K121" s="181"/>
      <c r="L121" s="181"/>
      <c r="M121" s="181"/>
      <c r="N121" s="181"/>
      <c r="O121" s="181"/>
      <c r="P121" s="181"/>
      <c r="Q121" s="181"/>
      <c r="R121" s="181"/>
      <c r="S121" s="181"/>
      <c r="T121" s="181"/>
    </row>
    <row r="122" spans="1:20" s="197" customFormat="1" ht="38.25">
      <c r="A122" s="116" t="s">
        <v>182</v>
      </c>
      <c r="B122" s="128" t="s">
        <v>703</v>
      </c>
      <c r="C122" s="129" t="s">
        <v>53</v>
      </c>
      <c r="D122" s="132">
        <v>0.6</v>
      </c>
      <c r="E122" s="44"/>
      <c r="F122" s="131">
        <f>D122*E122</f>
        <v>0</v>
      </c>
      <c r="G122" s="418">
        <v>0</v>
      </c>
      <c r="H122" s="418">
        <f>SUM(D122+G122)</f>
        <v>0.6</v>
      </c>
      <c r="I122" s="445">
        <f>E122*H122</f>
        <v>0</v>
      </c>
      <c r="J122" s="181"/>
      <c r="K122" s="181"/>
      <c r="L122" s="181"/>
      <c r="M122" s="181"/>
      <c r="N122" s="181"/>
      <c r="O122" s="181"/>
      <c r="P122" s="181"/>
      <c r="Q122" s="181"/>
      <c r="R122" s="181"/>
      <c r="S122" s="181"/>
      <c r="T122" s="181"/>
    </row>
    <row r="123" spans="1:20" s="203" customFormat="1" ht="38.25">
      <c r="A123" s="454">
        <v>27</v>
      </c>
      <c r="B123" s="273" t="s">
        <v>34</v>
      </c>
      <c r="C123" s="453"/>
      <c r="D123" s="191"/>
      <c r="E123" s="44"/>
      <c r="F123" s="787"/>
      <c r="G123" s="418"/>
      <c r="H123" s="418"/>
      <c r="I123" s="445"/>
      <c r="J123" s="181"/>
      <c r="K123" s="181"/>
      <c r="L123" s="181"/>
      <c r="M123" s="181"/>
      <c r="N123" s="181"/>
      <c r="O123" s="181"/>
      <c r="P123" s="181"/>
      <c r="Q123" s="181"/>
      <c r="R123" s="181"/>
      <c r="S123" s="181"/>
      <c r="T123" s="181"/>
    </row>
    <row r="124" spans="1:20" s="203" customFormat="1">
      <c r="A124" s="454" t="s">
        <v>75</v>
      </c>
      <c r="B124" s="460" t="s">
        <v>127</v>
      </c>
      <c r="C124" s="453" t="s">
        <v>94</v>
      </c>
      <c r="D124" s="132">
        <v>131020</v>
      </c>
      <c r="E124" s="44"/>
      <c r="F124" s="787">
        <f>D124*E124</f>
        <v>0</v>
      </c>
      <c r="G124" s="418">
        <v>-44152</v>
      </c>
      <c r="H124" s="418">
        <f>SUM(D124+G124)</f>
        <v>86868</v>
      </c>
      <c r="I124" s="445">
        <f>E124*H124</f>
        <v>0</v>
      </c>
      <c r="J124" s="181"/>
      <c r="K124" s="181"/>
      <c r="L124" s="181"/>
      <c r="M124" s="181"/>
      <c r="N124" s="181"/>
      <c r="O124" s="181"/>
      <c r="P124" s="181"/>
      <c r="Q124" s="181"/>
      <c r="R124" s="181"/>
      <c r="S124" s="181"/>
      <c r="T124" s="181"/>
    </row>
    <row r="125" spans="1:20" s="203" customFormat="1">
      <c r="A125" s="454" t="s">
        <v>76</v>
      </c>
      <c r="B125" s="460" t="s">
        <v>128</v>
      </c>
      <c r="C125" s="453" t="s">
        <v>94</v>
      </c>
      <c r="D125" s="132">
        <v>99017</v>
      </c>
      <c r="E125" s="44"/>
      <c r="F125" s="787">
        <f>D125*E125</f>
        <v>0</v>
      </c>
      <c r="G125" s="418">
        <v>-33267</v>
      </c>
      <c r="H125" s="418">
        <f>SUM(D125+G125)</f>
        <v>65750</v>
      </c>
      <c r="I125" s="445">
        <f>E125*H125</f>
        <v>0</v>
      </c>
      <c r="J125" s="181"/>
      <c r="K125" s="181"/>
      <c r="L125" s="181"/>
      <c r="M125" s="181"/>
      <c r="N125" s="181"/>
      <c r="O125" s="181"/>
      <c r="P125" s="181"/>
      <c r="Q125" s="181"/>
      <c r="R125" s="181"/>
      <c r="S125" s="181"/>
      <c r="T125" s="181"/>
    </row>
    <row r="126" spans="1:20" s="203" customFormat="1">
      <c r="A126" s="454" t="s">
        <v>77</v>
      </c>
      <c r="B126" s="461" t="s">
        <v>494</v>
      </c>
      <c r="C126" s="453" t="s">
        <v>94</v>
      </c>
      <c r="D126" s="132">
        <v>504724</v>
      </c>
      <c r="E126" s="44"/>
      <c r="F126" s="787">
        <f>D126*E126</f>
        <v>0</v>
      </c>
      <c r="G126" s="418">
        <v>-170453</v>
      </c>
      <c r="H126" s="418">
        <f>SUM(D126+G126)</f>
        <v>334271</v>
      </c>
      <c r="I126" s="445">
        <f>E126*H126</f>
        <v>0</v>
      </c>
      <c r="J126" s="181"/>
      <c r="K126" s="181"/>
      <c r="L126" s="181"/>
      <c r="M126" s="181"/>
      <c r="N126" s="181"/>
      <c r="O126" s="181"/>
      <c r="P126" s="181"/>
      <c r="Q126" s="181"/>
      <c r="R126" s="181"/>
      <c r="S126" s="181"/>
      <c r="T126" s="181"/>
    </row>
    <row r="127" spans="1:20" s="203" customFormat="1">
      <c r="A127" s="454" t="s">
        <v>78</v>
      </c>
      <c r="B127" s="461" t="s">
        <v>495</v>
      </c>
      <c r="C127" s="453" t="s">
        <v>94</v>
      </c>
      <c r="D127" s="191">
        <v>10555</v>
      </c>
      <c r="E127" s="44"/>
      <c r="F127" s="787">
        <f>D127*E127</f>
        <v>0</v>
      </c>
      <c r="G127" s="418">
        <v>-3842</v>
      </c>
      <c r="H127" s="418">
        <f>SUM(D127+G127)</f>
        <v>6713</v>
      </c>
      <c r="I127" s="445">
        <f>E127*H127</f>
        <v>0</v>
      </c>
      <c r="J127" s="181"/>
      <c r="K127" s="181"/>
      <c r="L127" s="181"/>
      <c r="M127" s="181"/>
      <c r="N127" s="181"/>
      <c r="O127" s="181"/>
      <c r="P127" s="181"/>
      <c r="Q127" s="181"/>
      <c r="R127" s="181"/>
      <c r="S127" s="181"/>
      <c r="T127" s="181"/>
    </row>
    <row r="128" spans="1:20" s="183" customFormat="1" ht="38.25">
      <c r="A128" s="182">
        <v>28</v>
      </c>
      <c r="B128" s="181" t="s">
        <v>496</v>
      </c>
      <c r="C128" s="190"/>
      <c r="D128" s="191"/>
      <c r="E128" s="44"/>
      <c r="F128" s="192"/>
      <c r="G128" s="418"/>
      <c r="H128" s="418"/>
      <c r="I128" s="445"/>
      <c r="J128" s="181"/>
      <c r="K128" s="181"/>
      <c r="L128" s="181"/>
      <c r="M128" s="181"/>
      <c r="N128" s="181"/>
      <c r="O128" s="181"/>
      <c r="P128" s="181"/>
      <c r="Q128" s="181"/>
      <c r="R128" s="181"/>
      <c r="S128" s="181"/>
      <c r="T128" s="181"/>
    </row>
    <row r="129" spans="1:20" s="183" customFormat="1" ht="25.5">
      <c r="A129" s="182" t="s">
        <v>75</v>
      </c>
      <c r="B129" s="204" t="s">
        <v>2594</v>
      </c>
      <c r="C129" s="190" t="s">
        <v>84</v>
      </c>
      <c r="D129" s="191">
        <v>210</v>
      </c>
      <c r="E129" s="44"/>
      <c r="F129" s="192">
        <f>D129*E129</f>
        <v>0</v>
      </c>
      <c r="G129" s="418">
        <v>0</v>
      </c>
      <c r="H129" s="418">
        <f>SUM(D129+G129)</f>
        <v>210</v>
      </c>
      <c r="I129" s="445">
        <f>E129*H129</f>
        <v>0</v>
      </c>
      <c r="J129" s="181"/>
      <c r="K129" s="181"/>
      <c r="L129" s="181"/>
      <c r="M129" s="181"/>
      <c r="N129" s="181"/>
      <c r="O129" s="181"/>
      <c r="P129" s="181"/>
      <c r="Q129" s="181"/>
      <c r="R129" s="181"/>
      <c r="S129" s="181"/>
      <c r="T129" s="181"/>
    </row>
    <row r="130" spans="1:20" s="183" customFormat="1" ht="25.5">
      <c r="A130" s="182" t="s">
        <v>76</v>
      </c>
      <c r="B130" s="204" t="s">
        <v>2595</v>
      </c>
      <c r="C130" s="190" t="s">
        <v>84</v>
      </c>
      <c r="D130" s="191">
        <v>101</v>
      </c>
      <c r="E130" s="44"/>
      <c r="F130" s="192">
        <f>D130*E130</f>
        <v>0</v>
      </c>
      <c r="G130" s="418">
        <v>0</v>
      </c>
      <c r="H130" s="418">
        <f>SUM(D130+G130)</f>
        <v>101</v>
      </c>
      <c r="I130" s="445">
        <f>E130*H130</f>
        <v>0</v>
      </c>
      <c r="J130" s="181"/>
      <c r="K130" s="181"/>
      <c r="L130" s="181"/>
      <c r="M130" s="181"/>
      <c r="N130" s="181"/>
      <c r="O130" s="181"/>
      <c r="P130" s="181"/>
      <c r="Q130" s="181"/>
      <c r="R130" s="181"/>
      <c r="S130" s="181"/>
      <c r="T130" s="181"/>
    </row>
    <row r="131" spans="1:20" ht="51">
      <c r="A131" s="116">
        <v>29</v>
      </c>
      <c r="B131" s="178" t="s">
        <v>186</v>
      </c>
      <c r="C131" s="188"/>
      <c r="D131" s="189"/>
      <c r="E131" s="85"/>
      <c r="F131" s="173"/>
      <c r="I131" s="444"/>
      <c r="J131" s="181"/>
      <c r="K131" s="181"/>
      <c r="L131" s="181"/>
      <c r="M131" s="181"/>
      <c r="N131" s="181"/>
      <c r="O131" s="181"/>
      <c r="P131" s="181"/>
      <c r="Q131" s="181"/>
      <c r="R131" s="181"/>
      <c r="S131" s="181"/>
      <c r="T131" s="181"/>
    </row>
    <row r="132" spans="1:20" ht="178.5">
      <c r="B132" s="194" t="s">
        <v>630</v>
      </c>
      <c r="C132" s="129" t="s">
        <v>22</v>
      </c>
      <c r="D132" s="132">
        <v>1</v>
      </c>
      <c r="E132" s="44"/>
      <c r="F132" s="192">
        <f>D132*E132</f>
        <v>0</v>
      </c>
      <c r="G132" s="418">
        <v>0</v>
      </c>
      <c r="H132" s="418">
        <f>SUM(D132+G132)</f>
        <v>1</v>
      </c>
      <c r="I132" s="445">
        <f>E132*H132</f>
        <v>0</v>
      </c>
      <c r="J132" s="412"/>
      <c r="K132" s="181"/>
      <c r="L132" s="181"/>
      <c r="M132" s="181"/>
      <c r="N132" s="181"/>
      <c r="O132" s="181"/>
      <c r="P132" s="181"/>
      <c r="Q132" s="181"/>
      <c r="R132" s="181"/>
      <c r="S132" s="181"/>
      <c r="T132" s="181"/>
    </row>
    <row r="133" spans="1:20" s="212" customFormat="1">
      <c r="A133" s="159"/>
      <c r="B133" s="184" t="s">
        <v>497</v>
      </c>
      <c r="C133" s="185"/>
      <c r="D133" s="186"/>
      <c r="E133" s="87"/>
      <c r="F133" s="187"/>
      <c r="G133" s="437"/>
      <c r="H133" s="437"/>
      <c r="I133" s="782"/>
      <c r="J133" s="184"/>
      <c r="K133" s="184"/>
      <c r="L133" s="184"/>
      <c r="M133" s="184"/>
      <c r="N133" s="184"/>
      <c r="O133" s="184"/>
      <c r="P133" s="184"/>
      <c r="Q133" s="184"/>
      <c r="R133" s="184"/>
      <c r="S133" s="184"/>
      <c r="T133" s="184"/>
    </row>
    <row r="134" spans="1:20" ht="114.75">
      <c r="A134" s="116">
        <v>30</v>
      </c>
      <c r="B134" s="181" t="s">
        <v>634</v>
      </c>
      <c r="C134" s="188"/>
      <c r="D134" s="189"/>
      <c r="E134" s="85"/>
      <c r="F134" s="173"/>
      <c r="I134" s="444"/>
      <c r="J134" s="181"/>
      <c r="K134" s="181"/>
      <c r="L134" s="181"/>
      <c r="M134" s="181"/>
      <c r="N134" s="181"/>
      <c r="O134" s="181"/>
      <c r="P134" s="181"/>
      <c r="Q134" s="181"/>
      <c r="R134" s="181"/>
      <c r="S134" s="181"/>
      <c r="T134" s="181"/>
    </row>
    <row r="135" spans="1:20" ht="51">
      <c r="A135" s="182" t="s">
        <v>179</v>
      </c>
      <c r="B135" s="204" t="s">
        <v>2596</v>
      </c>
      <c r="C135" s="190" t="s">
        <v>84</v>
      </c>
      <c r="D135" s="132">
        <v>15.4</v>
      </c>
      <c r="E135" s="88"/>
      <c r="F135" s="192">
        <f t="shared" ref="F135:F140" si="6">D135*E135</f>
        <v>0</v>
      </c>
      <c r="G135" s="418">
        <v>0</v>
      </c>
      <c r="H135" s="418">
        <f t="shared" ref="H135:H140" si="7">SUM(D135+G135)</f>
        <v>15.4</v>
      </c>
      <c r="I135" s="445">
        <f t="shared" ref="I135:I140" si="8">E135*H135</f>
        <v>0</v>
      </c>
      <c r="J135" s="181"/>
      <c r="K135" s="181"/>
      <c r="L135" s="181"/>
      <c r="M135" s="181"/>
      <c r="N135" s="181"/>
      <c r="O135" s="181"/>
      <c r="P135" s="181"/>
      <c r="Q135" s="181"/>
      <c r="R135" s="181"/>
      <c r="S135" s="181"/>
      <c r="T135" s="181"/>
    </row>
    <row r="136" spans="1:20" ht="51">
      <c r="A136" s="182" t="s">
        <v>180</v>
      </c>
      <c r="B136" s="177" t="s">
        <v>2597</v>
      </c>
      <c r="C136" s="190" t="s">
        <v>84</v>
      </c>
      <c r="D136" s="132">
        <v>13.85</v>
      </c>
      <c r="E136" s="88"/>
      <c r="F136" s="192">
        <f t="shared" si="6"/>
        <v>0</v>
      </c>
      <c r="G136" s="418">
        <v>0</v>
      </c>
      <c r="H136" s="418">
        <f t="shared" si="7"/>
        <v>13.85</v>
      </c>
      <c r="I136" s="445">
        <f t="shared" si="8"/>
        <v>0</v>
      </c>
      <c r="J136" s="181"/>
      <c r="K136" s="181"/>
      <c r="L136" s="181"/>
      <c r="M136" s="181"/>
      <c r="N136" s="181"/>
      <c r="O136" s="181"/>
      <c r="P136" s="181"/>
      <c r="Q136" s="181"/>
      <c r="R136" s="181"/>
      <c r="S136" s="181"/>
      <c r="T136" s="181"/>
    </row>
    <row r="137" spans="1:20" ht="51">
      <c r="A137" s="182" t="s">
        <v>142</v>
      </c>
      <c r="B137" s="204" t="s">
        <v>2598</v>
      </c>
      <c r="C137" s="190" t="s">
        <v>84</v>
      </c>
      <c r="D137" s="132">
        <v>5.15</v>
      </c>
      <c r="E137" s="88"/>
      <c r="F137" s="192">
        <f t="shared" si="6"/>
        <v>0</v>
      </c>
      <c r="G137" s="418">
        <v>0</v>
      </c>
      <c r="H137" s="418">
        <f t="shared" si="7"/>
        <v>5.15</v>
      </c>
      <c r="I137" s="445">
        <f t="shared" si="8"/>
        <v>0</v>
      </c>
      <c r="J137" s="181"/>
      <c r="K137" s="181"/>
      <c r="L137" s="181"/>
      <c r="M137" s="181"/>
      <c r="N137" s="181"/>
      <c r="O137" s="181"/>
      <c r="P137" s="181"/>
      <c r="Q137" s="181"/>
      <c r="R137" s="181"/>
      <c r="S137" s="181"/>
      <c r="T137" s="181"/>
    </row>
    <row r="138" spans="1:20" ht="63.75">
      <c r="A138" s="182" t="s">
        <v>181</v>
      </c>
      <c r="B138" s="183" t="s">
        <v>2599</v>
      </c>
      <c r="C138" s="183" t="s">
        <v>84</v>
      </c>
      <c r="D138" s="128">
        <v>1.8</v>
      </c>
      <c r="E138" s="88"/>
      <c r="F138" s="192">
        <f t="shared" si="6"/>
        <v>0</v>
      </c>
      <c r="G138" s="418">
        <v>0</v>
      </c>
      <c r="H138" s="418">
        <f t="shared" si="7"/>
        <v>1.8</v>
      </c>
      <c r="I138" s="445">
        <f t="shared" si="8"/>
        <v>0</v>
      </c>
      <c r="J138" s="181"/>
      <c r="K138" s="181"/>
      <c r="L138" s="181"/>
      <c r="M138" s="181"/>
      <c r="N138" s="181"/>
      <c r="O138" s="181"/>
      <c r="P138" s="181"/>
      <c r="Q138" s="181"/>
      <c r="R138" s="181"/>
      <c r="S138" s="181"/>
      <c r="T138" s="181"/>
    </row>
    <row r="139" spans="1:20" ht="51">
      <c r="A139" s="182" t="s">
        <v>182</v>
      </c>
      <c r="B139" s="204" t="s">
        <v>635</v>
      </c>
      <c r="C139" s="190" t="s">
        <v>84</v>
      </c>
      <c r="D139" s="205">
        <v>10.199999999999999</v>
      </c>
      <c r="E139" s="88"/>
      <c r="F139" s="192">
        <f t="shared" si="6"/>
        <v>0</v>
      </c>
      <c r="G139" s="418">
        <v>0</v>
      </c>
      <c r="H139" s="418">
        <f t="shared" si="7"/>
        <v>10.199999999999999</v>
      </c>
      <c r="I139" s="445">
        <f t="shared" si="8"/>
        <v>0</v>
      </c>
      <c r="J139" s="181"/>
      <c r="K139" s="181"/>
      <c r="L139" s="181"/>
      <c r="M139" s="181"/>
      <c r="N139" s="181"/>
      <c r="O139" s="181"/>
      <c r="P139" s="181"/>
      <c r="Q139" s="181"/>
      <c r="R139" s="181"/>
      <c r="S139" s="181"/>
      <c r="T139" s="181"/>
    </row>
    <row r="140" spans="1:20" ht="38.25">
      <c r="A140" s="116" t="s">
        <v>183</v>
      </c>
      <c r="B140" s="763" t="s">
        <v>1538</v>
      </c>
      <c r="C140" s="129" t="s">
        <v>84</v>
      </c>
      <c r="D140" s="205">
        <v>30.6</v>
      </c>
      <c r="E140" s="88"/>
      <c r="F140" s="192">
        <f t="shared" si="6"/>
        <v>0</v>
      </c>
      <c r="G140" s="418">
        <v>0</v>
      </c>
      <c r="H140" s="418">
        <f t="shared" si="7"/>
        <v>30.6</v>
      </c>
      <c r="I140" s="445">
        <f t="shared" si="8"/>
        <v>0</v>
      </c>
      <c r="J140" s="181"/>
      <c r="K140" s="181"/>
      <c r="L140" s="181"/>
      <c r="M140" s="181"/>
      <c r="N140" s="181"/>
      <c r="O140" s="181"/>
      <c r="P140" s="181"/>
      <c r="Q140" s="181"/>
      <c r="R140" s="181"/>
      <c r="S140" s="181"/>
      <c r="T140" s="181"/>
    </row>
    <row r="141" spans="1:20" ht="114.75">
      <c r="A141" s="116">
        <v>31</v>
      </c>
      <c r="B141" s="181" t="s">
        <v>636</v>
      </c>
      <c r="C141" s="188"/>
      <c r="D141" s="206"/>
      <c r="E141" s="85"/>
      <c r="F141" s="173"/>
      <c r="I141" s="446"/>
      <c r="J141" s="181"/>
      <c r="K141" s="181"/>
      <c r="L141" s="181"/>
      <c r="M141" s="181"/>
      <c r="N141" s="181"/>
      <c r="O141" s="181"/>
      <c r="P141" s="181"/>
      <c r="Q141" s="181"/>
      <c r="R141" s="181"/>
      <c r="S141" s="181"/>
      <c r="T141" s="181"/>
    </row>
    <row r="142" spans="1:20" s="183" customFormat="1" ht="76.5">
      <c r="A142" s="454" t="s">
        <v>179</v>
      </c>
      <c r="B142" s="203" t="s">
        <v>2600</v>
      </c>
      <c r="C142" s="203" t="s">
        <v>84</v>
      </c>
      <c r="D142" s="656">
        <v>4.83</v>
      </c>
      <c r="E142" s="786"/>
      <c r="F142" s="787">
        <f t="shared" ref="F142:F148" si="9">D142*E142</f>
        <v>0</v>
      </c>
      <c r="G142" s="418">
        <v>-4.83</v>
      </c>
      <c r="H142" s="418">
        <f t="shared" ref="H142:H148" si="10">SUM(D142+G142)</f>
        <v>0</v>
      </c>
      <c r="I142" s="445">
        <f t="shared" ref="I142:I148" si="11">E142*H142</f>
        <v>0</v>
      </c>
      <c r="J142" s="181"/>
      <c r="K142" s="181"/>
      <c r="L142" s="181"/>
      <c r="M142" s="181"/>
      <c r="N142" s="181"/>
      <c r="O142" s="181"/>
      <c r="P142" s="181"/>
      <c r="Q142" s="181"/>
      <c r="R142" s="181"/>
      <c r="S142" s="181"/>
      <c r="T142" s="181"/>
    </row>
    <row r="143" spans="1:20" s="183" customFormat="1" ht="76.5">
      <c r="A143" s="454" t="s">
        <v>180</v>
      </c>
      <c r="B143" s="203" t="s">
        <v>2601</v>
      </c>
      <c r="C143" s="203" t="s">
        <v>84</v>
      </c>
      <c r="D143" s="678">
        <v>82.1</v>
      </c>
      <c r="E143" s="786"/>
      <c r="F143" s="787">
        <f t="shared" si="9"/>
        <v>0</v>
      </c>
      <c r="G143" s="418">
        <v>-82.1</v>
      </c>
      <c r="H143" s="418">
        <f t="shared" si="10"/>
        <v>0</v>
      </c>
      <c r="I143" s="445">
        <f t="shared" si="11"/>
        <v>0</v>
      </c>
      <c r="J143" s="181"/>
      <c r="K143" s="181"/>
      <c r="L143" s="181"/>
      <c r="M143" s="181"/>
      <c r="N143" s="181"/>
      <c r="O143" s="181"/>
      <c r="P143" s="181"/>
      <c r="Q143" s="181"/>
      <c r="R143" s="181"/>
      <c r="S143" s="181"/>
      <c r="T143" s="181"/>
    </row>
    <row r="144" spans="1:20" s="183" customFormat="1" ht="63.75">
      <c r="A144" s="454" t="s">
        <v>142</v>
      </c>
      <c r="B144" s="462" t="s">
        <v>637</v>
      </c>
      <c r="C144" s="453" t="s">
        <v>84</v>
      </c>
      <c r="D144" s="678">
        <v>82.1</v>
      </c>
      <c r="E144" s="786"/>
      <c r="F144" s="787">
        <f t="shared" si="9"/>
        <v>0</v>
      </c>
      <c r="G144" s="418">
        <v>-82.1</v>
      </c>
      <c r="H144" s="418">
        <f t="shared" si="10"/>
        <v>0</v>
      </c>
      <c r="I144" s="445">
        <f t="shared" si="11"/>
        <v>0</v>
      </c>
      <c r="J144" s="181"/>
      <c r="K144" s="181"/>
      <c r="L144" s="181"/>
      <c r="M144" s="181"/>
      <c r="N144" s="181"/>
      <c r="O144" s="181"/>
      <c r="P144" s="181"/>
      <c r="Q144" s="181"/>
      <c r="R144" s="181"/>
      <c r="S144" s="181"/>
      <c r="T144" s="181"/>
    </row>
    <row r="145" spans="1:20" s="183" customFormat="1" ht="38.25">
      <c r="A145" s="454" t="s">
        <v>181</v>
      </c>
      <c r="B145" s="463" t="s">
        <v>669</v>
      </c>
      <c r="C145" s="453" t="s">
        <v>84</v>
      </c>
      <c r="D145" s="678">
        <v>82.1</v>
      </c>
      <c r="E145" s="786"/>
      <c r="F145" s="787">
        <f t="shared" si="9"/>
        <v>0</v>
      </c>
      <c r="G145" s="418">
        <v>-82.1</v>
      </c>
      <c r="H145" s="418">
        <f t="shared" si="10"/>
        <v>0</v>
      </c>
      <c r="I145" s="445">
        <f t="shared" si="11"/>
        <v>0</v>
      </c>
      <c r="J145" s="181"/>
      <c r="K145" s="181"/>
      <c r="L145" s="181"/>
      <c r="M145" s="181"/>
      <c r="N145" s="181"/>
      <c r="O145" s="181"/>
      <c r="P145" s="181"/>
      <c r="Q145" s="181"/>
      <c r="R145" s="181"/>
      <c r="S145" s="181"/>
      <c r="T145" s="181"/>
    </row>
    <row r="146" spans="1:20" ht="38.25">
      <c r="A146" s="449" t="s">
        <v>182</v>
      </c>
      <c r="B146" s="768" t="s">
        <v>692</v>
      </c>
      <c r="C146" s="457" t="s">
        <v>84</v>
      </c>
      <c r="D146" s="797">
        <v>19.2</v>
      </c>
      <c r="E146" s="786"/>
      <c r="F146" s="787">
        <f t="shared" si="9"/>
        <v>0</v>
      </c>
      <c r="G146" s="418">
        <v>-19.2</v>
      </c>
      <c r="H146" s="418">
        <f t="shared" si="10"/>
        <v>0</v>
      </c>
      <c r="I146" s="445">
        <f t="shared" si="11"/>
        <v>0</v>
      </c>
      <c r="J146" s="181"/>
      <c r="K146" s="181"/>
      <c r="L146" s="181"/>
      <c r="M146" s="181"/>
      <c r="N146" s="181"/>
      <c r="O146" s="181"/>
      <c r="P146" s="181"/>
      <c r="Q146" s="181"/>
      <c r="R146" s="181"/>
      <c r="S146" s="181"/>
      <c r="T146" s="181"/>
    </row>
    <row r="147" spans="1:20" ht="76.5">
      <c r="A147" s="449">
        <v>32</v>
      </c>
      <c r="B147" s="465" t="s">
        <v>2602</v>
      </c>
      <c r="C147" s="457" t="s">
        <v>84</v>
      </c>
      <c r="D147" s="678">
        <v>871</v>
      </c>
      <c r="E147" s="786"/>
      <c r="F147" s="662">
        <f t="shared" si="9"/>
        <v>0</v>
      </c>
      <c r="G147" s="418">
        <v>1</v>
      </c>
      <c r="H147" s="418">
        <f t="shared" si="10"/>
        <v>872</v>
      </c>
      <c r="I147" s="445">
        <f t="shared" si="11"/>
        <v>0</v>
      </c>
      <c r="J147" s="181"/>
      <c r="K147" s="181"/>
      <c r="L147" s="181"/>
      <c r="M147" s="181"/>
      <c r="N147" s="181"/>
      <c r="O147" s="181"/>
      <c r="P147" s="181"/>
      <c r="Q147" s="181"/>
      <c r="R147" s="181"/>
      <c r="S147" s="181"/>
      <c r="T147" s="181"/>
    </row>
    <row r="148" spans="1:20" ht="102">
      <c r="A148" s="449">
        <v>33</v>
      </c>
      <c r="B148" s="465" t="s">
        <v>638</v>
      </c>
      <c r="C148" s="457" t="s">
        <v>84</v>
      </c>
      <c r="D148" s="132">
        <v>767</v>
      </c>
      <c r="E148" s="786"/>
      <c r="F148" s="131">
        <f t="shared" si="9"/>
        <v>0</v>
      </c>
      <c r="G148" s="418">
        <v>-171.54</v>
      </c>
      <c r="H148" s="418">
        <f t="shared" si="10"/>
        <v>595.46</v>
      </c>
      <c r="I148" s="445">
        <f t="shared" si="11"/>
        <v>0</v>
      </c>
      <c r="J148" s="181"/>
      <c r="K148" s="181"/>
      <c r="L148" s="181"/>
      <c r="M148" s="181"/>
      <c r="N148" s="181"/>
      <c r="O148" s="181"/>
      <c r="P148" s="181"/>
      <c r="Q148" s="181"/>
      <c r="R148" s="181"/>
      <c r="S148" s="181"/>
      <c r="T148" s="181"/>
    </row>
    <row r="149" spans="1:20" s="799" customFormat="1" ht="25.5">
      <c r="A149" s="208"/>
      <c r="B149" s="184" t="s">
        <v>631</v>
      </c>
      <c r="C149" s="209"/>
      <c r="D149" s="210"/>
      <c r="E149" s="631"/>
      <c r="F149" s="211"/>
      <c r="G149" s="437"/>
      <c r="H149" s="437"/>
      <c r="I149" s="798"/>
      <c r="J149" s="184"/>
      <c r="K149" s="184"/>
      <c r="L149" s="184"/>
      <c r="M149" s="184"/>
      <c r="N149" s="184"/>
      <c r="O149" s="184"/>
      <c r="P149" s="184"/>
      <c r="Q149" s="184"/>
      <c r="R149" s="184"/>
      <c r="S149" s="184"/>
      <c r="T149" s="184"/>
    </row>
    <row r="150" spans="1:20" ht="63.75">
      <c r="A150" s="449">
        <v>34</v>
      </c>
      <c r="B150" s="273" t="s">
        <v>2192</v>
      </c>
      <c r="C150" s="203"/>
      <c r="D150" s="800"/>
      <c r="E150" s="801"/>
      <c r="F150" s="800"/>
      <c r="I150" s="447"/>
      <c r="J150" s="181"/>
      <c r="K150" s="181"/>
      <c r="L150" s="181"/>
      <c r="M150" s="181"/>
      <c r="N150" s="181"/>
      <c r="O150" s="181"/>
      <c r="P150" s="181"/>
      <c r="Q150" s="181"/>
      <c r="R150" s="181"/>
      <c r="S150" s="181"/>
      <c r="T150" s="181"/>
    </row>
    <row r="151" spans="1:20" ht="25.5">
      <c r="A151" s="449"/>
      <c r="B151" s="460" t="s">
        <v>724</v>
      </c>
      <c r="C151" s="453" t="s">
        <v>53</v>
      </c>
      <c r="D151" s="784">
        <v>563.6</v>
      </c>
      <c r="E151" s="786"/>
      <c r="F151" s="787">
        <f>D151*E151</f>
        <v>0</v>
      </c>
      <c r="G151" s="418">
        <v>-248</v>
      </c>
      <c r="H151" s="418">
        <f>SUM(D151+G151)</f>
        <v>315.60000000000002</v>
      </c>
      <c r="I151" s="445">
        <f>E151*H151</f>
        <v>0</v>
      </c>
      <c r="J151" s="181"/>
      <c r="K151" s="181"/>
      <c r="L151" s="181"/>
      <c r="M151" s="181"/>
      <c r="N151" s="181"/>
      <c r="O151" s="181"/>
      <c r="P151" s="181"/>
      <c r="Q151" s="181"/>
      <c r="R151" s="181"/>
      <c r="S151" s="181"/>
      <c r="T151" s="181"/>
    </row>
    <row r="152" spans="1:20" ht="102">
      <c r="A152" s="116">
        <v>35</v>
      </c>
      <c r="B152" s="181" t="s">
        <v>2193</v>
      </c>
      <c r="C152" s="183"/>
      <c r="D152" s="800"/>
      <c r="E152" s="801"/>
      <c r="F152" s="800"/>
      <c r="I152" s="447"/>
      <c r="J152" s="181"/>
      <c r="K152" s="181"/>
      <c r="L152" s="181"/>
      <c r="M152" s="181"/>
      <c r="N152" s="181"/>
      <c r="O152" s="181"/>
      <c r="P152" s="181"/>
      <c r="Q152" s="181"/>
      <c r="R152" s="181"/>
      <c r="S152" s="181"/>
      <c r="T152" s="181"/>
    </row>
    <row r="153" spans="1:20" ht="82.5" customHeight="1">
      <c r="A153" s="449" t="s">
        <v>179</v>
      </c>
      <c r="B153" s="460" t="s">
        <v>2804</v>
      </c>
      <c r="C153" s="453" t="s">
        <v>53</v>
      </c>
      <c r="D153" s="784">
        <v>84.39</v>
      </c>
      <c r="E153" s="786"/>
      <c r="F153" s="787">
        <f>D153*E153</f>
        <v>0</v>
      </c>
      <c r="G153" s="418">
        <v>-76.599999999999994</v>
      </c>
      <c r="H153" s="418">
        <f>SUM(D153+G153)</f>
        <v>7.7900000000000063</v>
      </c>
      <c r="I153" s="445">
        <f>E153*H153</f>
        <v>0</v>
      </c>
      <c r="J153" s="181"/>
      <c r="K153" s="181"/>
      <c r="L153" s="181"/>
      <c r="M153" s="181"/>
      <c r="N153" s="181"/>
      <c r="O153" s="181"/>
      <c r="P153" s="181"/>
      <c r="Q153" s="181"/>
      <c r="R153" s="181"/>
      <c r="S153" s="181"/>
      <c r="T153" s="181"/>
    </row>
    <row r="154" spans="1:20" ht="38.25">
      <c r="A154" s="449" t="s">
        <v>180</v>
      </c>
      <c r="B154" s="460" t="s">
        <v>725</v>
      </c>
      <c r="C154" s="453" t="s">
        <v>53</v>
      </c>
      <c r="D154" s="784">
        <v>147.44000000000005</v>
      </c>
      <c r="E154" s="786"/>
      <c r="F154" s="787">
        <f>D154*E154</f>
        <v>0</v>
      </c>
      <c r="G154" s="418">
        <v>-34</v>
      </c>
      <c r="H154" s="418">
        <f>SUM(D154+G154)</f>
        <v>113.44000000000005</v>
      </c>
      <c r="I154" s="445">
        <f>E154*H154</f>
        <v>0</v>
      </c>
      <c r="J154" s="181"/>
      <c r="K154" s="181"/>
      <c r="L154" s="181"/>
      <c r="M154" s="181"/>
      <c r="N154" s="181"/>
      <c r="O154" s="181"/>
      <c r="P154" s="181"/>
      <c r="Q154" s="181"/>
      <c r="R154" s="181"/>
      <c r="S154" s="181"/>
      <c r="T154" s="181"/>
    </row>
    <row r="155" spans="1:20" s="197" customFormat="1" ht="38.25">
      <c r="A155" s="116" t="s">
        <v>142</v>
      </c>
      <c r="B155" s="204" t="s">
        <v>726</v>
      </c>
      <c r="C155" s="190" t="s">
        <v>53</v>
      </c>
      <c r="D155" s="191">
        <v>20.77</v>
      </c>
      <c r="E155" s="786"/>
      <c r="F155" s="192">
        <f>D155*E155</f>
        <v>0</v>
      </c>
      <c r="G155" s="418">
        <v>0</v>
      </c>
      <c r="H155" s="418">
        <f>SUM(D155+G155)</f>
        <v>20.77</v>
      </c>
      <c r="I155" s="445">
        <f>E155*H155</f>
        <v>0</v>
      </c>
      <c r="J155" s="181"/>
      <c r="K155" s="181"/>
      <c r="L155" s="181"/>
      <c r="M155" s="181"/>
      <c r="N155" s="181"/>
      <c r="O155" s="181"/>
      <c r="P155" s="181"/>
      <c r="Q155" s="181"/>
      <c r="R155" s="181"/>
      <c r="S155" s="181"/>
      <c r="T155" s="181"/>
    </row>
    <row r="156" spans="1:20" ht="38.25">
      <c r="A156" s="449">
        <v>36</v>
      </c>
      <c r="B156" s="793" t="s">
        <v>499</v>
      </c>
      <c r="C156" s="792"/>
      <c r="D156" s="189"/>
      <c r="E156" s="786"/>
      <c r="F156" s="173"/>
      <c r="I156" s="444"/>
      <c r="J156" s="181"/>
      <c r="K156" s="181"/>
      <c r="L156" s="181"/>
      <c r="M156" s="181"/>
      <c r="N156" s="181"/>
      <c r="O156" s="181"/>
      <c r="P156" s="181"/>
      <c r="Q156" s="181"/>
      <c r="R156" s="181"/>
      <c r="S156" s="181"/>
      <c r="T156" s="181"/>
    </row>
    <row r="157" spans="1:20" ht="25.5">
      <c r="A157" s="449"/>
      <c r="B157" s="460" t="s">
        <v>498</v>
      </c>
      <c r="C157" s="453" t="s">
        <v>53</v>
      </c>
      <c r="D157" s="191">
        <v>22.36</v>
      </c>
      <c r="E157" s="786"/>
      <c r="F157" s="192">
        <f>D157*E157</f>
        <v>0</v>
      </c>
      <c r="G157" s="418">
        <v>63.4</v>
      </c>
      <c r="H157" s="418">
        <f>SUM(D157+G157)</f>
        <v>85.759999999999991</v>
      </c>
      <c r="I157" s="445">
        <f>E157*H157</f>
        <v>0</v>
      </c>
      <c r="J157" s="181"/>
      <c r="K157" s="181"/>
      <c r="L157" s="181"/>
      <c r="M157" s="181"/>
      <c r="N157" s="181"/>
      <c r="O157" s="181"/>
      <c r="P157" s="181"/>
      <c r="Q157" s="181"/>
      <c r="R157" s="181"/>
      <c r="S157" s="181"/>
      <c r="T157" s="181"/>
    </row>
    <row r="158" spans="1:20" ht="51">
      <c r="A158" s="116">
        <v>37</v>
      </c>
      <c r="B158" s="201" t="s">
        <v>2194</v>
      </c>
      <c r="C158" s="190"/>
      <c r="D158" s="191"/>
      <c r="E158" s="88"/>
      <c r="F158" s="192"/>
      <c r="I158" s="445"/>
      <c r="J158" s="181"/>
      <c r="K158" s="181"/>
      <c r="L158" s="181"/>
      <c r="M158" s="181"/>
      <c r="N158" s="181"/>
      <c r="O158" s="181"/>
      <c r="P158" s="181"/>
      <c r="Q158" s="181"/>
      <c r="R158" s="181"/>
      <c r="S158" s="181"/>
      <c r="T158" s="181"/>
    </row>
    <row r="159" spans="1:20" ht="25.5">
      <c r="B159" s="204" t="s">
        <v>498</v>
      </c>
      <c r="C159" s="190" t="s">
        <v>53</v>
      </c>
      <c r="D159" s="191">
        <v>22.89</v>
      </c>
      <c r="E159" s="88"/>
      <c r="F159" s="192">
        <f>D159*E159</f>
        <v>0</v>
      </c>
      <c r="G159" s="418">
        <v>0</v>
      </c>
      <c r="H159" s="418">
        <f>SUM(D159+G159)</f>
        <v>22.89</v>
      </c>
      <c r="I159" s="445">
        <f>E159*H159</f>
        <v>0</v>
      </c>
      <c r="J159" s="181"/>
      <c r="K159" s="181"/>
      <c r="L159" s="181"/>
      <c r="M159" s="181"/>
      <c r="N159" s="181"/>
      <c r="O159" s="181"/>
      <c r="P159" s="181"/>
      <c r="Q159" s="181"/>
      <c r="R159" s="181"/>
      <c r="S159" s="181"/>
      <c r="T159" s="181"/>
    </row>
    <row r="160" spans="1:20" ht="38.25">
      <c r="A160" s="449">
        <v>38</v>
      </c>
      <c r="B160" s="465" t="s">
        <v>500</v>
      </c>
      <c r="C160" s="457"/>
      <c r="D160" s="132"/>
      <c r="E160" s="44"/>
      <c r="F160" s="131"/>
      <c r="I160" s="448"/>
      <c r="J160" s="181"/>
      <c r="K160" s="181"/>
      <c r="L160" s="181"/>
      <c r="M160" s="181"/>
      <c r="N160" s="181"/>
      <c r="O160" s="181"/>
      <c r="P160" s="181"/>
      <c r="Q160" s="181"/>
      <c r="R160" s="181"/>
      <c r="S160" s="181"/>
      <c r="T160" s="181"/>
    </row>
    <row r="161" spans="1:20" ht="25.5">
      <c r="A161" s="449"/>
      <c r="B161" s="235" t="s">
        <v>501</v>
      </c>
      <c r="C161" s="457" t="s">
        <v>83</v>
      </c>
      <c r="D161" s="132">
        <v>7.1</v>
      </c>
      <c r="E161" s="44"/>
      <c r="F161" s="131">
        <f>D161*E161</f>
        <v>0</v>
      </c>
      <c r="G161" s="418">
        <v>-6.1</v>
      </c>
      <c r="H161" s="418">
        <f>SUM(D161+G161)</f>
        <v>1</v>
      </c>
      <c r="I161" s="445">
        <f>E161*H161</f>
        <v>0</v>
      </c>
      <c r="J161" s="181"/>
      <c r="K161" s="181"/>
      <c r="L161" s="181"/>
      <c r="M161" s="181"/>
      <c r="N161" s="181"/>
      <c r="O161" s="181"/>
      <c r="P161" s="181"/>
      <c r="Q161" s="181"/>
      <c r="R161" s="181"/>
      <c r="S161" s="181"/>
      <c r="T161" s="181"/>
    </row>
    <row r="162" spans="1:20" ht="38.25">
      <c r="A162" s="116">
        <v>39</v>
      </c>
      <c r="B162" s="178" t="s">
        <v>502</v>
      </c>
      <c r="D162" s="132"/>
      <c r="E162" s="44"/>
      <c r="F162" s="131"/>
      <c r="I162" s="448"/>
      <c r="J162" s="181"/>
      <c r="K162" s="181"/>
      <c r="L162" s="181"/>
      <c r="M162" s="181"/>
      <c r="N162" s="181"/>
      <c r="O162" s="181"/>
      <c r="P162" s="181"/>
      <c r="Q162" s="181"/>
      <c r="R162" s="181"/>
      <c r="S162" s="181"/>
      <c r="T162" s="181"/>
    </row>
    <row r="163" spans="1:20" ht="25.5">
      <c r="B163" s="128" t="s">
        <v>503</v>
      </c>
      <c r="C163" s="129" t="s">
        <v>83</v>
      </c>
      <c r="D163" s="132">
        <v>23.25</v>
      </c>
      <c r="E163" s="44"/>
      <c r="F163" s="131">
        <f>D163*E163</f>
        <v>0</v>
      </c>
      <c r="G163" s="418">
        <v>0</v>
      </c>
      <c r="H163" s="418">
        <f>SUM(D163+G163)</f>
        <v>23.25</v>
      </c>
      <c r="I163" s="445">
        <f>E163*H163</f>
        <v>0</v>
      </c>
      <c r="J163" s="181"/>
      <c r="K163" s="181"/>
      <c r="L163" s="181"/>
      <c r="M163" s="181"/>
      <c r="N163" s="181"/>
      <c r="O163" s="181"/>
      <c r="P163" s="181"/>
      <c r="Q163" s="181"/>
      <c r="R163" s="181"/>
      <c r="S163" s="181"/>
      <c r="T163" s="181"/>
    </row>
    <row r="164" spans="1:20" ht="38.25">
      <c r="A164" s="449">
        <v>40</v>
      </c>
      <c r="B164" s="465" t="s">
        <v>504</v>
      </c>
      <c r="C164" s="457"/>
      <c r="D164" s="132"/>
      <c r="E164" s="44"/>
      <c r="F164" s="131"/>
      <c r="I164" s="448"/>
      <c r="J164" s="181"/>
      <c r="K164" s="181"/>
      <c r="L164" s="181"/>
      <c r="M164" s="181"/>
      <c r="N164" s="181"/>
      <c r="O164" s="181"/>
      <c r="P164" s="181"/>
      <c r="Q164" s="181"/>
      <c r="R164" s="181"/>
      <c r="S164" s="181"/>
      <c r="T164" s="181"/>
    </row>
    <row r="165" spans="1:20" ht="76.5">
      <c r="A165" s="449"/>
      <c r="B165" s="235" t="s">
        <v>2195</v>
      </c>
      <c r="C165" s="457" t="s">
        <v>83</v>
      </c>
      <c r="D165" s="132">
        <v>62.8</v>
      </c>
      <c r="E165" s="44"/>
      <c r="F165" s="131">
        <f>D165*E165</f>
        <v>0</v>
      </c>
      <c r="G165" s="418">
        <v>-62.8</v>
      </c>
      <c r="H165" s="418">
        <f>SUM(D165+G165)</f>
        <v>0</v>
      </c>
      <c r="I165" s="445">
        <f>E165*H165</f>
        <v>0</v>
      </c>
      <c r="J165" s="181"/>
      <c r="K165" s="181"/>
      <c r="L165" s="181"/>
      <c r="M165" s="181"/>
      <c r="N165" s="181"/>
      <c r="O165" s="181"/>
      <c r="P165" s="181"/>
      <c r="Q165" s="181"/>
      <c r="R165" s="181"/>
      <c r="S165" s="181"/>
      <c r="T165" s="181"/>
    </row>
    <row r="166" spans="1:20" ht="38.25">
      <c r="A166" s="449">
        <v>41</v>
      </c>
      <c r="B166" s="465" t="s">
        <v>505</v>
      </c>
      <c r="C166" s="235"/>
      <c r="D166" s="128"/>
      <c r="E166" s="150"/>
      <c r="F166" s="128"/>
      <c r="I166" s="443"/>
      <c r="J166" s="181"/>
      <c r="K166" s="181"/>
      <c r="L166" s="181"/>
      <c r="M166" s="181"/>
      <c r="N166" s="181"/>
      <c r="O166" s="181"/>
      <c r="P166" s="181"/>
      <c r="Q166" s="181"/>
      <c r="R166" s="181"/>
      <c r="S166" s="181"/>
      <c r="T166" s="181"/>
    </row>
    <row r="167" spans="1:20" ht="38.25">
      <c r="A167" s="449"/>
      <c r="B167" s="235" t="s">
        <v>506</v>
      </c>
      <c r="C167" s="457" t="s">
        <v>83</v>
      </c>
      <c r="D167" s="132">
        <v>92.3</v>
      </c>
      <c r="E167" s="44"/>
      <c r="F167" s="131">
        <f>D167*E167</f>
        <v>0</v>
      </c>
      <c r="G167" s="418">
        <v>-92.3</v>
      </c>
      <c r="H167" s="418">
        <f>SUM(D167+G167)</f>
        <v>0</v>
      </c>
      <c r="I167" s="445">
        <f>E167*H167</f>
        <v>0</v>
      </c>
      <c r="J167" s="181"/>
      <c r="K167" s="181"/>
      <c r="L167" s="181"/>
      <c r="M167" s="181"/>
      <c r="N167" s="181"/>
      <c r="O167" s="181"/>
      <c r="P167" s="181"/>
      <c r="Q167" s="181"/>
      <c r="R167" s="181"/>
      <c r="S167" s="181"/>
      <c r="T167" s="181"/>
    </row>
    <row r="168" spans="1:20" ht="38.25">
      <c r="A168" s="449">
        <v>42</v>
      </c>
      <c r="B168" s="465" t="s">
        <v>507</v>
      </c>
      <c r="C168" s="457"/>
      <c r="D168" s="132"/>
      <c r="E168" s="44"/>
      <c r="F168" s="131"/>
      <c r="I168" s="448"/>
      <c r="J168" s="181"/>
      <c r="K168" s="181"/>
      <c r="L168" s="181"/>
      <c r="M168" s="181"/>
      <c r="N168" s="181"/>
      <c r="O168" s="181"/>
      <c r="P168" s="181"/>
      <c r="Q168" s="181"/>
      <c r="R168" s="181"/>
      <c r="S168" s="181"/>
      <c r="T168" s="181"/>
    </row>
    <row r="169" spans="1:20" ht="140.25">
      <c r="A169" s="449"/>
      <c r="B169" s="485" t="s">
        <v>2603</v>
      </c>
      <c r="C169" s="457" t="s">
        <v>83</v>
      </c>
      <c r="D169" s="132">
        <v>391.6</v>
      </c>
      <c r="E169" s="44"/>
      <c r="F169" s="131">
        <f>D169*E169</f>
        <v>0</v>
      </c>
      <c r="G169" s="418">
        <v>-391.6</v>
      </c>
      <c r="H169" s="418">
        <f>SUM(D169+G169)</f>
        <v>0</v>
      </c>
      <c r="I169" s="445">
        <f>E169*H169</f>
        <v>0</v>
      </c>
      <c r="J169" s="181"/>
      <c r="K169" s="181"/>
      <c r="L169" s="181"/>
      <c r="M169" s="181"/>
      <c r="N169" s="181"/>
      <c r="O169" s="181"/>
      <c r="P169" s="181"/>
      <c r="Q169" s="181"/>
      <c r="R169" s="181"/>
      <c r="S169" s="181"/>
      <c r="T169" s="181"/>
    </row>
    <row r="170" spans="1:20" ht="38.25">
      <c r="A170" s="449">
        <v>43</v>
      </c>
      <c r="B170" s="465" t="s">
        <v>508</v>
      </c>
      <c r="C170" s="457"/>
      <c r="D170" s="132"/>
      <c r="E170" s="44"/>
      <c r="F170" s="131"/>
      <c r="I170" s="448"/>
      <c r="J170" s="181"/>
      <c r="K170" s="181"/>
      <c r="L170" s="181"/>
      <c r="M170" s="181"/>
      <c r="N170" s="181"/>
      <c r="O170" s="181"/>
      <c r="P170" s="181"/>
      <c r="Q170" s="181"/>
      <c r="R170" s="181"/>
      <c r="S170" s="181"/>
      <c r="T170" s="181"/>
    </row>
    <row r="171" spans="1:20" ht="51">
      <c r="A171" s="449"/>
      <c r="B171" s="235" t="s">
        <v>509</v>
      </c>
      <c r="C171" s="457" t="s">
        <v>83</v>
      </c>
      <c r="D171" s="132">
        <v>116.25</v>
      </c>
      <c r="E171" s="44"/>
      <c r="F171" s="131">
        <f>D171*E171</f>
        <v>0</v>
      </c>
      <c r="G171" s="418">
        <v>-116.25</v>
      </c>
      <c r="H171" s="418">
        <f>SUM(D171+G171)</f>
        <v>0</v>
      </c>
      <c r="I171" s="445">
        <f>E171*H171</f>
        <v>0</v>
      </c>
      <c r="J171" s="181"/>
      <c r="K171" s="181"/>
      <c r="L171" s="181"/>
      <c r="M171" s="181"/>
      <c r="N171" s="181"/>
      <c r="O171" s="181"/>
      <c r="P171" s="181"/>
      <c r="Q171" s="181"/>
      <c r="R171" s="181"/>
      <c r="S171" s="181"/>
      <c r="T171" s="181"/>
    </row>
    <row r="172" spans="1:20" ht="38.25">
      <c r="A172" s="449">
        <v>44</v>
      </c>
      <c r="B172" s="465" t="s">
        <v>510</v>
      </c>
      <c r="C172" s="457"/>
      <c r="D172" s="678"/>
      <c r="E172" s="661"/>
      <c r="F172" s="662"/>
      <c r="I172" s="448"/>
      <c r="J172" s="181"/>
      <c r="K172" s="181"/>
      <c r="L172" s="181"/>
      <c r="M172" s="181"/>
      <c r="N172" s="181"/>
      <c r="O172" s="181"/>
      <c r="P172" s="181"/>
      <c r="Q172" s="181"/>
      <c r="R172" s="181"/>
      <c r="S172" s="181"/>
      <c r="T172" s="181"/>
    </row>
    <row r="173" spans="1:20" ht="62.25" customHeight="1">
      <c r="A173" s="449"/>
      <c r="B173" s="235" t="s">
        <v>2196</v>
      </c>
      <c r="C173" s="457" t="s">
        <v>83</v>
      </c>
      <c r="D173" s="678">
        <v>604.04999999999995</v>
      </c>
      <c r="E173" s="661"/>
      <c r="F173" s="662">
        <f>D173*E173</f>
        <v>0</v>
      </c>
      <c r="G173" s="418">
        <v>-430.2</v>
      </c>
      <c r="H173" s="418">
        <f>SUM(D173+G173)</f>
        <v>173.84999999999997</v>
      </c>
      <c r="I173" s="445">
        <f>E173*H173</f>
        <v>0</v>
      </c>
      <c r="J173" s="181"/>
      <c r="K173" s="181"/>
      <c r="L173" s="181"/>
      <c r="M173" s="181"/>
      <c r="N173" s="181"/>
      <c r="O173" s="181"/>
      <c r="P173" s="181"/>
      <c r="Q173" s="181"/>
      <c r="R173" s="181"/>
      <c r="S173" s="181"/>
      <c r="T173" s="181"/>
    </row>
    <row r="174" spans="1:20" ht="38.25">
      <c r="A174" s="449">
        <v>45</v>
      </c>
      <c r="B174" s="465" t="s">
        <v>511</v>
      </c>
      <c r="C174" s="457"/>
      <c r="D174" s="678"/>
      <c r="E174" s="661"/>
      <c r="F174" s="662"/>
      <c r="I174" s="448"/>
      <c r="J174" s="181"/>
      <c r="K174" s="181"/>
      <c r="L174" s="181"/>
      <c r="M174" s="181"/>
      <c r="N174" s="181"/>
      <c r="O174" s="181"/>
      <c r="P174" s="181"/>
      <c r="Q174" s="181"/>
      <c r="R174" s="181"/>
      <c r="S174" s="181"/>
      <c r="T174" s="181"/>
    </row>
    <row r="175" spans="1:20" ht="25.5">
      <c r="A175" s="449"/>
      <c r="B175" s="235" t="s">
        <v>2197</v>
      </c>
      <c r="C175" s="457" t="s">
        <v>83</v>
      </c>
      <c r="D175" s="678">
        <v>72</v>
      </c>
      <c r="E175" s="661"/>
      <c r="F175" s="662">
        <f>D175*E175</f>
        <v>0</v>
      </c>
      <c r="G175" s="418">
        <v>-72</v>
      </c>
      <c r="H175" s="418">
        <f>SUM(D175+G175)</f>
        <v>0</v>
      </c>
      <c r="I175" s="445">
        <f>E175*H175</f>
        <v>0</v>
      </c>
      <c r="J175" s="181"/>
      <c r="K175" s="181"/>
      <c r="L175" s="181"/>
      <c r="M175" s="181"/>
      <c r="N175" s="181"/>
      <c r="O175" s="181"/>
      <c r="P175" s="181"/>
      <c r="Q175" s="181"/>
      <c r="R175" s="181"/>
      <c r="S175" s="181"/>
      <c r="T175" s="181"/>
    </row>
    <row r="176" spans="1:20" ht="38.25">
      <c r="A176" s="116">
        <v>46</v>
      </c>
      <c r="B176" s="178" t="s">
        <v>2331</v>
      </c>
      <c r="D176" s="132"/>
      <c r="E176" s="44"/>
      <c r="F176" s="131"/>
      <c r="I176" s="448"/>
      <c r="J176" s="181"/>
      <c r="K176" s="181"/>
      <c r="L176" s="181"/>
      <c r="M176" s="181"/>
      <c r="N176" s="181"/>
      <c r="O176" s="181"/>
      <c r="P176" s="181"/>
      <c r="Q176" s="181"/>
      <c r="R176" s="181"/>
      <c r="S176" s="181"/>
      <c r="T176" s="181"/>
    </row>
    <row r="177" spans="1:20" ht="63.75">
      <c r="B177" s="128" t="s">
        <v>2332</v>
      </c>
      <c r="C177" s="129" t="s">
        <v>83</v>
      </c>
      <c r="D177" s="132">
        <v>163.81</v>
      </c>
      <c r="E177" s="44"/>
      <c r="F177" s="131">
        <f>D177*E177</f>
        <v>0</v>
      </c>
      <c r="G177" s="418">
        <v>0</v>
      </c>
      <c r="H177" s="418">
        <f>SUM(D177+G177)</f>
        <v>163.81</v>
      </c>
      <c r="I177" s="445">
        <f>E177*H177</f>
        <v>0</v>
      </c>
      <c r="J177" s="181"/>
      <c r="K177" s="181"/>
      <c r="L177" s="181"/>
      <c r="M177" s="181"/>
      <c r="N177" s="181"/>
      <c r="O177" s="181"/>
      <c r="P177" s="181"/>
      <c r="Q177" s="181"/>
      <c r="R177" s="181"/>
      <c r="S177" s="181"/>
      <c r="T177" s="181"/>
    </row>
    <row r="178" spans="1:20" ht="38.25">
      <c r="A178" s="449">
        <v>47</v>
      </c>
      <c r="B178" s="465" t="s">
        <v>512</v>
      </c>
      <c r="C178" s="235"/>
      <c r="D178" s="128"/>
      <c r="E178" s="150"/>
      <c r="F178" s="128"/>
      <c r="I178" s="443"/>
      <c r="J178" s="181"/>
      <c r="K178" s="181"/>
      <c r="L178" s="181"/>
      <c r="M178" s="181"/>
      <c r="N178" s="181"/>
      <c r="O178" s="181"/>
      <c r="P178" s="181"/>
      <c r="Q178" s="181"/>
      <c r="R178" s="181"/>
      <c r="S178" s="181"/>
      <c r="T178" s="181"/>
    </row>
    <row r="179" spans="1:20" ht="89.25">
      <c r="A179" s="449"/>
      <c r="B179" s="783" t="s">
        <v>1118</v>
      </c>
      <c r="C179" s="457" t="s">
        <v>83</v>
      </c>
      <c r="D179" s="132">
        <v>354.85</v>
      </c>
      <c r="E179" s="44"/>
      <c r="F179" s="131">
        <f>D179*E179</f>
        <v>0</v>
      </c>
      <c r="G179" s="418">
        <v>-354.85</v>
      </c>
      <c r="H179" s="418">
        <f>SUM(D179+G179)</f>
        <v>0</v>
      </c>
      <c r="I179" s="445">
        <f>E179*H179</f>
        <v>0</v>
      </c>
      <c r="J179" s="181"/>
      <c r="K179" s="181"/>
      <c r="L179" s="181"/>
      <c r="M179" s="181"/>
      <c r="N179" s="181"/>
      <c r="O179" s="181"/>
      <c r="P179" s="181"/>
      <c r="Q179" s="181"/>
      <c r="R179" s="181"/>
      <c r="S179" s="181"/>
      <c r="T179" s="181"/>
    </row>
    <row r="180" spans="1:20" ht="38.25">
      <c r="A180" s="449">
        <v>48</v>
      </c>
      <c r="B180" s="465" t="s">
        <v>513</v>
      </c>
      <c r="C180" s="457"/>
      <c r="D180" s="132"/>
      <c r="E180" s="44"/>
      <c r="F180" s="131"/>
      <c r="I180" s="448"/>
      <c r="J180" s="181"/>
      <c r="K180" s="181"/>
      <c r="L180" s="181"/>
      <c r="M180" s="181"/>
      <c r="N180" s="181"/>
      <c r="O180" s="181"/>
      <c r="P180" s="181"/>
      <c r="Q180" s="181"/>
      <c r="R180" s="181"/>
      <c r="S180" s="181"/>
      <c r="T180" s="181"/>
    </row>
    <row r="181" spans="1:20">
      <c r="A181" s="449"/>
      <c r="B181" s="235" t="s">
        <v>514</v>
      </c>
      <c r="C181" s="457" t="s">
        <v>83</v>
      </c>
      <c r="D181" s="132">
        <v>4.5</v>
      </c>
      <c r="E181" s="44"/>
      <c r="F181" s="131">
        <f>D181*E181</f>
        <v>0</v>
      </c>
      <c r="G181" s="418">
        <v>16</v>
      </c>
      <c r="H181" s="418">
        <f>SUM(D181+G181)</f>
        <v>20.5</v>
      </c>
      <c r="I181" s="445">
        <f>E181*H181</f>
        <v>0</v>
      </c>
      <c r="J181" s="181"/>
      <c r="K181" s="181"/>
      <c r="L181" s="181"/>
      <c r="M181" s="181"/>
      <c r="N181" s="181"/>
      <c r="O181" s="181"/>
      <c r="P181" s="181"/>
      <c r="Q181" s="181"/>
      <c r="R181" s="181"/>
      <c r="S181" s="181"/>
      <c r="T181" s="181"/>
    </row>
    <row r="182" spans="1:20" ht="38.25">
      <c r="A182" s="116">
        <v>49</v>
      </c>
      <c r="B182" s="178" t="s">
        <v>515</v>
      </c>
      <c r="D182" s="132"/>
      <c r="E182" s="44"/>
      <c r="F182" s="131"/>
      <c r="I182" s="448"/>
      <c r="J182" s="181"/>
      <c r="K182" s="181"/>
      <c r="L182" s="181"/>
      <c r="M182" s="181"/>
      <c r="N182" s="181"/>
      <c r="O182" s="181"/>
      <c r="P182" s="181"/>
      <c r="Q182" s="181"/>
      <c r="R182" s="181"/>
      <c r="S182" s="181"/>
      <c r="T182" s="181"/>
    </row>
    <row r="183" spans="1:20">
      <c r="B183" s="128" t="s">
        <v>516</v>
      </c>
      <c r="C183" s="129" t="s">
        <v>83</v>
      </c>
      <c r="D183" s="132">
        <v>246.8</v>
      </c>
      <c r="E183" s="44"/>
      <c r="F183" s="131">
        <f>D183*E183</f>
        <v>0</v>
      </c>
      <c r="G183" s="418">
        <v>0</v>
      </c>
      <c r="H183" s="418">
        <f>SUM(D183+G183)</f>
        <v>246.8</v>
      </c>
      <c r="I183" s="445">
        <f>E183*H183</f>
        <v>0</v>
      </c>
      <c r="J183" s="181"/>
      <c r="K183" s="181"/>
      <c r="L183" s="181"/>
      <c r="M183" s="181"/>
      <c r="N183" s="181"/>
      <c r="O183" s="181"/>
      <c r="P183" s="181"/>
      <c r="Q183" s="181"/>
      <c r="R183" s="181"/>
      <c r="S183" s="181"/>
      <c r="T183" s="181"/>
    </row>
    <row r="184" spans="1:20" ht="38.25">
      <c r="A184" s="116">
        <v>50</v>
      </c>
      <c r="B184" s="178" t="s">
        <v>657</v>
      </c>
      <c r="D184" s="132"/>
      <c r="E184" s="44"/>
      <c r="F184" s="131"/>
      <c r="I184" s="448"/>
      <c r="J184" s="181"/>
      <c r="K184" s="181"/>
      <c r="L184" s="181"/>
      <c r="M184" s="181"/>
      <c r="N184" s="181"/>
      <c r="O184" s="181"/>
      <c r="P184" s="181"/>
      <c r="Q184" s="181"/>
      <c r="R184" s="181"/>
      <c r="S184" s="181"/>
      <c r="T184" s="181"/>
    </row>
    <row r="185" spans="1:20" ht="25.5">
      <c r="B185" s="128" t="s">
        <v>658</v>
      </c>
      <c r="C185" s="129" t="s">
        <v>83</v>
      </c>
      <c r="D185" s="132">
        <v>19.600000000000001</v>
      </c>
      <c r="E185" s="44"/>
      <c r="F185" s="131">
        <f>D185*E185</f>
        <v>0</v>
      </c>
      <c r="G185" s="418">
        <v>0</v>
      </c>
      <c r="H185" s="418">
        <f>SUM(D185+G185)</f>
        <v>19.600000000000001</v>
      </c>
      <c r="I185" s="445">
        <f>E185*H185</f>
        <v>0</v>
      </c>
      <c r="J185" s="181"/>
      <c r="K185" s="181"/>
      <c r="L185" s="181"/>
      <c r="M185" s="181"/>
      <c r="N185" s="181"/>
      <c r="O185" s="181"/>
      <c r="P185" s="181"/>
      <c r="Q185" s="181"/>
      <c r="R185" s="181"/>
      <c r="S185" s="181"/>
      <c r="T185" s="181"/>
    </row>
    <row r="186" spans="1:20" ht="38.25">
      <c r="A186" s="116">
        <v>51</v>
      </c>
      <c r="B186" s="178" t="s">
        <v>655</v>
      </c>
      <c r="D186" s="132"/>
      <c r="E186" s="44"/>
      <c r="F186" s="131"/>
      <c r="I186" s="448"/>
      <c r="J186" s="181"/>
      <c r="K186" s="181"/>
      <c r="L186" s="181"/>
      <c r="M186" s="181"/>
      <c r="N186" s="181"/>
      <c r="O186" s="181"/>
      <c r="P186" s="181"/>
      <c r="Q186" s="181"/>
      <c r="R186" s="181"/>
      <c r="S186" s="181"/>
      <c r="T186" s="181"/>
    </row>
    <row r="187" spans="1:20" ht="25.5">
      <c r="B187" s="128" t="s">
        <v>656</v>
      </c>
      <c r="C187" s="129" t="s">
        <v>83</v>
      </c>
      <c r="D187" s="132">
        <v>60.35</v>
      </c>
      <c r="E187" s="44"/>
      <c r="F187" s="131">
        <f>D187*E187</f>
        <v>0</v>
      </c>
      <c r="G187" s="418">
        <v>0</v>
      </c>
      <c r="H187" s="418">
        <f>SUM(D187+G187)</f>
        <v>60.35</v>
      </c>
      <c r="I187" s="445">
        <f>E187*H187</f>
        <v>0</v>
      </c>
      <c r="J187" s="181"/>
      <c r="K187" s="181"/>
      <c r="L187" s="181"/>
      <c r="M187" s="181"/>
      <c r="N187" s="181"/>
      <c r="O187" s="181"/>
      <c r="P187" s="181"/>
      <c r="Q187" s="181"/>
      <c r="R187" s="181"/>
      <c r="S187" s="181"/>
      <c r="T187" s="181"/>
    </row>
    <row r="188" spans="1:20" ht="38.25">
      <c r="A188" s="116">
        <v>52</v>
      </c>
      <c r="B188" s="178" t="s">
        <v>697</v>
      </c>
      <c r="C188" s="129" t="s">
        <v>53</v>
      </c>
      <c r="D188" s="132">
        <v>5.97</v>
      </c>
      <c r="E188" s="44"/>
      <c r="F188" s="131">
        <f>D188*E188</f>
        <v>0</v>
      </c>
      <c r="G188" s="418">
        <v>0</v>
      </c>
      <c r="H188" s="418">
        <f>SUM(D188+G188)</f>
        <v>5.97</v>
      </c>
      <c r="I188" s="445">
        <f>E188*H188</f>
        <v>0</v>
      </c>
      <c r="J188" s="181"/>
      <c r="K188" s="181"/>
      <c r="L188" s="181"/>
      <c r="M188" s="181"/>
      <c r="N188" s="181"/>
      <c r="O188" s="181"/>
      <c r="P188" s="181"/>
      <c r="Q188" s="181"/>
      <c r="R188" s="181"/>
      <c r="S188" s="181"/>
      <c r="T188" s="181"/>
    </row>
    <row r="189" spans="1:20" ht="80.25" customHeight="1">
      <c r="A189" s="449">
        <v>53</v>
      </c>
      <c r="B189" s="465" t="s">
        <v>2198</v>
      </c>
      <c r="C189" s="457" t="s">
        <v>53</v>
      </c>
      <c r="D189" s="132">
        <v>111.83</v>
      </c>
      <c r="E189" s="44"/>
      <c r="F189" s="131">
        <f>D189*E189</f>
        <v>0</v>
      </c>
      <c r="G189" s="418">
        <v>36.979999999999997</v>
      </c>
      <c r="H189" s="418">
        <f>SUM(D189+G189)</f>
        <v>148.81</v>
      </c>
      <c r="I189" s="445">
        <f>E189*H189</f>
        <v>0</v>
      </c>
      <c r="J189" s="181"/>
      <c r="K189" s="181"/>
      <c r="L189" s="181"/>
      <c r="M189" s="181"/>
      <c r="N189" s="181"/>
      <c r="O189" s="181"/>
      <c r="P189" s="181"/>
      <c r="Q189" s="181"/>
      <c r="R189" s="181"/>
      <c r="S189" s="181"/>
      <c r="T189" s="181"/>
    </row>
    <row r="190" spans="1:20" ht="63.75">
      <c r="A190" s="449">
        <v>54</v>
      </c>
      <c r="B190" s="465" t="s">
        <v>2199</v>
      </c>
      <c r="C190" s="457" t="s">
        <v>53</v>
      </c>
      <c r="D190" s="132">
        <v>39.83</v>
      </c>
      <c r="E190" s="44"/>
      <c r="F190" s="131">
        <f>D190*E190</f>
        <v>0</v>
      </c>
      <c r="G190" s="418">
        <v>-6.44</v>
      </c>
      <c r="H190" s="418">
        <f>SUM(D190+G190)</f>
        <v>33.39</v>
      </c>
      <c r="I190" s="445">
        <f>E190*H190</f>
        <v>0</v>
      </c>
      <c r="J190" s="181"/>
      <c r="K190" s="181"/>
      <c r="L190" s="181"/>
      <c r="M190" s="181"/>
      <c r="N190" s="181"/>
      <c r="O190" s="181"/>
      <c r="P190" s="181"/>
      <c r="Q190" s="181"/>
      <c r="R190" s="181"/>
      <c r="S190" s="181"/>
      <c r="T190" s="181"/>
    </row>
    <row r="191" spans="1:20" s="212" customFormat="1">
      <c r="A191" s="159"/>
      <c r="B191" s="767" t="s">
        <v>2200</v>
      </c>
      <c r="C191" s="161"/>
      <c r="D191" s="162"/>
      <c r="E191" s="47"/>
      <c r="F191" s="163"/>
      <c r="G191" s="437"/>
      <c r="H191" s="437"/>
      <c r="I191" s="271"/>
      <c r="J191" s="184"/>
      <c r="K191" s="184"/>
      <c r="L191" s="184"/>
      <c r="M191" s="184"/>
      <c r="N191" s="184"/>
      <c r="O191" s="184"/>
      <c r="P191" s="184"/>
      <c r="Q191" s="184"/>
      <c r="R191" s="184"/>
      <c r="S191" s="184"/>
      <c r="T191" s="184"/>
    </row>
    <row r="192" spans="1:20" ht="140.25">
      <c r="A192" s="449">
        <v>55</v>
      </c>
      <c r="B192" s="802" t="s">
        <v>651</v>
      </c>
      <c r="C192" s="457" t="s">
        <v>83</v>
      </c>
      <c r="D192" s="132">
        <v>1266.6500000000001</v>
      </c>
      <c r="E192" s="44"/>
      <c r="F192" s="131">
        <f>D192*E192</f>
        <v>0</v>
      </c>
      <c r="G192" s="418">
        <v>-88</v>
      </c>
      <c r="H192" s="418">
        <f>SUM(D192+G192)</f>
        <v>1178.6500000000001</v>
      </c>
      <c r="I192" s="445">
        <f>E192*H192</f>
        <v>0</v>
      </c>
      <c r="J192" s="181"/>
      <c r="K192" s="181"/>
      <c r="L192" s="181"/>
      <c r="M192" s="181"/>
      <c r="N192" s="181"/>
      <c r="O192" s="181"/>
      <c r="P192" s="181"/>
      <c r="Q192" s="181"/>
      <c r="R192" s="181"/>
      <c r="S192" s="181"/>
      <c r="T192" s="181"/>
    </row>
    <row r="193" spans="1:20" ht="147" customHeight="1">
      <c r="A193" s="116">
        <v>56</v>
      </c>
      <c r="B193" s="213" t="s">
        <v>652</v>
      </c>
      <c r="C193" s="129" t="s">
        <v>83</v>
      </c>
      <c r="D193" s="132">
        <v>21.3</v>
      </c>
      <c r="E193" s="44"/>
      <c r="F193" s="131">
        <f>D193*E193</f>
        <v>0</v>
      </c>
      <c r="G193" s="418">
        <v>0</v>
      </c>
      <c r="H193" s="418">
        <f>SUM(D193+G193)</f>
        <v>21.3</v>
      </c>
      <c r="I193" s="445">
        <f>E193*H193</f>
        <v>0</v>
      </c>
      <c r="J193" s="181"/>
      <c r="K193" s="181"/>
      <c r="L193" s="181"/>
      <c r="M193" s="181"/>
      <c r="N193" s="181"/>
      <c r="O193" s="181"/>
      <c r="P193" s="181"/>
      <c r="Q193" s="181"/>
      <c r="R193" s="181"/>
      <c r="S193" s="181"/>
      <c r="T193" s="181"/>
    </row>
    <row r="194" spans="1:20" s="197" customFormat="1" ht="13.5" customHeight="1">
      <c r="A194" s="513"/>
      <c r="B194" s="514" t="s">
        <v>2816</v>
      </c>
      <c r="C194" s="515"/>
      <c r="D194" s="516"/>
      <c r="E194" s="517"/>
      <c r="F194" s="518"/>
      <c r="G194" s="520"/>
      <c r="H194" s="520"/>
      <c r="I194" s="562"/>
      <c r="J194" s="650"/>
      <c r="K194" s="650"/>
      <c r="L194" s="650"/>
      <c r="M194" s="650"/>
      <c r="N194" s="650"/>
      <c r="O194" s="650"/>
      <c r="P194" s="650"/>
      <c r="Q194" s="650"/>
      <c r="R194" s="650"/>
      <c r="S194" s="650"/>
      <c r="T194" s="650"/>
    </row>
    <row r="195" spans="1:20" ht="77.25" customHeight="1">
      <c r="A195" s="449">
        <v>57</v>
      </c>
      <c r="B195" s="273" t="s">
        <v>2818</v>
      </c>
      <c r="C195" s="457"/>
      <c r="D195" s="678"/>
      <c r="E195" s="661"/>
      <c r="F195" s="662"/>
      <c r="I195" s="445"/>
      <c r="J195" s="181"/>
      <c r="K195" s="181"/>
      <c r="L195" s="181"/>
      <c r="M195" s="181"/>
      <c r="N195" s="181"/>
      <c r="O195" s="181"/>
      <c r="P195" s="181"/>
      <c r="Q195" s="181"/>
      <c r="R195" s="181"/>
      <c r="S195" s="181"/>
      <c r="T195" s="181"/>
    </row>
    <row r="196" spans="1:20" ht="40.5" customHeight="1">
      <c r="A196" s="449"/>
      <c r="B196" s="235" t="s">
        <v>2817</v>
      </c>
      <c r="C196" s="453" t="s">
        <v>53</v>
      </c>
      <c r="D196" s="784">
        <v>0</v>
      </c>
      <c r="E196" s="786"/>
      <c r="F196" s="787">
        <f>D196*E196</f>
        <v>0</v>
      </c>
      <c r="G196" s="418">
        <v>55.81</v>
      </c>
      <c r="H196" s="418">
        <f>SUM(D196+G196)</f>
        <v>55.81</v>
      </c>
      <c r="I196" s="445">
        <f>E196*H196</f>
        <v>0</v>
      </c>
    </row>
    <row r="197" spans="1:20" s="212" customFormat="1">
      <c r="A197" s="122"/>
      <c r="B197" s="769" t="s">
        <v>185</v>
      </c>
      <c r="C197" s="124"/>
      <c r="D197" s="125"/>
      <c r="E197" s="267"/>
      <c r="F197" s="413">
        <f>SUM(F1:F196)</f>
        <v>0</v>
      </c>
      <c r="G197" s="777"/>
      <c r="H197" s="777"/>
      <c r="I197" s="413">
        <f>SUM(I1:I196)</f>
        <v>0</v>
      </c>
      <c r="J197" s="184"/>
      <c r="K197" s="184"/>
      <c r="L197" s="184"/>
      <c r="M197" s="184"/>
      <c r="N197" s="184"/>
      <c r="O197" s="184"/>
      <c r="P197" s="184"/>
      <c r="Q197" s="184"/>
      <c r="R197" s="184"/>
      <c r="S197" s="184"/>
      <c r="T197" s="184"/>
    </row>
    <row r="198" spans="1:20">
      <c r="J198" s="181"/>
      <c r="K198" s="181"/>
      <c r="L198" s="181"/>
      <c r="M198" s="181"/>
      <c r="N198" s="181"/>
      <c r="O198" s="181"/>
      <c r="P198" s="181"/>
      <c r="Q198" s="181"/>
      <c r="R198" s="181"/>
      <c r="S198" s="181"/>
      <c r="T198" s="181"/>
    </row>
    <row r="199" spans="1:20">
      <c r="J199" s="181"/>
      <c r="K199" s="181"/>
      <c r="L199" s="181"/>
      <c r="M199" s="181"/>
      <c r="N199" s="181"/>
      <c r="O199" s="181"/>
      <c r="P199" s="181"/>
      <c r="Q199" s="181"/>
      <c r="R199" s="181"/>
      <c r="S199" s="181"/>
      <c r="T199" s="181"/>
    </row>
    <row r="200" spans="1:20">
      <c r="J200" s="181"/>
      <c r="K200" s="181"/>
      <c r="L200" s="181"/>
      <c r="M200" s="181"/>
      <c r="N200" s="181"/>
      <c r="O200" s="181"/>
      <c r="P200" s="181"/>
      <c r="Q200" s="181"/>
      <c r="R200" s="181"/>
      <c r="S200" s="181"/>
      <c r="T200" s="181"/>
    </row>
    <row r="201" spans="1:20">
      <c r="J201" s="181"/>
      <c r="K201" s="181"/>
      <c r="L201" s="181"/>
      <c r="M201" s="181"/>
      <c r="N201" s="181"/>
      <c r="O201" s="181"/>
      <c r="P201" s="181"/>
      <c r="Q201" s="181"/>
      <c r="R201" s="181"/>
      <c r="S201" s="181"/>
      <c r="T201" s="181"/>
    </row>
    <row r="202" spans="1:20">
      <c r="J202" s="181"/>
      <c r="K202" s="181"/>
      <c r="L202" s="181"/>
      <c r="M202" s="181"/>
      <c r="N202" s="181"/>
      <c r="O202" s="181"/>
      <c r="P202" s="181"/>
      <c r="Q202" s="181"/>
      <c r="R202" s="181"/>
      <c r="S202" s="181"/>
      <c r="T202" s="181"/>
    </row>
    <row r="203" spans="1:20">
      <c r="J203" s="181"/>
      <c r="K203" s="181"/>
      <c r="L203" s="181"/>
      <c r="M203" s="181"/>
      <c r="N203" s="181"/>
      <c r="O203" s="181"/>
      <c r="P203" s="181"/>
      <c r="Q203" s="181"/>
      <c r="R203" s="181"/>
      <c r="S203" s="181"/>
      <c r="T203" s="181"/>
    </row>
    <row r="204" spans="1:20">
      <c r="J204" s="181"/>
      <c r="K204" s="181"/>
      <c r="L204" s="181"/>
      <c r="M204" s="181"/>
      <c r="N204" s="181"/>
      <c r="O204" s="181"/>
      <c r="P204" s="181"/>
      <c r="Q204" s="181"/>
      <c r="R204" s="181"/>
      <c r="S204" s="181"/>
      <c r="T204" s="181"/>
    </row>
    <row r="205" spans="1:20">
      <c r="J205" s="181"/>
      <c r="K205" s="181"/>
      <c r="L205" s="181"/>
      <c r="M205" s="181"/>
      <c r="N205" s="181"/>
      <c r="O205" s="181"/>
      <c r="P205" s="181"/>
      <c r="Q205" s="181"/>
      <c r="R205" s="181"/>
      <c r="S205" s="181"/>
      <c r="T205" s="181"/>
    </row>
    <row r="206" spans="1:20">
      <c r="J206" s="181"/>
      <c r="K206" s="181"/>
      <c r="L206" s="181"/>
      <c r="M206" s="181"/>
      <c r="N206" s="181"/>
      <c r="O206" s="181"/>
      <c r="P206" s="181"/>
      <c r="Q206" s="181"/>
      <c r="R206" s="181"/>
      <c r="S206" s="181"/>
      <c r="T206" s="181"/>
    </row>
    <row r="207" spans="1:20">
      <c r="J207" s="181"/>
      <c r="K207" s="181"/>
      <c r="L207" s="181"/>
      <c r="M207" s="181"/>
      <c r="N207" s="181"/>
      <c r="O207" s="181"/>
      <c r="P207" s="181"/>
      <c r="Q207" s="181"/>
      <c r="R207" s="181"/>
      <c r="S207" s="181"/>
      <c r="T207" s="181"/>
    </row>
    <row r="208" spans="1:20">
      <c r="J208" s="181"/>
      <c r="K208" s="181"/>
      <c r="L208" s="181"/>
      <c r="M208" s="181"/>
      <c r="N208" s="181"/>
      <c r="O208" s="181"/>
      <c r="P208" s="181"/>
      <c r="Q208" s="181"/>
      <c r="R208" s="181"/>
      <c r="S208" s="181"/>
      <c r="T208" s="181"/>
    </row>
    <row r="209" spans="10:20">
      <c r="J209" s="181"/>
      <c r="K209" s="181"/>
      <c r="L209" s="181"/>
      <c r="M209" s="181"/>
      <c r="N209" s="181"/>
      <c r="O209" s="181"/>
      <c r="P209" s="181"/>
      <c r="Q209" s="181"/>
      <c r="R209" s="181"/>
      <c r="S209" s="181"/>
      <c r="T209" s="181"/>
    </row>
    <row r="210" spans="10:20">
      <c r="J210" s="181"/>
      <c r="K210" s="181"/>
      <c r="L210" s="181"/>
      <c r="M210" s="181"/>
      <c r="N210" s="181"/>
      <c r="O210" s="181"/>
      <c r="P210" s="181"/>
      <c r="Q210" s="181"/>
      <c r="R210" s="181"/>
      <c r="S210" s="181"/>
      <c r="T210" s="181"/>
    </row>
    <row r="211" spans="10:20">
      <c r="J211" s="181"/>
      <c r="K211" s="181"/>
      <c r="L211" s="181"/>
      <c r="M211" s="181"/>
      <c r="N211" s="181"/>
      <c r="O211" s="181"/>
      <c r="P211" s="181"/>
      <c r="Q211" s="181"/>
      <c r="R211" s="181"/>
      <c r="S211" s="181"/>
      <c r="T211" s="181"/>
    </row>
    <row r="212" spans="10:20">
      <c r="J212" s="181"/>
      <c r="K212" s="181"/>
      <c r="L212" s="181"/>
      <c r="M212" s="181"/>
      <c r="N212" s="181"/>
      <c r="O212" s="181"/>
      <c r="P212" s="181"/>
      <c r="Q212" s="181"/>
      <c r="R212" s="181"/>
      <c r="S212" s="181"/>
      <c r="T212" s="181"/>
    </row>
    <row r="213" spans="10:20">
      <c r="J213" s="181"/>
      <c r="K213" s="181"/>
      <c r="L213" s="181"/>
      <c r="M213" s="181"/>
      <c r="N213" s="181"/>
      <c r="O213" s="181"/>
      <c r="P213" s="181"/>
      <c r="Q213" s="181"/>
      <c r="R213" s="181"/>
      <c r="S213" s="181"/>
      <c r="T213" s="181"/>
    </row>
    <row r="214" spans="10:20">
      <c r="J214" s="181"/>
      <c r="K214" s="181"/>
      <c r="L214" s="181"/>
      <c r="M214" s="181"/>
      <c r="N214" s="181"/>
      <c r="O214" s="181"/>
      <c r="P214" s="181"/>
      <c r="Q214" s="181"/>
      <c r="R214" s="181"/>
      <c r="S214" s="181"/>
      <c r="T214" s="181"/>
    </row>
    <row r="215" spans="10:20">
      <c r="J215" s="181"/>
      <c r="K215" s="181"/>
      <c r="L215" s="181"/>
      <c r="M215" s="181"/>
      <c r="N215" s="181"/>
      <c r="O215" s="181"/>
      <c r="P215" s="181"/>
      <c r="Q215" s="181"/>
      <c r="R215" s="181"/>
      <c r="S215" s="181"/>
      <c r="T215" s="181"/>
    </row>
    <row r="216" spans="10:20">
      <c r="J216" s="181"/>
      <c r="K216" s="181"/>
      <c r="L216" s="181"/>
      <c r="M216" s="181"/>
      <c r="N216" s="181"/>
      <c r="O216" s="181"/>
      <c r="P216" s="181"/>
      <c r="Q216" s="181"/>
      <c r="R216" s="181"/>
      <c r="S216" s="181"/>
      <c r="T216" s="181"/>
    </row>
    <row r="217" spans="10:20">
      <c r="J217" s="181"/>
      <c r="K217" s="181"/>
      <c r="L217" s="181"/>
      <c r="M217" s="181"/>
      <c r="N217" s="181"/>
      <c r="O217" s="181"/>
      <c r="P217" s="181"/>
      <c r="Q217" s="181"/>
      <c r="R217" s="181"/>
      <c r="S217" s="181"/>
      <c r="T217" s="181"/>
    </row>
    <row r="218" spans="10:20">
      <c r="J218" s="181"/>
      <c r="K218" s="181"/>
      <c r="L218" s="181"/>
      <c r="M218" s="181"/>
      <c r="N218" s="181"/>
      <c r="O218" s="181"/>
      <c r="P218" s="181"/>
      <c r="Q218" s="181"/>
      <c r="R218" s="181"/>
      <c r="S218" s="181"/>
      <c r="T218" s="181"/>
    </row>
    <row r="219" spans="10:20">
      <c r="J219" s="181"/>
      <c r="K219" s="181"/>
      <c r="L219" s="181"/>
      <c r="M219" s="181"/>
      <c r="N219" s="181"/>
      <c r="O219" s="181"/>
      <c r="P219" s="181"/>
      <c r="Q219" s="181"/>
      <c r="R219" s="181"/>
      <c r="S219" s="181"/>
      <c r="T219" s="181"/>
    </row>
    <row r="220" spans="10:20">
      <c r="J220" s="181"/>
      <c r="K220" s="181"/>
      <c r="L220" s="181"/>
      <c r="M220" s="181"/>
      <c r="N220" s="181"/>
      <c r="O220" s="181"/>
      <c r="P220" s="181"/>
      <c r="Q220" s="181"/>
      <c r="R220" s="181"/>
      <c r="S220" s="181"/>
      <c r="T220" s="181"/>
    </row>
    <row r="221" spans="10:20">
      <c r="J221" s="181"/>
      <c r="K221" s="181"/>
      <c r="L221" s="181"/>
      <c r="M221" s="181"/>
      <c r="N221" s="181"/>
      <c r="O221" s="181"/>
      <c r="P221" s="181"/>
      <c r="Q221" s="181"/>
      <c r="R221" s="181"/>
      <c r="S221" s="181"/>
      <c r="T221" s="181"/>
    </row>
    <row r="222" spans="10:20">
      <c r="J222" s="181"/>
      <c r="K222" s="181"/>
      <c r="L222" s="181"/>
      <c r="M222" s="181"/>
      <c r="N222" s="181"/>
      <c r="O222" s="181"/>
      <c r="P222" s="181"/>
      <c r="Q222" s="181"/>
      <c r="R222" s="181"/>
      <c r="S222" s="181"/>
      <c r="T222" s="181"/>
    </row>
    <row r="223" spans="10:20">
      <c r="J223" s="181"/>
      <c r="K223" s="181"/>
      <c r="L223" s="181"/>
      <c r="M223" s="181"/>
      <c r="N223" s="181"/>
      <c r="O223" s="181"/>
      <c r="P223" s="181"/>
      <c r="Q223" s="181"/>
      <c r="R223" s="181"/>
      <c r="S223" s="181"/>
      <c r="T223" s="181"/>
    </row>
    <row r="224" spans="10:20">
      <c r="J224" s="181"/>
      <c r="K224" s="181"/>
      <c r="L224" s="181"/>
      <c r="M224" s="181"/>
      <c r="N224" s="181"/>
      <c r="O224" s="181"/>
      <c r="P224" s="181"/>
      <c r="Q224" s="181"/>
      <c r="R224" s="181"/>
      <c r="S224" s="181"/>
      <c r="T224" s="181"/>
    </row>
    <row r="225" spans="10:20">
      <c r="J225" s="181"/>
      <c r="K225" s="181"/>
      <c r="L225" s="181"/>
      <c r="M225" s="181"/>
      <c r="N225" s="181"/>
      <c r="O225" s="181"/>
      <c r="P225" s="181"/>
      <c r="Q225" s="181"/>
      <c r="R225" s="181"/>
      <c r="S225" s="181"/>
      <c r="T225" s="181"/>
    </row>
    <row r="226" spans="10:20">
      <c r="J226" s="181"/>
      <c r="K226" s="181"/>
      <c r="L226" s="181"/>
      <c r="M226" s="181"/>
      <c r="N226" s="181"/>
      <c r="O226" s="181"/>
      <c r="P226" s="181"/>
      <c r="Q226" s="181"/>
      <c r="R226" s="181"/>
      <c r="S226" s="181"/>
      <c r="T226" s="181"/>
    </row>
    <row r="227" spans="10:20">
      <c r="J227" s="181"/>
      <c r="K227" s="181"/>
      <c r="L227" s="181"/>
      <c r="M227" s="181"/>
      <c r="N227" s="181"/>
      <c r="O227" s="181"/>
      <c r="P227" s="181"/>
      <c r="Q227" s="181"/>
      <c r="R227" s="181"/>
      <c r="S227" s="181"/>
      <c r="T227" s="181"/>
    </row>
    <row r="228" spans="10:20">
      <c r="J228" s="181"/>
      <c r="K228" s="181"/>
      <c r="L228" s="181"/>
      <c r="M228" s="181"/>
      <c r="N228" s="181"/>
      <c r="O228" s="181"/>
      <c r="P228" s="181"/>
      <c r="Q228" s="181"/>
      <c r="R228" s="181"/>
      <c r="S228" s="181"/>
      <c r="T228" s="181"/>
    </row>
    <row r="229" spans="10:20">
      <c r="J229" s="181"/>
      <c r="K229" s="181"/>
      <c r="L229" s="181"/>
      <c r="M229" s="181"/>
      <c r="N229" s="181"/>
      <c r="O229" s="181"/>
      <c r="P229" s="181"/>
      <c r="Q229" s="181"/>
      <c r="R229" s="181"/>
      <c r="S229" s="181"/>
      <c r="T229" s="181"/>
    </row>
    <row r="230" spans="10:20">
      <c r="J230" s="181"/>
      <c r="K230" s="181"/>
      <c r="L230" s="181"/>
      <c r="M230" s="181"/>
      <c r="N230" s="181"/>
      <c r="O230" s="181"/>
      <c r="P230" s="181"/>
      <c r="Q230" s="181"/>
      <c r="R230" s="181"/>
      <c r="S230" s="181"/>
      <c r="T230" s="181"/>
    </row>
    <row r="231" spans="10:20">
      <c r="J231" s="181"/>
      <c r="K231" s="181"/>
      <c r="L231" s="181"/>
      <c r="M231" s="181"/>
      <c r="N231" s="181"/>
      <c r="O231" s="181"/>
      <c r="P231" s="181"/>
      <c r="Q231" s="181"/>
      <c r="R231" s="181"/>
      <c r="S231" s="181"/>
      <c r="T231" s="181"/>
    </row>
    <row r="232" spans="10:20">
      <c r="J232" s="181"/>
      <c r="K232" s="181"/>
      <c r="L232" s="181"/>
      <c r="M232" s="181"/>
      <c r="N232" s="181"/>
      <c r="O232" s="181"/>
      <c r="P232" s="181"/>
      <c r="Q232" s="181"/>
      <c r="R232" s="181"/>
      <c r="S232" s="181"/>
      <c r="T232" s="181"/>
    </row>
    <row r="233" spans="10:20">
      <c r="J233" s="181"/>
      <c r="K233" s="181"/>
      <c r="L233" s="181"/>
      <c r="M233" s="181"/>
      <c r="N233" s="181"/>
      <c r="O233" s="181"/>
      <c r="P233" s="181"/>
      <c r="Q233" s="181"/>
      <c r="R233" s="181"/>
      <c r="S233" s="181"/>
      <c r="T233" s="181"/>
    </row>
    <row r="234" spans="10:20">
      <c r="J234" s="181"/>
      <c r="K234" s="181"/>
      <c r="L234" s="181"/>
      <c r="M234" s="181"/>
      <c r="N234" s="181"/>
      <c r="O234" s="181"/>
      <c r="P234" s="181"/>
      <c r="Q234" s="181"/>
      <c r="R234" s="181"/>
      <c r="S234" s="181"/>
      <c r="T234" s="181"/>
    </row>
    <row r="235" spans="10:20">
      <c r="J235" s="181"/>
      <c r="K235" s="181"/>
      <c r="L235" s="181"/>
      <c r="M235" s="181"/>
      <c r="N235" s="181"/>
      <c r="O235" s="181"/>
      <c r="P235" s="181"/>
      <c r="Q235" s="181"/>
      <c r="R235" s="181"/>
      <c r="S235" s="181"/>
      <c r="T235" s="181"/>
    </row>
    <row r="236" spans="10:20">
      <c r="J236" s="181"/>
      <c r="K236" s="181"/>
      <c r="L236" s="181"/>
      <c r="M236" s="181"/>
      <c r="N236" s="181"/>
      <c r="O236" s="181"/>
      <c r="P236" s="181"/>
      <c r="Q236" s="181"/>
      <c r="R236" s="181"/>
      <c r="S236" s="181"/>
      <c r="T236" s="181"/>
    </row>
    <row r="237" spans="10:20">
      <c r="J237" s="181"/>
      <c r="K237" s="181"/>
      <c r="L237" s="181"/>
      <c r="M237" s="181"/>
      <c r="N237" s="181"/>
      <c r="O237" s="181"/>
      <c r="P237" s="181"/>
      <c r="Q237" s="181"/>
      <c r="R237" s="181"/>
      <c r="S237" s="181"/>
      <c r="T237" s="181"/>
    </row>
    <row r="238" spans="10:20">
      <c r="J238" s="181"/>
      <c r="K238" s="181"/>
      <c r="L238" s="181"/>
      <c r="M238" s="181"/>
      <c r="N238" s="181"/>
      <c r="O238" s="181"/>
      <c r="P238" s="181"/>
      <c r="Q238" s="181"/>
      <c r="R238" s="181"/>
      <c r="S238" s="181"/>
      <c r="T238" s="181"/>
    </row>
    <row r="239" spans="10:20">
      <c r="J239" s="181"/>
      <c r="K239" s="181"/>
      <c r="L239" s="181"/>
      <c r="M239" s="181"/>
      <c r="N239" s="181"/>
      <c r="O239" s="181"/>
      <c r="P239" s="181"/>
      <c r="Q239" s="181"/>
      <c r="R239" s="181"/>
      <c r="S239" s="181"/>
      <c r="T239" s="181"/>
    </row>
    <row r="240" spans="10:20">
      <c r="J240" s="181"/>
      <c r="K240" s="181"/>
      <c r="L240" s="181"/>
      <c r="M240" s="181"/>
      <c r="N240" s="181"/>
      <c r="O240" s="181"/>
      <c r="P240" s="181"/>
      <c r="Q240" s="181"/>
      <c r="R240" s="181"/>
      <c r="S240" s="181"/>
      <c r="T240" s="181"/>
    </row>
    <row r="241" spans="10:20">
      <c r="J241" s="181"/>
      <c r="K241" s="181"/>
      <c r="L241" s="181"/>
      <c r="M241" s="181"/>
      <c r="N241" s="181"/>
      <c r="O241" s="181"/>
      <c r="P241" s="181"/>
      <c r="Q241" s="181"/>
      <c r="R241" s="181"/>
      <c r="S241" s="181"/>
      <c r="T241" s="181"/>
    </row>
    <row r="242" spans="10:20">
      <c r="J242" s="181"/>
      <c r="K242" s="181"/>
      <c r="L242" s="181"/>
      <c r="M242" s="181"/>
      <c r="N242" s="181"/>
      <c r="O242" s="181"/>
      <c r="P242" s="181"/>
      <c r="Q242" s="181"/>
      <c r="R242" s="181"/>
      <c r="S242" s="181"/>
      <c r="T242" s="181"/>
    </row>
    <row r="243" spans="10:20">
      <c r="J243" s="181"/>
      <c r="K243" s="181"/>
      <c r="L243" s="181"/>
      <c r="M243" s="181"/>
      <c r="N243" s="181"/>
      <c r="O243" s="181"/>
      <c r="P243" s="181"/>
      <c r="Q243" s="181"/>
      <c r="R243" s="181"/>
      <c r="S243" s="181"/>
      <c r="T243" s="181"/>
    </row>
    <row r="244" spans="10:20">
      <c r="J244" s="181"/>
      <c r="K244" s="181"/>
      <c r="L244" s="181"/>
      <c r="M244" s="181"/>
      <c r="N244" s="181"/>
      <c r="O244" s="181"/>
      <c r="P244" s="181"/>
      <c r="Q244" s="181"/>
      <c r="R244" s="181"/>
      <c r="S244" s="181"/>
      <c r="T244" s="181"/>
    </row>
    <row r="245" spans="10:20">
      <c r="J245" s="181"/>
      <c r="K245" s="181"/>
      <c r="L245" s="181"/>
      <c r="M245" s="181"/>
      <c r="N245" s="181"/>
      <c r="O245" s="181"/>
      <c r="P245" s="181"/>
      <c r="Q245" s="181"/>
      <c r="R245" s="181"/>
      <c r="S245" s="181"/>
      <c r="T245" s="181"/>
    </row>
    <row r="246" spans="10:20">
      <c r="J246" s="181"/>
      <c r="K246" s="181"/>
      <c r="L246" s="181"/>
      <c r="M246" s="181"/>
      <c r="N246" s="181"/>
      <c r="O246" s="181"/>
      <c r="P246" s="181"/>
      <c r="Q246" s="181"/>
      <c r="R246" s="181"/>
      <c r="S246" s="181"/>
      <c r="T246" s="181"/>
    </row>
    <row r="247" spans="10:20">
      <c r="J247" s="181"/>
      <c r="K247" s="181"/>
      <c r="L247" s="181"/>
      <c r="M247" s="181"/>
      <c r="N247" s="181"/>
      <c r="O247" s="181"/>
      <c r="P247" s="181"/>
      <c r="Q247" s="181"/>
      <c r="R247" s="181"/>
      <c r="S247" s="181"/>
      <c r="T247" s="181"/>
    </row>
    <row r="248" spans="10:20">
      <c r="J248" s="181"/>
      <c r="K248" s="181"/>
      <c r="L248" s="181"/>
      <c r="M248" s="181"/>
      <c r="N248" s="181"/>
      <c r="O248" s="181"/>
      <c r="P248" s="181"/>
      <c r="Q248" s="181"/>
      <c r="R248" s="181"/>
      <c r="S248" s="181"/>
      <c r="T248" s="181"/>
    </row>
    <row r="249" spans="10:20">
      <c r="J249" s="181"/>
      <c r="K249" s="181"/>
      <c r="L249" s="181"/>
      <c r="M249" s="181"/>
      <c r="N249" s="181"/>
      <c r="O249" s="181"/>
      <c r="P249" s="181"/>
      <c r="Q249" s="181"/>
      <c r="R249" s="181"/>
      <c r="S249" s="181"/>
      <c r="T249" s="181"/>
    </row>
    <row r="250" spans="10:20">
      <c r="J250" s="181"/>
      <c r="K250" s="181"/>
      <c r="L250" s="181"/>
      <c r="M250" s="181"/>
      <c r="N250" s="181"/>
      <c r="O250" s="181"/>
      <c r="P250" s="181"/>
      <c r="Q250" s="181"/>
      <c r="R250" s="181"/>
      <c r="S250" s="181"/>
      <c r="T250" s="181"/>
    </row>
    <row r="251" spans="10:20">
      <c r="J251" s="181"/>
      <c r="K251" s="181"/>
      <c r="L251" s="181"/>
      <c r="M251" s="181"/>
      <c r="N251" s="181"/>
      <c r="O251" s="181"/>
      <c r="P251" s="181"/>
      <c r="Q251" s="181"/>
      <c r="R251" s="181"/>
      <c r="S251" s="181"/>
      <c r="T251" s="181"/>
    </row>
    <row r="252" spans="10:20">
      <c r="J252" s="181"/>
      <c r="K252" s="181"/>
      <c r="L252" s="181"/>
      <c r="M252" s="181"/>
      <c r="N252" s="181"/>
      <c r="O252" s="181"/>
      <c r="P252" s="181"/>
      <c r="Q252" s="181"/>
      <c r="R252" s="181"/>
      <c r="S252" s="181"/>
      <c r="T252" s="181"/>
    </row>
    <row r="253" spans="10:20">
      <c r="J253" s="181"/>
      <c r="K253" s="181"/>
      <c r="L253" s="181"/>
      <c r="M253" s="181"/>
      <c r="N253" s="181"/>
      <c r="O253" s="181"/>
      <c r="P253" s="181"/>
      <c r="Q253" s="181"/>
      <c r="R253" s="181"/>
      <c r="S253" s="181"/>
      <c r="T253" s="181"/>
    </row>
    <row r="254" spans="10:20">
      <c r="J254" s="181"/>
      <c r="K254" s="181"/>
      <c r="L254" s="181"/>
      <c r="M254" s="181"/>
      <c r="N254" s="181"/>
      <c r="O254" s="181"/>
      <c r="P254" s="181"/>
      <c r="Q254" s="181"/>
      <c r="R254" s="181"/>
      <c r="S254" s="181"/>
      <c r="T254" s="181"/>
    </row>
    <row r="255" spans="10:20">
      <c r="J255" s="181"/>
      <c r="K255" s="181"/>
      <c r="L255" s="181"/>
      <c r="M255" s="181"/>
      <c r="N255" s="181"/>
      <c r="O255" s="181"/>
      <c r="P255" s="181"/>
      <c r="Q255" s="181"/>
      <c r="R255" s="181"/>
      <c r="S255" s="181"/>
      <c r="T255" s="181"/>
    </row>
    <row r="256" spans="10:20">
      <c r="J256" s="181"/>
      <c r="K256" s="181"/>
      <c r="L256" s="181"/>
      <c r="M256" s="181"/>
      <c r="N256" s="181"/>
      <c r="O256" s="181"/>
      <c r="P256" s="181"/>
      <c r="Q256" s="181"/>
      <c r="R256" s="181"/>
      <c r="S256" s="181"/>
      <c r="T256" s="181"/>
    </row>
    <row r="257" spans="10:20">
      <c r="J257" s="181"/>
      <c r="K257" s="181"/>
      <c r="L257" s="181"/>
      <c r="M257" s="181"/>
      <c r="N257" s="181"/>
      <c r="O257" s="181"/>
      <c r="P257" s="181"/>
      <c r="Q257" s="181"/>
      <c r="R257" s="181"/>
      <c r="S257" s="181"/>
      <c r="T257" s="181"/>
    </row>
    <row r="258" spans="10:20">
      <c r="J258" s="181"/>
      <c r="K258" s="181"/>
      <c r="L258" s="181"/>
      <c r="M258" s="181"/>
      <c r="N258" s="181"/>
      <c r="O258" s="181"/>
      <c r="P258" s="181"/>
      <c r="Q258" s="181"/>
      <c r="R258" s="181"/>
      <c r="S258" s="181"/>
      <c r="T258" s="181"/>
    </row>
    <row r="259" spans="10:20">
      <c r="J259" s="181"/>
      <c r="K259" s="181"/>
      <c r="L259" s="181"/>
      <c r="M259" s="181"/>
      <c r="N259" s="181"/>
      <c r="O259" s="181"/>
      <c r="P259" s="181"/>
      <c r="Q259" s="181"/>
      <c r="R259" s="181"/>
      <c r="S259" s="181"/>
      <c r="T259" s="181"/>
    </row>
    <row r="260" spans="10:20">
      <c r="J260" s="181"/>
      <c r="K260" s="181"/>
      <c r="L260" s="181"/>
      <c r="M260" s="181"/>
      <c r="N260" s="181"/>
      <c r="O260" s="181"/>
      <c r="P260" s="181"/>
      <c r="Q260" s="181"/>
      <c r="R260" s="181"/>
      <c r="S260" s="181"/>
      <c r="T260" s="181"/>
    </row>
    <row r="261" spans="10:20">
      <c r="J261" s="181"/>
      <c r="K261" s="181"/>
      <c r="L261" s="181"/>
      <c r="M261" s="181"/>
      <c r="N261" s="181"/>
      <c r="O261" s="181"/>
      <c r="P261" s="181"/>
      <c r="Q261" s="181"/>
      <c r="R261" s="181"/>
      <c r="S261" s="181"/>
      <c r="T261" s="181"/>
    </row>
    <row r="262" spans="10:20">
      <c r="J262" s="181"/>
      <c r="K262" s="181"/>
      <c r="L262" s="181"/>
      <c r="M262" s="181"/>
      <c r="N262" s="181"/>
      <c r="O262" s="181"/>
      <c r="P262" s="181"/>
      <c r="Q262" s="181"/>
      <c r="R262" s="181"/>
      <c r="S262" s="181"/>
      <c r="T262" s="181"/>
    </row>
    <row r="263" spans="10:20">
      <c r="J263" s="181"/>
      <c r="K263" s="181"/>
      <c r="L263" s="181"/>
      <c r="M263" s="181"/>
      <c r="N263" s="181"/>
      <c r="O263" s="181"/>
      <c r="P263" s="181"/>
      <c r="Q263" s="181"/>
      <c r="R263" s="181"/>
      <c r="S263" s="181"/>
      <c r="T263" s="181"/>
    </row>
    <row r="264" spans="10:20">
      <c r="J264" s="181"/>
      <c r="K264" s="181"/>
      <c r="L264" s="181"/>
      <c r="M264" s="181"/>
      <c r="N264" s="181"/>
      <c r="O264" s="181"/>
      <c r="P264" s="181"/>
      <c r="Q264" s="181"/>
      <c r="R264" s="181"/>
      <c r="S264" s="181"/>
      <c r="T264" s="181"/>
    </row>
    <row r="265" spans="10:20">
      <c r="J265" s="181"/>
      <c r="K265" s="181"/>
      <c r="L265" s="181"/>
      <c r="M265" s="181"/>
      <c r="N265" s="181"/>
      <c r="O265" s="181"/>
      <c r="P265" s="181"/>
      <c r="Q265" s="181"/>
      <c r="R265" s="181"/>
      <c r="S265" s="181"/>
      <c r="T265" s="181"/>
    </row>
    <row r="266" spans="10:20">
      <c r="J266" s="181"/>
      <c r="K266" s="181"/>
      <c r="L266" s="181"/>
      <c r="M266" s="181"/>
      <c r="N266" s="181"/>
      <c r="O266" s="181"/>
      <c r="P266" s="181"/>
      <c r="Q266" s="181"/>
      <c r="R266" s="181"/>
      <c r="S266" s="181"/>
      <c r="T266" s="181"/>
    </row>
    <row r="267" spans="10:20">
      <c r="J267" s="181"/>
      <c r="K267" s="181"/>
      <c r="L267" s="181"/>
      <c r="M267" s="181"/>
      <c r="N267" s="181"/>
      <c r="O267" s="181"/>
      <c r="P267" s="181"/>
      <c r="Q267" s="181"/>
      <c r="R267" s="181"/>
      <c r="S267" s="181"/>
      <c r="T267" s="181"/>
    </row>
    <row r="268" spans="10:20">
      <c r="J268" s="181"/>
      <c r="K268" s="181"/>
      <c r="L268" s="181"/>
      <c r="M268" s="181"/>
      <c r="N268" s="181"/>
      <c r="O268" s="181"/>
      <c r="P268" s="181"/>
      <c r="Q268" s="181"/>
      <c r="R268" s="181"/>
      <c r="S268" s="181"/>
      <c r="T268" s="181"/>
    </row>
    <row r="269" spans="10:20">
      <c r="J269" s="181"/>
      <c r="K269" s="181"/>
      <c r="L269" s="181"/>
      <c r="M269" s="181"/>
      <c r="N269" s="181"/>
      <c r="O269" s="181"/>
      <c r="P269" s="181"/>
      <c r="Q269" s="181"/>
      <c r="R269" s="181"/>
      <c r="S269" s="181"/>
      <c r="T269" s="181"/>
    </row>
    <row r="270" spans="10:20">
      <c r="J270" s="181"/>
      <c r="K270" s="181"/>
      <c r="L270" s="181"/>
      <c r="M270" s="181"/>
      <c r="N270" s="181"/>
      <c r="O270" s="181"/>
      <c r="P270" s="181"/>
      <c r="Q270" s="181"/>
      <c r="R270" s="181"/>
      <c r="S270" s="181"/>
      <c r="T270" s="181"/>
    </row>
    <row r="271" spans="10:20">
      <c r="J271" s="181"/>
      <c r="K271" s="181"/>
      <c r="L271" s="181"/>
      <c r="M271" s="181"/>
      <c r="N271" s="181"/>
      <c r="O271" s="181"/>
      <c r="P271" s="181"/>
      <c r="Q271" s="181"/>
      <c r="R271" s="181"/>
      <c r="S271" s="181"/>
      <c r="T271" s="181"/>
    </row>
    <row r="272" spans="10:20">
      <c r="J272" s="181"/>
      <c r="K272" s="181"/>
      <c r="L272" s="181"/>
      <c r="M272" s="181"/>
      <c r="N272" s="181"/>
      <c r="O272" s="181"/>
      <c r="P272" s="181"/>
      <c r="Q272" s="181"/>
      <c r="R272" s="181"/>
      <c r="S272" s="181"/>
      <c r="T272" s="181"/>
    </row>
    <row r="273" spans="10:20">
      <c r="J273" s="181"/>
      <c r="K273" s="181"/>
      <c r="L273" s="181"/>
      <c r="M273" s="181"/>
      <c r="N273" s="181"/>
      <c r="O273" s="181"/>
      <c r="P273" s="181"/>
      <c r="Q273" s="181"/>
      <c r="R273" s="181"/>
      <c r="S273" s="181"/>
      <c r="T273" s="181"/>
    </row>
    <row r="274" spans="10:20">
      <c r="J274" s="181"/>
      <c r="K274" s="181"/>
      <c r="L274" s="181"/>
      <c r="M274" s="181"/>
      <c r="N274" s="181"/>
      <c r="O274" s="181"/>
      <c r="P274" s="181"/>
      <c r="Q274" s="181"/>
      <c r="R274" s="181"/>
      <c r="S274" s="181"/>
      <c r="T274" s="181"/>
    </row>
    <row r="275" spans="10:20">
      <c r="J275" s="181"/>
      <c r="K275" s="181"/>
      <c r="L275" s="181"/>
      <c r="M275" s="181"/>
      <c r="N275" s="181"/>
      <c r="O275" s="181"/>
      <c r="P275" s="181"/>
      <c r="Q275" s="181"/>
      <c r="R275" s="181"/>
      <c r="S275" s="181"/>
      <c r="T275" s="181"/>
    </row>
    <row r="276" spans="10:20">
      <c r="J276" s="181"/>
      <c r="K276" s="181"/>
      <c r="L276" s="181"/>
      <c r="M276" s="181"/>
      <c r="N276" s="181"/>
      <c r="O276" s="181"/>
      <c r="P276" s="181"/>
      <c r="Q276" s="181"/>
      <c r="R276" s="181"/>
      <c r="S276" s="181"/>
      <c r="T276" s="181"/>
    </row>
    <row r="277" spans="10:20">
      <c r="J277" s="181"/>
      <c r="K277" s="181"/>
      <c r="L277" s="181"/>
      <c r="M277" s="181"/>
      <c r="N277" s="181"/>
      <c r="O277" s="181"/>
      <c r="P277" s="181"/>
      <c r="Q277" s="181"/>
      <c r="R277" s="181"/>
      <c r="S277" s="181"/>
      <c r="T277" s="181"/>
    </row>
    <row r="278" spans="10:20">
      <c r="J278" s="181"/>
      <c r="K278" s="181"/>
      <c r="L278" s="181"/>
      <c r="M278" s="181"/>
      <c r="N278" s="181"/>
      <c r="O278" s="181"/>
      <c r="P278" s="181"/>
      <c r="Q278" s="181"/>
      <c r="R278" s="181"/>
      <c r="S278" s="181"/>
      <c r="T278" s="181"/>
    </row>
    <row r="279" spans="10:20">
      <c r="J279" s="181"/>
      <c r="K279" s="181"/>
      <c r="L279" s="181"/>
      <c r="M279" s="181"/>
      <c r="N279" s="181"/>
      <c r="O279" s="181"/>
      <c r="P279" s="181"/>
      <c r="Q279" s="181"/>
      <c r="R279" s="181"/>
      <c r="S279" s="181"/>
      <c r="T279" s="181"/>
    </row>
    <row r="280" spans="10:20">
      <c r="J280" s="181"/>
      <c r="K280" s="181"/>
      <c r="L280" s="181"/>
      <c r="M280" s="181"/>
      <c r="N280" s="181"/>
      <c r="O280" s="181"/>
      <c r="P280" s="181"/>
      <c r="Q280" s="181"/>
      <c r="R280" s="181"/>
      <c r="S280" s="181"/>
      <c r="T280" s="181"/>
    </row>
    <row r="281" spans="10:20">
      <c r="J281" s="181"/>
      <c r="K281" s="181"/>
      <c r="L281" s="181"/>
      <c r="M281" s="181"/>
      <c r="N281" s="181"/>
      <c r="O281" s="181"/>
      <c r="P281" s="181"/>
      <c r="Q281" s="181"/>
      <c r="R281" s="181"/>
      <c r="S281" s="181"/>
      <c r="T281" s="181"/>
    </row>
    <row r="282" spans="10:20">
      <c r="J282" s="181"/>
      <c r="K282" s="181"/>
      <c r="L282" s="181"/>
      <c r="M282" s="181"/>
      <c r="N282" s="181"/>
      <c r="O282" s="181"/>
      <c r="P282" s="181"/>
      <c r="Q282" s="181"/>
      <c r="R282" s="181"/>
      <c r="S282" s="181"/>
      <c r="T282" s="181"/>
    </row>
    <row r="283" spans="10:20">
      <c r="J283" s="181"/>
      <c r="K283" s="181"/>
      <c r="L283" s="181"/>
      <c r="M283" s="181"/>
      <c r="N283" s="181"/>
      <c r="O283" s="181"/>
      <c r="P283" s="181"/>
      <c r="Q283" s="181"/>
      <c r="R283" s="181"/>
      <c r="S283" s="181"/>
      <c r="T283" s="181"/>
    </row>
    <row r="284" spans="10:20">
      <c r="J284" s="181"/>
      <c r="K284" s="181"/>
      <c r="L284" s="181"/>
      <c r="M284" s="181"/>
      <c r="N284" s="181"/>
      <c r="O284" s="181"/>
      <c r="P284" s="181"/>
      <c r="Q284" s="181"/>
      <c r="R284" s="181"/>
      <c r="S284" s="181"/>
      <c r="T284" s="181"/>
    </row>
    <row r="285" spans="10:20">
      <c r="J285" s="181"/>
      <c r="K285" s="181"/>
      <c r="L285" s="181"/>
      <c r="M285" s="181"/>
      <c r="N285" s="181"/>
      <c r="O285" s="181"/>
      <c r="P285" s="181"/>
      <c r="Q285" s="181"/>
      <c r="R285" s="181"/>
      <c r="S285" s="181"/>
      <c r="T285" s="181"/>
    </row>
    <row r="286" spans="10:20">
      <c r="J286" s="181"/>
      <c r="K286" s="181"/>
      <c r="L286" s="181"/>
      <c r="M286" s="181"/>
      <c r="N286" s="181"/>
      <c r="O286" s="181"/>
      <c r="P286" s="181"/>
      <c r="Q286" s="181"/>
      <c r="R286" s="181"/>
      <c r="S286" s="181"/>
      <c r="T286" s="181"/>
    </row>
    <row r="287" spans="10:20">
      <c r="J287" s="181"/>
      <c r="K287" s="181"/>
      <c r="L287" s="181"/>
      <c r="M287" s="181"/>
      <c r="N287" s="181"/>
      <c r="O287" s="181"/>
      <c r="P287" s="181"/>
      <c r="Q287" s="181"/>
      <c r="R287" s="181"/>
      <c r="S287" s="181"/>
      <c r="T287" s="181"/>
    </row>
    <row r="288" spans="10:20">
      <c r="J288" s="181"/>
      <c r="K288" s="181"/>
      <c r="L288" s="181"/>
      <c r="M288" s="181"/>
      <c r="N288" s="181"/>
      <c r="O288" s="181"/>
      <c r="P288" s="181"/>
      <c r="Q288" s="181"/>
      <c r="R288" s="181"/>
      <c r="S288" s="181"/>
      <c r="T288" s="181"/>
    </row>
    <row r="289" spans="10:20">
      <c r="J289" s="181"/>
      <c r="K289" s="181"/>
      <c r="L289" s="181"/>
      <c r="M289" s="181"/>
      <c r="N289" s="181"/>
      <c r="O289" s="181"/>
      <c r="P289" s="181"/>
      <c r="Q289" s="181"/>
      <c r="R289" s="181"/>
      <c r="S289" s="181"/>
      <c r="T289" s="181"/>
    </row>
    <row r="290" spans="10:20">
      <c r="J290" s="181"/>
      <c r="K290" s="181"/>
      <c r="L290" s="181"/>
      <c r="M290" s="181"/>
      <c r="N290" s="181"/>
      <c r="O290" s="181"/>
      <c r="P290" s="181"/>
      <c r="Q290" s="181"/>
      <c r="R290" s="181"/>
      <c r="S290" s="181"/>
      <c r="T290" s="181"/>
    </row>
    <row r="291" spans="10:20">
      <c r="J291" s="181"/>
      <c r="K291" s="181"/>
      <c r="L291" s="181"/>
      <c r="M291" s="181"/>
      <c r="N291" s="181"/>
      <c r="O291" s="181"/>
      <c r="P291" s="181"/>
      <c r="Q291" s="181"/>
      <c r="R291" s="181"/>
      <c r="S291" s="181"/>
      <c r="T291" s="181"/>
    </row>
    <row r="292" spans="10:20">
      <c r="J292" s="181"/>
      <c r="K292" s="181"/>
      <c r="L292" s="181"/>
      <c r="M292" s="181"/>
      <c r="N292" s="181"/>
      <c r="O292" s="181"/>
      <c r="P292" s="181"/>
      <c r="Q292" s="181"/>
      <c r="R292" s="181"/>
      <c r="S292" s="181"/>
      <c r="T292" s="181"/>
    </row>
    <row r="293" spans="10:20">
      <c r="J293" s="181"/>
      <c r="K293" s="181"/>
      <c r="L293" s="181"/>
      <c r="M293" s="181"/>
      <c r="N293" s="181"/>
      <c r="O293" s="181"/>
      <c r="P293" s="181"/>
      <c r="Q293" s="181"/>
      <c r="R293" s="181"/>
      <c r="S293" s="181"/>
      <c r="T293" s="181"/>
    </row>
    <row r="294" spans="10:20">
      <c r="J294" s="181"/>
      <c r="K294" s="181"/>
      <c r="L294" s="181"/>
      <c r="M294" s="181"/>
      <c r="N294" s="181"/>
      <c r="O294" s="181"/>
      <c r="P294" s="181"/>
      <c r="Q294" s="181"/>
      <c r="R294" s="181"/>
      <c r="S294" s="181"/>
      <c r="T294" s="181"/>
    </row>
    <row r="295" spans="10:20">
      <c r="J295" s="181"/>
      <c r="K295" s="181"/>
      <c r="L295" s="181"/>
      <c r="M295" s="181"/>
      <c r="N295" s="181"/>
      <c r="O295" s="181"/>
      <c r="P295" s="181"/>
      <c r="Q295" s="181"/>
      <c r="R295" s="181"/>
      <c r="S295" s="181"/>
      <c r="T295" s="181"/>
    </row>
    <row r="296" spans="10:20">
      <c r="J296" s="181"/>
      <c r="K296" s="181"/>
      <c r="L296" s="181"/>
      <c r="M296" s="181"/>
      <c r="N296" s="181"/>
      <c r="O296" s="181"/>
      <c r="P296" s="181"/>
      <c r="Q296" s="181"/>
      <c r="R296" s="181"/>
      <c r="S296" s="181"/>
      <c r="T296" s="181"/>
    </row>
    <row r="297" spans="10:20">
      <c r="J297" s="181"/>
      <c r="K297" s="181"/>
      <c r="L297" s="181"/>
      <c r="M297" s="181"/>
      <c r="N297" s="181"/>
      <c r="O297" s="181"/>
      <c r="P297" s="181"/>
      <c r="Q297" s="181"/>
      <c r="R297" s="181"/>
      <c r="S297" s="181"/>
      <c r="T297" s="181"/>
    </row>
    <row r="298" spans="10:20">
      <c r="J298" s="181"/>
      <c r="K298" s="181"/>
      <c r="L298" s="181"/>
      <c r="M298" s="181"/>
      <c r="N298" s="181"/>
      <c r="O298" s="181"/>
      <c r="P298" s="181"/>
      <c r="Q298" s="181"/>
      <c r="R298" s="181"/>
      <c r="S298" s="181"/>
      <c r="T298" s="181"/>
    </row>
    <row r="299" spans="10:20">
      <c r="J299" s="181"/>
      <c r="K299" s="181"/>
      <c r="L299" s="181"/>
      <c r="M299" s="181"/>
      <c r="N299" s="181"/>
      <c r="O299" s="181"/>
      <c r="P299" s="181"/>
      <c r="Q299" s="181"/>
      <c r="R299" s="181"/>
      <c r="S299" s="181"/>
      <c r="T299" s="181"/>
    </row>
    <row r="300" spans="10:20">
      <c r="J300" s="181"/>
      <c r="K300" s="181"/>
      <c r="L300" s="181"/>
      <c r="M300" s="181"/>
      <c r="N300" s="181"/>
      <c r="O300" s="181"/>
      <c r="P300" s="181"/>
      <c r="Q300" s="181"/>
      <c r="R300" s="181"/>
      <c r="S300" s="181"/>
      <c r="T300" s="181"/>
    </row>
    <row r="301" spans="10:20">
      <c r="J301" s="181"/>
      <c r="K301" s="181"/>
      <c r="L301" s="181"/>
      <c r="M301" s="181"/>
      <c r="N301" s="181"/>
      <c r="O301" s="181"/>
      <c r="P301" s="181"/>
      <c r="Q301" s="181"/>
      <c r="R301" s="181"/>
      <c r="S301" s="181"/>
      <c r="T301" s="181"/>
    </row>
    <row r="302" spans="10:20">
      <c r="J302" s="181"/>
      <c r="K302" s="181"/>
      <c r="L302" s="181"/>
      <c r="M302" s="181"/>
      <c r="N302" s="181"/>
      <c r="O302" s="181"/>
      <c r="P302" s="181"/>
      <c r="Q302" s="181"/>
      <c r="R302" s="181"/>
      <c r="S302" s="181"/>
      <c r="T302" s="181"/>
    </row>
    <row r="303" spans="10:20">
      <c r="J303" s="181"/>
      <c r="K303" s="181"/>
      <c r="L303" s="181"/>
      <c r="M303" s="181"/>
      <c r="N303" s="181"/>
      <c r="O303" s="181"/>
      <c r="P303" s="181"/>
      <c r="Q303" s="181"/>
      <c r="R303" s="181"/>
      <c r="S303" s="181"/>
      <c r="T303" s="181"/>
    </row>
    <row r="304" spans="10:20">
      <c r="J304" s="181"/>
      <c r="K304" s="181"/>
      <c r="L304" s="181"/>
      <c r="M304" s="181"/>
      <c r="N304" s="181"/>
      <c r="O304" s="181"/>
      <c r="P304" s="181"/>
      <c r="Q304" s="181"/>
      <c r="R304" s="181"/>
      <c r="S304" s="181"/>
      <c r="T304" s="181"/>
    </row>
    <row r="305" spans="10:20">
      <c r="J305" s="181"/>
      <c r="K305" s="181"/>
      <c r="L305" s="181"/>
      <c r="M305" s="181"/>
      <c r="N305" s="181"/>
      <c r="O305" s="181"/>
      <c r="P305" s="181"/>
      <c r="Q305" s="181"/>
      <c r="R305" s="181"/>
      <c r="S305" s="181"/>
      <c r="T305" s="181"/>
    </row>
    <row r="306" spans="10:20">
      <c r="J306" s="181"/>
      <c r="K306" s="181"/>
      <c r="L306" s="181"/>
      <c r="M306" s="181"/>
      <c r="N306" s="181"/>
      <c r="O306" s="181"/>
      <c r="P306" s="181"/>
      <c r="Q306" s="181"/>
      <c r="R306" s="181"/>
      <c r="S306" s="181"/>
      <c r="T306" s="181"/>
    </row>
    <row r="307" spans="10:20">
      <c r="J307" s="181"/>
      <c r="K307" s="181"/>
      <c r="L307" s="181"/>
      <c r="M307" s="181"/>
      <c r="N307" s="181"/>
      <c r="O307" s="181"/>
      <c r="P307" s="181"/>
      <c r="Q307" s="181"/>
      <c r="R307" s="181"/>
      <c r="S307" s="181"/>
      <c r="T307" s="181"/>
    </row>
    <row r="308" spans="10:20">
      <c r="J308" s="181"/>
      <c r="K308" s="181"/>
      <c r="L308" s="181"/>
      <c r="M308" s="181"/>
      <c r="N308" s="181"/>
      <c r="O308" s="181"/>
      <c r="P308" s="181"/>
      <c r="Q308" s="181"/>
      <c r="R308" s="181"/>
      <c r="S308" s="181"/>
      <c r="T308" s="181"/>
    </row>
    <row r="309" spans="10:20">
      <c r="J309" s="181"/>
      <c r="K309" s="181"/>
      <c r="L309" s="181"/>
      <c r="M309" s="181"/>
      <c r="N309" s="181"/>
      <c r="O309" s="181"/>
      <c r="P309" s="181"/>
      <c r="Q309" s="181"/>
      <c r="R309" s="181"/>
      <c r="S309" s="181"/>
      <c r="T309" s="181"/>
    </row>
    <row r="310" spans="10:20">
      <c r="J310" s="181"/>
      <c r="K310" s="181"/>
      <c r="L310" s="181"/>
      <c r="M310" s="181"/>
      <c r="N310" s="181"/>
      <c r="O310" s="181"/>
      <c r="P310" s="181"/>
      <c r="Q310" s="181"/>
      <c r="R310" s="181"/>
      <c r="S310" s="181"/>
      <c r="T310" s="181"/>
    </row>
    <row r="311" spans="10:20">
      <c r="J311" s="181"/>
      <c r="K311" s="181"/>
      <c r="L311" s="181"/>
      <c r="M311" s="181"/>
      <c r="N311" s="181"/>
      <c r="O311" s="181"/>
      <c r="P311" s="181"/>
      <c r="Q311" s="181"/>
      <c r="R311" s="181"/>
      <c r="S311" s="181"/>
      <c r="T311" s="181"/>
    </row>
    <row r="312" spans="10:20">
      <c r="J312" s="181"/>
      <c r="K312" s="181"/>
      <c r="L312" s="181"/>
      <c r="M312" s="181"/>
      <c r="N312" s="181"/>
      <c r="O312" s="181"/>
      <c r="P312" s="181"/>
      <c r="Q312" s="181"/>
      <c r="R312" s="181"/>
      <c r="S312" s="181"/>
      <c r="T312" s="181"/>
    </row>
    <row r="313" spans="10:20">
      <c r="J313" s="181"/>
      <c r="K313" s="181"/>
      <c r="L313" s="181"/>
      <c r="M313" s="181"/>
      <c r="N313" s="181"/>
      <c r="O313" s="181"/>
      <c r="P313" s="181"/>
      <c r="Q313" s="181"/>
      <c r="R313" s="181"/>
      <c r="S313" s="181"/>
      <c r="T313" s="181"/>
    </row>
    <row r="314" spans="10:20">
      <c r="J314" s="181"/>
      <c r="K314" s="181"/>
      <c r="L314" s="181"/>
      <c r="M314" s="181"/>
      <c r="N314" s="181"/>
      <c r="O314" s="181"/>
      <c r="P314" s="181"/>
      <c r="Q314" s="181"/>
      <c r="R314" s="181"/>
      <c r="S314" s="181"/>
      <c r="T314" s="181"/>
    </row>
    <row r="315" spans="10:20">
      <c r="J315" s="181"/>
      <c r="K315" s="181"/>
      <c r="L315" s="181"/>
      <c r="M315" s="181"/>
      <c r="N315" s="181"/>
      <c r="O315" s="181"/>
      <c r="P315" s="181"/>
      <c r="Q315" s="181"/>
      <c r="R315" s="181"/>
      <c r="S315" s="181"/>
      <c r="T315" s="181"/>
    </row>
    <row r="316" spans="10:20">
      <c r="J316" s="181"/>
      <c r="K316" s="181"/>
      <c r="L316" s="181"/>
      <c r="M316" s="181"/>
      <c r="N316" s="181"/>
      <c r="O316" s="181"/>
      <c r="P316" s="181"/>
      <c r="Q316" s="181"/>
      <c r="R316" s="181"/>
      <c r="S316" s="181"/>
      <c r="T316" s="181"/>
    </row>
    <row r="317" spans="10:20">
      <c r="J317" s="181"/>
      <c r="K317" s="181"/>
      <c r="L317" s="181"/>
      <c r="M317" s="181"/>
      <c r="N317" s="181"/>
      <c r="O317" s="181"/>
      <c r="P317" s="181"/>
      <c r="Q317" s="181"/>
      <c r="R317" s="181"/>
      <c r="S317" s="181"/>
      <c r="T317" s="181"/>
    </row>
    <row r="318" spans="10:20">
      <c r="J318" s="181"/>
      <c r="K318" s="181"/>
      <c r="L318" s="181"/>
      <c r="M318" s="181"/>
      <c r="N318" s="181"/>
      <c r="O318" s="181"/>
      <c r="P318" s="181"/>
      <c r="Q318" s="181"/>
      <c r="R318" s="181"/>
      <c r="S318" s="181"/>
      <c r="T318" s="181"/>
    </row>
    <row r="319" spans="10:20">
      <c r="J319" s="181"/>
      <c r="K319" s="181"/>
      <c r="L319" s="181"/>
      <c r="M319" s="181"/>
      <c r="N319" s="181"/>
      <c r="O319" s="181"/>
      <c r="P319" s="181"/>
      <c r="Q319" s="181"/>
      <c r="R319" s="181"/>
      <c r="S319" s="181"/>
      <c r="T319" s="181"/>
    </row>
    <row r="320" spans="10:20">
      <c r="J320" s="181"/>
      <c r="K320" s="181"/>
      <c r="L320" s="181"/>
      <c r="M320" s="181"/>
      <c r="N320" s="181"/>
      <c r="O320" s="181"/>
      <c r="P320" s="181"/>
      <c r="Q320" s="181"/>
      <c r="R320" s="181"/>
      <c r="S320" s="181"/>
      <c r="T320" s="181"/>
    </row>
    <row r="321" spans="10:20">
      <c r="J321" s="181"/>
      <c r="K321" s="181"/>
      <c r="L321" s="181"/>
      <c r="M321" s="181"/>
      <c r="N321" s="181"/>
      <c r="O321" s="181"/>
      <c r="P321" s="181"/>
      <c r="Q321" s="181"/>
      <c r="R321" s="181"/>
      <c r="S321" s="181"/>
      <c r="T321" s="181"/>
    </row>
    <row r="322" spans="10:20">
      <c r="J322" s="181"/>
      <c r="K322" s="181"/>
      <c r="L322" s="181"/>
      <c r="M322" s="181"/>
      <c r="N322" s="181"/>
      <c r="O322" s="181"/>
      <c r="P322" s="181"/>
      <c r="Q322" s="181"/>
      <c r="R322" s="181"/>
      <c r="S322" s="181"/>
      <c r="T322" s="181"/>
    </row>
    <row r="323" spans="10:20">
      <c r="J323" s="181"/>
      <c r="K323" s="181"/>
      <c r="L323" s="181"/>
      <c r="M323" s="181"/>
      <c r="N323" s="181"/>
      <c r="O323" s="181"/>
      <c r="P323" s="181"/>
      <c r="Q323" s="181"/>
      <c r="R323" s="181"/>
      <c r="S323" s="181"/>
      <c r="T323" s="181"/>
    </row>
    <row r="324" spans="10:20">
      <c r="J324" s="181"/>
      <c r="K324" s="181"/>
      <c r="L324" s="181"/>
      <c r="M324" s="181"/>
      <c r="N324" s="181"/>
      <c r="O324" s="181"/>
      <c r="P324" s="181"/>
      <c r="Q324" s="181"/>
      <c r="R324" s="181"/>
      <c r="S324" s="181"/>
      <c r="T324" s="181"/>
    </row>
    <row r="325" spans="10:20">
      <c r="J325" s="181"/>
      <c r="K325" s="181"/>
      <c r="L325" s="181"/>
      <c r="M325" s="181"/>
      <c r="N325" s="181"/>
      <c r="O325" s="181"/>
      <c r="P325" s="181"/>
      <c r="Q325" s="181"/>
      <c r="R325" s="181"/>
      <c r="S325" s="181"/>
      <c r="T325" s="181"/>
    </row>
    <row r="326" spans="10:20">
      <c r="J326" s="181"/>
      <c r="K326" s="181"/>
      <c r="L326" s="181"/>
      <c r="M326" s="181"/>
      <c r="N326" s="181"/>
      <c r="O326" s="181"/>
      <c r="P326" s="181"/>
      <c r="Q326" s="181"/>
      <c r="R326" s="181"/>
      <c r="S326" s="181"/>
      <c r="T326" s="181"/>
    </row>
    <row r="327" spans="10:20">
      <c r="J327" s="181"/>
      <c r="K327" s="181"/>
      <c r="L327" s="181"/>
      <c r="M327" s="181"/>
      <c r="N327" s="181"/>
      <c r="O327" s="181"/>
      <c r="P327" s="181"/>
      <c r="Q327" s="181"/>
      <c r="R327" s="181"/>
      <c r="S327" s="181"/>
      <c r="T327" s="181"/>
    </row>
    <row r="328" spans="10:20">
      <c r="J328" s="181"/>
      <c r="K328" s="181"/>
      <c r="L328" s="181"/>
      <c r="M328" s="181"/>
      <c r="N328" s="181"/>
      <c r="O328" s="181"/>
      <c r="P328" s="181"/>
      <c r="Q328" s="181"/>
      <c r="R328" s="181"/>
      <c r="S328" s="181"/>
      <c r="T328" s="181"/>
    </row>
    <row r="329" spans="10:20">
      <c r="J329" s="181"/>
      <c r="K329" s="181"/>
      <c r="L329" s="181"/>
      <c r="M329" s="181"/>
      <c r="N329" s="181"/>
      <c r="O329" s="181"/>
      <c r="P329" s="181"/>
      <c r="Q329" s="181"/>
      <c r="R329" s="181"/>
      <c r="S329" s="181"/>
      <c r="T329" s="181"/>
    </row>
    <row r="330" spans="10:20">
      <c r="J330" s="181"/>
      <c r="K330" s="181"/>
      <c r="L330" s="181"/>
      <c r="M330" s="181"/>
      <c r="N330" s="181"/>
      <c r="O330" s="181"/>
      <c r="P330" s="181"/>
      <c r="Q330" s="181"/>
      <c r="R330" s="181"/>
      <c r="S330" s="181"/>
      <c r="T330" s="181"/>
    </row>
    <row r="331" spans="10:20">
      <c r="J331" s="181"/>
      <c r="K331" s="181"/>
      <c r="L331" s="181"/>
      <c r="M331" s="181"/>
      <c r="N331" s="181"/>
      <c r="O331" s="181"/>
      <c r="P331" s="181"/>
      <c r="Q331" s="181"/>
      <c r="R331" s="181"/>
      <c r="S331" s="181"/>
      <c r="T331" s="181"/>
    </row>
    <row r="332" spans="10:20">
      <c r="J332" s="181"/>
      <c r="K332" s="181"/>
      <c r="L332" s="181"/>
      <c r="M332" s="181"/>
      <c r="N332" s="181"/>
      <c r="O332" s="181"/>
      <c r="P332" s="181"/>
      <c r="Q332" s="181"/>
      <c r="R332" s="181"/>
      <c r="S332" s="181"/>
      <c r="T332" s="181"/>
    </row>
    <row r="333" spans="10:20">
      <c r="J333" s="181"/>
      <c r="K333" s="181"/>
      <c r="L333" s="181"/>
      <c r="M333" s="181"/>
      <c r="N333" s="181"/>
      <c r="O333" s="181"/>
      <c r="P333" s="181"/>
      <c r="Q333" s="181"/>
      <c r="R333" s="181"/>
      <c r="S333" s="181"/>
      <c r="T333" s="181"/>
    </row>
    <row r="334" spans="10:20">
      <c r="J334" s="181"/>
      <c r="K334" s="181"/>
      <c r="L334" s="181"/>
      <c r="M334" s="181"/>
      <c r="N334" s="181"/>
      <c r="O334" s="181"/>
      <c r="P334" s="181"/>
      <c r="Q334" s="181"/>
      <c r="R334" s="181"/>
      <c r="S334" s="181"/>
      <c r="T334" s="181"/>
    </row>
    <row r="335" spans="10:20">
      <c r="J335" s="181"/>
      <c r="K335" s="181"/>
      <c r="L335" s="181"/>
      <c r="M335" s="181"/>
      <c r="N335" s="181"/>
      <c r="O335" s="181"/>
      <c r="P335" s="181"/>
      <c r="Q335" s="181"/>
      <c r="R335" s="181"/>
      <c r="S335" s="181"/>
      <c r="T335" s="181"/>
    </row>
    <row r="336" spans="10:20">
      <c r="J336" s="181"/>
      <c r="K336" s="181"/>
      <c r="L336" s="181"/>
      <c r="M336" s="181"/>
      <c r="N336" s="181"/>
      <c r="O336" s="181"/>
      <c r="P336" s="181"/>
      <c r="Q336" s="181"/>
      <c r="R336" s="181"/>
      <c r="S336" s="181"/>
      <c r="T336" s="181"/>
    </row>
    <row r="337" spans="10:20">
      <c r="J337" s="181"/>
      <c r="K337" s="181"/>
      <c r="L337" s="181"/>
      <c r="M337" s="181"/>
      <c r="N337" s="181"/>
      <c r="O337" s="181"/>
      <c r="P337" s="181"/>
      <c r="Q337" s="181"/>
      <c r="R337" s="181"/>
      <c r="S337" s="181"/>
      <c r="T337" s="181"/>
    </row>
    <row r="338" spans="10:20">
      <c r="J338" s="181"/>
      <c r="K338" s="181"/>
      <c r="L338" s="181"/>
      <c r="M338" s="181"/>
      <c r="N338" s="181"/>
      <c r="O338" s="181"/>
      <c r="P338" s="181"/>
      <c r="Q338" s="181"/>
      <c r="R338" s="181"/>
      <c r="S338" s="181"/>
      <c r="T338" s="181"/>
    </row>
    <row r="339" spans="10:20">
      <c r="J339" s="181"/>
      <c r="K339" s="181"/>
      <c r="L339" s="181"/>
      <c r="M339" s="181"/>
      <c r="N339" s="181"/>
      <c r="O339" s="181"/>
      <c r="P339" s="181"/>
      <c r="Q339" s="181"/>
      <c r="R339" s="181"/>
      <c r="S339" s="181"/>
      <c r="T339" s="181"/>
    </row>
    <row r="340" spans="10:20">
      <c r="J340" s="181"/>
      <c r="K340" s="181"/>
      <c r="L340" s="181"/>
      <c r="M340" s="181"/>
      <c r="N340" s="181"/>
      <c r="O340" s="181"/>
      <c r="P340" s="181"/>
      <c r="Q340" s="181"/>
      <c r="R340" s="181"/>
      <c r="S340" s="181"/>
      <c r="T340" s="181"/>
    </row>
    <row r="341" spans="10:20">
      <c r="J341" s="181"/>
      <c r="K341" s="181"/>
      <c r="L341" s="181"/>
      <c r="M341" s="181"/>
      <c r="N341" s="181"/>
      <c r="O341" s="181"/>
      <c r="P341" s="181"/>
      <c r="Q341" s="181"/>
      <c r="R341" s="181"/>
      <c r="S341" s="181"/>
      <c r="T341" s="181"/>
    </row>
    <row r="342" spans="10:20">
      <c r="J342" s="181"/>
      <c r="K342" s="181"/>
      <c r="L342" s="181"/>
      <c r="M342" s="181"/>
      <c r="N342" s="181"/>
      <c r="O342" s="181"/>
      <c r="P342" s="181"/>
      <c r="Q342" s="181"/>
      <c r="R342" s="181"/>
      <c r="S342" s="181"/>
      <c r="T342" s="181"/>
    </row>
    <row r="343" spans="10:20">
      <c r="J343" s="181"/>
      <c r="K343" s="181"/>
      <c r="L343" s="181"/>
      <c r="M343" s="181"/>
      <c r="N343" s="181"/>
      <c r="O343" s="181"/>
      <c r="P343" s="181"/>
      <c r="Q343" s="181"/>
      <c r="R343" s="181"/>
      <c r="S343" s="181"/>
      <c r="T343" s="181"/>
    </row>
    <row r="344" spans="10:20">
      <c r="J344" s="181"/>
      <c r="K344" s="181"/>
      <c r="L344" s="181"/>
      <c r="M344" s="181"/>
      <c r="N344" s="181"/>
      <c r="O344" s="181"/>
      <c r="P344" s="181"/>
      <c r="Q344" s="181"/>
      <c r="R344" s="181"/>
      <c r="S344" s="181"/>
      <c r="T344" s="181"/>
    </row>
    <row r="345" spans="10:20">
      <c r="J345" s="181"/>
      <c r="K345" s="181"/>
      <c r="L345" s="181"/>
      <c r="M345" s="181"/>
      <c r="N345" s="181"/>
      <c r="O345" s="181"/>
      <c r="P345" s="181"/>
      <c r="Q345" s="181"/>
      <c r="R345" s="181"/>
      <c r="S345" s="181"/>
      <c r="T345" s="181"/>
    </row>
    <row r="346" spans="10:20">
      <c r="J346" s="181"/>
      <c r="K346" s="181"/>
      <c r="L346" s="181"/>
      <c r="M346" s="181"/>
      <c r="N346" s="181"/>
      <c r="O346" s="181"/>
      <c r="P346" s="181"/>
      <c r="Q346" s="181"/>
      <c r="R346" s="181"/>
      <c r="S346" s="181"/>
      <c r="T346" s="181"/>
    </row>
    <row r="347" spans="10:20">
      <c r="J347" s="181"/>
      <c r="K347" s="181"/>
      <c r="L347" s="181"/>
      <c r="M347" s="181"/>
      <c r="N347" s="181"/>
      <c r="O347" s="181"/>
      <c r="P347" s="181"/>
      <c r="Q347" s="181"/>
      <c r="R347" s="181"/>
      <c r="S347" s="181"/>
      <c r="T347" s="181"/>
    </row>
    <row r="348" spans="10:20">
      <c r="J348" s="181"/>
      <c r="K348" s="181"/>
      <c r="L348" s="181"/>
      <c r="M348" s="181"/>
      <c r="N348" s="181"/>
      <c r="O348" s="181"/>
      <c r="P348" s="181"/>
      <c r="Q348" s="181"/>
      <c r="R348" s="181"/>
      <c r="S348" s="181"/>
      <c r="T348" s="181"/>
    </row>
    <row r="349" spans="10:20">
      <c r="J349" s="181"/>
      <c r="K349" s="181"/>
      <c r="L349" s="181"/>
      <c r="M349" s="181"/>
      <c r="N349" s="181"/>
      <c r="O349" s="181"/>
      <c r="P349" s="181"/>
      <c r="Q349" s="181"/>
      <c r="R349" s="181"/>
      <c r="S349" s="181"/>
      <c r="T349" s="181"/>
    </row>
    <row r="350" spans="10:20">
      <c r="J350" s="181"/>
      <c r="K350" s="181"/>
      <c r="L350" s="181"/>
      <c r="M350" s="181"/>
      <c r="N350" s="181"/>
      <c r="O350" s="181"/>
      <c r="P350" s="181"/>
      <c r="Q350" s="181"/>
      <c r="R350" s="181"/>
      <c r="S350" s="181"/>
      <c r="T350" s="181"/>
    </row>
    <row r="351" spans="10:20">
      <c r="J351" s="181"/>
      <c r="K351" s="181"/>
      <c r="L351" s="181"/>
      <c r="M351" s="181"/>
      <c r="N351" s="181"/>
      <c r="O351" s="181"/>
      <c r="P351" s="181"/>
      <c r="Q351" s="181"/>
      <c r="R351" s="181"/>
      <c r="S351" s="181"/>
      <c r="T351" s="181"/>
    </row>
    <row r="352" spans="10:20">
      <c r="J352" s="181"/>
      <c r="K352" s="181"/>
      <c r="L352" s="181"/>
      <c r="M352" s="181"/>
      <c r="N352" s="181"/>
      <c r="O352" s="181"/>
      <c r="P352" s="181"/>
      <c r="Q352" s="181"/>
      <c r="R352" s="181"/>
      <c r="S352" s="181"/>
      <c r="T352" s="181"/>
    </row>
    <row r="353" spans="10:20">
      <c r="J353" s="181"/>
      <c r="K353" s="181"/>
      <c r="L353" s="181"/>
      <c r="M353" s="181"/>
      <c r="N353" s="181"/>
      <c r="O353" s="181"/>
      <c r="P353" s="181"/>
      <c r="Q353" s="181"/>
      <c r="R353" s="181"/>
      <c r="S353" s="181"/>
      <c r="T353" s="181"/>
    </row>
    <row r="354" spans="10:20">
      <c r="J354" s="181"/>
      <c r="K354" s="181"/>
      <c r="L354" s="181"/>
      <c r="M354" s="181"/>
      <c r="N354" s="181"/>
      <c r="O354" s="181"/>
      <c r="P354" s="181"/>
      <c r="Q354" s="181"/>
      <c r="R354" s="181"/>
      <c r="S354" s="181"/>
      <c r="T354" s="181"/>
    </row>
    <row r="355" spans="10:20">
      <c r="J355" s="181"/>
      <c r="K355" s="181"/>
      <c r="L355" s="181"/>
      <c r="M355" s="181"/>
      <c r="N355" s="181"/>
      <c r="O355" s="181"/>
      <c r="P355" s="181"/>
      <c r="Q355" s="181"/>
      <c r="R355" s="181"/>
      <c r="S355" s="181"/>
      <c r="T355" s="181"/>
    </row>
    <row r="356" spans="10:20">
      <c r="J356" s="181"/>
      <c r="K356" s="181"/>
      <c r="L356" s="181"/>
      <c r="M356" s="181"/>
      <c r="N356" s="181"/>
      <c r="O356" s="181"/>
      <c r="P356" s="181"/>
      <c r="Q356" s="181"/>
      <c r="R356" s="181"/>
      <c r="S356" s="181"/>
      <c r="T356" s="181"/>
    </row>
    <row r="357" spans="10:20">
      <c r="J357" s="181"/>
      <c r="K357" s="181"/>
      <c r="L357" s="181"/>
      <c r="M357" s="181"/>
      <c r="N357" s="181"/>
      <c r="O357" s="181"/>
      <c r="P357" s="181"/>
      <c r="Q357" s="181"/>
      <c r="R357" s="181"/>
      <c r="S357" s="181"/>
      <c r="T357" s="181"/>
    </row>
    <row r="358" spans="10:20">
      <c r="J358" s="181"/>
      <c r="K358" s="181"/>
      <c r="L358" s="181"/>
      <c r="M358" s="181"/>
      <c r="N358" s="181"/>
      <c r="O358" s="181"/>
      <c r="P358" s="181"/>
      <c r="Q358" s="181"/>
      <c r="R358" s="181"/>
      <c r="S358" s="181"/>
      <c r="T358" s="181"/>
    </row>
    <row r="359" spans="10:20">
      <c r="J359" s="181"/>
      <c r="K359" s="181"/>
      <c r="L359" s="181"/>
      <c r="M359" s="181"/>
      <c r="N359" s="181"/>
      <c r="O359" s="181"/>
      <c r="P359" s="181"/>
      <c r="Q359" s="181"/>
      <c r="R359" s="181"/>
      <c r="S359" s="181"/>
      <c r="T359" s="181"/>
    </row>
    <row r="360" spans="10:20">
      <c r="J360" s="181"/>
      <c r="K360" s="181"/>
      <c r="L360" s="181"/>
      <c r="M360" s="181"/>
      <c r="N360" s="181"/>
      <c r="O360" s="181"/>
      <c r="P360" s="181"/>
      <c r="Q360" s="181"/>
      <c r="R360" s="181"/>
      <c r="S360" s="181"/>
      <c r="T360" s="181"/>
    </row>
    <row r="361" spans="10:20">
      <c r="J361" s="181"/>
      <c r="K361" s="181"/>
      <c r="L361" s="181"/>
      <c r="M361" s="181"/>
      <c r="N361" s="181"/>
      <c r="O361" s="181"/>
      <c r="P361" s="181"/>
      <c r="Q361" s="181"/>
      <c r="R361" s="181"/>
      <c r="S361" s="181"/>
      <c r="T361" s="181"/>
    </row>
    <row r="362" spans="10:20">
      <c r="J362" s="181"/>
      <c r="K362" s="181"/>
      <c r="L362" s="181"/>
      <c r="M362" s="181"/>
      <c r="N362" s="181"/>
      <c r="O362" s="181"/>
      <c r="P362" s="181"/>
      <c r="Q362" s="181"/>
      <c r="R362" s="181"/>
      <c r="S362" s="181"/>
      <c r="T362" s="181"/>
    </row>
    <row r="363" spans="10:20">
      <c r="J363" s="181"/>
      <c r="K363" s="181"/>
      <c r="L363" s="181"/>
      <c r="M363" s="181"/>
      <c r="N363" s="181"/>
      <c r="O363" s="181"/>
      <c r="P363" s="181"/>
      <c r="Q363" s="181"/>
      <c r="R363" s="181"/>
      <c r="S363" s="181"/>
      <c r="T363" s="181"/>
    </row>
    <row r="364" spans="10:20">
      <c r="J364" s="181"/>
      <c r="K364" s="181"/>
      <c r="L364" s="181"/>
      <c r="M364" s="181"/>
      <c r="N364" s="181"/>
      <c r="O364" s="181"/>
      <c r="P364" s="181"/>
      <c r="Q364" s="181"/>
      <c r="R364" s="181"/>
      <c r="S364" s="181"/>
      <c r="T364" s="181"/>
    </row>
    <row r="365" spans="10:20">
      <c r="J365" s="181"/>
      <c r="K365" s="181"/>
      <c r="L365" s="181"/>
      <c r="M365" s="181"/>
      <c r="N365" s="181"/>
      <c r="O365" s="181"/>
      <c r="P365" s="181"/>
      <c r="Q365" s="181"/>
      <c r="R365" s="181"/>
      <c r="S365" s="181"/>
      <c r="T365" s="181"/>
    </row>
    <row r="366" spans="10:20">
      <c r="J366" s="181"/>
      <c r="K366" s="181"/>
      <c r="L366" s="181"/>
      <c r="M366" s="181"/>
      <c r="N366" s="181"/>
      <c r="O366" s="181"/>
      <c r="P366" s="181"/>
      <c r="Q366" s="181"/>
      <c r="R366" s="181"/>
      <c r="S366" s="181"/>
      <c r="T366" s="181"/>
    </row>
    <row r="367" spans="10:20">
      <c r="J367" s="181"/>
      <c r="K367" s="181"/>
      <c r="L367" s="181"/>
      <c r="M367" s="181"/>
      <c r="N367" s="181"/>
      <c r="O367" s="181"/>
      <c r="P367" s="181"/>
      <c r="Q367" s="181"/>
      <c r="R367" s="181"/>
      <c r="S367" s="181"/>
      <c r="T367" s="181"/>
    </row>
    <row r="368" spans="10:20">
      <c r="J368" s="181"/>
      <c r="K368" s="181"/>
      <c r="L368" s="181"/>
      <c r="M368" s="181"/>
      <c r="N368" s="181"/>
      <c r="O368" s="181"/>
      <c r="P368" s="181"/>
      <c r="Q368" s="181"/>
      <c r="R368" s="181"/>
      <c r="S368" s="181"/>
      <c r="T368" s="181"/>
    </row>
    <row r="369" spans="10:20">
      <c r="J369" s="181"/>
      <c r="K369" s="181"/>
      <c r="L369" s="181"/>
      <c r="M369" s="181"/>
      <c r="N369" s="181"/>
      <c r="O369" s="181"/>
      <c r="P369" s="181"/>
      <c r="Q369" s="181"/>
      <c r="R369" s="181"/>
      <c r="S369" s="181"/>
      <c r="T369" s="181"/>
    </row>
    <row r="370" spans="10:20">
      <c r="J370" s="181"/>
      <c r="K370" s="181"/>
      <c r="L370" s="181"/>
      <c r="M370" s="181"/>
      <c r="N370" s="181"/>
      <c r="O370" s="181"/>
      <c r="P370" s="181"/>
      <c r="Q370" s="181"/>
      <c r="R370" s="181"/>
      <c r="S370" s="181"/>
      <c r="T370" s="181"/>
    </row>
    <row r="371" spans="10:20">
      <c r="J371" s="181"/>
      <c r="K371" s="181"/>
      <c r="L371" s="181"/>
      <c r="M371" s="181"/>
      <c r="N371" s="181"/>
      <c r="O371" s="181"/>
      <c r="P371" s="181"/>
      <c r="Q371" s="181"/>
      <c r="R371" s="181"/>
      <c r="S371" s="181"/>
      <c r="T371" s="181"/>
    </row>
    <row r="372" spans="10:20">
      <c r="J372" s="181"/>
      <c r="K372" s="181"/>
      <c r="L372" s="181"/>
      <c r="M372" s="181"/>
      <c r="N372" s="181"/>
      <c r="O372" s="181"/>
      <c r="P372" s="181"/>
      <c r="Q372" s="181"/>
      <c r="R372" s="181"/>
      <c r="S372" s="181"/>
      <c r="T372" s="181"/>
    </row>
    <row r="373" spans="10:20">
      <c r="J373" s="181"/>
      <c r="K373" s="181"/>
      <c r="L373" s="181"/>
      <c r="M373" s="181"/>
      <c r="N373" s="181"/>
      <c r="O373" s="181"/>
      <c r="P373" s="181"/>
      <c r="Q373" s="181"/>
      <c r="R373" s="181"/>
      <c r="S373" s="181"/>
      <c r="T373" s="181"/>
    </row>
    <row r="374" spans="10:20">
      <c r="J374" s="181"/>
      <c r="K374" s="181"/>
      <c r="L374" s="181"/>
      <c r="M374" s="181"/>
      <c r="N374" s="181"/>
      <c r="O374" s="181"/>
      <c r="P374" s="181"/>
      <c r="Q374" s="181"/>
      <c r="R374" s="181"/>
      <c r="S374" s="181"/>
      <c r="T374" s="181"/>
    </row>
    <row r="375" spans="10:20">
      <c r="J375" s="181"/>
      <c r="K375" s="181"/>
      <c r="L375" s="181"/>
      <c r="M375" s="181"/>
      <c r="N375" s="181"/>
      <c r="O375" s="181"/>
      <c r="P375" s="181"/>
      <c r="Q375" s="181"/>
      <c r="R375" s="181"/>
      <c r="S375" s="181"/>
      <c r="T375" s="181"/>
    </row>
    <row r="376" spans="10:20">
      <c r="J376" s="181"/>
      <c r="K376" s="181"/>
      <c r="L376" s="181"/>
      <c r="M376" s="181"/>
      <c r="N376" s="181"/>
      <c r="O376" s="181"/>
      <c r="P376" s="181"/>
      <c r="Q376" s="181"/>
      <c r="R376" s="181"/>
      <c r="S376" s="181"/>
      <c r="T376" s="181"/>
    </row>
    <row r="377" spans="10:20">
      <c r="J377" s="181"/>
      <c r="K377" s="181"/>
      <c r="L377" s="181"/>
      <c r="M377" s="181"/>
      <c r="N377" s="181"/>
      <c r="O377" s="181"/>
      <c r="P377" s="181"/>
      <c r="Q377" s="181"/>
      <c r="R377" s="181"/>
      <c r="S377" s="181"/>
      <c r="T377" s="181"/>
    </row>
    <row r="378" spans="10:20">
      <c r="J378" s="181"/>
      <c r="K378" s="181"/>
      <c r="L378" s="181"/>
      <c r="M378" s="181"/>
      <c r="N378" s="181"/>
      <c r="O378" s="181"/>
      <c r="P378" s="181"/>
      <c r="Q378" s="181"/>
      <c r="R378" s="181"/>
      <c r="S378" s="181"/>
      <c r="T378" s="181"/>
    </row>
    <row r="379" spans="10:20">
      <c r="J379" s="181"/>
      <c r="K379" s="181"/>
      <c r="L379" s="181"/>
      <c r="M379" s="181"/>
      <c r="N379" s="181"/>
      <c r="O379" s="181"/>
      <c r="P379" s="181"/>
      <c r="Q379" s="181"/>
      <c r="R379" s="181"/>
      <c r="S379" s="181"/>
      <c r="T379" s="181"/>
    </row>
    <row r="380" spans="10:20">
      <c r="J380" s="181"/>
      <c r="K380" s="181"/>
      <c r="L380" s="181"/>
      <c r="M380" s="181"/>
      <c r="N380" s="181"/>
      <c r="O380" s="181"/>
      <c r="P380" s="181"/>
      <c r="Q380" s="181"/>
      <c r="R380" s="181"/>
      <c r="S380" s="181"/>
      <c r="T380" s="181"/>
    </row>
    <row r="381" spans="10:20">
      <c r="J381" s="181"/>
      <c r="K381" s="181"/>
      <c r="L381" s="181"/>
      <c r="M381" s="181"/>
      <c r="N381" s="181"/>
      <c r="O381" s="181"/>
      <c r="P381" s="181"/>
      <c r="Q381" s="181"/>
      <c r="R381" s="181"/>
      <c r="S381" s="181"/>
      <c r="T381" s="181"/>
    </row>
    <row r="382" spans="10:20">
      <c r="J382" s="181"/>
      <c r="K382" s="181"/>
      <c r="L382" s="181"/>
      <c r="M382" s="181"/>
      <c r="N382" s="181"/>
      <c r="O382" s="181"/>
      <c r="P382" s="181"/>
      <c r="Q382" s="181"/>
      <c r="R382" s="181"/>
      <c r="S382" s="181"/>
      <c r="T382" s="181"/>
    </row>
    <row r="383" spans="10:20">
      <c r="J383" s="181"/>
      <c r="K383" s="181"/>
      <c r="L383" s="181"/>
      <c r="M383" s="181"/>
      <c r="N383" s="181"/>
      <c r="O383" s="181"/>
      <c r="P383" s="181"/>
      <c r="Q383" s="181"/>
      <c r="R383" s="181"/>
      <c r="S383" s="181"/>
      <c r="T383" s="181"/>
    </row>
    <row r="384" spans="10:20">
      <c r="J384" s="181"/>
      <c r="K384" s="181"/>
      <c r="L384" s="181"/>
      <c r="M384" s="181"/>
      <c r="N384" s="181"/>
      <c r="O384" s="181"/>
      <c r="P384" s="181"/>
      <c r="Q384" s="181"/>
      <c r="R384" s="181"/>
      <c r="S384" s="181"/>
      <c r="T384" s="181"/>
    </row>
    <row r="385" spans="10:20">
      <c r="J385" s="181"/>
      <c r="K385" s="181"/>
      <c r="L385" s="181"/>
      <c r="M385" s="181"/>
      <c r="N385" s="181"/>
      <c r="O385" s="181"/>
      <c r="P385" s="181"/>
      <c r="Q385" s="181"/>
      <c r="R385" s="181"/>
      <c r="S385" s="181"/>
      <c r="T385" s="181"/>
    </row>
    <row r="386" spans="10:20">
      <c r="J386" s="181"/>
      <c r="K386" s="181"/>
      <c r="L386" s="181"/>
      <c r="M386" s="181"/>
      <c r="N386" s="181"/>
      <c r="O386" s="181"/>
      <c r="P386" s="181"/>
      <c r="Q386" s="181"/>
      <c r="R386" s="181"/>
      <c r="S386" s="181"/>
      <c r="T386" s="181"/>
    </row>
    <row r="387" spans="10:20">
      <c r="J387" s="181"/>
      <c r="K387" s="181"/>
      <c r="L387" s="181"/>
      <c r="M387" s="181"/>
      <c r="N387" s="181"/>
      <c r="O387" s="181"/>
      <c r="P387" s="181"/>
      <c r="Q387" s="181"/>
      <c r="R387" s="181"/>
      <c r="S387" s="181"/>
      <c r="T387" s="181"/>
    </row>
    <row r="388" spans="10:20">
      <c r="J388" s="181"/>
      <c r="K388" s="181"/>
      <c r="L388" s="181"/>
      <c r="M388" s="181"/>
      <c r="N388" s="181"/>
      <c r="O388" s="181"/>
      <c r="P388" s="181"/>
      <c r="Q388" s="181"/>
      <c r="R388" s="181"/>
      <c r="S388" s="181"/>
      <c r="T388" s="181"/>
    </row>
    <row r="389" spans="10:20">
      <c r="J389" s="181"/>
      <c r="K389" s="181"/>
      <c r="L389" s="181"/>
      <c r="M389" s="181"/>
      <c r="N389" s="181"/>
      <c r="O389" s="181"/>
      <c r="P389" s="181"/>
      <c r="Q389" s="181"/>
      <c r="R389" s="181"/>
      <c r="S389" s="181"/>
      <c r="T389" s="181"/>
    </row>
    <row r="390" spans="10:20">
      <c r="J390" s="181"/>
      <c r="K390" s="181"/>
      <c r="L390" s="181"/>
      <c r="M390" s="181"/>
      <c r="N390" s="181"/>
      <c r="O390" s="181"/>
      <c r="P390" s="181"/>
      <c r="Q390" s="181"/>
      <c r="R390" s="181"/>
      <c r="S390" s="181"/>
      <c r="T390" s="181"/>
    </row>
    <row r="391" spans="10:20">
      <c r="J391" s="181"/>
      <c r="K391" s="181"/>
      <c r="L391" s="181"/>
      <c r="M391" s="181"/>
      <c r="N391" s="181"/>
      <c r="O391" s="181"/>
      <c r="P391" s="181"/>
      <c r="Q391" s="181"/>
      <c r="R391" s="181"/>
      <c r="S391" s="181"/>
      <c r="T391" s="181"/>
    </row>
    <row r="392" spans="10:20">
      <c r="J392" s="181"/>
      <c r="K392" s="181"/>
      <c r="L392" s="181"/>
      <c r="M392" s="181"/>
      <c r="N392" s="181"/>
      <c r="O392" s="181"/>
      <c r="P392" s="181"/>
      <c r="Q392" s="181"/>
      <c r="R392" s="181"/>
      <c r="S392" s="181"/>
      <c r="T392" s="181"/>
    </row>
    <row r="393" spans="10:20">
      <c r="J393" s="181"/>
      <c r="K393" s="181"/>
      <c r="L393" s="181"/>
      <c r="M393" s="181"/>
      <c r="N393" s="181"/>
      <c r="O393" s="181"/>
      <c r="P393" s="181"/>
      <c r="Q393" s="181"/>
      <c r="R393" s="181"/>
      <c r="S393" s="181"/>
      <c r="T393" s="181"/>
    </row>
    <row r="394" spans="10:20">
      <c r="J394" s="181"/>
      <c r="K394" s="181"/>
      <c r="L394" s="181"/>
      <c r="M394" s="181"/>
      <c r="N394" s="181"/>
      <c r="O394" s="181"/>
      <c r="P394" s="181"/>
      <c r="Q394" s="181"/>
      <c r="R394" s="181"/>
      <c r="S394" s="181"/>
      <c r="T394" s="181"/>
    </row>
    <row r="395" spans="10:20">
      <c r="J395" s="181"/>
      <c r="K395" s="181"/>
      <c r="L395" s="181"/>
      <c r="M395" s="181"/>
      <c r="N395" s="181"/>
      <c r="O395" s="181"/>
      <c r="P395" s="181"/>
      <c r="Q395" s="181"/>
      <c r="R395" s="181"/>
      <c r="S395" s="181"/>
      <c r="T395" s="181"/>
    </row>
    <row r="396" spans="10:20">
      <c r="J396" s="181"/>
      <c r="K396" s="181"/>
      <c r="L396" s="181"/>
      <c r="M396" s="181"/>
      <c r="N396" s="181"/>
      <c r="O396" s="181"/>
      <c r="P396" s="181"/>
      <c r="Q396" s="181"/>
      <c r="R396" s="181"/>
      <c r="S396" s="181"/>
      <c r="T396" s="181"/>
    </row>
    <row r="397" spans="10:20">
      <c r="J397" s="181"/>
      <c r="K397" s="181"/>
      <c r="L397" s="181"/>
      <c r="M397" s="181"/>
      <c r="N397" s="181"/>
      <c r="O397" s="181"/>
      <c r="P397" s="181"/>
      <c r="Q397" s="181"/>
      <c r="R397" s="181"/>
      <c r="S397" s="181"/>
      <c r="T397" s="181"/>
    </row>
    <row r="398" spans="10:20">
      <c r="J398" s="181"/>
      <c r="K398" s="181"/>
      <c r="L398" s="181"/>
      <c r="M398" s="181"/>
      <c r="N398" s="181"/>
      <c r="O398" s="181"/>
      <c r="P398" s="181"/>
      <c r="Q398" s="181"/>
      <c r="R398" s="181"/>
      <c r="S398" s="181"/>
      <c r="T398" s="181"/>
    </row>
    <row r="399" spans="10:20">
      <c r="J399" s="181"/>
      <c r="K399" s="181"/>
      <c r="L399" s="181"/>
      <c r="M399" s="181"/>
      <c r="N399" s="181"/>
      <c r="O399" s="181"/>
      <c r="P399" s="181"/>
      <c r="Q399" s="181"/>
      <c r="R399" s="181"/>
      <c r="S399" s="181"/>
      <c r="T399" s="181"/>
    </row>
    <row r="400" spans="10:20">
      <c r="J400" s="181"/>
      <c r="K400" s="181"/>
      <c r="L400" s="181"/>
      <c r="M400" s="181"/>
      <c r="N400" s="181"/>
      <c r="O400" s="181"/>
      <c r="P400" s="181"/>
      <c r="Q400" s="181"/>
      <c r="R400" s="181"/>
      <c r="S400" s="181"/>
      <c r="T400" s="181"/>
    </row>
    <row r="401" spans="10:20">
      <c r="J401" s="181"/>
      <c r="K401" s="181"/>
      <c r="L401" s="181"/>
      <c r="M401" s="181"/>
      <c r="N401" s="181"/>
      <c r="O401" s="181"/>
      <c r="P401" s="181"/>
      <c r="Q401" s="181"/>
      <c r="R401" s="181"/>
      <c r="S401" s="181"/>
      <c r="T401" s="181"/>
    </row>
    <row r="402" spans="10:20">
      <c r="J402" s="181"/>
      <c r="K402" s="181"/>
      <c r="L402" s="181"/>
      <c r="M402" s="181"/>
      <c r="N402" s="181"/>
      <c r="O402" s="181"/>
      <c r="P402" s="181"/>
      <c r="Q402" s="181"/>
      <c r="R402" s="181"/>
      <c r="S402" s="181"/>
      <c r="T402" s="181"/>
    </row>
    <row r="403" spans="10:20">
      <c r="J403" s="181"/>
      <c r="K403" s="181"/>
      <c r="L403" s="181"/>
      <c r="M403" s="181"/>
      <c r="N403" s="181"/>
      <c r="O403" s="181"/>
      <c r="P403" s="181"/>
      <c r="Q403" s="181"/>
      <c r="R403" s="181"/>
      <c r="S403" s="181"/>
      <c r="T403" s="181"/>
    </row>
    <row r="404" spans="10:20">
      <c r="J404" s="181"/>
      <c r="K404" s="181"/>
      <c r="L404" s="181"/>
      <c r="M404" s="181"/>
      <c r="N404" s="181"/>
      <c r="O404" s="181"/>
      <c r="P404" s="181"/>
      <c r="Q404" s="181"/>
      <c r="R404" s="181"/>
      <c r="S404" s="181"/>
      <c r="T404" s="181"/>
    </row>
    <row r="405" spans="10:20">
      <c r="J405" s="181"/>
      <c r="K405" s="181"/>
      <c r="L405" s="181"/>
      <c r="M405" s="181"/>
      <c r="N405" s="181"/>
      <c r="O405" s="181"/>
      <c r="P405" s="181"/>
      <c r="Q405" s="181"/>
      <c r="R405" s="181"/>
      <c r="S405" s="181"/>
      <c r="T405" s="181"/>
    </row>
    <row r="406" spans="10:20">
      <c r="J406" s="181"/>
      <c r="K406" s="181"/>
      <c r="L406" s="181"/>
      <c r="M406" s="181"/>
      <c r="N406" s="181"/>
      <c r="O406" s="181"/>
      <c r="P406" s="181"/>
      <c r="Q406" s="181"/>
      <c r="R406" s="181"/>
      <c r="S406" s="181"/>
      <c r="T406" s="181"/>
    </row>
    <row r="407" spans="10:20">
      <c r="J407" s="181"/>
      <c r="K407" s="181"/>
      <c r="L407" s="181"/>
      <c r="M407" s="181"/>
      <c r="N407" s="181"/>
      <c r="O407" s="181"/>
      <c r="P407" s="181"/>
      <c r="Q407" s="181"/>
      <c r="R407" s="181"/>
      <c r="S407" s="181"/>
      <c r="T407" s="181"/>
    </row>
    <row r="408" spans="10:20">
      <c r="J408" s="181"/>
      <c r="K408" s="181"/>
      <c r="L408" s="181"/>
      <c r="M408" s="181"/>
      <c r="N408" s="181"/>
      <c r="O408" s="181"/>
      <c r="P408" s="181"/>
      <c r="Q408" s="181"/>
      <c r="R408" s="181"/>
      <c r="S408" s="181"/>
      <c r="T408" s="181"/>
    </row>
    <row r="409" spans="10:20">
      <c r="J409" s="181"/>
      <c r="K409" s="181"/>
      <c r="L409" s="181"/>
      <c r="M409" s="181"/>
      <c r="N409" s="181"/>
      <c r="O409" s="181"/>
      <c r="P409" s="181"/>
      <c r="Q409" s="181"/>
      <c r="R409" s="181"/>
      <c r="S409" s="181"/>
      <c r="T409" s="181"/>
    </row>
    <row r="410" spans="10:20">
      <c r="J410" s="181"/>
      <c r="K410" s="181"/>
      <c r="L410" s="181"/>
      <c r="M410" s="181"/>
      <c r="N410" s="181"/>
      <c r="O410" s="181"/>
      <c r="P410" s="181"/>
      <c r="Q410" s="181"/>
      <c r="R410" s="181"/>
      <c r="S410" s="181"/>
      <c r="T410" s="181"/>
    </row>
    <row r="411" spans="10:20">
      <c r="J411" s="181"/>
      <c r="K411" s="181"/>
      <c r="L411" s="181"/>
      <c r="M411" s="181"/>
      <c r="N411" s="181"/>
      <c r="O411" s="181"/>
      <c r="P411" s="181"/>
      <c r="Q411" s="181"/>
      <c r="R411" s="181"/>
      <c r="S411" s="181"/>
      <c r="T411" s="181"/>
    </row>
    <row r="412" spans="10:20">
      <c r="J412" s="181"/>
      <c r="K412" s="181"/>
      <c r="L412" s="181"/>
      <c r="M412" s="181"/>
      <c r="N412" s="181"/>
      <c r="O412" s="181"/>
      <c r="P412" s="181"/>
      <c r="Q412" s="181"/>
      <c r="R412" s="181"/>
      <c r="S412" s="181"/>
      <c r="T412" s="181"/>
    </row>
    <row r="413" spans="10:20">
      <c r="J413" s="181"/>
      <c r="K413" s="181"/>
      <c r="L413" s="181"/>
      <c r="M413" s="181"/>
      <c r="N413" s="181"/>
      <c r="O413" s="181"/>
      <c r="P413" s="181"/>
      <c r="Q413" s="181"/>
      <c r="R413" s="181"/>
      <c r="S413" s="181"/>
      <c r="T413" s="181"/>
    </row>
    <row r="414" spans="10:20">
      <c r="J414" s="181"/>
      <c r="K414" s="181"/>
      <c r="L414" s="181"/>
      <c r="M414" s="181"/>
      <c r="N414" s="181"/>
      <c r="O414" s="181"/>
      <c r="P414" s="181"/>
      <c r="Q414" s="181"/>
      <c r="R414" s="181"/>
      <c r="S414" s="181"/>
      <c r="T414" s="181"/>
    </row>
    <row r="415" spans="10:20">
      <c r="J415" s="181"/>
      <c r="K415" s="181"/>
      <c r="L415" s="181"/>
      <c r="M415" s="181"/>
      <c r="N415" s="181"/>
      <c r="O415" s="181"/>
      <c r="P415" s="181"/>
      <c r="Q415" s="181"/>
      <c r="R415" s="181"/>
      <c r="S415" s="181"/>
      <c r="T415" s="181"/>
    </row>
    <row r="416" spans="10:20">
      <c r="J416" s="181"/>
      <c r="K416" s="181"/>
      <c r="L416" s="181"/>
      <c r="M416" s="181"/>
      <c r="N416" s="181"/>
      <c r="O416" s="181"/>
      <c r="P416" s="181"/>
      <c r="Q416" s="181"/>
      <c r="R416" s="181"/>
      <c r="S416" s="181"/>
      <c r="T416" s="181"/>
    </row>
    <row r="417" spans="10:20">
      <c r="J417" s="181"/>
      <c r="K417" s="181"/>
      <c r="L417" s="181"/>
      <c r="M417" s="181"/>
      <c r="N417" s="181"/>
      <c r="O417" s="181"/>
      <c r="P417" s="181"/>
      <c r="Q417" s="181"/>
      <c r="R417" s="181"/>
      <c r="S417" s="181"/>
      <c r="T417" s="181"/>
    </row>
    <row r="418" spans="10:20">
      <c r="J418" s="181"/>
      <c r="K418" s="181"/>
      <c r="L418" s="181"/>
      <c r="M418" s="181"/>
      <c r="N418" s="181"/>
      <c r="O418" s="181"/>
      <c r="P418" s="181"/>
      <c r="Q418" s="181"/>
      <c r="R418" s="181"/>
      <c r="S418" s="181"/>
      <c r="T418" s="181"/>
    </row>
    <row r="419" spans="10:20">
      <c r="J419" s="181"/>
      <c r="K419" s="181"/>
      <c r="L419" s="181"/>
      <c r="M419" s="181"/>
      <c r="N419" s="181"/>
      <c r="O419" s="181"/>
      <c r="P419" s="181"/>
      <c r="Q419" s="181"/>
      <c r="R419" s="181"/>
      <c r="S419" s="181"/>
      <c r="T419" s="181"/>
    </row>
    <row r="420" spans="10:20">
      <c r="J420" s="181"/>
      <c r="K420" s="181"/>
      <c r="L420" s="181"/>
      <c r="M420" s="181"/>
      <c r="N420" s="181"/>
      <c r="O420" s="181"/>
      <c r="P420" s="181"/>
      <c r="Q420" s="181"/>
      <c r="R420" s="181"/>
      <c r="S420" s="181"/>
      <c r="T420" s="181"/>
    </row>
    <row r="421" spans="10:20">
      <c r="J421" s="181"/>
      <c r="K421" s="181"/>
      <c r="L421" s="181"/>
      <c r="M421" s="181"/>
      <c r="N421" s="181"/>
      <c r="O421" s="181"/>
      <c r="P421" s="181"/>
      <c r="Q421" s="181"/>
      <c r="R421" s="181"/>
      <c r="S421" s="181"/>
      <c r="T421" s="181"/>
    </row>
    <row r="422" spans="10:20">
      <c r="J422" s="181"/>
      <c r="K422" s="181"/>
      <c r="L422" s="181"/>
      <c r="M422" s="181"/>
      <c r="N422" s="181"/>
      <c r="O422" s="181"/>
      <c r="P422" s="181"/>
      <c r="Q422" s="181"/>
      <c r="R422" s="181"/>
      <c r="S422" s="181"/>
      <c r="T422" s="181"/>
    </row>
    <row r="423" spans="10:20">
      <c r="J423" s="181"/>
      <c r="K423" s="181"/>
      <c r="L423" s="181"/>
      <c r="M423" s="181"/>
      <c r="N423" s="181"/>
      <c r="O423" s="181"/>
      <c r="P423" s="181"/>
      <c r="Q423" s="181"/>
      <c r="R423" s="181"/>
      <c r="S423" s="181"/>
      <c r="T423" s="181"/>
    </row>
    <row r="424" spans="10:20">
      <c r="J424" s="181"/>
      <c r="K424" s="181"/>
      <c r="L424" s="181"/>
      <c r="M424" s="181"/>
      <c r="N424" s="181"/>
      <c r="O424" s="181"/>
      <c r="P424" s="181"/>
      <c r="Q424" s="181"/>
      <c r="R424" s="181"/>
      <c r="S424" s="181"/>
      <c r="T424" s="181"/>
    </row>
    <row r="425" spans="10:20">
      <c r="J425" s="181"/>
      <c r="K425" s="181"/>
      <c r="L425" s="181"/>
      <c r="M425" s="181"/>
      <c r="N425" s="181"/>
      <c r="O425" s="181"/>
      <c r="P425" s="181"/>
      <c r="Q425" s="181"/>
      <c r="R425" s="181"/>
      <c r="S425" s="181"/>
      <c r="T425" s="181"/>
    </row>
    <row r="426" spans="10:20">
      <c r="J426" s="181"/>
      <c r="K426" s="181"/>
      <c r="L426" s="181"/>
      <c r="M426" s="181"/>
      <c r="N426" s="181"/>
      <c r="O426" s="181"/>
      <c r="P426" s="181"/>
      <c r="Q426" s="181"/>
      <c r="R426" s="181"/>
      <c r="S426" s="181"/>
      <c r="T426" s="181"/>
    </row>
    <row r="427" spans="10:20">
      <c r="J427" s="181"/>
      <c r="K427" s="181"/>
      <c r="L427" s="181"/>
      <c r="M427" s="181"/>
      <c r="N427" s="181"/>
      <c r="O427" s="181"/>
      <c r="P427" s="181"/>
      <c r="Q427" s="181"/>
      <c r="R427" s="181"/>
      <c r="S427" s="181"/>
      <c r="T427" s="181"/>
    </row>
    <row r="428" spans="10:20">
      <c r="J428" s="181"/>
      <c r="K428" s="181"/>
      <c r="L428" s="181"/>
      <c r="M428" s="181"/>
      <c r="N428" s="181"/>
      <c r="O428" s="181"/>
      <c r="P428" s="181"/>
      <c r="Q428" s="181"/>
      <c r="R428" s="181"/>
      <c r="S428" s="181"/>
      <c r="T428" s="181"/>
    </row>
    <row r="429" spans="10:20">
      <c r="J429" s="181"/>
      <c r="K429" s="181"/>
      <c r="L429" s="181"/>
      <c r="M429" s="181"/>
      <c r="N429" s="181"/>
      <c r="O429" s="181"/>
      <c r="P429" s="181"/>
      <c r="Q429" s="181"/>
      <c r="R429" s="181"/>
      <c r="S429" s="181"/>
      <c r="T429" s="181"/>
    </row>
    <row r="430" spans="10:20">
      <c r="J430" s="181"/>
      <c r="K430" s="181"/>
      <c r="L430" s="181"/>
      <c r="M430" s="181"/>
      <c r="N430" s="181"/>
      <c r="O430" s="181"/>
      <c r="P430" s="181"/>
      <c r="Q430" s="181"/>
      <c r="R430" s="181"/>
      <c r="S430" s="181"/>
      <c r="T430" s="181"/>
    </row>
    <row r="431" spans="10:20">
      <c r="J431" s="181"/>
      <c r="K431" s="181"/>
      <c r="L431" s="181"/>
      <c r="M431" s="181"/>
      <c r="N431" s="181"/>
      <c r="O431" s="181"/>
      <c r="P431" s="181"/>
      <c r="Q431" s="181"/>
      <c r="R431" s="181"/>
      <c r="S431" s="181"/>
      <c r="T431" s="181"/>
    </row>
    <row r="432" spans="10:20">
      <c r="J432" s="181"/>
      <c r="K432" s="181"/>
      <c r="L432" s="181"/>
      <c r="M432" s="181"/>
      <c r="N432" s="181"/>
      <c r="O432" s="181"/>
      <c r="P432" s="181"/>
      <c r="Q432" s="181"/>
      <c r="R432" s="181"/>
      <c r="S432" s="181"/>
      <c r="T432" s="181"/>
    </row>
    <row r="433" spans="10:20">
      <c r="J433" s="181"/>
      <c r="K433" s="181"/>
      <c r="L433" s="181"/>
      <c r="M433" s="181"/>
      <c r="N433" s="181"/>
      <c r="O433" s="181"/>
      <c r="P433" s="181"/>
      <c r="Q433" s="181"/>
      <c r="R433" s="181"/>
      <c r="S433" s="181"/>
      <c r="T433" s="181"/>
    </row>
    <row r="434" spans="10:20">
      <c r="J434" s="181"/>
      <c r="K434" s="181"/>
      <c r="L434" s="181"/>
      <c r="M434" s="181"/>
      <c r="N434" s="181"/>
      <c r="O434" s="181"/>
      <c r="P434" s="181"/>
      <c r="Q434" s="181"/>
      <c r="R434" s="181"/>
      <c r="S434" s="181"/>
      <c r="T434" s="181"/>
    </row>
    <row r="435" spans="10:20">
      <c r="J435" s="181"/>
      <c r="K435" s="181"/>
      <c r="L435" s="181"/>
      <c r="M435" s="181"/>
      <c r="N435" s="181"/>
      <c r="O435" s="181"/>
      <c r="P435" s="181"/>
      <c r="Q435" s="181"/>
      <c r="R435" s="181"/>
      <c r="S435" s="181"/>
      <c r="T435" s="181"/>
    </row>
    <row r="436" spans="10:20">
      <c r="J436" s="181"/>
      <c r="K436" s="181"/>
      <c r="L436" s="181"/>
      <c r="M436" s="181"/>
      <c r="N436" s="181"/>
      <c r="O436" s="181"/>
      <c r="P436" s="181"/>
      <c r="Q436" s="181"/>
      <c r="R436" s="181"/>
      <c r="S436" s="181"/>
      <c r="T436" s="181"/>
    </row>
    <row r="437" spans="10:20">
      <c r="J437" s="181"/>
      <c r="K437" s="181"/>
      <c r="L437" s="181"/>
      <c r="M437" s="181"/>
      <c r="N437" s="181"/>
      <c r="O437" s="181"/>
      <c r="P437" s="181"/>
      <c r="Q437" s="181"/>
      <c r="R437" s="181"/>
      <c r="S437" s="181"/>
      <c r="T437" s="181"/>
    </row>
    <row r="438" spans="10:20">
      <c r="J438" s="181"/>
      <c r="K438" s="181"/>
      <c r="L438" s="181"/>
      <c r="M438" s="181"/>
      <c r="N438" s="181"/>
      <c r="O438" s="181"/>
      <c r="P438" s="181"/>
      <c r="Q438" s="181"/>
      <c r="R438" s="181"/>
      <c r="S438" s="181"/>
      <c r="T438" s="181"/>
    </row>
    <row r="439" spans="10:20">
      <c r="J439" s="181"/>
      <c r="K439" s="181"/>
      <c r="L439" s="181"/>
      <c r="M439" s="181"/>
      <c r="N439" s="181"/>
      <c r="O439" s="181"/>
      <c r="P439" s="181"/>
      <c r="Q439" s="181"/>
      <c r="R439" s="181"/>
      <c r="S439" s="181"/>
      <c r="T439" s="181"/>
    </row>
    <row r="440" spans="10:20">
      <c r="J440" s="181"/>
      <c r="K440" s="181"/>
      <c r="L440" s="181"/>
      <c r="M440" s="181"/>
      <c r="N440" s="181"/>
      <c r="O440" s="181"/>
      <c r="P440" s="181"/>
      <c r="Q440" s="181"/>
      <c r="R440" s="181"/>
      <c r="S440" s="181"/>
      <c r="T440" s="181"/>
    </row>
    <row r="441" spans="10:20">
      <c r="J441" s="181"/>
      <c r="K441" s="181"/>
      <c r="L441" s="181"/>
      <c r="M441" s="181"/>
      <c r="N441" s="181"/>
      <c r="O441" s="181"/>
      <c r="P441" s="181"/>
      <c r="Q441" s="181"/>
      <c r="R441" s="181"/>
      <c r="S441" s="181"/>
      <c r="T441" s="181"/>
    </row>
    <row r="442" spans="10:20">
      <c r="J442" s="181"/>
      <c r="K442" s="181"/>
      <c r="L442" s="181"/>
      <c r="M442" s="181"/>
      <c r="N442" s="181"/>
      <c r="O442" s="181"/>
      <c r="P442" s="181"/>
      <c r="Q442" s="181"/>
      <c r="R442" s="181"/>
      <c r="S442" s="181"/>
      <c r="T442" s="181"/>
    </row>
    <row r="443" spans="10:20">
      <c r="J443" s="181"/>
      <c r="K443" s="181"/>
      <c r="L443" s="181"/>
      <c r="M443" s="181"/>
      <c r="N443" s="181"/>
      <c r="O443" s="181"/>
      <c r="P443" s="181"/>
      <c r="Q443" s="181"/>
      <c r="R443" s="181"/>
      <c r="S443" s="181"/>
      <c r="T443" s="181"/>
    </row>
    <row r="444" spans="10:20">
      <c r="J444" s="181"/>
      <c r="K444" s="181"/>
      <c r="L444" s="181"/>
      <c r="M444" s="181"/>
      <c r="N444" s="181"/>
      <c r="O444" s="181"/>
      <c r="P444" s="181"/>
      <c r="Q444" s="181"/>
      <c r="R444" s="181"/>
      <c r="S444" s="181"/>
      <c r="T444" s="181"/>
    </row>
    <row r="445" spans="10:20">
      <c r="J445" s="181"/>
      <c r="K445" s="181"/>
      <c r="L445" s="181"/>
      <c r="M445" s="181"/>
      <c r="N445" s="181"/>
      <c r="O445" s="181"/>
      <c r="P445" s="181"/>
      <c r="Q445" s="181"/>
      <c r="R445" s="181"/>
      <c r="S445" s="181"/>
      <c r="T445" s="181"/>
    </row>
    <row r="446" spans="10:20">
      <c r="J446" s="181"/>
      <c r="K446" s="181"/>
      <c r="L446" s="181"/>
      <c r="M446" s="181"/>
      <c r="N446" s="181"/>
      <c r="O446" s="181"/>
      <c r="P446" s="181"/>
      <c r="Q446" s="181"/>
      <c r="R446" s="181"/>
      <c r="S446" s="181"/>
      <c r="T446" s="181"/>
    </row>
    <row r="447" spans="10:20">
      <c r="J447" s="181"/>
      <c r="K447" s="181"/>
      <c r="L447" s="181"/>
      <c r="M447" s="181"/>
      <c r="N447" s="181"/>
      <c r="O447" s="181"/>
      <c r="P447" s="181"/>
      <c r="Q447" s="181"/>
      <c r="R447" s="181"/>
      <c r="S447" s="181"/>
      <c r="T447" s="181"/>
    </row>
    <row r="448" spans="10:20">
      <c r="J448" s="181"/>
      <c r="K448" s="181"/>
      <c r="L448" s="181"/>
      <c r="M448" s="181"/>
      <c r="N448" s="181"/>
      <c r="O448" s="181"/>
      <c r="P448" s="181"/>
      <c r="Q448" s="181"/>
      <c r="R448" s="181"/>
      <c r="S448" s="181"/>
      <c r="T448" s="181"/>
    </row>
    <row r="449" spans="10:20">
      <c r="J449" s="181"/>
      <c r="K449" s="181"/>
      <c r="L449" s="181"/>
      <c r="M449" s="181"/>
      <c r="N449" s="181"/>
      <c r="O449" s="181"/>
      <c r="P449" s="181"/>
      <c r="Q449" s="181"/>
      <c r="R449" s="181"/>
      <c r="S449" s="181"/>
      <c r="T449" s="181"/>
    </row>
    <row r="450" spans="10:20">
      <c r="J450" s="181"/>
      <c r="K450" s="181"/>
      <c r="L450" s="181"/>
      <c r="M450" s="181"/>
      <c r="N450" s="181"/>
      <c r="O450" s="181"/>
      <c r="P450" s="181"/>
      <c r="Q450" s="181"/>
      <c r="R450" s="181"/>
      <c r="S450" s="181"/>
      <c r="T450" s="181"/>
    </row>
    <row r="451" spans="10:20">
      <c r="J451" s="181"/>
      <c r="K451" s="181"/>
      <c r="L451" s="181"/>
      <c r="M451" s="181"/>
      <c r="N451" s="181"/>
      <c r="O451" s="181"/>
      <c r="P451" s="181"/>
      <c r="Q451" s="181"/>
      <c r="R451" s="181"/>
      <c r="S451" s="181"/>
      <c r="T451" s="181"/>
    </row>
    <row r="452" spans="10:20">
      <c r="J452" s="181"/>
      <c r="K452" s="181"/>
      <c r="L452" s="181"/>
      <c r="M452" s="181"/>
      <c r="N452" s="181"/>
      <c r="O452" s="181"/>
      <c r="P452" s="181"/>
      <c r="Q452" s="181"/>
      <c r="R452" s="181"/>
      <c r="S452" s="181"/>
      <c r="T452" s="181"/>
    </row>
    <row r="453" spans="10:20">
      <c r="J453" s="181"/>
      <c r="K453" s="181"/>
      <c r="L453" s="181"/>
      <c r="M453" s="181"/>
      <c r="N453" s="181"/>
      <c r="O453" s="181"/>
      <c r="P453" s="181"/>
      <c r="Q453" s="181"/>
      <c r="R453" s="181"/>
      <c r="S453" s="181"/>
      <c r="T453" s="181"/>
    </row>
    <row r="454" spans="10:20">
      <c r="J454" s="181"/>
      <c r="K454" s="181"/>
      <c r="L454" s="181"/>
      <c r="M454" s="181"/>
      <c r="N454" s="181"/>
      <c r="O454" s="181"/>
      <c r="P454" s="181"/>
      <c r="Q454" s="181"/>
      <c r="R454" s="181"/>
      <c r="S454" s="181"/>
      <c r="T454" s="181"/>
    </row>
    <row r="455" spans="10:20">
      <c r="J455" s="181"/>
      <c r="K455" s="181"/>
      <c r="L455" s="181"/>
      <c r="M455" s="181"/>
      <c r="N455" s="181"/>
      <c r="O455" s="181"/>
      <c r="P455" s="181"/>
      <c r="Q455" s="181"/>
      <c r="R455" s="181"/>
      <c r="S455" s="181"/>
      <c r="T455" s="181"/>
    </row>
    <row r="456" spans="10:20">
      <c r="J456" s="181"/>
      <c r="K456" s="181"/>
      <c r="L456" s="181"/>
      <c r="M456" s="181"/>
      <c r="N456" s="181"/>
      <c r="O456" s="181"/>
      <c r="P456" s="181"/>
      <c r="Q456" s="181"/>
      <c r="R456" s="181"/>
      <c r="S456" s="181"/>
      <c r="T456" s="181"/>
    </row>
    <row r="457" spans="10:20">
      <c r="J457" s="181"/>
      <c r="K457" s="181"/>
      <c r="L457" s="181"/>
      <c r="M457" s="181"/>
      <c r="N457" s="181"/>
      <c r="O457" s="181"/>
      <c r="P457" s="181"/>
      <c r="Q457" s="181"/>
      <c r="R457" s="181"/>
      <c r="S457" s="181"/>
      <c r="T457" s="181"/>
    </row>
    <row r="458" spans="10:20">
      <c r="J458" s="181"/>
      <c r="K458" s="181"/>
      <c r="L458" s="181"/>
      <c r="M458" s="181"/>
      <c r="N458" s="181"/>
      <c r="O458" s="181"/>
      <c r="P458" s="181"/>
      <c r="Q458" s="181"/>
      <c r="R458" s="181"/>
      <c r="S458" s="181"/>
      <c r="T458" s="181"/>
    </row>
    <row r="459" spans="10:20">
      <c r="J459" s="181"/>
      <c r="K459" s="181"/>
      <c r="L459" s="181"/>
      <c r="M459" s="181"/>
      <c r="N459" s="181"/>
      <c r="O459" s="181"/>
      <c r="P459" s="181"/>
      <c r="Q459" s="181"/>
      <c r="R459" s="181"/>
      <c r="S459" s="181"/>
      <c r="T459" s="181"/>
    </row>
    <row r="460" spans="10:20">
      <c r="J460" s="181"/>
      <c r="K460" s="181"/>
      <c r="L460" s="181"/>
      <c r="M460" s="181"/>
      <c r="N460" s="181"/>
      <c r="O460" s="181"/>
      <c r="P460" s="181"/>
      <c r="Q460" s="181"/>
      <c r="R460" s="181"/>
      <c r="S460" s="181"/>
      <c r="T460" s="181"/>
    </row>
    <row r="461" spans="10:20">
      <c r="J461" s="181"/>
      <c r="K461" s="181"/>
      <c r="L461" s="181"/>
      <c r="M461" s="181"/>
      <c r="N461" s="181"/>
      <c r="O461" s="181"/>
      <c r="P461" s="181"/>
      <c r="Q461" s="181"/>
      <c r="R461" s="181"/>
      <c r="S461" s="181"/>
      <c r="T461" s="181"/>
    </row>
    <row r="462" spans="10:20">
      <c r="J462" s="181"/>
      <c r="K462" s="181"/>
      <c r="L462" s="181"/>
      <c r="M462" s="181"/>
      <c r="N462" s="181"/>
      <c r="O462" s="181"/>
      <c r="P462" s="181"/>
      <c r="Q462" s="181"/>
      <c r="R462" s="181"/>
      <c r="S462" s="181"/>
      <c r="T462" s="181"/>
    </row>
    <row r="463" spans="10:20">
      <c r="J463" s="181"/>
      <c r="K463" s="181"/>
      <c r="L463" s="181"/>
      <c r="M463" s="181"/>
      <c r="N463" s="181"/>
      <c r="O463" s="181"/>
      <c r="P463" s="181"/>
      <c r="Q463" s="181"/>
      <c r="R463" s="181"/>
      <c r="S463" s="181"/>
      <c r="T463" s="181"/>
    </row>
    <row r="464" spans="10:20">
      <c r="J464" s="181"/>
      <c r="K464" s="181"/>
      <c r="L464" s="181"/>
      <c r="M464" s="181"/>
      <c r="N464" s="181"/>
      <c r="O464" s="181"/>
      <c r="P464" s="181"/>
      <c r="Q464" s="181"/>
      <c r="R464" s="181"/>
      <c r="S464" s="181"/>
      <c r="T464" s="181"/>
    </row>
    <row r="465" spans="10:20">
      <c r="J465" s="181"/>
      <c r="K465" s="181"/>
      <c r="L465" s="181"/>
      <c r="M465" s="181"/>
      <c r="N465" s="181"/>
      <c r="O465" s="181"/>
      <c r="P465" s="181"/>
      <c r="Q465" s="181"/>
      <c r="R465" s="181"/>
      <c r="S465" s="181"/>
      <c r="T465" s="181"/>
    </row>
    <row r="466" spans="10:20">
      <c r="J466" s="181"/>
      <c r="K466" s="181"/>
      <c r="L466" s="181"/>
      <c r="M466" s="181"/>
      <c r="N466" s="181"/>
      <c r="O466" s="181"/>
      <c r="P466" s="181"/>
      <c r="Q466" s="181"/>
      <c r="R466" s="181"/>
      <c r="S466" s="181"/>
      <c r="T466" s="181"/>
    </row>
    <row r="467" spans="10:20">
      <c r="J467" s="181"/>
      <c r="K467" s="181"/>
      <c r="L467" s="181"/>
      <c r="M467" s="181"/>
      <c r="N467" s="181"/>
      <c r="O467" s="181"/>
      <c r="P467" s="181"/>
      <c r="Q467" s="181"/>
      <c r="R467" s="181"/>
      <c r="S467" s="181"/>
      <c r="T467" s="181"/>
    </row>
    <row r="468" spans="10:20">
      <c r="J468" s="181"/>
      <c r="K468" s="181"/>
      <c r="L468" s="181"/>
      <c r="M468" s="181"/>
      <c r="N468" s="181"/>
      <c r="O468" s="181"/>
      <c r="P468" s="181"/>
      <c r="Q468" s="181"/>
      <c r="R468" s="181"/>
      <c r="S468" s="181"/>
      <c r="T468" s="181"/>
    </row>
    <row r="469" spans="10:20">
      <c r="J469" s="181"/>
      <c r="K469" s="181"/>
      <c r="L469" s="181"/>
      <c r="M469" s="181"/>
      <c r="N469" s="181"/>
      <c r="O469" s="181"/>
      <c r="P469" s="181"/>
      <c r="Q469" s="181"/>
      <c r="R469" s="181"/>
      <c r="S469" s="181"/>
      <c r="T469" s="181"/>
    </row>
    <row r="470" spans="10:20">
      <c r="J470" s="181"/>
      <c r="K470" s="181"/>
      <c r="L470" s="181"/>
      <c r="M470" s="181"/>
      <c r="N470" s="181"/>
      <c r="O470" s="181"/>
      <c r="P470" s="181"/>
      <c r="Q470" s="181"/>
      <c r="R470" s="181"/>
      <c r="S470" s="181"/>
      <c r="T470" s="181"/>
    </row>
    <row r="471" spans="10:20">
      <c r="J471" s="181"/>
      <c r="K471" s="181"/>
      <c r="L471" s="181"/>
      <c r="M471" s="181"/>
      <c r="N471" s="181"/>
      <c r="O471" s="181"/>
      <c r="P471" s="181"/>
      <c r="Q471" s="181"/>
      <c r="R471" s="181"/>
      <c r="S471" s="181"/>
      <c r="T471" s="181"/>
    </row>
    <row r="472" spans="10:20">
      <c r="J472" s="181"/>
      <c r="K472" s="181"/>
      <c r="L472" s="181"/>
      <c r="M472" s="181"/>
      <c r="N472" s="181"/>
      <c r="O472" s="181"/>
      <c r="P472" s="181"/>
      <c r="Q472" s="181"/>
      <c r="R472" s="181"/>
      <c r="S472" s="181"/>
      <c r="T472" s="181"/>
    </row>
    <row r="473" spans="10:20">
      <c r="J473" s="181"/>
      <c r="K473" s="181"/>
      <c r="L473" s="181"/>
      <c r="M473" s="181"/>
      <c r="N473" s="181"/>
      <c r="O473" s="181"/>
      <c r="P473" s="181"/>
      <c r="Q473" s="181"/>
      <c r="R473" s="181"/>
      <c r="S473" s="181"/>
      <c r="T473" s="181"/>
    </row>
    <row r="474" spans="10:20">
      <c r="J474" s="181"/>
      <c r="K474" s="181"/>
      <c r="L474" s="181"/>
      <c r="M474" s="181"/>
      <c r="N474" s="181"/>
      <c r="O474" s="181"/>
      <c r="P474" s="181"/>
      <c r="Q474" s="181"/>
      <c r="R474" s="181"/>
      <c r="S474" s="181"/>
      <c r="T474" s="181"/>
    </row>
    <row r="475" spans="10:20">
      <c r="J475" s="181"/>
      <c r="K475" s="181"/>
      <c r="L475" s="181"/>
      <c r="M475" s="181"/>
      <c r="N475" s="181"/>
      <c r="O475" s="181"/>
      <c r="P475" s="181"/>
      <c r="Q475" s="181"/>
      <c r="R475" s="181"/>
      <c r="S475" s="181"/>
      <c r="T475" s="181"/>
    </row>
    <row r="476" spans="10:20">
      <c r="J476" s="181"/>
      <c r="K476" s="181"/>
      <c r="L476" s="181"/>
      <c r="M476" s="181"/>
      <c r="N476" s="181"/>
      <c r="O476" s="181"/>
      <c r="P476" s="181"/>
      <c r="Q476" s="181"/>
      <c r="R476" s="181"/>
      <c r="S476" s="181"/>
      <c r="T476" s="181"/>
    </row>
    <row r="477" spans="10:20">
      <c r="J477" s="181"/>
      <c r="K477" s="181"/>
      <c r="L477" s="181"/>
      <c r="M477" s="181"/>
      <c r="N477" s="181"/>
      <c r="O477" s="181"/>
      <c r="P477" s="181"/>
      <c r="Q477" s="181"/>
      <c r="R477" s="181"/>
      <c r="S477" s="181"/>
      <c r="T477" s="181"/>
    </row>
    <row r="478" spans="10:20">
      <c r="J478" s="181"/>
      <c r="K478" s="181"/>
      <c r="L478" s="181"/>
      <c r="M478" s="181"/>
      <c r="N478" s="181"/>
      <c r="O478" s="181"/>
      <c r="P478" s="181"/>
      <c r="Q478" s="181"/>
      <c r="R478" s="181"/>
      <c r="S478" s="181"/>
      <c r="T478" s="181"/>
    </row>
    <row r="479" spans="10:20">
      <c r="J479" s="181"/>
      <c r="K479" s="181"/>
      <c r="L479" s="181"/>
      <c r="M479" s="181"/>
      <c r="N479" s="181"/>
      <c r="O479" s="181"/>
      <c r="P479" s="181"/>
      <c r="Q479" s="181"/>
      <c r="R479" s="181"/>
      <c r="S479" s="181"/>
      <c r="T479" s="181"/>
    </row>
    <row r="480" spans="10:20">
      <c r="J480" s="181"/>
      <c r="K480" s="181"/>
      <c r="L480" s="181"/>
      <c r="M480" s="181"/>
      <c r="N480" s="181"/>
      <c r="O480" s="181"/>
      <c r="P480" s="181"/>
      <c r="Q480" s="181"/>
      <c r="R480" s="181"/>
      <c r="S480" s="181"/>
      <c r="T480" s="181"/>
    </row>
    <row r="481" spans="10:20">
      <c r="J481" s="181"/>
      <c r="K481" s="181"/>
      <c r="L481" s="181"/>
      <c r="M481" s="181"/>
      <c r="N481" s="181"/>
      <c r="O481" s="181"/>
      <c r="P481" s="181"/>
      <c r="Q481" s="181"/>
      <c r="R481" s="181"/>
      <c r="S481" s="181"/>
      <c r="T481" s="181"/>
    </row>
    <row r="482" spans="10:20">
      <c r="J482" s="181"/>
      <c r="K482" s="181"/>
      <c r="L482" s="181"/>
      <c r="M482" s="181"/>
      <c r="N482" s="181"/>
      <c r="O482" s="181"/>
      <c r="P482" s="181"/>
      <c r="Q482" s="181"/>
      <c r="R482" s="181"/>
      <c r="S482" s="181"/>
      <c r="T482" s="181"/>
    </row>
    <row r="483" spans="10:20">
      <c r="J483" s="181"/>
      <c r="K483" s="181"/>
      <c r="L483" s="181"/>
      <c r="M483" s="181"/>
      <c r="N483" s="181"/>
      <c r="O483" s="181"/>
      <c r="P483" s="181"/>
      <c r="Q483" s="181"/>
      <c r="R483" s="181"/>
      <c r="S483" s="181"/>
      <c r="T483" s="181"/>
    </row>
    <row r="484" spans="10:20">
      <c r="J484" s="181"/>
      <c r="K484" s="181"/>
      <c r="L484" s="181"/>
      <c r="M484" s="181"/>
      <c r="N484" s="181"/>
      <c r="O484" s="181"/>
      <c r="P484" s="181"/>
      <c r="Q484" s="181"/>
      <c r="R484" s="181"/>
      <c r="S484" s="181"/>
      <c r="T484" s="181"/>
    </row>
    <row r="485" spans="10:20">
      <c r="J485" s="181"/>
      <c r="K485" s="181"/>
      <c r="L485" s="181"/>
      <c r="M485" s="181"/>
      <c r="N485" s="181"/>
      <c r="O485" s="181"/>
      <c r="P485" s="181"/>
      <c r="Q485" s="181"/>
      <c r="R485" s="181"/>
      <c r="S485" s="181"/>
      <c r="T485" s="181"/>
    </row>
    <row r="486" spans="10:20">
      <c r="J486" s="181"/>
      <c r="K486" s="181"/>
      <c r="L486" s="181"/>
      <c r="M486" s="181"/>
      <c r="N486" s="181"/>
      <c r="O486" s="181"/>
      <c r="P486" s="181"/>
      <c r="Q486" s="181"/>
      <c r="R486" s="181"/>
      <c r="S486" s="181"/>
      <c r="T486" s="181"/>
    </row>
    <row r="487" spans="10:20">
      <c r="J487" s="181"/>
      <c r="K487" s="181"/>
      <c r="L487" s="181"/>
      <c r="M487" s="181"/>
      <c r="N487" s="181"/>
      <c r="O487" s="181"/>
      <c r="P487" s="181"/>
      <c r="Q487" s="181"/>
      <c r="R487" s="181"/>
      <c r="S487" s="181"/>
      <c r="T487" s="181"/>
    </row>
    <row r="488" spans="10:20">
      <c r="J488" s="181"/>
      <c r="K488" s="181"/>
      <c r="L488" s="181"/>
      <c r="M488" s="181"/>
      <c r="N488" s="181"/>
      <c r="O488" s="181"/>
      <c r="P488" s="181"/>
      <c r="Q488" s="181"/>
      <c r="R488" s="181"/>
      <c r="S488" s="181"/>
      <c r="T488" s="181"/>
    </row>
    <row r="489" spans="10:20">
      <c r="J489" s="181"/>
      <c r="K489" s="181"/>
      <c r="L489" s="181"/>
      <c r="M489" s="181"/>
      <c r="N489" s="181"/>
      <c r="O489" s="181"/>
      <c r="P489" s="181"/>
      <c r="Q489" s="181"/>
      <c r="R489" s="181"/>
      <c r="S489" s="181"/>
      <c r="T489" s="181"/>
    </row>
    <row r="490" spans="10:20">
      <c r="J490" s="181"/>
      <c r="K490" s="181"/>
      <c r="L490" s="181"/>
      <c r="M490" s="181"/>
      <c r="N490" s="181"/>
      <c r="O490" s="181"/>
      <c r="P490" s="181"/>
      <c r="Q490" s="181"/>
      <c r="R490" s="181"/>
      <c r="S490" s="181"/>
      <c r="T490" s="181"/>
    </row>
    <row r="491" spans="10:20">
      <c r="J491" s="181"/>
      <c r="K491" s="181"/>
      <c r="L491" s="181"/>
      <c r="M491" s="181"/>
      <c r="N491" s="181"/>
      <c r="O491" s="181"/>
      <c r="P491" s="181"/>
      <c r="Q491" s="181"/>
      <c r="R491" s="181"/>
      <c r="S491" s="181"/>
      <c r="T491" s="181"/>
    </row>
    <row r="492" spans="10:20">
      <c r="J492" s="181"/>
      <c r="K492" s="181"/>
      <c r="L492" s="181"/>
      <c r="M492" s="181"/>
      <c r="N492" s="181"/>
      <c r="O492" s="181"/>
      <c r="P492" s="181"/>
      <c r="Q492" s="181"/>
      <c r="R492" s="181"/>
      <c r="S492" s="181"/>
      <c r="T492" s="181"/>
    </row>
    <row r="493" spans="10:20">
      <c r="J493" s="181"/>
      <c r="K493" s="181"/>
      <c r="L493" s="181"/>
      <c r="M493" s="181"/>
      <c r="N493" s="181"/>
      <c r="O493" s="181"/>
      <c r="P493" s="181"/>
      <c r="Q493" s="181"/>
      <c r="R493" s="181"/>
      <c r="S493" s="181"/>
      <c r="T493" s="181"/>
    </row>
    <row r="494" spans="10:20">
      <c r="J494" s="181"/>
      <c r="K494" s="181"/>
      <c r="L494" s="181"/>
      <c r="M494" s="181"/>
      <c r="N494" s="181"/>
      <c r="O494" s="181"/>
      <c r="P494" s="181"/>
      <c r="Q494" s="181"/>
      <c r="R494" s="181"/>
      <c r="S494" s="181"/>
      <c r="T494" s="181"/>
    </row>
    <row r="495" spans="10:20">
      <c r="J495" s="181"/>
      <c r="K495" s="181"/>
      <c r="L495" s="181"/>
      <c r="M495" s="181"/>
      <c r="N495" s="181"/>
      <c r="O495" s="181"/>
      <c r="P495" s="181"/>
      <c r="Q495" s="181"/>
      <c r="R495" s="181"/>
      <c r="S495" s="181"/>
      <c r="T495" s="181"/>
    </row>
    <row r="496" spans="10:20">
      <c r="J496" s="181"/>
      <c r="K496" s="181"/>
      <c r="L496" s="181"/>
      <c r="M496" s="181"/>
      <c r="N496" s="181"/>
      <c r="O496" s="181"/>
      <c r="P496" s="181"/>
      <c r="Q496" s="181"/>
      <c r="R496" s="181"/>
      <c r="S496" s="181"/>
      <c r="T496" s="181"/>
    </row>
    <row r="497" spans="10:20">
      <c r="J497" s="181"/>
      <c r="K497" s="181"/>
      <c r="L497" s="181"/>
      <c r="M497" s="181"/>
      <c r="N497" s="181"/>
      <c r="O497" s="181"/>
      <c r="P497" s="181"/>
      <c r="Q497" s="181"/>
      <c r="R497" s="181"/>
      <c r="S497" s="181"/>
      <c r="T497" s="181"/>
    </row>
    <row r="498" spans="10:20">
      <c r="J498" s="181"/>
      <c r="K498" s="181"/>
      <c r="L498" s="181"/>
      <c r="M498" s="181"/>
      <c r="N498" s="181"/>
      <c r="O498" s="181"/>
      <c r="P498" s="181"/>
      <c r="Q498" s="181"/>
      <c r="R498" s="181"/>
      <c r="S498" s="181"/>
      <c r="T498" s="181"/>
    </row>
    <row r="499" spans="10:20">
      <c r="J499" s="181"/>
      <c r="K499" s="181"/>
      <c r="L499" s="181"/>
      <c r="M499" s="181"/>
      <c r="N499" s="181"/>
      <c r="O499" s="181"/>
      <c r="P499" s="181"/>
      <c r="Q499" s="181"/>
      <c r="R499" s="181"/>
      <c r="S499" s="181"/>
      <c r="T499" s="181"/>
    </row>
    <row r="500" spans="10:20">
      <c r="J500" s="181"/>
      <c r="K500" s="181"/>
      <c r="L500" s="181"/>
      <c r="M500" s="181"/>
      <c r="N500" s="181"/>
      <c r="O500" s="181"/>
      <c r="P500" s="181"/>
      <c r="Q500" s="181"/>
      <c r="R500" s="181"/>
      <c r="S500" s="181"/>
      <c r="T500" s="181"/>
    </row>
    <row r="501" spans="10:20">
      <c r="J501" s="181"/>
      <c r="K501" s="181"/>
      <c r="L501" s="181"/>
      <c r="M501" s="181"/>
      <c r="N501" s="181"/>
      <c r="O501" s="181"/>
      <c r="P501" s="181"/>
      <c r="Q501" s="181"/>
      <c r="R501" s="181"/>
      <c r="S501" s="181"/>
      <c r="T501" s="181"/>
    </row>
    <row r="502" spans="10:20">
      <c r="J502" s="181"/>
      <c r="K502" s="181"/>
      <c r="L502" s="181"/>
      <c r="M502" s="181"/>
      <c r="N502" s="181"/>
      <c r="O502" s="181"/>
      <c r="P502" s="181"/>
      <c r="Q502" s="181"/>
      <c r="R502" s="181"/>
      <c r="S502" s="181"/>
      <c r="T502" s="181"/>
    </row>
    <row r="503" spans="10:20">
      <c r="J503" s="181"/>
      <c r="K503" s="181"/>
      <c r="L503" s="181"/>
      <c r="M503" s="181"/>
      <c r="N503" s="181"/>
      <c r="O503" s="181"/>
      <c r="P503" s="181"/>
      <c r="Q503" s="181"/>
      <c r="R503" s="181"/>
      <c r="S503" s="181"/>
      <c r="T503" s="181"/>
    </row>
    <row r="504" spans="10:20">
      <c r="J504" s="181"/>
      <c r="K504" s="181"/>
      <c r="L504" s="181"/>
      <c r="M504" s="181"/>
      <c r="N504" s="181"/>
      <c r="O504" s="181"/>
      <c r="P504" s="181"/>
      <c r="Q504" s="181"/>
      <c r="R504" s="181"/>
      <c r="S504" s="181"/>
      <c r="T504" s="181"/>
    </row>
    <row r="505" spans="10:20">
      <c r="J505" s="181"/>
      <c r="K505" s="181"/>
      <c r="L505" s="181"/>
      <c r="M505" s="181"/>
      <c r="N505" s="181"/>
      <c r="O505" s="181"/>
      <c r="P505" s="181"/>
      <c r="Q505" s="181"/>
      <c r="R505" s="181"/>
      <c r="S505" s="181"/>
      <c r="T505" s="181"/>
    </row>
    <row r="506" spans="10:20">
      <c r="J506" s="181"/>
      <c r="K506" s="181"/>
      <c r="L506" s="181"/>
      <c r="M506" s="181"/>
      <c r="N506" s="181"/>
      <c r="O506" s="181"/>
      <c r="P506" s="181"/>
      <c r="Q506" s="181"/>
      <c r="R506" s="181"/>
      <c r="S506" s="181"/>
      <c r="T506" s="181"/>
    </row>
    <row r="507" spans="10:20">
      <c r="J507" s="181"/>
      <c r="K507" s="181"/>
      <c r="L507" s="181"/>
      <c r="M507" s="181"/>
      <c r="N507" s="181"/>
      <c r="O507" s="181"/>
      <c r="P507" s="181"/>
      <c r="Q507" s="181"/>
      <c r="R507" s="181"/>
      <c r="S507" s="181"/>
      <c r="T507" s="181"/>
    </row>
    <row r="508" spans="10:20">
      <c r="J508" s="181"/>
      <c r="K508" s="181"/>
      <c r="L508" s="181"/>
      <c r="M508" s="181"/>
      <c r="N508" s="181"/>
      <c r="O508" s="181"/>
      <c r="P508" s="181"/>
      <c r="Q508" s="181"/>
      <c r="R508" s="181"/>
      <c r="S508" s="181"/>
      <c r="T508" s="181"/>
    </row>
    <row r="509" spans="10:20">
      <c r="J509" s="181"/>
      <c r="K509" s="181"/>
      <c r="L509" s="181"/>
      <c r="M509" s="181"/>
      <c r="N509" s="181"/>
      <c r="O509" s="181"/>
      <c r="P509" s="181"/>
      <c r="Q509" s="181"/>
      <c r="R509" s="181"/>
      <c r="S509" s="181"/>
      <c r="T509" s="181"/>
    </row>
    <row r="510" spans="10:20">
      <c r="J510" s="181"/>
      <c r="K510" s="181"/>
      <c r="L510" s="181"/>
      <c r="M510" s="181"/>
      <c r="N510" s="181"/>
      <c r="O510" s="181"/>
      <c r="P510" s="181"/>
      <c r="Q510" s="181"/>
      <c r="R510" s="181"/>
      <c r="S510" s="181"/>
      <c r="T510" s="181"/>
    </row>
    <row r="511" spans="10:20">
      <c r="J511" s="181"/>
      <c r="K511" s="181"/>
      <c r="L511" s="181"/>
      <c r="M511" s="181"/>
      <c r="N511" s="181"/>
      <c r="O511" s="181"/>
      <c r="P511" s="181"/>
      <c r="Q511" s="181"/>
      <c r="R511" s="181"/>
      <c r="S511" s="181"/>
      <c r="T511" s="181"/>
    </row>
    <row r="512" spans="10:20">
      <c r="J512" s="181"/>
      <c r="K512" s="181"/>
      <c r="L512" s="181"/>
      <c r="M512" s="181"/>
      <c r="N512" s="181"/>
      <c r="O512" s="181"/>
      <c r="P512" s="181"/>
      <c r="Q512" s="181"/>
      <c r="R512" s="181"/>
      <c r="S512" s="181"/>
      <c r="T512" s="181"/>
    </row>
    <row r="513" spans="10:20">
      <c r="J513" s="181"/>
      <c r="K513" s="181"/>
      <c r="L513" s="181"/>
      <c r="M513" s="181"/>
      <c r="N513" s="181"/>
      <c r="O513" s="181"/>
      <c r="P513" s="181"/>
      <c r="Q513" s="181"/>
      <c r="R513" s="181"/>
      <c r="S513" s="181"/>
      <c r="T513" s="181"/>
    </row>
    <row r="514" spans="10:20">
      <c r="J514" s="181"/>
      <c r="K514" s="181"/>
      <c r="L514" s="181"/>
      <c r="M514" s="181"/>
      <c r="N514" s="181"/>
      <c r="O514" s="181"/>
      <c r="P514" s="181"/>
      <c r="Q514" s="181"/>
      <c r="R514" s="181"/>
      <c r="S514" s="181"/>
      <c r="T514" s="181"/>
    </row>
    <row r="515" spans="10:20">
      <c r="J515" s="181"/>
      <c r="K515" s="181"/>
      <c r="L515" s="181"/>
      <c r="M515" s="181"/>
      <c r="N515" s="181"/>
      <c r="O515" s="181"/>
      <c r="P515" s="181"/>
      <c r="Q515" s="181"/>
      <c r="R515" s="181"/>
      <c r="S515" s="181"/>
      <c r="T515" s="181"/>
    </row>
    <row r="516" spans="10:20">
      <c r="J516" s="181"/>
      <c r="K516" s="181"/>
      <c r="L516" s="181"/>
      <c r="M516" s="181"/>
      <c r="N516" s="181"/>
      <c r="O516" s="181"/>
      <c r="P516" s="181"/>
      <c r="Q516" s="181"/>
      <c r="R516" s="181"/>
      <c r="S516" s="181"/>
      <c r="T516" s="181"/>
    </row>
    <row r="517" spans="10:20">
      <c r="J517" s="181"/>
      <c r="K517" s="181"/>
      <c r="L517" s="181"/>
      <c r="M517" s="181"/>
      <c r="N517" s="181"/>
      <c r="O517" s="181"/>
      <c r="P517" s="181"/>
      <c r="Q517" s="181"/>
      <c r="R517" s="181"/>
      <c r="S517" s="181"/>
      <c r="T517" s="181"/>
    </row>
    <row r="518" spans="10:20">
      <c r="J518" s="181"/>
      <c r="K518" s="181"/>
      <c r="L518" s="181"/>
      <c r="M518" s="181"/>
      <c r="N518" s="181"/>
      <c r="O518" s="181"/>
      <c r="P518" s="181"/>
      <c r="Q518" s="181"/>
      <c r="R518" s="181"/>
      <c r="S518" s="181"/>
      <c r="T518" s="181"/>
    </row>
    <row r="519" spans="10:20">
      <c r="J519" s="181"/>
      <c r="K519" s="181"/>
      <c r="L519" s="181"/>
      <c r="M519" s="181"/>
      <c r="N519" s="181"/>
      <c r="O519" s="181"/>
      <c r="P519" s="181"/>
      <c r="Q519" s="181"/>
      <c r="R519" s="181"/>
      <c r="S519" s="181"/>
      <c r="T519" s="181"/>
    </row>
    <row r="520" spans="10:20">
      <c r="J520" s="181"/>
      <c r="K520" s="181"/>
      <c r="L520" s="181"/>
      <c r="M520" s="181"/>
      <c r="N520" s="181"/>
      <c r="O520" s="181"/>
      <c r="P520" s="181"/>
      <c r="Q520" s="181"/>
      <c r="R520" s="181"/>
      <c r="S520" s="181"/>
      <c r="T520" s="181"/>
    </row>
    <row r="521" spans="10:20">
      <c r="J521" s="181"/>
      <c r="K521" s="181"/>
      <c r="L521" s="181"/>
      <c r="M521" s="181"/>
      <c r="N521" s="181"/>
      <c r="O521" s="181"/>
      <c r="P521" s="181"/>
      <c r="Q521" s="181"/>
      <c r="R521" s="181"/>
      <c r="S521" s="181"/>
      <c r="T521" s="181"/>
    </row>
    <row r="522" spans="10:20">
      <c r="J522" s="181"/>
      <c r="K522" s="181"/>
      <c r="L522" s="181"/>
      <c r="M522" s="181"/>
      <c r="N522" s="181"/>
      <c r="O522" s="181"/>
      <c r="P522" s="181"/>
      <c r="Q522" s="181"/>
      <c r="R522" s="181"/>
      <c r="S522" s="181"/>
      <c r="T522" s="181"/>
    </row>
    <row r="523" spans="10:20">
      <c r="J523" s="181"/>
      <c r="K523" s="181"/>
      <c r="L523" s="181"/>
      <c r="M523" s="181"/>
      <c r="N523" s="181"/>
      <c r="O523" s="181"/>
      <c r="P523" s="181"/>
      <c r="Q523" s="181"/>
      <c r="R523" s="181"/>
      <c r="S523" s="181"/>
      <c r="T523" s="181"/>
    </row>
    <row r="524" spans="10:20">
      <c r="J524" s="181"/>
      <c r="K524" s="181"/>
      <c r="L524" s="181"/>
      <c r="M524" s="181"/>
      <c r="N524" s="181"/>
      <c r="O524" s="181"/>
      <c r="P524" s="181"/>
      <c r="Q524" s="181"/>
      <c r="R524" s="181"/>
      <c r="S524" s="181"/>
      <c r="T524" s="181"/>
    </row>
    <row r="525" spans="10:20">
      <c r="J525" s="181"/>
      <c r="K525" s="181"/>
      <c r="L525" s="181"/>
      <c r="M525" s="181"/>
      <c r="N525" s="181"/>
      <c r="O525" s="181"/>
      <c r="P525" s="181"/>
      <c r="Q525" s="181"/>
      <c r="R525" s="181"/>
      <c r="S525" s="181"/>
      <c r="T525" s="181"/>
    </row>
    <row r="526" spans="10:20">
      <c r="J526" s="181"/>
      <c r="K526" s="181"/>
      <c r="L526" s="181"/>
      <c r="M526" s="181"/>
      <c r="N526" s="181"/>
      <c r="O526" s="181"/>
      <c r="P526" s="181"/>
      <c r="Q526" s="181"/>
      <c r="R526" s="181"/>
      <c r="S526" s="181"/>
      <c r="T526" s="181"/>
    </row>
    <row r="527" spans="10:20">
      <c r="J527" s="181"/>
      <c r="K527" s="181"/>
      <c r="L527" s="181"/>
      <c r="M527" s="181"/>
      <c r="N527" s="181"/>
      <c r="O527" s="181"/>
      <c r="P527" s="181"/>
      <c r="Q527" s="181"/>
      <c r="R527" s="181"/>
      <c r="S527" s="181"/>
      <c r="T527" s="181"/>
    </row>
    <row r="528" spans="10:20">
      <c r="J528" s="181"/>
      <c r="K528" s="181"/>
      <c r="L528" s="181"/>
      <c r="M528" s="181"/>
      <c r="N528" s="181"/>
      <c r="O528" s="181"/>
      <c r="P528" s="181"/>
      <c r="Q528" s="181"/>
      <c r="R528" s="181"/>
      <c r="S528" s="181"/>
      <c r="T528" s="181"/>
    </row>
    <row r="529" spans="10:20">
      <c r="J529" s="181"/>
      <c r="K529" s="181"/>
      <c r="L529" s="181"/>
      <c r="M529" s="181"/>
      <c r="N529" s="181"/>
      <c r="O529" s="181"/>
      <c r="P529" s="181"/>
      <c r="Q529" s="181"/>
      <c r="R529" s="181"/>
      <c r="S529" s="181"/>
      <c r="T529" s="181"/>
    </row>
    <row r="530" spans="10:20">
      <c r="J530" s="181"/>
      <c r="K530" s="181"/>
      <c r="L530" s="181"/>
      <c r="M530" s="181"/>
      <c r="N530" s="181"/>
      <c r="O530" s="181"/>
      <c r="P530" s="181"/>
      <c r="Q530" s="181"/>
      <c r="R530" s="181"/>
      <c r="S530" s="181"/>
      <c r="T530" s="181"/>
    </row>
    <row r="531" spans="10:20">
      <c r="J531" s="181"/>
      <c r="K531" s="181"/>
      <c r="L531" s="181"/>
      <c r="M531" s="181"/>
      <c r="N531" s="181"/>
      <c r="O531" s="181"/>
      <c r="P531" s="181"/>
      <c r="Q531" s="181"/>
      <c r="R531" s="181"/>
      <c r="S531" s="181"/>
      <c r="T531" s="181"/>
    </row>
    <row r="532" spans="10:20">
      <c r="J532" s="181"/>
      <c r="K532" s="181"/>
      <c r="L532" s="181"/>
      <c r="M532" s="181"/>
      <c r="N532" s="181"/>
      <c r="O532" s="181"/>
      <c r="P532" s="181"/>
      <c r="Q532" s="181"/>
      <c r="R532" s="181"/>
      <c r="S532" s="181"/>
      <c r="T532" s="181"/>
    </row>
    <row r="533" spans="10:20">
      <c r="J533" s="181"/>
      <c r="K533" s="181"/>
      <c r="L533" s="181"/>
      <c r="M533" s="181"/>
      <c r="N533" s="181"/>
      <c r="O533" s="181"/>
      <c r="P533" s="181"/>
      <c r="Q533" s="181"/>
      <c r="R533" s="181"/>
      <c r="S533" s="181"/>
      <c r="T533" s="181"/>
    </row>
    <row r="534" spans="10:20">
      <c r="J534" s="181"/>
      <c r="K534" s="181"/>
      <c r="L534" s="181"/>
      <c r="M534" s="181"/>
      <c r="N534" s="181"/>
      <c r="O534" s="181"/>
      <c r="P534" s="181"/>
      <c r="Q534" s="181"/>
      <c r="R534" s="181"/>
      <c r="S534" s="181"/>
      <c r="T534" s="181"/>
    </row>
    <row r="535" spans="10:20">
      <c r="J535" s="181"/>
      <c r="K535" s="181"/>
      <c r="L535" s="181"/>
      <c r="M535" s="181"/>
      <c r="N535" s="181"/>
      <c r="O535" s="181"/>
      <c r="P535" s="181"/>
      <c r="Q535" s="181"/>
      <c r="R535" s="181"/>
      <c r="S535" s="181"/>
      <c r="T535" s="181"/>
    </row>
    <row r="536" spans="10:20">
      <c r="J536" s="181"/>
      <c r="K536" s="181"/>
      <c r="L536" s="181"/>
      <c r="M536" s="181"/>
      <c r="N536" s="181"/>
      <c r="O536" s="181"/>
      <c r="P536" s="181"/>
      <c r="Q536" s="181"/>
      <c r="R536" s="181"/>
      <c r="S536" s="181"/>
      <c r="T536" s="181"/>
    </row>
    <row r="537" spans="10:20">
      <c r="J537" s="181"/>
      <c r="K537" s="181"/>
      <c r="L537" s="181"/>
      <c r="M537" s="181"/>
      <c r="N537" s="181"/>
      <c r="O537" s="181"/>
      <c r="P537" s="181"/>
      <c r="Q537" s="181"/>
      <c r="R537" s="181"/>
      <c r="S537" s="181"/>
      <c r="T537" s="181"/>
    </row>
    <row r="538" spans="10:20">
      <c r="J538" s="181"/>
      <c r="K538" s="181"/>
      <c r="L538" s="181"/>
      <c r="M538" s="181"/>
      <c r="N538" s="181"/>
      <c r="O538" s="181"/>
      <c r="P538" s="181"/>
      <c r="Q538" s="181"/>
      <c r="R538" s="181"/>
      <c r="S538" s="181"/>
      <c r="T538" s="181"/>
    </row>
    <row r="539" spans="10:20">
      <c r="J539" s="181"/>
      <c r="K539" s="181"/>
      <c r="L539" s="181"/>
      <c r="M539" s="181"/>
      <c r="N539" s="181"/>
      <c r="O539" s="181"/>
      <c r="P539" s="181"/>
      <c r="Q539" s="181"/>
      <c r="R539" s="181"/>
      <c r="S539" s="181"/>
      <c r="T539" s="181"/>
    </row>
    <row r="540" spans="10:20">
      <c r="J540" s="181"/>
      <c r="K540" s="181"/>
      <c r="L540" s="181"/>
      <c r="M540" s="181"/>
      <c r="N540" s="181"/>
      <c r="O540" s="181"/>
      <c r="P540" s="181"/>
      <c r="Q540" s="181"/>
      <c r="R540" s="181"/>
      <c r="S540" s="181"/>
      <c r="T540" s="181"/>
    </row>
    <row r="541" spans="10:20">
      <c r="J541" s="181"/>
      <c r="K541" s="181"/>
      <c r="L541" s="181"/>
      <c r="M541" s="181"/>
      <c r="N541" s="181"/>
      <c r="O541" s="181"/>
      <c r="P541" s="181"/>
      <c r="Q541" s="181"/>
      <c r="R541" s="181"/>
      <c r="S541" s="181"/>
      <c r="T541" s="181"/>
    </row>
    <row r="542" spans="10:20">
      <c r="J542" s="181"/>
      <c r="K542" s="181"/>
      <c r="L542" s="181"/>
      <c r="M542" s="181"/>
      <c r="N542" s="181"/>
      <c r="O542" s="181"/>
      <c r="P542" s="181"/>
      <c r="Q542" s="181"/>
      <c r="R542" s="181"/>
      <c r="S542" s="181"/>
      <c r="T542" s="181"/>
    </row>
    <row r="543" spans="10:20">
      <c r="J543" s="181"/>
      <c r="K543" s="181"/>
      <c r="L543" s="181"/>
      <c r="M543" s="181"/>
      <c r="N543" s="181"/>
      <c r="O543" s="181"/>
      <c r="P543" s="181"/>
      <c r="Q543" s="181"/>
      <c r="R543" s="181"/>
      <c r="S543" s="181"/>
      <c r="T543" s="181"/>
    </row>
    <row r="544" spans="10:20">
      <c r="J544" s="181"/>
      <c r="K544" s="181"/>
      <c r="L544" s="181"/>
      <c r="M544" s="181"/>
      <c r="N544" s="181"/>
      <c r="O544" s="181"/>
      <c r="P544" s="181"/>
      <c r="Q544" s="181"/>
      <c r="R544" s="181"/>
      <c r="S544" s="181"/>
      <c r="T544" s="181"/>
    </row>
    <row r="545" spans="10:20">
      <c r="J545" s="181"/>
      <c r="K545" s="181"/>
      <c r="L545" s="181"/>
      <c r="M545" s="181"/>
      <c r="N545" s="181"/>
      <c r="O545" s="181"/>
      <c r="P545" s="181"/>
      <c r="Q545" s="181"/>
      <c r="R545" s="181"/>
      <c r="S545" s="181"/>
      <c r="T545" s="181"/>
    </row>
    <row r="546" spans="10:20">
      <c r="J546" s="181"/>
      <c r="K546" s="181"/>
      <c r="L546" s="181"/>
      <c r="M546" s="181"/>
      <c r="N546" s="181"/>
      <c r="O546" s="181"/>
      <c r="P546" s="181"/>
      <c r="Q546" s="181"/>
      <c r="R546" s="181"/>
      <c r="S546" s="181"/>
      <c r="T546" s="181"/>
    </row>
    <row r="547" spans="10:20">
      <c r="J547" s="181"/>
      <c r="K547" s="181"/>
      <c r="L547" s="181"/>
      <c r="M547" s="181"/>
      <c r="N547" s="181"/>
      <c r="O547" s="181"/>
      <c r="P547" s="181"/>
      <c r="Q547" s="181"/>
      <c r="R547" s="181"/>
      <c r="S547" s="181"/>
      <c r="T547" s="181"/>
    </row>
    <row r="548" spans="10:20">
      <c r="J548" s="181"/>
      <c r="K548" s="181"/>
      <c r="L548" s="181"/>
      <c r="M548" s="181"/>
      <c r="N548" s="181"/>
      <c r="O548" s="181"/>
      <c r="P548" s="181"/>
      <c r="Q548" s="181"/>
      <c r="R548" s="181"/>
      <c r="S548" s="181"/>
      <c r="T548" s="181"/>
    </row>
    <row r="549" spans="10:20">
      <c r="J549" s="181"/>
      <c r="K549" s="181"/>
      <c r="L549" s="181"/>
      <c r="M549" s="181"/>
      <c r="N549" s="181"/>
      <c r="O549" s="181"/>
      <c r="P549" s="181"/>
      <c r="Q549" s="181"/>
      <c r="R549" s="181"/>
      <c r="S549" s="181"/>
      <c r="T549" s="181"/>
    </row>
    <row r="550" spans="10:20">
      <c r="J550" s="181"/>
      <c r="K550" s="181"/>
      <c r="L550" s="181"/>
      <c r="M550" s="181"/>
      <c r="N550" s="181"/>
      <c r="O550" s="181"/>
      <c r="P550" s="181"/>
      <c r="Q550" s="181"/>
      <c r="R550" s="181"/>
      <c r="S550" s="181"/>
      <c r="T550" s="181"/>
    </row>
    <row r="551" spans="10:20">
      <c r="J551" s="181"/>
      <c r="K551" s="181"/>
      <c r="L551" s="181"/>
      <c r="M551" s="181"/>
      <c r="N551" s="181"/>
      <c r="O551" s="181"/>
      <c r="P551" s="181"/>
      <c r="Q551" s="181"/>
      <c r="R551" s="181"/>
      <c r="S551" s="181"/>
      <c r="T551" s="181"/>
    </row>
    <row r="552" spans="10:20">
      <c r="J552" s="181"/>
      <c r="K552" s="181"/>
      <c r="L552" s="181"/>
      <c r="M552" s="181"/>
      <c r="N552" s="181"/>
      <c r="O552" s="181"/>
      <c r="P552" s="181"/>
      <c r="Q552" s="181"/>
      <c r="R552" s="181"/>
      <c r="S552" s="181"/>
      <c r="T552" s="181"/>
    </row>
    <row r="553" spans="10:20">
      <c r="J553" s="181"/>
      <c r="K553" s="181"/>
      <c r="L553" s="181"/>
      <c r="M553" s="181"/>
      <c r="N553" s="181"/>
      <c r="O553" s="181"/>
      <c r="P553" s="181"/>
      <c r="Q553" s="181"/>
      <c r="R553" s="181"/>
      <c r="S553" s="181"/>
      <c r="T553" s="181"/>
    </row>
    <row r="554" spans="10:20">
      <c r="J554" s="181"/>
      <c r="K554" s="181"/>
      <c r="L554" s="181"/>
      <c r="M554" s="181"/>
      <c r="N554" s="181"/>
      <c r="O554" s="181"/>
      <c r="P554" s="181"/>
      <c r="Q554" s="181"/>
      <c r="R554" s="181"/>
      <c r="S554" s="181"/>
      <c r="T554" s="181"/>
    </row>
    <row r="555" spans="10:20">
      <c r="J555" s="181"/>
      <c r="K555" s="181"/>
      <c r="L555" s="181"/>
      <c r="M555" s="181"/>
      <c r="N555" s="181"/>
      <c r="O555" s="181"/>
      <c r="P555" s="181"/>
      <c r="Q555" s="181"/>
      <c r="R555" s="181"/>
      <c r="S555" s="181"/>
      <c r="T555" s="181"/>
    </row>
    <row r="556" spans="10:20">
      <c r="J556" s="181"/>
      <c r="K556" s="181"/>
      <c r="L556" s="181"/>
      <c r="M556" s="181"/>
      <c r="N556" s="181"/>
      <c r="O556" s="181"/>
      <c r="P556" s="181"/>
      <c r="Q556" s="181"/>
      <c r="R556" s="181"/>
      <c r="S556" s="181"/>
      <c r="T556" s="181"/>
    </row>
    <row r="557" spans="10:20">
      <c r="J557" s="181"/>
      <c r="K557" s="181"/>
      <c r="L557" s="181"/>
      <c r="M557" s="181"/>
      <c r="N557" s="181"/>
      <c r="O557" s="181"/>
      <c r="P557" s="181"/>
      <c r="Q557" s="181"/>
      <c r="R557" s="181"/>
      <c r="S557" s="181"/>
      <c r="T557" s="181"/>
    </row>
    <row r="558" spans="10:20">
      <c r="J558" s="181"/>
      <c r="K558" s="181"/>
      <c r="L558" s="181"/>
      <c r="M558" s="181"/>
      <c r="N558" s="181"/>
      <c r="O558" s="181"/>
      <c r="P558" s="181"/>
      <c r="Q558" s="181"/>
      <c r="R558" s="181"/>
      <c r="S558" s="181"/>
      <c r="T558" s="181"/>
    </row>
    <row r="559" spans="10:20">
      <c r="J559" s="181"/>
      <c r="K559" s="181"/>
      <c r="L559" s="181"/>
      <c r="M559" s="181"/>
      <c r="N559" s="181"/>
      <c r="O559" s="181"/>
      <c r="P559" s="181"/>
      <c r="Q559" s="181"/>
      <c r="R559" s="181"/>
      <c r="S559" s="181"/>
      <c r="T559" s="181"/>
    </row>
    <row r="560" spans="10:20">
      <c r="J560" s="181"/>
      <c r="K560" s="181"/>
      <c r="L560" s="181"/>
      <c r="M560" s="181"/>
      <c r="N560" s="181"/>
      <c r="O560" s="181"/>
      <c r="P560" s="181"/>
      <c r="Q560" s="181"/>
      <c r="R560" s="181"/>
      <c r="S560" s="181"/>
      <c r="T560" s="181"/>
    </row>
    <row r="561" spans="10:20">
      <c r="J561" s="181"/>
      <c r="K561" s="181"/>
      <c r="L561" s="181"/>
      <c r="M561" s="181"/>
      <c r="N561" s="181"/>
      <c r="O561" s="181"/>
      <c r="P561" s="181"/>
      <c r="Q561" s="181"/>
      <c r="R561" s="181"/>
      <c r="S561" s="181"/>
      <c r="T561" s="181"/>
    </row>
    <row r="562" spans="10:20">
      <c r="J562" s="181"/>
      <c r="K562" s="181"/>
      <c r="L562" s="181"/>
      <c r="M562" s="181"/>
      <c r="N562" s="181"/>
      <c r="O562" s="181"/>
      <c r="P562" s="181"/>
      <c r="Q562" s="181"/>
      <c r="R562" s="181"/>
      <c r="S562" s="181"/>
      <c r="T562" s="181"/>
    </row>
    <row r="563" spans="10:20">
      <c r="J563" s="181"/>
      <c r="K563" s="181"/>
      <c r="L563" s="181"/>
      <c r="M563" s="181"/>
      <c r="N563" s="181"/>
      <c r="O563" s="181"/>
      <c r="P563" s="181"/>
      <c r="Q563" s="181"/>
      <c r="R563" s="181"/>
      <c r="S563" s="181"/>
      <c r="T563" s="181"/>
    </row>
    <row r="564" spans="10:20">
      <c r="J564" s="181"/>
      <c r="K564" s="181"/>
      <c r="L564" s="181"/>
      <c r="M564" s="181"/>
      <c r="N564" s="181"/>
      <c r="O564" s="181"/>
      <c r="P564" s="181"/>
      <c r="Q564" s="181"/>
      <c r="R564" s="181"/>
      <c r="S564" s="181"/>
      <c r="T564" s="181"/>
    </row>
    <row r="565" spans="10:20">
      <c r="J565" s="181"/>
      <c r="K565" s="181"/>
      <c r="L565" s="181"/>
      <c r="M565" s="181"/>
      <c r="N565" s="181"/>
      <c r="O565" s="181"/>
      <c r="P565" s="181"/>
      <c r="Q565" s="181"/>
      <c r="R565" s="181"/>
      <c r="S565" s="181"/>
      <c r="T565" s="181"/>
    </row>
    <row r="566" spans="10:20">
      <c r="J566" s="181"/>
      <c r="K566" s="181"/>
      <c r="L566" s="181"/>
      <c r="M566" s="181"/>
      <c r="N566" s="181"/>
      <c r="O566" s="181"/>
      <c r="P566" s="181"/>
      <c r="Q566" s="181"/>
      <c r="R566" s="181"/>
      <c r="S566" s="181"/>
      <c r="T566" s="181"/>
    </row>
    <row r="567" spans="10:20">
      <c r="J567" s="181"/>
      <c r="K567" s="181"/>
      <c r="L567" s="181"/>
      <c r="M567" s="181"/>
      <c r="N567" s="181"/>
      <c r="O567" s="181"/>
      <c r="P567" s="181"/>
      <c r="Q567" s="181"/>
      <c r="R567" s="181"/>
      <c r="S567" s="181"/>
      <c r="T567" s="181"/>
    </row>
    <row r="568" spans="10:20">
      <c r="J568" s="181"/>
      <c r="K568" s="181"/>
      <c r="L568" s="181"/>
      <c r="M568" s="181"/>
      <c r="N568" s="181"/>
      <c r="O568" s="181"/>
      <c r="P568" s="181"/>
      <c r="Q568" s="181"/>
      <c r="R568" s="181"/>
      <c r="S568" s="181"/>
      <c r="T568" s="181"/>
    </row>
    <row r="569" spans="10:20">
      <c r="J569" s="181"/>
      <c r="K569" s="181"/>
      <c r="L569" s="181"/>
      <c r="M569" s="181"/>
      <c r="N569" s="181"/>
      <c r="O569" s="181"/>
      <c r="P569" s="181"/>
      <c r="Q569" s="181"/>
      <c r="R569" s="181"/>
      <c r="S569" s="181"/>
      <c r="T569" s="181"/>
    </row>
    <row r="570" spans="10:20">
      <c r="J570" s="181"/>
      <c r="K570" s="181"/>
      <c r="L570" s="181"/>
      <c r="M570" s="181"/>
      <c r="N570" s="181"/>
      <c r="O570" s="181"/>
      <c r="P570" s="181"/>
      <c r="Q570" s="181"/>
      <c r="R570" s="181"/>
      <c r="S570" s="181"/>
      <c r="T570" s="181"/>
    </row>
    <row r="571" spans="10:20">
      <c r="J571" s="181"/>
      <c r="K571" s="181"/>
      <c r="L571" s="181"/>
      <c r="M571" s="181"/>
      <c r="N571" s="181"/>
      <c r="O571" s="181"/>
      <c r="P571" s="181"/>
      <c r="Q571" s="181"/>
      <c r="R571" s="181"/>
      <c r="S571" s="181"/>
      <c r="T571" s="181"/>
    </row>
    <row r="572" spans="10:20">
      <c r="J572" s="181"/>
      <c r="K572" s="181"/>
      <c r="L572" s="181"/>
      <c r="M572" s="181"/>
      <c r="N572" s="181"/>
      <c r="O572" s="181"/>
      <c r="P572" s="181"/>
      <c r="Q572" s="181"/>
      <c r="R572" s="181"/>
      <c r="S572" s="181"/>
      <c r="T572" s="181"/>
    </row>
    <row r="573" spans="10:20">
      <c r="J573" s="181"/>
      <c r="K573" s="181"/>
      <c r="L573" s="181"/>
      <c r="M573" s="181"/>
      <c r="N573" s="181"/>
      <c r="O573" s="181"/>
      <c r="P573" s="181"/>
      <c r="Q573" s="181"/>
      <c r="R573" s="181"/>
      <c r="S573" s="181"/>
      <c r="T573" s="181"/>
    </row>
    <row r="574" spans="10:20">
      <c r="J574" s="181"/>
      <c r="K574" s="181"/>
      <c r="L574" s="181"/>
      <c r="M574" s="181"/>
      <c r="N574" s="181"/>
      <c r="O574" s="181"/>
      <c r="P574" s="181"/>
      <c r="Q574" s="181"/>
      <c r="R574" s="181"/>
      <c r="S574" s="181"/>
      <c r="T574" s="181"/>
    </row>
    <row r="575" spans="10:20">
      <c r="J575" s="181"/>
      <c r="K575" s="181"/>
      <c r="L575" s="181"/>
      <c r="M575" s="181"/>
      <c r="N575" s="181"/>
      <c r="O575" s="181"/>
      <c r="P575" s="181"/>
      <c r="Q575" s="181"/>
      <c r="R575" s="181"/>
      <c r="S575" s="181"/>
      <c r="T575" s="181"/>
    </row>
    <row r="576" spans="10:20">
      <c r="J576" s="181"/>
      <c r="K576" s="181"/>
      <c r="L576" s="181"/>
      <c r="M576" s="181"/>
      <c r="N576" s="181"/>
      <c r="O576" s="181"/>
      <c r="P576" s="181"/>
      <c r="Q576" s="181"/>
      <c r="R576" s="181"/>
      <c r="S576" s="181"/>
      <c r="T576" s="181"/>
    </row>
    <row r="577" spans="10:20">
      <c r="J577" s="181"/>
      <c r="K577" s="181"/>
      <c r="L577" s="181"/>
      <c r="M577" s="181"/>
      <c r="N577" s="181"/>
      <c r="O577" s="181"/>
      <c r="P577" s="181"/>
      <c r="Q577" s="181"/>
      <c r="R577" s="181"/>
      <c r="S577" s="181"/>
      <c r="T577" s="181"/>
    </row>
    <row r="578" spans="10:20">
      <c r="J578" s="181"/>
      <c r="K578" s="181"/>
      <c r="L578" s="181"/>
      <c r="M578" s="181"/>
      <c r="N578" s="181"/>
      <c r="O578" s="181"/>
      <c r="P578" s="181"/>
      <c r="Q578" s="181"/>
      <c r="R578" s="181"/>
      <c r="S578" s="181"/>
      <c r="T578" s="181"/>
    </row>
    <row r="579" spans="10:20">
      <c r="J579" s="181"/>
      <c r="K579" s="181"/>
      <c r="L579" s="181"/>
      <c r="M579" s="181"/>
      <c r="N579" s="181"/>
      <c r="O579" s="181"/>
      <c r="P579" s="181"/>
      <c r="Q579" s="181"/>
      <c r="R579" s="181"/>
      <c r="S579" s="181"/>
      <c r="T579" s="181"/>
    </row>
    <row r="580" spans="10:20">
      <c r="J580" s="181"/>
      <c r="K580" s="181"/>
      <c r="L580" s="181"/>
      <c r="M580" s="181"/>
      <c r="N580" s="181"/>
      <c r="O580" s="181"/>
      <c r="P580" s="181"/>
      <c r="Q580" s="181"/>
      <c r="R580" s="181"/>
      <c r="S580" s="181"/>
      <c r="T580" s="181"/>
    </row>
    <row r="581" spans="10:20">
      <c r="J581" s="181"/>
      <c r="K581" s="181"/>
      <c r="L581" s="181"/>
      <c r="M581" s="181"/>
      <c r="N581" s="181"/>
      <c r="O581" s="181"/>
      <c r="P581" s="181"/>
      <c r="Q581" s="181"/>
      <c r="R581" s="181"/>
      <c r="S581" s="181"/>
      <c r="T581" s="181"/>
    </row>
    <row r="582" spans="10:20">
      <c r="J582" s="181"/>
      <c r="K582" s="181"/>
      <c r="L582" s="181"/>
      <c r="M582" s="181"/>
      <c r="N582" s="181"/>
      <c r="O582" s="181"/>
      <c r="P582" s="181"/>
      <c r="Q582" s="181"/>
      <c r="R582" s="181"/>
      <c r="S582" s="181"/>
      <c r="T582" s="181"/>
    </row>
    <row r="583" spans="10:20">
      <c r="J583" s="181"/>
      <c r="K583" s="181"/>
      <c r="L583" s="181"/>
      <c r="M583" s="181"/>
      <c r="N583" s="181"/>
      <c r="O583" s="181"/>
      <c r="P583" s="181"/>
      <c r="Q583" s="181"/>
      <c r="R583" s="181"/>
      <c r="S583" s="181"/>
      <c r="T583" s="181"/>
    </row>
    <row r="584" spans="10:20">
      <c r="J584" s="181"/>
      <c r="K584" s="181"/>
      <c r="L584" s="181"/>
      <c r="M584" s="181"/>
      <c r="N584" s="181"/>
      <c r="O584" s="181"/>
      <c r="P584" s="181"/>
      <c r="Q584" s="181"/>
      <c r="R584" s="181"/>
      <c r="S584" s="181"/>
      <c r="T584" s="181"/>
    </row>
    <row r="585" spans="10:20">
      <c r="J585" s="181"/>
      <c r="K585" s="181"/>
      <c r="L585" s="181"/>
      <c r="M585" s="181"/>
      <c r="N585" s="181"/>
      <c r="O585" s="181"/>
      <c r="P585" s="181"/>
      <c r="Q585" s="181"/>
      <c r="R585" s="181"/>
      <c r="S585" s="181"/>
      <c r="T585" s="181"/>
    </row>
    <row r="586" spans="10:20">
      <c r="J586" s="181"/>
      <c r="K586" s="181"/>
      <c r="L586" s="181"/>
      <c r="M586" s="181"/>
      <c r="N586" s="181"/>
      <c r="O586" s="181"/>
      <c r="P586" s="181"/>
      <c r="Q586" s="181"/>
      <c r="R586" s="181"/>
      <c r="S586" s="181"/>
      <c r="T586" s="181"/>
    </row>
    <row r="587" spans="10:20">
      <c r="J587" s="181"/>
      <c r="K587" s="181"/>
      <c r="L587" s="181"/>
      <c r="M587" s="181"/>
      <c r="N587" s="181"/>
      <c r="O587" s="181"/>
      <c r="P587" s="181"/>
      <c r="Q587" s="181"/>
      <c r="R587" s="181"/>
      <c r="S587" s="181"/>
      <c r="T587" s="181"/>
    </row>
    <row r="588" spans="10:20">
      <c r="J588" s="181"/>
      <c r="K588" s="181"/>
      <c r="L588" s="181"/>
      <c r="M588" s="181"/>
      <c r="N588" s="181"/>
      <c r="O588" s="181"/>
      <c r="P588" s="181"/>
      <c r="Q588" s="181"/>
      <c r="R588" s="181"/>
      <c r="S588" s="181"/>
      <c r="T588" s="181"/>
    </row>
    <row r="589" spans="10:20">
      <c r="J589" s="181"/>
      <c r="K589" s="181"/>
      <c r="L589" s="181"/>
      <c r="M589" s="181"/>
      <c r="N589" s="181"/>
      <c r="O589" s="181"/>
      <c r="P589" s="181"/>
      <c r="Q589" s="181"/>
      <c r="R589" s="181"/>
      <c r="S589" s="181"/>
      <c r="T589" s="181"/>
    </row>
    <row r="590" spans="10:20">
      <c r="J590" s="181"/>
      <c r="K590" s="181"/>
      <c r="L590" s="181"/>
      <c r="M590" s="181"/>
      <c r="N590" s="181"/>
      <c r="O590" s="181"/>
      <c r="P590" s="181"/>
      <c r="Q590" s="181"/>
      <c r="R590" s="181"/>
      <c r="S590" s="181"/>
      <c r="T590" s="181"/>
    </row>
    <row r="591" spans="10:20">
      <c r="J591" s="181"/>
      <c r="K591" s="181"/>
      <c r="L591" s="181"/>
      <c r="M591" s="181"/>
      <c r="N591" s="181"/>
      <c r="O591" s="181"/>
      <c r="P591" s="181"/>
      <c r="Q591" s="181"/>
      <c r="R591" s="181"/>
      <c r="S591" s="181"/>
      <c r="T591" s="181"/>
    </row>
    <row r="592" spans="10:20">
      <c r="J592" s="181"/>
      <c r="K592" s="181"/>
      <c r="L592" s="181"/>
      <c r="M592" s="181"/>
      <c r="N592" s="181"/>
      <c r="O592" s="181"/>
      <c r="P592" s="181"/>
      <c r="Q592" s="181"/>
      <c r="R592" s="181"/>
      <c r="S592" s="181"/>
      <c r="T592" s="181"/>
    </row>
    <row r="593" spans="10:20">
      <c r="J593" s="181"/>
      <c r="K593" s="181"/>
      <c r="L593" s="181"/>
      <c r="M593" s="181"/>
      <c r="N593" s="181"/>
      <c r="O593" s="181"/>
      <c r="P593" s="181"/>
      <c r="Q593" s="181"/>
      <c r="R593" s="181"/>
      <c r="S593" s="181"/>
      <c r="T593" s="181"/>
    </row>
    <row r="594" spans="10:20">
      <c r="J594" s="181"/>
      <c r="K594" s="181"/>
      <c r="L594" s="181"/>
      <c r="M594" s="181"/>
      <c r="N594" s="181"/>
      <c r="O594" s="181"/>
      <c r="P594" s="181"/>
      <c r="Q594" s="181"/>
      <c r="R594" s="181"/>
      <c r="S594" s="181"/>
      <c r="T594" s="181"/>
    </row>
    <row r="595" spans="10:20">
      <c r="J595" s="181"/>
      <c r="K595" s="181"/>
      <c r="L595" s="181"/>
      <c r="M595" s="181"/>
      <c r="N595" s="181"/>
      <c r="O595" s="181"/>
      <c r="P595" s="181"/>
      <c r="Q595" s="181"/>
      <c r="R595" s="181"/>
      <c r="S595" s="181"/>
      <c r="T595" s="181"/>
    </row>
    <row r="596" spans="10:20">
      <c r="J596" s="181"/>
      <c r="K596" s="181"/>
      <c r="L596" s="181"/>
      <c r="M596" s="181"/>
      <c r="N596" s="181"/>
      <c r="O596" s="181"/>
      <c r="P596" s="181"/>
      <c r="Q596" s="181"/>
      <c r="R596" s="181"/>
      <c r="S596" s="181"/>
      <c r="T596" s="181"/>
    </row>
    <row r="597" spans="10:20">
      <c r="J597" s="181"/>
      <c r="K597" s="181"/>
      <c r="L597" s="181"/>
      <c r="M597" s="181"/>
      <c r="N597" s="181"/>
      <c r="O597" s="181"/>
      <c r="P597" s="181"/>
      <c r="Q597" s="181"/>
      <c r="R597" s="181"/>
      <c r="S597" s="181"/>
      <c r="T597" s="181"/>
    </row>
    <row r="598" spans="10:20">
      <c r="J598" s="181"/>
      <c r="K598" s="181"/>
      <c r="L598" s="181"/>
      <c r="M598" s="181"/>
      <c r="N598" s="181"/>
      <c r="O598" s="181"/>
      <c r="P598" s="181"/>
      <c r="Q598" s="181"/>
      <c r="R598" s="181"/>
      <c r="S598" s="181"/>
      <c r="T598" s="181"/>
    </row>
    <row r="599" spans="10:20">
      <c r="J599" s="181"/>
      <c r="K599" s="181"/>
      <c r="L599" s="181"/>
      <c r="M599" s="181"/>
      <c r="N599" s="181"/>
      <c r="O599" s="181"/>
      <c r="P599" s="181"/>
      <c r="Q599" s="181"/>
      <c r="R599" s="181"/>
      <c r="S599" s="181"/>
      <c r="T599" s="181"/>
    </row>
    <row r="600" spans="10:20">
      <c r="J600" s="181"/>
      <c r="K600" s="181"/>
      <c r="L600" s="181"/>
      <c r="M600" s="181"/>
      <c r="N600" s="181"/>
      <c r="O600" s="181"/>
      <c r="P600" s="181"/>
      <c r="Q600" s="181"/>
      <c r="R600" s="181"/>
      <c r="S600" s="181"/>
      <c r="T600" s="181"/>
    </row>
    <row r="601" spans="10:20">
      <c r="J601" s="181"/>
      <c r="K601" s="181"/>
      <c r="L601" s="181"/>
      <c r="M601" s="181"/>
      <c r="N601" s="181"/>
      <c r="O601" s="181"/>
      <c r="P601" s="181"/>
      <c r="Q601" s="181"/>
      <c r="R601" s="181"/>
      <c r="S601" s="181"/>
      <c r="T601" s="181"/>
    </row>
    <row r="602" spans="10:20">
      <c r="J602" s="181"/>
      <c r="K602" s="181"/>
      <c r="L602" s="181"/>
      <c r="M602" s="181"/>
      <c r="N602" s="181"/>
      <c r="O602" s="181"/>
      <c r="P602" s="181"/>
      <c r="Q602" s="181"/>
      <c r="R602" s="181"/>
      <c r="S602" s="181"/>
      <c r="T602" s="181"/>
    </row>
    <row r="603" spans="10:20">
      <c r="J603" s="181"/>
      <c r="K603" s="181"/>
      <c r="L603" s="181"/>
      <c r="M603" s="181"/>
      <c r="N603" s="181"/>
      <c r="O603" s="181"/>
      <c r="P603" s="181"/>
      <c r="Q603" s="181"/>
      <c r="R603" s="181"/>
      <c r="S603" s="181"/>
      <c r="T603" s="181"/>
    </row>
    <row r="604" spans="10:20">
      <c r="J604" s="181"/>
      <c r="K604" s="181"/>
      <c r="L604" s="181"/>
      <c r="M604" s="181"/>
      <c r="N604" s="181"/>
      <c r="O604" s="181"/>
      <c r="P604" s="181"/>
      <c r="Q604" s="181"/>
      <c r="R604" s="181"/>
      <c r="S604" s="181"/>
      <c r="T604" s="181"/>
    </row>
    <row r="605" spans="10:20">
      <c r="J605" s="181"/>
      <c r="K605" s="181"/>
      <c r="L605" s="181"/>
      <c r="M605" s="181"/>
      <c r="N605" s="181"/>
      <c r="O605" s="181"/>
      <c r="P605" s="181"/>
      <c r="Q605" s="181"/>
      <c r="R605" s="181"/>
      <c r="S605" s="181"/>
      <c r="T605" s="181"/>
    </row>
    <row r="606" spans="10:20">
      <c r="J606" s="181"/>
      <c r="K606" s="181"/>
      <c r="L606" s="181"/>
      <c r="M606" s="181"/>
      <c r="N606" s="181"/>
      <c r="O606" s="181"/>
      <c r="P606" s="181"/>
      <c r="Q606" s="181"/>
      <c r="R606" s="181"/>
      <c r="S606" s="181"/>
      <c r="T606" s="181"/>
    </row>
    <row r="607" spans="10:20">
      <c r="J607" s="181"/>
      <c r="K607" s="181"/>
      <c r="L607" s="181"/>
      <c r="M607" s="181"/>
      <c r="N607" s="181"/>
      <c r="O607" s="181"/>
      <c r="P607" s="181"/>
      <c r="Q607" s="181"/>
      <c r="R607" s="181"/>
      <c r="S607" s="181"/>
      <c r="T607" s="181"/>
    </row>
    <row r="608" spans="10:20">
      <c r="J608" s="181"/>
      <c r="K608" s="181"/>
      <c r="L608" s="181"/>
      <c r="M608" s="181"/>
      <c r="N608" s="181"/>
      <c r="O608" s="181"/>
      <c r="P608" s="181"/>
      <c r="Q608" s="181"/>
      <c r="R608" s="181"/>
      <c r="S608" s="181"/>
      <c r="T608" s="181"/>
    </row>
    <row r="609" spans="10:20">
      <c r="J609" s="181"/>
      <c r="K609" s="181"/>
      <c r="L609" s="181"/>
      <c r="M609" s="181"/>
      <c r="N609" s="181"/>
      <c r="O609" s="181"/>
      <c r="P609" s="181"/>
      <c r="Q609" s="181"/>
      <c r="R609" s="181"/>
      <c r="S609" s="181"/>
      <c r="T609" s="181"/>
    </row>
    <row r="610" spans="10:20">
      <c r="J610" s="181"/>
      <c r="K610" s="181"/>
      <c r="L610" s="181"/>
      <c r="M610" s="181"/>
      <c r="N610" s="181"/>
      <c r="O610" s="181"/>
      <c r="P610" s="181"/>
      <c r="Q610" s="181"/>
      <c r="R610" s="181"/>
      <c r="S610" s="181"/>
      <c r="T610" s="181"/>
    </row>
    <row r="611" spans="10:20">
      <c r="J611" s="181"/>
      <c r="K611" s="181"/>
      <c r="L611" s="181"/>
      <c r="M611" s="181"/>
      <c r="N611" s="181"/>
      <c r="O611" s="181"/>
      <c r="P611" s="181"/>
      <c r="Q611" s="181"/>
      <c r="R611" s="181"/>
      <c r="S611" s="181"/>
      <c r="T611" s="181"/>
    </row>
    <row r="612" spans="10:20">
      <c r="J612" s="181"/>
      <c r="K612" s="181"/>
      <c r="L612" s="181"/>
      <c r="M612" s="181"/>
      <c r="N612" s="181"/>
      <c r="O612" s="181"/>
      <c r="P612" s="181"/>
      <c r="Q612" s="181"/>
      <c r="R612" s="181"/>
      <c r="S612" s="181"/>
      <c r="T612" s="181"/>
    </row>
    <row r="613" spans="10:20">
      <c r="J613" s="181"/>
      <c r="K613" s="181"/>
      <c r="L613" s="181"/>
      <c r="M613" s="181"/>
      <c r="N613" s="181"/>
      <c r="O613" s="181"/>
      <c r="P613" s="181"/>
      <c r="Q613" s="181"/>
      <c r="R613" s="181"/>
      <c r="S613" s="181"/>
      <c r="T613" s="181"/>
    </row>
    <row r="614" spans="10:20">
      <c r="J614" s="181"/>
      <c r="K614" s="181"/>
      <c r="L614" s="181"/>
      <c r="M614" s="181"/>
      <c r="N614" s="181"/>
      <c r="O614" s="181"/>
      <c r="P614" s="181"/>
      <c r="Q614" s="181"/>
      <c r="R614" s="181"/>
      <c r="S614" s="181"/>
      <c r="T614" s="181"/>
    </row>
    <row r="615" spans="10:20">
      <c r="J615" s="181"/>
      <c r="K615" s="181"/>
      <c r="L615" s="181"/>
      <c r="M615" s="181"/>
      <c r="N615" s="181"/>
      <c r="O615" s="181"/>
      <c r="P615" s="181"/>
      <c r="Q615" s="181"/>
      <c r="R615" s="181"/>
      <c r="S615" s="181"/>
      <c r="T615" s="181"/>
    </row>
    <row r="616" spans="10:20">
      <c r="J616" s="181"/>
      <c r="K616" s="181"/>
      <c r="L616" s="181"/>
      <c r="M616" s="181"/>
      <c r="N616" s="181"/>
      <c r="O616" s="181"/>
      <c r="P616" s="181"/>
      <c r="Q616" s="181"/>
      <c r="R616" s="181"/>
      <c r="S616" s="181"/>
      <c r="T616" s="181"/>
    </row>
    <row r="617" spans="10:20">
      <c r="J617" s="181"/>
      <c r="K617" s="181"/>
      <c r="L617" s="181"/>
      <c r="M617" s="181"/>
      <c r="N617" s="181"/>
      <c r="O617" s="181"/>
      <c r="P617" s="181"/>
      <c r="Q617" s="181"/>
      <c r="R617" s="181"/>
      <c r="S617" s="181"/>
      <c r="T617" s="181"/>
    </row>
    <row r="618" spans="10:20">
      <c r="J618" s="181"/>
      <c r="K618" s="181"/>
      <c r="L618" s="181"/>
      <c r="M618" s="181"/>
      <c r="N618" s="181"/>
      <c r="O618" s="181"/>
      <c r="P618" s="181"/>
      <c r="Q618" s="181"/>
      <c r="R618" s="181"/>
      <c r="S618" s="181"/>
      <c r="T618" s="181"/>
    </row>
    <row r="619" spans="10:20">
      <c r="J619" s="181"/>
      <c r="K619" s="181"/>
      <c r="L619" s="181"/>
      <c r="M619" s="181"/>
      <c r="N619" s="181"/>
      <c r="O619" s="181"/>
      <c r="P619" s="181"/>
      <c r="Q619" s="181"/>
      <c r="R619" s="181"/>
      <c r="S619" s="181"/>
      <c r="T619" s="181"/>
    </row>
    <row r="620" spans="10:20">
      <c r="J620" s="181"/>
      <c r="K620" s="181"/>
      <c r="L620" s="181"/>
      <c r="M620" s="181"/>
      <c r="N620" s="181"/>
      <c r="O620" s="181"/>
      <c r="P620" s="181"/>
      <c r="Q620" s="181"/>
      <c r="R620" s="181"/>
      <c r="S620" s="181"/>
      <c r="T620" s="181"/>
    </row>
    <row r="621" spans="10:20">
      <c r="J621" s="181"/>
      <c r="K621" s="181"/>
      <c r="L621" s="181"/>
      <c r="M621" s="181"/>
      <c r="N621" s="181"/>
      <c r="O621" s="181"/>
      <c r="P621" s="181"/>
      <c r="Q621" s="181"/>
      <c r="R621" s="181"/>
      <c r="S621" s="181"/>
      <c r="T621" s="181"/>
    </row>
    <row r="622" spans="10:20">
      <c r="J622" s="181"/>
      <c r="K622" s="181"/>
      <c r="L622" s="181"/>
      <c r="M622" s="181"/>
      <c r="N622" s="181"/>
      <c r="O622" s="181"/>
      <c r="P622" s="181"/>
      <c r="Q622" s="181"/>
      <c r="R622" s="181"/>
      <c r="S622" s="181"/>
      <c r="T622" s="181"/>
    </row>
    <row r="623" spans="10:20">
      <c r="J623" s="181"/>
      <c r="K623" s="181"/>
      <c r="L623" s="181"/>
      <c r="M623" s="181"/>
      <c r="N623" s="181"/>
      <c r="O623" s="181"/>
      <c r="P623" s="181"/>
      <c r="Q623" s="181"/>
      <c r="R623" s="181"/>
      <c r="S623" s="181"/>
      <c r="T623" s="181"/>
    </row>
    <row r="624" spans="10:20">
      <c r="J624" s="181"/>
      <c r="K624" s="181"/>
      <c r="L624" s="181"/>
      <c r="M624" s="181"/>
      <c r="N624" s="181"/>
      <c r="O624" s="181"/>
      <c r="P624" s="181"/>
      <c r="Q624" s="181"/>
      <c r="R624" s="181"/>
      <c r="S624" s="181"/>
      <c r="T624" s="181"/>
    </row>
    <row r="625" spans="10:20">
      <c r="J625" s="181"/>
      <c r="K625" s="181"/>
      <c r="L625" s="181"/>
      <c r="M625" s="181"/>
      <c r="N625" s="181"/>
      <c r="O625" s="181"/>
      <c r="P625" s="181"/>
      <c r="Q625" s="181"/>
      <c r="R625" s="181"/>
      <c r="S625" s="181"/>
      <c r="T625" s="181"/>
    </row>
    <row r="626" spans="10:20">
      <c r="J626" s="181"/>
      <c r="K626" s="181"/>
      <c r="L626" s="181"/>
      <c r="M626" s="181"/>
      <c r="N626" s="181"/>
      <c r="O626" s="181"/>
      <c r="P626" s="181"/>
      <c r="Q626" s="181"/>
      <c r="R626" s="181"/>
      <c r="S626" s="181"/>
      <c r="T626" s="181"/>
    </row>
    <row r="627" spans="10:20">
      <c r="J627" s="181"/>
      <c r="K627" s="181"/>
      <c r="L627" s="181"/>
      <c r="M627" s="181"/>
      <c r="N627" s="181"/>
      <c r="O627" s="181"/>
      <c r="P627" s="181"/>
      <c r="Q627" s="181"/>
      <c r="R627" s="181"/>
      <c r="S627" s="181"/>
      <c r="T627" s="181"/>
    </row>
    <row r="628" spans="10:20">
      <c r="J628" s="181"/>
      <c r="K628" s="181"/>
      <c r="L628" s="181"/>
      <c r="M628" s="181"/>
      <c r="N628" s="181"/>
      <c r="O628" s="181"/>
      <c r="P628" s="181"/>
      <c r="Q628" s="181"/>
      <c r="R628" s="181"/>
      <c r="S628" s="181"/>
      <c r="T628" s="181"/>
    </row>
    <row r="629" spans="10:20">
      <c r="J629" s="181"/>
      <c r="K629" s="181"/>
      <c r="L629" s="181"/>
      <c r="M629" s="181"/>
      <c r="N629" s="181"/>
      <c r="O629" s="181"/>
      <c r="P629" s="181"/>
      <c r="Q629" s="181"/>
      <c r="R629" s="181"/>
      <c r="S629" s="181"/>
      <c r="T629" s="181"/>
    </row>
    <row r="630" spans="10:20">
      <c r="J630" s="181"/>
      <c r="K630" s="181"/>
      <c r="L630" s="181"/>
      <c r="M630" s="181"/>
      <c r="N630" s="181"/>
      <c r="O630" s="181"/>
      <c r="P630" s="181"/>
      <c r="Q630" s="181"/>
      <c r="R630" s="181"/>
      <c r="S630" s="181"/>
      <c r="T630" s="181"/>
    </row>
    <row r="631" spans="10:20">
      <c r="J631" s="181"/>
      <c r="K631" s="181"/>
      <c r="L631" s="181"/>
      <c r="M631" s="181"/>
      <c r="N631" s="181"/>
      <c r="O631" s="181"/>
      <c r="P631" s="181"/>
      <c r="Q631" s="181"/>
      <c r="R631" s="181"/>
      <c r="S631" s="181"/>
      <c r="T631" s="181"/>
    </row>
    <row r="632" spans="10:20">
      <c r="J632" s="181"/>
      <c r="K632" s="181"/>
      <c r="L632" s="181"/>
      <c r="M632" s="181"/>
      <c r="N632" s="181"/>
      <c r="O632" s="181"/>
      <c r="P632" s="181"/>
      <c r="Q632" s="181"/>
      <c r="R632" s="181"/>
      <c r="S632" s="181"/>
      <c r="T632" s="181"/>
    </row>
    <row r="633" spans="10:20">
      <c r="J633" s="181"/>
      <c r="K633" s="181"/>
      <c r="L633" s="181"/>
      <c r="M633" s="181"/>
      <c r="N633" s="181"/>
      <c r="O633" s="181"/>
      <c r="P633" s="181"/>
      <c r="Q633" s="181"/>
      <c r="R633" s="181"/>
      <c r="S633" s="181"/>
      <c r="T633" s="181"/>
    </row>
    <row r="634" spans="10:20">
      <c r="J634" s="181"/>
      <c r="K634" s="181"/>
      <c r="L634" s="181"/>
      <c r="M634" s="181"/>
      <c r="N634" s="181"/>
      <c r="O634" s="181"/>
      <c r="P634" s="181"/>
      <c r="Q634" s="181"/>
      <c r="R634" s="181"/>
      <c r="S634" s="181"/>
      <c r="T634" s="181"/>
    </row>
    <row r="635" spans="10:20">
      <c r="J635" s="181"/>
      <c r="K635" s="181"/>
      <c r="L635" s="181"/>
      <c r="M635" s="181"/>
      <c r="N635" s="181"/>
      <c r="O635" s="181"/>
      <c r="P635" s="181"/>
      <c r="Q635" s="181"/>
      <c r="R635" s="181"/>
      <c r="S635" s="181"/>
      <c r="T635" s="181"/>
    </row>
    <row r="636" spans="10:20">
      <c r="J636" s="181"/>
      <c r="K636" s="181"/>
      <c r="L636" s="181"/>
      <c r="M636" s="181"/>
      <c r="N636" s="181"/>
      <c r="O636" s="181"/>
      <c r="P636" s="181"/>
      <c r="Q636" s="181"/>
      <c r="R636" s="181"/>
      <c r="S636" s="181"/>
      <c r="T636" s="181"/>
    </row>
    <row r="637" spans="10:20">
      <c r="J637" s="181"/>
      <c r="K637" s="181"/>
      <c r="L637" s="181"/>
      <c r="M637" s="181"/>
      <c r="N637" s="181"/>
      <c r="O637" s="181"/>
      <c r="P637" s="181"/>
      <c r="Q637" s="181"/>
      <c r="R637" s="181"/>
      <c r="S637" s="181"/>
      <c r="T637" s="181"/>
    </row>
    <row r="638" spans="10:20">
      <c r="J638" s="181"/>
      <c r="K638" s="181"/>
      <c r="L638" s="181"/>
      <c r="M638" s="181"/>
      <c r="N638" s="181"/>
      <c r="O638" s="181"/>
      <c r="P638" s="181"/>
      <c r="Q638" s="181"/>
      <c r="R638" s="181"/>
      <c r="S638" s="181"/>
      <c r="T638" s="181"/>
    </row>
    <row r="639" spans="10:20">
      <c r="J639" s="181"/>
      <c r="K639" s="181"/>
      <c r="L639" s="181"/>
      <c r="M639" s="181"/>
      <c r="N639" s="181"/>
      <c r="O639" s="181"/>
      <c r="P639" s="181"/>
      <c r="Q639" s="181"/>
      <c r="R639" s="181"/>
      <c r="S639" s="181"/>
      <c r="T639" s="181"/>
    </row>
    <row r="640" spans="10:20">
      <c r="J640" s="181"/>
      <c r="K640" s="181"/>
      <c r="L640" s="181"/>
      <c r="M640" s="181"/>
      <c r="N640" s="181"/>
      <c r="O640" s="181"/>
      <c r="P640" s="181"/>
      <c r="Q640" s="181"/>
      <c r="R640" s="181"/>
      <c r="S640" s="181"/>
      <c r="T640" s="181"/>
    </row>
    <row r="641" spans="10:20">
      <c r="J641" s="181"/>
      <c r="K641" s="181"/>
      <c r="L641" s="181"/>
      <c r="M641" s="181"/>
      <c r="N641" s="181"/>
      <c r="O641" s="181"/>
      <c r="P641" s="181"/>
      <c r="Q641" s="181"/>
      <c r="R641" s="181"/>
      <c r="S641" s="181"/>
      <c r="T641" s="181"/>
    </row>
    <row r="642" spans="10:20">
      <c r="J642" s="181"/>
      <c r="K642" s="181"/>
      <c r="L642" s="181"/>
      <c r="M642" s="181"/>
      <c r="N642" s="181"/>
      <c r="O642" s="181"/>
      <c r="P642" s="181"/>
      <c r="Q642" s="181"/>
      <c r="R642" s="181"/>
      <c r="S642" s="181"/>
      <c r="T642" s="181"/>
    </row>
    <row r="643" spans="10:20">
      <c r="J643" s="181"/>
      <c r="K643" s="181"/>
      <c r="L643" s="181"/>
      <c r="M643" s="181"/>
      <c r="N643" s="181"/>
      <c r="O643" s="181"/>
      <c r="P643" s="181"/>
      <c r="Q643" s="181"/>
      <c r="R643" s="181"/>
      <c r="S643" s="181"/>
      <c r="T643" s="181"/>
    </row>
    <row r="644" spans="10:20">
      <c r="J644" s="181"/>
      <c r="K644" s="181"/>
      <c r="L644" s="181"/>
      <c r="M644" s="181"/>
      <c r="N644" s="181"/>
      <c r="O644" s="181"/>
      <c r="P644" s="181"/>
      <c r="Q644" s="181"/>
      <c r="R644" s="181"/>
      <c r="S644" s="181"/>
      <c r="T644" s="181"/>
    </row>
    <row r="645" spans="10:20">
      <c r="J645" s="181"/>
      <c r="K645" s="181"/>
      <c r="L645" s="181"/>
      <c r="M645" s="181"/>
      <c r="N645" s="181"/>
      <c r="O645" s="181"/>
      <c r="P645" s="181"/>
      <c r="Q645" s="181"/>
      <c r="R645" s="181"/>
      <c r="S645" s="181"/>
      <c r="T645" s="181"/>
    </row>
    <row r="646" spans="10:20">
      <c r="J646" s="181"/>
      <c r="K646" s="181"/>
      <c r="L646" s="181"/>
      <c r="M646" s="181"/>
      <c r="N646" s="181"/>
      <c r="O646" s="181"/>
      <c r="P646" s="181"/>
      <c r="Q646" s="181"/>
      <c r="R646" s="181"/>
      <c r="S646" s="181"/>
      <c r="T646" s="181"/>
    </row>
    <row r="647" spans="10:20">
      <c r="J647" s="181"/>
      <c r="K647" s="181"/>
      <c r="L647" s="181"/>
      <c r="M647" s="181"/>
      <c r="N647" s="181"/>
      <c r="O647" s="181"/>
      <c r="P647" s="181"/>
      <c r="Q647" s="181"/>
      <c r="R647" s="181"/>
      <c r="S647" s="181"/>
      <c r="T647" s="181"/>
    </row>
    <row r="648" spans="10:20">
      <c r="J648" s="181"/>
      <c r="K648" s="181"/>
      <c r="L648" s="181"/>
      <c r="M648" s="181"/>
      <c r="N648" s="181"/>
      <c r="O648" s="181"/>
      <c r="P648" s="181"/>
      <c r="Q648" s="181"/>
      <c r="R648" s="181"/>
      <c r="S648" s="181"/>
      <c r="T648" s="181"/>
    </row>
    <row r="649" spans="10:20">
      <c r="J649" s="181"/>
      <c r="K649" s="181"/>
      <c r="L649" s="181"/>
      <c r="M649" s="181"/>
      <c r="N649" s="181"/>
      <c r="O649" s="181"/>
      <c r="P649" s="181"/>
      <c r="Q649" s="181"/>
      <c r="R649" s="181"/>
      <c r="S649" s="181"/>
      <c r="T649" s="181"/>
    </row>
    <row r="650" spans="10:20">
      <c r="J650" s="181"/>
      <c r="K650" s="181"/>
      <c r="L650" s="181"/>
      <c r="M650" s="181"/>
      <c r="N650" s="181"/>
      <c r="O650" s="181"/>
      <c r="P650" s="181"/>
      <c r="Q650" s="181"/>
      <c r="R650" s="181"/>
      <c r="S650" s="181"/>
      <c r="T650" s="181"/>
    </row>
    <row r="651" spans="10:20">
      <c r="J651" s="181"/>
      <c r="K651" s="181"/>
      <c r="L651" s="181"/>
      <c r="M651" s="181"/>
      <c r="N651" s="181"/>
      <c r="O651" s="181"/>
      <c r="P651" s="181"/>
      <c r="Q651" s="181"/>
      <c r="R651" s="181"/>
      <c r="S651" s="181"/>
      <c r="T651" s="181"/>
    </row>
    <row r="652" spans="10:20">
      <c r="J652" s="181"/>
      <c r="K652" s="181"/>
      <c r="L652" s="181"/>
      <c r="M652" s="181"/>
      <c r="N652" s="181"/>
      <c r="O652" s="181"/>
      <c r="P652" s="181"/>
      <c r="Q652" s="181"/>
      <c r="R652" s="181"/>
      <c r="S652" s="181"/>
      <c r="T652" s="181"/>
    </row>
    <row r="653" spans="10:20">
      <c r="J653" s="181"/>
      <c r="K653" s="181"/>
      <c r="L653" s="181"/>
      <c r="M653" s="181"/>
      <c r="N653" s="181"/>
      <c r="O653" s="181"/>
      <c r="P653" s="181"/>
      <c r="Q653" s="181"/>
      <c r="R653" s="181"/>
      <c r="S653" s="181"/>
      <c r="T653" s="181"/>
    </row>
    <row r="654" spans="10:20">
      <c r="J654" s="181"/>
      <c r="K654" s="181"/>
      <c r="L654" s="181"/>
      <c r="M654" s="181"/>
      <c r="N654" s="181"/>
      <c r="O654" s="181"/>
      <c r="P654" s="181"/>
      <c r="Q654" s="181"/>
      <c r="R654" s="181"/>
      <c r="S654" s="181"/>
      <c r="T654" s="181"/>
    </row>
    <row r="655" spans="10:20">
      <c r="J655" s="181"/>
      <c r="K655" s="181"/>
      <c r="L655" s="181"/>
      <c r="M655" s="181"/>
      <c r="N655" s="181"/>
      <c r="O655" s="181"/>
      <c r="P655" s="181"/>
      <c r="Q655" s="181"/>
      <c r="R655" s="181"/>
      <c r="S655" s="181"/>
      <c r="T655" s="181"/>
    </row>
    <row r="656" spans="10:20">
      <c r="J656" s="181"/>
      <c r="K656" s="181"/>
      <c r="L656" s="181"/>
      <c r="M656" s="181"/>
      <c r="N656" s="181"/>
      <c r="O656" s="181"/>
      <c r="P656" s="181"/>
      <c r="Q656" s="181"/>
      <c r="R656" s="181"/>
      <c r="S656" s="181"/>
      <c r="T656" s="181"/>
    </row>
    <row r="657" spans="10:20">
      <c r="J657" s="181"/>
      <c r="K657" s="181"/>
      <c r="L657" s="181"/>
      <c r="M657" s="181"/>
      <c r="N657" s="181"/>
      <c r="O657" s="181"/>
      <c r="P657" s="181"/>
      <c r="Q657" s="181"/>
      <c r="R657" s="181"/>
      <c r="S657" s="181"/>
      <c r="T657" s="181"/>
    </row>
    <row r="658" spans="10:20">
      <c r="J658" s="181"/>
      <c r="K658" s="181"/>
      <c r="L658" s="181"/>
      <c r="M658" s="181"/>
      <c r="N658" s="181"/>
      <c r="O658" s="181"/>
      <c r="P658" s="181"/>
      <c r="Q658" s="181"/>
      <c r="R658" s="181"/>
      <c r="S658" s="181"/>
      <c r="T658" s="181"/>
    </row>
    <row r="659" spans="10:20">
      <c r="J659" s="181"/>
      <c r="K659" s="181"/>
      <c r="L659" s="181"/>
      <c r="M659" s="181"/>
      <c r="N659" s="181"/>
      <c r="O659" s="181"/>
      <c r="P659" s="181"/>
      <c r="Q659" s="181"/>
      <c r="R659" s="181"/>
      <c r="S659" s="181"/>
      <c r="T659" s="181"/>
    </row>
    <row r="660" spans="10:20">
      <c r="J660" s="181"/>
      <c r="K660" s="181"/>
      <c r="L660" s="181"/>
      <c r="M660" s="181"/>
      <c r="N660" s="181"/>
      <c r="O660" s="181"/>
      <c r="P660" s="181"/>
      <c r="Q660" s="181"/>
      <c r="R660" s="181"/>
      <c r="S660" s="181"/>
      <c r="T660" s="181"/>
    </row>
    <row r="661" spans="10:20">
      <c r="J661" s="181"/>
      <c r="K661" s="181"/>
      <c r="L661" s="181"/>
      <c r="M661" s="181"/>
      <c r="N661" s="181"/>
      <c r="O661" s="181"/>
      <c r="P661" s="181"/>
      <c r="Q661" s="181"/>
      <c r="R661" s="181"/>
      <c r="S661" s="181"/>
      <c r="T661" s="181"/>
    </row>
    <row r="662" spans="10:20">
      <c r="J662" s="181"/>
      <c r="K662" s="181"/>
      <c r="L662" s="181"/>
      <c r="M662" s="181"/>
      <c r="N662" s="181"/>
      <c r="O662" s="181"/>
      <c r="P662" s="181"/>
      <c r="Q662" s="181"/>
      <c r="R662" s="181"/>
      <c r="S662" s="181"/>
      <c r="T662" s="181"/>
    </row>
    <row r="663" spans="10:20">
      <c r="J663" s="181"/>
      <c r="K663" s="181"/>
      <c r="L663" s="181"/>
      <c r="M663" s="181"/>
      <c r="N663" s="181"/>
      <c r="O663" s="181"/>
      <c r="P663" s="181"/>
      <c r="Q663" s="181"/>
      <c r="R663" s="181"/>
      <c r="S663" s="181"/>
      <c r="T663" s="181"/>
    </row>
    <row r="664" spans="10:20">
      <c r="J664" s="181"/>
      <c r="K664" s="181"/>
      <c r="L664" s="181"/>
      <c r="M664" s="181"/>
      <c r="N664" s="181"/>
      <c r="O664" s="181"/>
      <c r="P664" s="181"/>
      <c r="Q664" s="181"/>
      <c r="R664" s="181"/>
      <c r="S664" s="181"/>
      <c r="T664" s="181"/>
    </row>
    <row r="665" spans="10:20">
      <c r="J665" s="181"/>
      <c r="K665" s="181"/>
      <c r="L665" s="181"/>
      <c r="M665" s="181"/>
      <c r="N665" s="181"/>
      <c r="O665" s="181"/>
      <c r="P665" s="181"/>
      <c r="Q665" s="181"/>
      <c r="R665" s="181"/>
      <c r="S665" s="181"/>
      <c r="T665" s="181"/>
    </row>
    <row r="666" spans="10:20">
      <c r="J666" s="181"/>
      <c r="K666" s="181"/>
      <c r="L666" s="181"/>
      <c r="M666" s="181"/>
      <c r="N666" s="181"/>
      <c r="O666" s="181"/>
      <c r="P666" s="181"/>
      <c r="Q666" s="181"/>
      <c r="R666" s="181"/>
      <c r="S666" s="181"/>
      <c r="T666" s="181"/>
    </row>
    <row r="667" spans="10:20">
      <c r="J667" s="181"/>
      <c r="K667" s="181"/>
      <c r="L667" s="181"/>
      <c r="M667" s="181"/>
      <c r="N667" s="181"/>
      <c r="O667" s="181"/>
      <c r="P667" s="181"/>
      <c r="Q667" s="181"/>
      <c r="R667" s="181"/>
      <c r="S667" s="181"/>
      <c r="T667" s="181"/>
    </row>
    <row r="668" spans="10:20">
      <c r="J668" s="181"/>
      <c r="K668" s="181"/>
      <c r="L668" s="181"/>
      <c r="M668" s="181"/>
      <c r="N668" s="181"/>
      <c r="O668" s="181"/>
      <c r="P668" s="181"/>
      <c r="Q668" s="181"/>
      <c r="R668" s="181"/>
      <c r="S668" s="181"/>
      <c r="T668" s="181"/>
    </row>
    <row r="669" spans="10:20">
      <c r="J669" s="181"/>
      <c r="K669" s="181"/>
      <c r="L669" s="181"/>
      <c r="M669" s="181"/>
      <c r="N669" s="181"/>
      <c r="O669" s="181"/>
      <c r="P669" s="181"/>
      <c r="Q669" s="181"/>
      <c r="R669" s="181"/>
      <c r="S669" s="181"/>
      <c r="T669" s="181"/>
    </row>
    <row r="670" spans="10:20">
      <c r="J670" s="181"/>
      <c r="K670" s="181"/>
      <c r="L670" s="181"/>
      <c r="M670" s="181"/>
      <c r="N670" s="181"/>
      <c r="O670" s="181"/>
      <c r="P670" s="181"/>
      <c r="Q670" s="181"/>
      <c r="R670" s="181"/>
      <c r="S670" s="181"/>
      <c r="T670" s="181"/>
    </row>
    <row r="671" spans="10:20">
      <c r="J671" s="181"/>
      <c r="K671" s="181"/>
      <c r="L671" s="181"/>
      <c r="M671" s="181"/>
      <c r="N671" s="181"/>
      <c r="O671" s="181"/>
      <c r="P671" s="181"/>
      <c r="Q671" s="181"/>
      <c r="R671" s="181"/>
      <c r="S671" s="181"/>
      <c r="T671" s="181"/>
    </row>
    <row r="672" spans="10:20">
      <c r="J672" s="181"/>
      <c r="K672" s="181"/>
      <c r="L672" s="181"/>
      <c r="M672" s="181"/>
      <c r="N672" s="181"/>
      <c r="O672" s="181"/>
      <c r="P672" s="181"/>
      <c r="Q672" s="181"/>
      <c r="R672" s="181"/>
      <c r="S672" s="181"/>
      <c r="T672" s="181"/>
    </row>
    <row r="673" spans="10:20">
      <c r="J673" s="181"/>
      <c r="K673" s="181"/>
      <c r="L673" s="181"/>
      <c r="M673" s="181"/>
      <c r="N673" s="181"/>
      <c r="O673" s="181"/>
      <c r="P673" s="181"/>
      <c r="Q673" s="181"/>
      <c r="R673" s="181"/>
      <c r="S673" s="181"/>
      <c r="T673" s="181"/>
    </row>
    <row r="674" spans="10:20">
      <c r="J674" s="181"/>
      <c r="K674" s="181"/>
      <c r="L674" s="181"/>
      <c r="M674" s="181"/>
      <c r="N674" s="181"/>
      <c r="O674" s="181"/>
      <c r="P674" s="181"/>
      <c r="Q674" s="181"/>
      <c r="R674" s="181"/>
      <c r="S674" s="181"/>
      <c r="T674" s="181"/>
    </row>
    <row r="675" spans="10:20">
      <c r="J675" s="181"/>
      <c r="K675" s="181"/>
      <c r="L675" s="181"/>
      <c r="M675" s="181"/>
      <c r="N675" s="181"/>
      <c r="O675" s="181"/>
      <c r="P675" s="181"/>
      <c r="Q675" s="181"/>
      <c r="R675" s="181"/>
      <c r="S675" s="181"/>
      <c r="T675" s="181"/>
    </row>
    <row r="676" spans="10:20">
      <c r="J676" s="181"/>
      <c r="K676" s="181"/>
      <c r="L676" s="181"/>
      <c r="M676" s="181"/>
      <c r="N676" s="181"/>
      <c r="O676" s="181"/>
      <c r="P676" s="181"/>
      <c r="Q676" s="181"/>
      <c r="R676" s="181"/>
      <c r="S676" s="181"/>
      <c r="T676" s="181"/>
    </row>
    <row r="677" spans="10:20">
      <c r="J677" s="181"/>
      <c r="K677" s="181"/>
      <c r="L677" s="181"/>
      <c r="M677" s="181"/>
      <c r="N677" s="181"/>
      <c r="O677" s="181"/>
      <c r="P677" s="181"/>
      <c r="Q677" s="181"/>
      <c r="R677" s="181"/>
      <c r="S677" s="181"/>
      <c r="T677" s="181"/>
    </row>
    <row r="678" spans="10:20">
      <c r="J678" s="181"/>
      <c r="K678" s="181"/>
      <c r="L678" s="181"/>
      <c r="M678" s="181"/>
      <c r="N678" s="181"/>
      <c r="O678" s="181"/>
      <c r="P678" s="181"/>
      <c r="Q678" s="181"/>
      <c r="R678" s="181"/>
      <c r="S678" s="181"/>
      <c r="T678" s="181"/>
    </row>
    <row r="679" spans="10:20">
      <c r="J679" s="181"/>
      <c r="K679" s="181"/>
      <c r="L679" s="181"/>
      <c r="M679" s="181"/>
      <c r="N679" s="181"/>
      <c r="O679" s="181"/>
      <c r="P679" s="181"/>
      <c r="Q679" s="181"/>
      <c r="R679" s="181"/>
      <c r="S679" s="181"/>
      <c r="T679" s="181"/>
    </row>
    <row r="680" spans="10:20">
      <c r="J680" s="181"/>
      <c r="K680" s="181"/>
      <c r="L680" s="181"/>
      <c r="M680" s="181"/>
      <c r="N680" s="181"/>
      <c r="O680" s="181"/>
      <c r="P680" s="181"/>
      <c r="Q680" s="181"/>
      <c r="R680" s="181"/>
      <c r="S680" s="181"/>
      <c r="T680" s="181"/>
    </row>
    <row r="681" spans="10:20">
      <c r="J681" s="181"/>
      <c r="K681" s="181"/>
      <c r="L681" s="181"/>
      <c r="M681" s="181"/>
      <c r="N681" s="181"/>
      <c r="O681" s="181"/>
      <c r="P681" s="181"/>
      <c r="Q681" s="181"/>
      <c r="R681" s="181"/>
      <c r="S681" s="181"/>
      <c r="T681" s="181"/>
    </row>
    <row r="682" spans="10:20">
      <c r="J682" s="181"/>
      <c r="K682" s="181"/>
      <c r="L682" s="181"/>
      <c r="M682" s="181"/>
      <c r="N682" s="181"/>
      <c r="O682" s="181"/>
      <c r="P682" s="181"/>
      <c r="Q682" s="181"/>
      <c r="R682" s="181"/>
      <c r="S682" s="181"/>
      <c r="T682" s="181"/>
    </row>
    <row r="683" spans="10:20">
      <c r="J683" s="181"/>
      <c r="K683" s="181"/>
      <c r="L683" s="181"/>
      <c r="M683" s="181"/>
      <c r="N683" s="181"/>
      <c r="O683" s="181"/>
      <c r="P683" s="181"/>
      <c r="Q683" s="181"/>
      <c r="R683" s="181"/>
      <c r="S683" s="181"/>
      <c r="T683" s="181"/>
    </row>
    <row r="684" spans="10:20">
      <c r="J684" s="181"/>
      <c r="K684" s="181"/>
      <c r="L684" s="181"/>
      <c r="M684" s="181"/>
      <c r="N684" s="181"/>
      <c r="O684" s="181"/>
      <c r="P684" s="181"/>
      <c r="Q684" s="181"/>
      <c r="R684" s="181"/>
      <c r="S684" s="181"/>
      <c r="T684" s="181"/>
    </row>
    <row r="685" spans="10:20">
      <c r="J685" s="181"/>
      <c r="K685" s="181"/>
      <c r="L685" s="181"/>
      <c r="M685" s="181"/>
      <c r="N685" s="181"/>
      <c r="O685" s="181"/>
      <c r="P685" s="181"/>
      <c r="Q685" s="181"/>
      <c r="R685" s="181"/>
      <c r="S685" s="181"/>
      <c r="T685" s="181"/>
    </row>
    <row r="686" spans="10:20">
      <c r="J686" s="181"/>
      <c r="K686" s="181"/>
      <c r="L686" s="181"/>
      <c r="M686" s="181"/>
      <c r="N686" s="181"/>
      <c r="O686" s="181"/>
      <c r="P686" s="181"/>
      <c r="Q686" s="181"/>
      <c r="R686" s="181"/>
      <c r="S686" s="181"/>
      <c r="T686" s="181"/>
    </row>
    <row r="687" spans="10:20">
      <c r="J687" s="181"/>
      <c r="K687" s="181"/>
      <c r="L687" s="181"/>
      <c r="M687" s="181"/>
      <c r="N687" s="181"/>
      <c r="O687" s="181"/>
      <c r="P687" s="181"/>
      <c r="Q687" s="181"/>
      <c r="R687" s="181"/>
      <c r="S687" s="181"/>
      <c r="T687" s="181"/>
    </row>
    <row r="688" spans="10:20">
      <c r="J688" s="181"/>
      <c r="K688" s="181"/>
      <c r="L688" s="181"/>
      <c r="M688" s="181"/>
      <c r="N688" s="181"/>
      <c r="O688" s="181"/>
      <c r="P688" s="181"/>
      <c r="Q688" s="181"/>
      <c r="R688" s="181"/>
      <c r="S688" s="181"/>
      <c r="T688" s="181"/>
    </row>
    <row r="689" spans="10:20">
      <c r="J689" s="181"/>
      <c r="K689" s="181"/>
      <c r="L689" s="181"/>
      <c r="M689" s="181"/>
      <c r="N689" s="181"/>
      <c r="O689" s="181"/>
      <c r="P689" s="181"/>
      <c r="Q689" s="181"/>
      <c r="R689" s="181"/>
      <c r="S689" s="181"/>
      <c r="T689" s="181"/>
    </row>
    <row r="690" spans="10:20">
      <c r="J690" s="181"/>
      <c r="K690" s="181"/>
      <c r="L690" s="181"/>
      <c r="M690" s="181"/>
      <c r="N690" s="181"/>
      <c r="O690" s="181"/>
      <c r="P690" s="181"/>
      <c r="Q690" s="181"/>
      <c r="R690" s="181"/>
      <c r="S690" s="181"/>
      <c r="T690" s="181"/>
    </row>
    <row r="691" spans="10:20">
      <c r="J691" s="181"/>
      <c r="K691" s="181"/>
      <c r="L691" s="181"/>
      <c r="M691" s="181"/>
      <c r="N691" s="181"/>
      <c r="O691" s="181"/>
      <c r="P691" s="181"/>
      <c r="Q691" s="181"/>
      <c r="R691" s="181"/>
      <c r="S691" s="181"/>
      <c r="T691" s="181"/>
    </row>
    <row r="692" spans="10:20">
      <c r="J692" s="181"/>
      <c r="K692" s="181"/>
      <c r="L692" s="181"/>
      <c r="M692" s="181"/>
      <c r="N692" s="181"/>
      <c r="O692" s="181"/>
      <c r="P692" s="181"/>
      <c r="Q692" s="181"/>
      <c r="R692" s="181"/>
      <c r="S692" s="181"/>
      <c r="T692" s="181"/>
    </row>
    <row r="693" spans="10:20">
      <c r="J693" s="181"/>
      <c r="K693" s="181"/>
      <c r="L693" s="181"/>
      <c r="M693" s="181"/>
      <c r="N693" s="181"/>
      <c r="O693" s="181"/>
      <c r="P693" s="181"/>
      <c r="Q693" s="181"/>
      <c r="R693" s="181"/>
      <c r="S693" s="181"/>
      <c r="T693" s="181"/>
    </row>
    <row r="694" spans="10:20">
      <c r="J694" s="181"/>
      <c r="K694" s="181"/>
      <c r="L694" s="181"/>
      <c r="M694" s="181"/>
      <c r="N694" s="181"/>
      <c r="O694" s="181"/>
      <c r="P694" s="181"/>
      <c r="Q694" s="181"/>
      <c r="R694" s="181"/>
      <c r="S694" s="181"/>
      <c r="T694" s="181"/>
    </row>
    <row r="695" spans="10:20">
      <c r="J695" s="181"/>
      <c r="K695" s="181"/>
      <c r="L695" s="181"/>
      <c r="M695" s="181"/>
      <c r="N695" s="181"/>
      <c r="O695" s="181"/>
      <c r="P695" s="181"/>
      <c r="Q695" s="181"/>
      <c r="R695" s="181"/>
      <c r="S695" s="181"/>
      <c r="T695" s="181"/>
    </row>
    <row r="696" spans="10:20">
      <c r="J696" s="181"/>
      <c r="K696" s="181"/>
      <c r="L696" s="181"/>
      <c r="M696" s="181"/>
      <c r="N696" s="181"/>
      <c r="O696" s="181"/>
      <c r="P696" s="181"/>
      <c r="Q696" s="181"/>
      <c r="R696" s="181"/>
      <c r="S696" s="181"/>
      <c r="T696" s="181"/>
    </row>
    <row r="697" spans="10:20">
      <c r="J697" s="181"/>
      <c r="K697" s="181"/>
      <c r="L697" s="181"/>
      <c r="M697" s="181"/>
      <c r="N697" s="181"/>
      <c r="O697" s="181"/>
      <c r="P697" s="181"/>
      <c r="Q697" s="181"/>
      <c r="R697" s="181"/>
      <c r="S697" s="181"/>
      <c r="T697" s="181"/>
    </row>
    <row r="698" spans="10:20">
      <c r="J698" s="181"/>
      <c r="K698" s="181"/>
      <c r="L698" s="181"/>
      <c r="M698" s="181"/>
      <c r="N698" s="181"/>
      <c r="O698" s="181"/>
      <c r="P698" s="181"/>
      <c r="Q698" s="181"/>
      <c r="R698" s="181"/>
      <c r="S698" s="181"/>
      <c r="T698" s="181"/>
    </row>
    <row r="699" spans="10:20">
      <c r="J699" s="181"/>
      <c r="K699" s="181"/>
      <c r="L699" s="181"/>
      <c r="M699" s="181"/>
      <c r="N699" s="181"/>
      <c r="O699" s="181"/>
      <c r="P699" s="181"/>
      <c r="Q699" s="181"/>
      <c r="R699" s="181"/>
      <c r="S699" s="181"/>
      <c r="T699" s="181"/>
    </row>
    <row r="700" spans="10:20">
      <c r="J700" s="181"/>
      <c r="K700" s="181"/>
      <c r="L700" s="181"/>
      <c r="M700" s="181"/>
      <c r="N700" s="181"/>
      <c r="O700" s="181"/>
      <c r="P700" s="181"/>
      <c r="Q700" s="181"/>
      <c r="R700" s="181"/>
      <c r="S700" s="181"/>
      <c r="T700" s="181"/>
    </row>
    <row r="701" spans="10:20">
      <c r="J701" s="181"/>
      <c r="K701" s="181"/>
      <c r="L701" s="181"/>
      <c r="M701" s="181"/>
      <c r="N701" s="181"/>
      <c r="O701" s="181"/>
      <c r="P701" s="181"/>
      <c r="Q701" s="181"/>
      <c r="R701" s="181"/>
      <c r="S701" s="181"/>
      <c r="T701" s="181"/>
    </row>
    <row r="702" spans="10:20">
      <c r="J702" s="181"/>
      <c r="K702" s="181"/>
      <c r="L702" s="181"/>
      <c r="M702" s="181"/>
      <c r="N702" s="181"/>
      <c r="O702" s="181"/>
      <c r="P702" s="181"/>
      <c r="Q702" s="181"/>
      <c r="R702" s="181"/>
      <c r="S702" s="181"/>
      <c r="T702" s="181"/>
    </row>
    <row r="703" spans="10:20">
      <c r="J703" s="181"/>
      <c r="K703" s="181"/>
      <c r="L703" s="181"/>
      <c r="M703" s="181"/>
      <c r="N703" s="181"/>
      <c r="O703" s="181"/>
      <c r="P703" s="181"/>
      <c r="Q703" s="181"/>
      <c r="R703" s="181"/>
      <c r="S703" s="181"/>
      <c r="T703" s="181"/>
    </row>
    <row r="704" spans="10:20">
      <c r="J704" s="181"/>
      <c r="K704" s="181"/>
      <c r="L704" s="181"/>
      <c r="M704" s="181"/>
      <c r="N704" s="181"/>
      <c r="O704" s="181"/>
      <c r="P704" s="181"/>
      <c r="Q704" s="181"/>
      <c r="R704" s="181"/>
      <c r="S704" s="181"/>
      <c r="T704" s="181"/>
    </row>
    <row r="705" spans="10:20">
      <c r="J705" s="181"/>
      <c r="K705" s="181"/>
      <c r="L705" s="181"/>
      <c r="M705" s="181"/>
      <c r="N705" s="181"/>
      <c r="O705" s="181"/>
      <c r="P705" s="181"/>
      <c r="Q705" s="181"/>
      <c r="R705" s="181"/>
      <c r="S705" s="181"/>
      <c r="T705" s="181"/>
    </row>
    <row r="706" spans="10:20">
      <c r="J706" s="181"/>
      <c r="K706" s="181"/>
      <c r="L706" s="181"/>
      <c r="M706" s="181"/>
      <c r="N706" s="181"/>
      <c r="O706" s="181"/>
      <c r="P706" s="181"/>
      <c r="Q706" s="181"/>
      <c r="R706" s="181"/>
      <c r="S706" s="181"/>
      <c r="T706" s="181"/>
    </row>
    <row r="707" spans="10:20">
      <c r="J707" s="181"/>
      <c r="K707" s="181"/>
      <c r="L707" s="181"/>
      <c r="M707" s="181"/>
      <c r="N707" s="181"/>
      <c r="O707" s="181"/>
      <c r="P707" s="181"/>
      <c r="Q707" s="181"/>
      <c r="R707" s="181"/>
      <c r="S707" s="181"/>
      <c r="T707" s="181"/>
    </row>
    <row r="708" spans="10:20">
      <c r="J708" s="181"/>
      <c r="K708" s="181"/>
      <c r="L708" s="181"/>
      <c r="M708" s="181"/>
      <c r="N708" s="181"/>
      <c r="O708" s="181"/>
      <c r="P708" s="181"/>
      <c r="Q708" s="181"/>
      <c r="R708" s="181"/>
      <c r="S708" s="181"/>
      <c r="T708" s="181"/>
    </row>
    <row r="709" spans="10:20">
      <c r="J709" s="181"/>
      <c r="K709" s="181"/>
      <c r="L709" s="181"/>
      <c r="M709" s="181"/>
      <c r="N709" s="181"/>
      <c r="O709" s="181"/>
      <c r="P709" s="181"/>
      <c r="Q709" s="181"/>
      <c r="R709" s="181"/>
      <c r="S709" s="181"/>
      <c r="T709" s="181"/>
    </row>
    <row r="710" spans="10:20">
      <c r="J710" s="181"/>
      <c r="K710" s="181"/>
      <c r="L710" s="181"/>
      <c r="M710" s="181"/>
      <c r="N710" s="181"/>
      <c r="O710" s="181"/>
      <c r="P710" s="181"/>
      <c r="Q710" s="181"/>
      <c r="R710" s="181"/>
      <c r="S710" s="181"/>
      <c r="T710" s="181"/>
    </row>
    <row r="711" spans="10:20">
      <c r="J711" s="181"/>
      <c r="K711" s="181"/>
      <c r="L711" s="181"/>
      <c r="M711" s="181"/>
      <c r="N711" s="181"/>
      <c r="O711" s="181"/>
      <c r="P711" s="181"/>
      <c r="Q711" s="181"/>
      <c r="R711" s="181"/>
      <c r="S711" s="181"/>
      <c r="T711" s="181"/>
    </row>
    <row r="712" spans="10:20">
      <c r="J712" s="181"/>
      <c r="K712" s="181"/>
      <c r="L712" s="181"/>
      <c r="M712" s="181"/>
      <c r="N712" s="181"/>
      <c r="O712" s="181"/>
      <c r="P712" s="181"/>
      <c r="Q712" s="181"/>
      <c r="R712" s="181"/>
      <c r="S712" s="181"/>
      <c r="T712" s="181"/>
    </row>
    <row r="713" spans="10:20">
      <c r="J713" s="181"/>
      <c r="K713" s="181"/>
      <c r="L713" s="181"/>
      <c r="M713" s="181"/>
      <c r="N713" s="181"/>
      <c r="O713" s="181"/>
      <c r="P713" s="181"/>
      <c r="Q713" s="181"/>
      <c r="R713" s="181"/>
      <c r="S713" s="181"/>
      <c r="T713" s="181"/>
    </row>
    <row r="714" spans="10:20">
      <c r="J714" s="181"/>
      <c r="K714" s="181"/>
      <c r="L714" s="181"/>
      <c r="M714" s="181"/>
      <c r="N714" s="181"/>
      <c r="O714" s="181"/>
      <c r="P714" s="181"/>
      <c r="Q714" s="181"/>
      <c r="R714" s="181"/>
      <c r="S714" s="181"/>
      <c r="T714" s="181"/>
    </row>
    <row r="715" spans="10:20">
      <c r="J715" s="181"/>
      <c r="K715" s="181"/>
      <c r="L715" s="181"/>
      <c r="M715" s="181"/>
      <c r="N715" s="181"/>
      <c r="O715" s="181"/>
      <c r="P715" s="181"/>
      <c r="Q715" s="181"/>
      <c r="R715" s="181"/>
      <c r="S715" s="181"/>
      <c r="T715" s="181"/>
    </row>
    <row r="716" spans="10:20">
      <c r="J716" s="181"/>
      <c r="K716" s="181"/>
      <c r="L716" s="181"/>
      <c r="M716" s="181"/>
      <c r="N716" s="181"/>
      <c r="O716" s="181"/>
      <c r="P716" s="181"/>
      <c r="Q716" s="181"/>
      <c r="R716" s="181"/>
      <c r="S716" s="181"/>
      <c r="T716" s="181"/>
    </row>
    <row r="717" spans="10:20">
      <c r="J717" s="181"/>
      <c r="K717" s="181"/>
      <c r="L717" s="181"/>
      <c r="M717" s="181"/>
      <c r="N717" s="181"/>
      <c r="O717" s="181"/>
      <c r="P717" s="181"/>
      <c r="Q717" s="181"/>
      <c r="R717" s="181"/>
      <c r="S717" s="181"/>
      <c r="T717" s="181"/>
    </row>
    <row r="718" spans="10:20">
      <c r="J718" s="181"/>
      <c r="K718" s="181"/>
      <c r="L718" s="181"/>
      <c r="M718" s="181"/>
      <c r="N718" s="181"/>
      <c r="O718" s="181"/>
      <c r="P718" s="181"/>
      <c r="Q718" s="181"/>
      <c r="R718" s="181"/>
      <c r="S718" s="181"/>
      <c r="T718" s="181"/>
    </row>
    <row r="719" spans="10:20">
      <c r="J719" s="181"/>
      <c r="K719" s="181"/>
      <c r="L719" s="181"/>
      <c r="M719" s="181"/>
      <c r="N719" s="181"/>
      <c r="O719" s="181"/>
      <c r="P719" s="181"/>
      <c r="Q719" s="181"/>
      <c r="R719" s="181"/>
      <c r="S719" s="181"/>
      <c r="T719" s="181"/>
    </row>
    <row r="720" spans="10:20">
      <c r="J720" s="181"/>
      <c r="K720" s="181"/>
      <c r="L720" s="181"/>
      <c r="M720" s="181"/>
      <c r="N720" s="181"/>
      <c r="O720" s="181"/>
      <c r="P720" s="181"/>
      <c r="Q720" s="181"/>
      <c r="R720" s="181"/>
      <c r="S720" s="181"/>
      <c r="T720" s="181"/>
    </row>
    <row r="721" spans="10:20">
      <c r="J721" s="181"/>
      <c r="K721" s="181"/>
      <c r="L721" s="181"/>
      <c r="M721" s="181"/>
      <c r="N721" s="181"/>
      <c r="O721" s="181"/>
      <c r="P721" s="181"/>
      <c r="Q721" s="181"/>
      <c r="R721" s="181"/>
      <c r="S721" s="181"/>
      <c r="T721" s="181"/>
    </row>
    <row r="722" spans="10:20">
      <c r="J722" s="181"/>
      <c r="K722" s="181"/>
      <c r="L722" s="181"/>
      <c r="M722" s="181"/>
      <c r="N722" s="181"/>
      <c r="O722" s="181"/>
      <c r="P722" s="181"/>
      <c r="Q722" s="181"/>
      <c r="R722" s="181"/>
      <c r="S722" s="181"/>
      <c r="T722" s="181"/>
    </row>
    <row r="723" spans="10:20">
      <c r="J723" s="181"/>
      <c r="K723" s="181"/>
      <c r="L723" s="181"/>
      <c r="M723" s="181"/>
      <c r="N723" s="181"/>
      <c r="O723" s="181"/>
      <c r="P723" s="181"/>
      <c r="Q723" s="181"/>
      <c r="R723" s="181"/>
      <c r="S723" s="181"/>
      <c r="T723" s="181"/>
    </row>
    <row r="724" spans="10:20">
      <c r="J724" s="181"/>
      <c r="K724" s="181"/>
      <c r="L724" s="181"/>
      <c r="M724" s="181"/>
      <c r="N724" s="181"/>
      <c r="O724" s="181"/>
      <c r="P724" s="181"/>
      <c r="Q724" s="181"/>
      <c r="R724" s="181"/>
      <c r="S724" s="181"/>
      <c r="T724" s="181"/>
    </row>
    <row r="725" spans="10:20">
      <c r="J725" s="181"/>
      <c r="K725" s="181"/>
      <c r="L725" s="181"/>
      <c r="M725" s="181"/>
      <c r="N725" s="181"/>
      <c r="O725" s="181"/>
      <c r="P725" s="181"/>
      <c r="Q725" s="181"/>
      <c r="R725" s="181"/>
      <c r="S725" s="181"/>
      <c r="T725" s="181"/>
    </row>
    <row r="726" spans="10:20">
      <c r="J726" s="181"/>
      <c r="K726" s="181"/>
      <c r="L726" s="181"/>
      <c r="M726" s="181"/>
      <c r="N726" s="181"/>
      <c r="O726" s="181"/>
      <c r="P726" s="181"/>
      <c r="Q726" s="181"/>
      <c r="R726" s="181"/>
      <c r="S726" s="181"/>
      <c r="T726" s="181"/>
    </row>
    <row r="727" spans="10:20">
      <c r="J727" s="181"/>
      <c r="K727" s="181"/>
      <c r="L727" s="181"/>
      <c r="M727" s="181"/>
      <c r="N727" s="181"/>
      <c r="O727" s="181"/>
      <c r="P727" s="181"/>
      <c r="Q727" s="181"/>
      <c r="R727" s="181"/>
      <c r="S727" s="181"/>
      <c r="T727" s="181"/>
    </row>
    <row r="728" spans="10:20">
      <c r="J728" s="181"/>
      <c r="K728" s="181"/>
      <c r="L728" s="181"/>
      <c r="M728" s="181"/>
      <c r="N728" s="181"/>
      <c r="O728" s="181"/>
      <c r="P728" s="181"/>
      <c r="Q728" s="181"/>
      <c r="R728" s="181"/>
      <c r="S728" s="181"/>
      <c r="T728" s="181"/>
    </row>
    <row r="729" spans="10:20">
      <c r="J729" s="181"/>
      <c r="K729" s="181"/>
      <c r="L729" s="181"/>
      <c r="M729" s="181"/>
      <c r="N729" s="181"/>
      <c r="O729" s="181"/>
      <c r="P729" s="181"/>
      <c r="Q729" s="181"/>
      <c r="R729" s="181"/>
      <c r="S729" s="181"/>
      <c r="T729" s="181"/>
    </row>
    <row r="730" spans="10:20">
      <c r="J730" s="181"/>
      <c r="K730" s="181"/>
      <c r="L730" s="181"/>
      <c r="M730" s="181"/>
      <c r="N730" s="181"/>
      <c r="O730" s="181"/>
      <c r="P730" s="181"/>
      <c r="Q730" s="181"/>
      <c r="R730" s="181"/>
      <c r="S730" s="181"/>
      <c r="T730" s="181"/>
    </row>
    <row r="731" spans="10:20">
      <c r="J731" s="181"/>
      <c r="K731" s="181"/>
      <c r="L731" s="181"/>
      <c r="M731" s="181"/>
      <c r="N731" s="181"/>
      <c r="O731" s="181"/>
      <c r="P731" s="181"/>
      <c r="Q731" s="181"/>
      <c r="R731" s="181"/>
      <c r="S731" s="181"/>
      <c r="T731" s="181"/>
    </row>
    <row r="732" spans="10:20">
      <c r="J732" s="181"/>
      <c r="K732" s="181"/>
      <c r="L732" s="181"/>
      <c r="M732" s="181"/>
      <c r="N732" s="181"/>
      <c r="O732" s="181"/>
      <c r="P732" s="181"/>
      <c r="Q732" s="181"/>
      <c r="R732" s="181"/>
      <c r="S732" s="181"/>
      <c r="T732" s="181"/>
    </row>
    <row r="733" spans="10:20">
      <c r="J733" s="181"/>
      <c r="K733" s="181"/>
      <c r="L733" s="181"/>
      <c r="M733" s="181"/>
      <c r="N733" s="181"/>
      <c r="O733" s="181"/>
      <c r="P733" s="181"/>
      <c r="Q733" s="181"/>
      <c r="R733" s="181"/>
      <c r="S733" s="181"/>
      <c r="T733" s="181"/>
    </row>
    <row r="734" spans="10:20">
      <c r="J734" s="181"/>
      <c r="K734" s="181"/>
      <c r="L734" s="181"/>
      <c r="M734" s="181"/>
      <c r="N734" s="181"/>
      <c r="O734" s="181"/>
      <c r="P734" s="181"/>
      <c r="Q734" s="181"/>
      <c r="R734" s="181"/>
      <c r="S734" s="181"/>
      <c r="T734" s="181"/>
    </row>
    <row r="735" spans="10:20">
      <c r="J735" s="181"/>
      <c r="K735" s="181"/>
      <c r="L735" s="181"/>
      <c r="M735" s="181"/>
      <c r="N735" s="181"/>
      <c r="O735" s="181"/>
      <c r="P735" s="181"/>
      <c r="Q735" s="181"/>
      <c r="R735" s="181"/>
      <c r="S735" s="181"/>
      <c r="T735" s="181"/>
    </row>
    <row r="736" spans="10:20">
      <c r="J736" s="181"/>
      <c r="K736" s="181"/>
      <c r="L736" s="181"/>
      <c r="M736" s="181"/>
      <c r="N736" s="181"/>
      <c r="O736" s="181"/>
      <c r="P736" s="181"/>
      <c r="Q736" s="181"/>
      <c r="R736" s="181"/>
      <c r="S736" s="181"/>
      <c r="T736" s="181"/>
    </row>
    <row r="737" spans="10:20">
      <c r="J737" s="181"/>
      <c r="K737" s="181"/>
      <c r="L737" s="181"/>
      <c r="M737" s="181"/>
      <c r="N737" s="181"/>
      <c r="O737" s="181"/>
      <c r="P737" s="181"/>
      <c r="Q737" s="181"/>
      <c r="R737" s="181"/>
      <c r="S737" s="181"/>
      <c r="T737" s="181"/>
    </row>
    <row r="738" spans="10:20">
      <c r="J738" s="181"/>
      <c r="K738" s="181"/>
      <c r="L738" s="181"/>
      <c r="M738" s="181"/>
      <c r="N738" s="181"/>
      <c r="O738" s="181"/>
      <c r="P738" s="181"/>
      <c r="Q738" s="181"/>
      <c r="R738" s="181"/>
      <c r="S738" s="181"/>
      <c r="T738" s="181"/>
    </row>
    <row r="739" spans="10:20">
      <c r="J739" s="181"/>
      <c r="K739" s="181"/>
      <c r="L739" s="181"/>
      <c r="M739" s="181"/>
      <c r="N739" s="181"/>
      <c r="O739" s="181"/>
      <c r="P739" s="181"/>
      <c r="Q739" s="181"/>
      <c r="R739" s="181"/>
      <c r="S739" s="181"/>
      <c r="T739" s="181"/>
    </row>
    <row r="740" spans="10:20">
      <c r="J740" s="181"/>
      <c r="K740" s="181"/>
      <c r="L740" s="181"/>
      <c r="M740" s="181"/>
      <c r="N740" s="181"/>
      <c r="O740" s="181"/>
      <c r="P740" s="181"/>
      <c r="Q740" s="181"/>
      <c r="R740" s="181"/>
      <c r="S740" s="181"/>
      <c r="T740" s="181"/>
    </row>
    <row r="741" spans="10:20">
      <c r="J741" s="181"/>
      <c r="K741" s="181"/>
      <c r="L741" s="181"/>
      <c r="M741" s="181"/>
      <c r="N741" s="181"/>
      <c r="O741" s="181"/>
      <c r="P741" s="181"/>
      <c r="Q741" s="181"/>
      <c r="R741" s="181"/>
      <c r="S741" s="181"/>
      <c r="T741" s="181"/>
    </row>
    <row r="742" spans="10:20">
      <c r="J742" s="181"/>
      <c r="K742" s="181"/>
      <c r="L742" s="181"/>
      <c r="M742" s="181"/>
      <c r="N742" s="181"/>
      <c r="O742" s="181"/>
      <c r="P742" s="181"/>
      <c r="Q742" s="181"/>
      <c r="R742" s="181"/>
      <c r="S742" s="181"/>
      <c r="T742" s="181"/>
    </row>
    <row r="743" spans="10:20">
      <c r="J743" s="181"/>
      <c r="K743" s="181"/>
      <c r="L743" s="181"/>
      <c r="M743" s="181"/>
      <c r="N743" s="181"/>
      <c r="O743" s="181"/>
      <c r="P743" s="181"/>
      <c r="Q743" s="181"/>
      <c r="R743" s="181"/>
      <c r="S743" s="181"/>
      <c r="T743" s="181"/>
    </row>
    <row r="744" spans="10:20">
      <c r="J744" s="181"/>
      <c r="K744" s="181"/>
      <c r="L744" s="181"/>
      <c r="M744" s="181"/>
      <c r="N744" s="181"/>
      <c r="O744" s="181"/>
      <c r="P744" s="181"/>
      <c r="Q744" s="181"/>
      <c r="R744" s="181"/>
      <c r="S744" s="181"/>
      <c r="T744" s="181"/>
    </row>
    <row r="745" spans="10:20">
      <c r="J745" s="181"/>
      <c r="K745" s="181"/>
      <c r="L745" s="181"/>
      <c r="M745" s="181"/>
      <c r="N745" s="181"/>
      <c r="O745" s="181"/>
      <c r="P745" s="181"/>
      <c r="Q745" s="181"/>
      <c r="R745" s="181"/>
      <c r="S745" s="181"/>
      <c r="T745" s="181"/>
    </row>
    <row r="746" spans="10:20">
      <c r="J746" s="181"/>
      <c r="K746" s="181"/>
      <c r="L746" s="181"/>
      <c r="M746" s="181"/>
      <c r="N746" s="181"/>
      <c r="O746" s="181"/>
      <c r="P746" s="181"/>
      <c r="Q746" s="181"/>
      <c r="R746" s="181"/>
      <c r="S746" s="181"/>
      <c r="T746" s="181"/>
    </row>
    <row r="747" spans="10:20">
      <c r="J747" s="181"/>
      <c r="K747" s="181"/>
      <c r="L747" s="181"/>
      <c r="M747" s="181"/>
      <c r="N747" s="181"/>
      <c r="O747" s="181"/>
      <c r="P747" s="181"/>
      <c r="Q747" s="181"/>
      <c r="R747" s="181"/>
      <c r="S747" s="181"/>
      <c r="T747" s="181"/>
    </row>
    <row r="748" spans="10:20">
      <c r="J748" s="181"/>
      <c r="K748" s="181"/>
      <c r="L748" s="181"/>
      <c r="M748" s="181"/>
      <c r="N748" s="181"/>
      <c r="O748" s="181"/>
      <c r="P748" s="181"/>
      <c r="Q748" s="181"/>
      <c r="R748" s="181"/>
      <c r="S748" s="181"/>
      <c r="T748" s="181"/>
    </row>
    <row r="749" spans="10:20">
      <c r="J749" s="181"/>
      <c r="K749" s="181"/>
      <c r="L749" s="181"/>
      <c r="M749" s="181"/>
      <c r="N749" s="181"/>
      <c r="O749" s="181"/>
      <c r="P749" s="181"/>
      <c r="Q749" s="181"/>
      <c r="R749" s="181"/>
      <c r="S749" s="181"/>
      <c r="T749" s="181"/>
    </row>
    <row r="750" spans="10:20">
      <c r="J750" s="181"/>
      <c r="K750" s="181"/>
      <c r="L750" s="181"/>
      <c r="M750" s="181"/>
      <c r="N750" s="181"/>
      <c r="O750" s="181"/>
      <c r="P750" s="181"/>
      <c r="Q750" s="181"/>
      <c r="R750" s="181"/>
      <c r="S750" s="181"/>
      <c r="T750" s="181"/>
    </row>
    <row r="751" spans="10:20">
      <c r="J751" s="181"/>
      <c r="K751" s="181"/>
      <c r="L751" s="181"/>
      <c r="M751" s="181"/>
      <c r="N751" s="181"/>
      <c r="O751" s="181"/>
      <c r="P751" s="181"/>
      <c r="Q751" s="181"/>
      <c r="R751" s="181"/>
      <c r="S751" s="181"/>
      <c r="T751" s="181"/>
    </row>
    <row r="752" spans="10:20">
      <c r="J752" s="181"/>
      <c r="K752" s="181"/>
      <c r="L752" s="181"/>
      <c r="M752" s="181"/>
      <c r="N752" s="181"/>
      <c r="O752" s="181"/>
      <c r="P752" s="181"/>
      <c r="Q752" s="181"/>
      <c r="R752" s="181"/>
      <c r="S752" s="181"/>
      <c r="T752" s="181"/>
    </row>
    <row r="753" spans="10:20">
      <c r="J753" s="181"/>
      <c r="K753" s="181"/>
      <c r="L753" s="181"/>
      <c r="M753" s="181"/>
      <c r="N753" s="181"/>
      <c r="O753" s="181"/>
      <c r="P753" s="181"/>
      <c r="Q753" s="181"/>
      <c r="R753" s="181"/>
      <c r="S753" s="181"/>
      <c r="T753" s="181"/>
    </row>
    <row r="754" spans="10:20">
      <c r="J754" s="181"/>
      <c r="K754" s="181"/>
      <c r="L754" s="181"/>
      <c r="M754" s="181"/>
      <c r="N754" s="181"/>
      <c r="O754" s="181"/>
      <c r="P754" s="181"/>
      <c r="Q754" s="181"/>
      <c r="R754" s="181"/>
      <c r="S754" s="181"/>
      <c r="T754" s="181"/>
    </row>
    <row r="755" spans="10:20">
      <c r="J755" s="181"/>
      <c r="K755" s="181"/>
      <c r="L755" s="181"/>
      <c r="M755" s="181"/>
      <c r="N755" s="181"/>
      <c r="O755" s="181"/>
      <c r="P755" s="181"/>
      <c r="Q755" s="181"/>
      <c r="R755" s="181"/>
      <c r="S755" s="181"/>
      <c r="T755" s="181"/>
    </row>
    <row r="756" spans="10:20">
      <c r="J756" s="181"/>
      <c r="K756" s="181"/>
      <c r="L756" s="181"/>
      <c r="M756" s="181"/>
      <c r="N756" s="181"/>
      <c r="O756" s="181"/>
      <c r="P756" s="181"/>
      <c r="Q756" s="181"/>
      <c r="R756" s="181"/>
      <c r="S756" s="181"/>
      <c r="T756" s="181"/>
    </row>
    <row r="757" spans="10:20">
      <c r="J757" s="181"/>
      <c r="K757" s="181"/>
      <c r="L757" s="181"/>
      <c r="M757" s="181"/>
      <c r="N757" s="181"/>
      <c r="O757" s="181"/>
      <c r="P757" s="181"/>
      <c r="Q757" s="181"/>
      <c r="R757" s="181"/>
      <c r="S757" s="181"/>
      <c r="T757" s="181"/>
    </row>
    <row r="758" spans="10:20">
      <c r="J758" s="181"/>
      <c r="K758" s="181"/>
      <c r="L758" s="181"/>
      <c r="M758" s="181"/>
      <c r="N758" s="181"/>
      <c r="O758" s="181"/>
      <c r="P758" s="181"/>
      <c r="Q758" s="181"/>
      <c r="R758" s="181"/>
      <c r="S758" s="181"/>
      <c r="T758" s="181"/>
    </row>
    <row r="759" spans="10:20">
      <c r="J759" s="181"/>
      <c r="K759" s="181"/>
      <c r="L759" s="181"/>
      <c r="M759" s="181"/>
      <c r="N759" s="181"/>
      <c r="O759" s="181"/>
      <c r="P759" s="181"/>
      <c r="Q759" s="181"/>
      <c r="R759" s="181"/>
      <c r="S759" s="181"/>
      <c r="T759" s="181"/>
    </row>
    <row r="760" spans="10:20">
      <c r="J760" s="181"/>
      <c r="K760" s="181"/>
      <c r="L760" s="181"/>
      <c r="M760" s="181"/>
      <c r="N760" s="181"/>
      <c r="O760" s="181"/>
      <c r="P760" s="181"/>
      <c r="Q760" s="181"/>
      <c r="R760" s="181"/>
      <c r="S760" s="181"/>
      <c r="T760" s="181"/>
    </row>
    <row r="761" spans="10:20">
      <c r="J761" s="181"/>
      <c r="K761" s="181"/>
      <c r="L761" s="181"/>
      <c r="M761" s="181"/>
      <c r="N761" s="181"/>
      <c r="O761" s="181"/>
      <c r="P761" s="181"/>
      <c r="Q761" s="181"/>
      <c r="R761" s="181"/>
      <c r="S761" s="181"/>
      <c r="T761" s="181"/>
    </row>
    <row r="762" spans="10:20">
      <c r="J762" s="181"/>
      <c r="K762" s="181"/>
      <c r="L762" s="181"/>
      <c r="M762" s="181"/>
      <c r="N762" s="181"/>
      <c r="O762" s="181"/>
      <c r="P762" s="181"/>
      <c r="Q762" s="181"/>
      <c r="R762" s="181"/>
      <c r="S762" s="181"/>
      <c r="T762" s="181"/>
    </row>
    <row r="763" spans="10:20">
      <c r="J763" s="181"/>
      <c r="K763" s="181"/>
      <c r="L763" s="181"/>
      <c r="M763" s="181"/>
      <c r="N763" s="181"/>
      <c r="O763" s="181"/>
      <c r="P763" s="181"/>
      <c r="Q763" s="181"/>
      <c r="R763" s="181"/>
      <c r="S763" s="181"/>
      <c r="T763" s="181"/>
    </row>
    <row r="764" spans="10:20">
      <c r="J764" s="181"/>
      <c r="K764" s="181"/>
      <c r="L764" s="181"/>
      <c r="M764" s="181"/>
      <c r="N764" s="181"/>
      <c r="O764" s="181"/>
      <c r="P764" s="181"/>
      <c r="Q764" s="181"/>
      <c r="R764" s="181"/>
      <c r="S764" s="181"/>
      <c r="T764" s="181"/>
    </row>
    <row r="765" spans="10:20">
      <c r="J765" s="181"/>
      <c r="K765" s="181"/>
      <c r="L765" s="181"/>
      <c r="M765" s="181"/>
      <c r="N765" s="181"/>
      <c r="O765" s="181"/>
      <c r="P765" s="181"/>
      <c r="Q765" s="181"/>
      <c r="R765" s="181"/>
      <c r="S765" s="181"/>
      <c r="T765" s="181"/>
    </row>
    <row r="766" spans="10:20">
      <c r="J766" s="181"/>
      <c r="K766" s="181"/>
      <c r="L766" s="181"/>
      <c r="M766" s="181"/>
      <c r="N766" s="181"/>
      <c r="O766" s="181"/>
      <c r="P766" s="181"/>
      <c r="Q766" s="181"/>
      <c r="R766" s="181"/>
      <c r="S766" s="181"/>
      <c r="T766" s="181"/>
    </row>
    <row r="767" spans="10:20">
      <c r="J767" s="181"/>
      <c r="K767" s="181"/>
      <c r="L767" s="181"/>
      <c r="M767" s="181"/>
      <c r="N767" s="181"/>
      <c r="O767" s="181"/>
      <c r="P767" s="181"/>
      <c r="Q767" s="181"/>
      <c r="R767" s="181"/>
      <c r="S767" s="181"/>
      <c r="T767" s="181"/>
    </row>
    <row r="768" spans="10:20">
      <c r="J768" s="181"/>
      <c r="K768" s="181"/>
      <c r="L768" s="181"/>
      <c r="M768" s="181"/>
      <c r="N768" s="181"/>
      <c r="O768" s="181"/>
      <c r="P768" s="181"/>
      <c r="Q768" s="181"/>
      <c r="R768" s="181"/>
      <c r="S768" s="181"/>
      <c r="T768" s="181"/>
    </row>
    <row r="769" spans="10:20">
      <c r="J769" s="181"/>
      <c r="K769" s="181"/>
      <c r="L769" s="181"/>
      <c r="M769" s="181"/>
      <c r="N769" s="181"/>
      <c r="O769" s="181"/>
      <c r="P769" s="181"/>
      <c r="Q769" s="181"/>
      <c r="R769" s="181"/>
      <c r="S769" s="181"/>
      <c r="T769" s="181"/>
    </row>
    <row r="770" spans="10:20">
      <c r="J770" s="181"/>
      <c r="K770" s="181"/>
      <c r="L770" s="181"/>
      <c r="M770" s="181"/>
      <c r="N770" s="181"/>
      <c r="O770" s="181"/>
      <c r="P770" s="181"/>
      <c r="Q770" s="181"/>
      <c r="R770" s="181"/>
      <c r="S770" s="181"/>
      <c r="T770" s="181"/>
    </row>
    <row r="771" spans="10:20">
      <c r="J771" s="181"/>
      <c r="K771" s="181"/>
      <c r="L771" s="181"/>
      <c r="M771" s="181"/>
      <c r="N771" s="181"/>
      <c r="O771" s="181"/>
      <c r="P771" s="181"/>
      <c r="Q771" s="181"/>
      <c r="R771" s="181"/>
      <c r="S771" s="181"/>
      <c r="T771" s="181"/>
    </row>
    <row r="772" spans="10:20">
      <c r="J772" s="181"/>
      <c r="K772" s="181"/>
      <c r="L772" s="181"/>
      <c r="M772" s="181"/>
      <c r="N772" s="181"/>
      <c r="O772" s="181"/>
      <c r="P772" s="181"/>
      <c r="Q772" s="181"/>
      <c r="R772" s="181"/>
      <c r="S772" s="181"/>
      <c r="T772" s="181"/>
    </row>
    <row r="773" spans="10:20">
      <c r="J773" s="181"/>
      <c r="K773" s="181"/>
      <c r="L773" s="181"/>
      <c r="M773" s="181"/>
      <c r="N773" s="181"/>
      <c r="O773" s="181"/>
      <c r="P773" s="181"/>
      <c r="Q773" s="181"/>
      <c r="R773" s="181"/>
      <c r="S773" s="181"/>
      <c r="T773" s="181"/>
    </row>
    <row r="774" spans="10:20">
      <c r="J774" s="181"/>
      <c r="K774" s="181"/>
      <c r="L774" s="181"/>
      <c r="M774" s="181"/>
      <c r="N774" s="181"/>
      <c r="O774" s="181"/>
      <c r="P774" s="181"/>
      <c r="Q774" s="181"/>
      <c r="R774" s="181"/>
      <c r="S774" s="181"/>
      <c r="T774" s="181"/>
    </row>
    <row r="775" spans="10:20">
      <c r="J775" s="181"/>
      <c r="K775" s="181"/>
      <c r="L775" s="181"/>
      <c r="M775" s="181"/>
      <c r="N775" s="181"/>
      <c r="O775" s="181"/>
      <c r="P775" s="181"/>
      <c r="Q775" s="181"/>
      <c r="R775" s="181"/>
      <c r="S775" s="181"/>
      <c r="T775" s="181"/>
    </row>
    <row r="776" spans="10:20">
      <c r="J776" s="181"/>
      <c r="K776" s="181"/>
      <c r="L776" s="181"/>
      <c r="M776" s="181"/>
      <c r="N776" s="181"/>
      <c r="O776" s="181"/>
      <c r="P776" s="181"/>
      <c r="Q776" s="181"/>
      <c r="R776" s="181"/>
      <c r="S776" s="181"/>
      <c r="T776" s="181"/>
    </row>
    <row r="777" spans="10:20">
      <c r="J777" s="181"/>
      <c r="K777" s="181"/>
      <c r="L777" s="181"/>
      <c r="M777" s="181"/>
      <c r="N777" s="181"/>
      <c r="O777" s="181"/>
      <c r="P777" s="181"/>
      <c r="Q777" s="181"/>
      <c r="R777" s="181"/>
      <c r="S777" s="181"/>
      <c r="T777" s="181"/>
    </row>
    <row r="778" spans="10:20">
      <c r="J778" s="181"/>
      <c r="K778" s="181"/>
      <c r="L778" s="181"/>
      <c r="M778" s="181"/>
      <c r="N778" s="181"/>
      <c r="O778" s="181"/>
      <c r="P778" s="181"/>
      <c r="Q778" s="181"/>
      <c r="R778" s="181"/>
      <c r="S778" s="181"/>
      <c r="T778" s="181"/>
    </row>
    <row r="779" spans="10:20">
      <c r="J779" s="181"/>
      <c r="K779" s="181"/>
      <c r="L779" s="181"/>
      <c r="M779" s="181"/>
      <c r="N779" s="181"/>
      <c r="O779" s="181"/>
      <c r="P779" s="181"/>
      <c r="Q779" s="181"/>
      <c r="R779" s="181"/>
      <c r="S779" s="181"/>
      <c r="T779" s="181"/>
    </row>
    <row r="780" spans="10:20">
      <c r="J780" s="181"/>
      <c r="K780" s="181"/>
      <c r="L780" s="181"/>
      <c r="M780" s="181"/>
      <c r="N780" s="181"/>
      <c r="O780" s="181"/>
      <c r="P780" s="181"/>
      <c r="Q780" s="181"/>
      <c r="R780" s="181"/>
      <c r="S780" s="181"/>
      <c r="T780" s="181"/>
    </row>
    <row r="781" spans="10:20">
      <c r="J781" s="181"/>
      <c r="K781" s="181"/>
      <c r="L781" s="181"/>
      <c r="M781" s="181"/>
      <c r="N781" s="181"/>
      <c r="O781" s="181"/>
      <c r="P781" s="181"/>
      <c r="Q781" s="181"/>
      <c r="R781" s="181"/>
      <c r="S781" s="181"/>
      <c r="T781" s="181"/>
    </row>
    <row r="782" spans="10:20">
      <c r="J782" s="181"/>
      <c r="K782" s="181"/>
      <c r="L782" s="181"/>
      <c r="M782" s="181"/>
      <c r="N782" s="181"/>
      <c r="O782" s="181"/>
      <c r="P782" s="181"/>
      <c r="Q782" s="181"/>
      <c r="R782" s="181"/>
      <c r="S782" s="181"/>
      <c r="T782" s="181"/>
    </row>
    <row r="783" spans="10:20">
      <c r="J783" s="181"/>
      <c r="K783" s="181"/>
      <c r="L783" s="181"/>
      <c r="M783" s="181"/>
      <c r="N783" s="181"/>
      <c r="O783" s="181"/>
      <c r="P783" s="181"/>
      <c r="Q783" s="181"/>
      <c r="R783" s="181"/>
      <c r="S783" s="181"/>
      <c r="T783" s="181"/>
    </row>
    <row r="784" spans="10:20">
      <c r="J784" s="181"/>
      <c r="K784" s="181"/>
      <c r="L784" s="181"/>
      <c r="M784" s="181"/>
      <c r="N784" s="181"/>
      <c r="O784" s="181"/>
      <c r="P784" s="181"/>
      <c r="Q784" s="181"/>
      <c r="R784" s="181"/>
      <c r="S784" s="181"/>
      <c r="T784" s="181"/>
    </row>
    <row r="785" spans="10:20">
      <c r="J785" s="181"/>
      <c r="K785" s="181"/>
      <c r="L785" s="181"/>
      <c r="M785" s="181"/>
      <c r="N785" s="181"/>
      <c r="O785" s="181"/>
      <c r="P785" s="181"/>
      <c r="Q785" s="181"/>
      <c r="R785" s="181"/>
      <c r="S785" s="181"/>
      <c r="T785" s="181"/>
    </row>
    <row r="786" spans="10:20">
      <c r="J786" s="181"/>
      <c r="K786" s="181"/>
      <c r="L786" s="181"/>
      <c r="M786" s="181"/>
      <c r="N786" s="181"/>
      <c r="O786" s="181"/>
      <c r="P786" s="181"/>
      <c r="Q786" s="181"/>
      <c r="R786" s="181"/>
      <c r="S786" s="181"/>
      <c r="T786" s="181"/>
    </row>
    <row r="787" spans="10:20">
      <c r="J787" s="181"/>
      <c r="K787" s="181"/>
      <c r="L787" s="181"/>
      <c r="M787" s="181"/>
      <c r="N787" s="181"/>
      <c r="O787" s="181"/>
      <c r="P787" s="181"/>
      <c r="Q787" s="181"/>
      <c r="R787" s="181"/>
      <c r="S787" s="181"/>
      <c r="T787" s="181"/>
    </row>
    <row r="788" spans="10:20">
      <c r="J788" s="181"/>
      <c r="K788" s="181"/>
      <c r="L788" s="181"/>
      <c r="M788" s="181"/>
      <c r="N788" s="181"/>
      <c r="O788" s="181"/>
      <c r="P788" s="181"/>
      <c r="Q788" s="181"/>
      <c r="R788" s="181"/>
      <c r="S788" s="181"/>
      <c r="T788" s="181"/>
    </row>
    <row r="789" spans="10:20">
      <c r="J789" s="181"/>
      <c r="K789" s="181"/>
      <c r="L789" s="181"/>
      <c r="M789" s="181"/>
      <c r="N789" s="181"/>
      <c r="O789" s="181"/>
      <c r="P789" s="181"/>
      <c r="Q789" s="181"/>
      <c r="R789" s="181"/>
      <c r="S789" s="181"/>
      <c r="T789" s="181"/>
    </row>
    <row r="790" spans="10:20">
      <c r="J790" s="181"/>
      <c r="K790" s="181"/>
      <c r="L790" s="181"/>
      <c r="M790" s="181"/>
      <c r="N790" s="181"/>
      <c r="O790" s="181"/>
      <c r="P790" s="181"/>
      <c r="Q790" s="181"/>
      <c r="R790" s="181"/>
      <c r="S790" s="181"/>
      <c r="T790" s="181"/>
    </row>
    <row r="791" spans="10:20">
      <c r="J791" s="181"/>
      <c r="K791" s="181"/>
      <c r="L791" s="181"/>
      <c r="M791" s="181"/>
      <c r="N791" s="181"/>
      <c r="O791" s="181"/>
      <c r="P791" s="181"/>
      <c r="Q791" s="181"/>
      <c r="R791" s="181"/>
      <c r="S791" s="181"/>
      <c r="T791" s="181"/>
    </row>
    <row r="792" spans="10:20">
      <c r="J792" s="181"/>
      <c r="K792" s="181"/>
      <c r="L792" s="181"/>
      <c r="M792" s="181"/>
      <c r="N792" s="181"/>
      <c r="O792" s="181"/>
      <c r="P792" s="181"/>
      <c r="Q792" s="181"/>
      <c r="R792" s="181"/>
      <c r="S792" s="181"/>
      <c r="T792" s="181"/>
    </row>
    <row r="793" spans="10:20">
      <c r="J793" s="181"/>
      <c r="K793" s="181"/>
      <c r="L793" s="181"/>
      <c r="M793" s="181"/>
      <c r="N793" s="181"/>
      <c r="O793" s="181"/>
      <c r="P793" s="181"/>
      <c r="Q793" s="181"/>
      <c r="R793" s="181"/>
      <c r="S793" s="181"/>
      <c r="T793" s="181"/>
    </row>
    <row r="794" spans="10:20">
      <c r="J794" s="181"/>
      <c r="K794" s="181"/>
      <c r="L794" s="181"/>
      <c r="M794" s="181"/>
      <c r="N794" s="181"/>
      <c r="O794" s="181"/>
      <c r="P794" s="181"/>
      <c r="Q794" s="181"/>
      <c r="R794" s="181"/>
      <c r="S794" s="181"/>
      <c r="T794" s="181"/>
    </row>
    <row r="795" spans="10:20">
      <c r="J795" s="181"/>
      <c r="K795" s="181"/>
      <c r="L795" s="181"/>
      <c r="M795" s="181"/>
      <c r="N795" s="181"/>
      <c r="O795" s="181"/>
      <c r="P795" s="181"/>
      <c r="Q795" s="181"/>
      <c r="R795" s="181"/>
      <c r="S795" s="181"/>
      <c r="T795" s="181"/>
    </row>
    <row r="796" spans="10:20">
      <c r="J796" s="181"/>
      <c r="K796" s="181"/>
      <c r="L796" s="181"/>
      <c r="M796" s="181"/>
      <c r="N796" s="181"/>
      <c r="O796" s="181"/>
      <c r="P796" s="181"/>
      <c r="Q796" s="181"/>
      <c r="R796" s="181"/>
      <c r="S796" s="181"/>
      <c r="T796" s="181"/>
    </row>
    <row r="797" spans="10:20">
      <c r="J797" s="181"/>
      <c r="K797" s="181"/>
      <c r="L797" s="181"/>
      <c r="M797" s="181"/>
      <c r="N797" s="181"/>
      <c r="O797" s="181"/>
      <c r="P797" s="181"/>
      <c r="Q797" s="181"/>
      <c r="R797" s="181"/>
      <c r="S797" s="181"/>
      <c r="T797" s="181"/>
    </row>
    <row r="798" spans="10:20">
      <c r="J798" s="181"/>
      <c r="K798" s="181"/>
      <c r="L798" s="181"/>
      <c r="M798" s="181"/>
      <c r="N798" s="181"/>
      <c r="O798" s="181"/>
      <c r="P798" s="181"/>
      <c r="Q798" s="181"/>
      <c r="R798" s="181"/>
      <c r="S798" s="181"/>
      <c r="T798" s="181"/>
    </row>
    <row r="799" spans="10:20">
      <c r="J799" s="181"/>
      <c r="K799" s="181"/>
      <c r="L799" s="181"/>
      <c r="M799" s="181"/>
      <c r="N799" s="181"/>
      <c r="O799" s="181"/>
      <c r="P799" s="181"/>
      <c r="Q799" s="181"/>
      <c r="R799" s="181"/>
      <c r="S799" s="181"/>
      <c r="T799" s="181"/>
    </row>
    <row r="800" spans="10:20">
      <c r="J800" s="181"/>
      <c r="K800" s="181"/>
      <c r="L800" s="181"/>
      <c r="M800" s="181"/>
      <c r="N800" s="181"/>
      <c r="O800" s="181"/>
      <c r="P800" s="181"/>
      <c r="Q800" s="181"/>
      <c r="R800" s="181"/>
      <c r="S800" s="181"/>
      <c r="T800" s="181"/>
    </row>
    <row r="801" spans="10:20">
      <c r="J801" s="181"/>
      <c r="K801" s="181"/>
      <c r="L801" s="181"/>
      <c r="M801" s="181"/>
      <c r="N801" s="181"/>
      <c r="O801" s="181"/>
      <c r="P801" s="181"/>
      <c r="Q801" s="181"/>
      <c r="R801" s="181"/>
      <c r="S801" s="181"/>
      <c r="T801" s="181"/>
    </row>
    <row r="802" spans="10:20">
      <c r="J802" s="181"/>
      <c r="K802" s="181"/>
      <c r="L802" s="181"/>
      <c r="M802" s="181"/>
      <c r="N802" s="181"/>
      <c r="O802" s="181"/>
      <c r="P802" s="181"/>
      <c r="Q802" s="181"/>
      <c r="R802" s="181"/>
      <c r="S802" s="181"/>
      <c r="T802" s="181"/>
    </row>
    <row r="803" spans="10:20">
      <c r="J803" s="181"/>
      <c r="K803" s="181"/>
      <c r="L803" s="181"/>
      <c r="M803" s="181"/>
      <c r="N803" s="181"/>
      <c r="O803" s="181"/>
      <c r="P803" s="181"/>
      <c r="Q803" s="181"/>
      <c r="R803" s="181"/>
      <c r="S803" s="181"/>
      <c r="T803" s="181"/>
    </row>
    <row r="804" spans="10:20">
      <c r="J804" s="181"/>
      <c r="K804" s="181"/>
      <c r="L804" s="181"/>
      <c r="M804" s="181"/>
      <c r="N804" s="181"/>
      <c r="O804" s="181"/>
      <c r="P804" s="181"/>
      <c r="Q804" s="181"/>
      <c r="R804" s="181"/>
      <c r="S804" s="181"/>
      <c r="T804" s="181"/>
    </row>
    <row r="805" spans="10:20">
      <c r="J805" s="181"/>
      <c r="K805" s="181"/>
      <c r="L805" s="181"/>
      <c r="M805" s="181"/>
      <c r="N805" s="181"/>
      <c r="O805" s="181"/>
      <c r="P805" s="181"/>
      <c r="Q805" s="181"/>
      <c r="R805" s="181"/>
      <c r="S805" s="181"/>
      <c r="T805" s="181"/>
    </row>
    <row r="806" spans="10:20">
      <c r="J806" s="181"/>
      <c r="K806" s="181"/>
      <c r="L806" s="181"/>
      <c r="M806" s="181"/>
      <c r="N806" s="181"/>
      <c r="O806" s="181"/>
      <c r="P806" s="181"/>
      <c r="Q806" s="181"/>
      <c r="R806" s="181"/>
      <c r="S806" s="181"/>
      <c r="T806" s="181"/>
    </row>
    <row r="807" spans="10:20">
      <c r="J807" s="181"/>
      <c r="K807" s="181"/>
      <c r="L807" s="181"/>
      <c r="M807" s="181"/>
      <c r="N807" s="181"/>
      <c r="O807" s="181"/>
      <c r="P807" s="181"/>
      <c r="Q807" s="181"/>
      <c r="R807" s="181"/>
      <c r="S807" s="181"/>
      <c r="T807" s="181"/>
    </row>
    <row r="808" spans="10:20">
      <c r="J808" s="181"/>
      <c r="K808" s="181"/>
      <c r="L808" s="181"/>
      <c r="M808" s="181"/>
      <c r="N808" s="181"/>
      <c r="O808" s="181"/>
      <c r="P808" s="181"/>
      <c r="Q808" s="181"/>
      <c r="R808" s="181"/>
      <c r="S808" s="181"/>
      <c r="T808" s="181"/>
    </row>
    <row r="809" spans="10:20">
      <c r="J809" s="181"/>
      <c r="K809" s="181"/>
      <c r="L809" s="181"/>
      <c r="M809" s="181"/>
      <c r="N809" s="181"/>
      <c r="O809" s="181"/>
      <c r="P809" s="181"/>
      <c r="Q809" s="181"/>
      <c r="R809" s="181"/>
      <c r="S809" s="181"/>
      <c r="T809" s="181"/>
    </row>
    <row r="810" spans="10:20">
      <c r="J810" s="181"/>
      <c r="K810" s="181"/>
      <c r="L810" s="181"/>
      <c r="M810" s="181"/>
      <c r="N810" s="181"/>
      <c r="O810" s="181"/>
      <c r="P810" s="181"/>
      <c r="Q810" s="181"/>
      <c r="R810" s="181"/>
      <c r="S810" s="181"/>
      <c r="T810" s="181"/>
    </row>
    <row r="811" spans="10:20">
      <c r="J811" s="181"/>
      <c r="K811" s="181"/>
      <c r="L811" s="181"/>
      <c r="M811" s="181"/>
      <c r="N811" s="181"/>
      <c r="O811" s="181"/>
      <c r="P811" s="181"/>
      <c r="Q811" s="181"/>
      <c r="R811" s="181"/>
      <c r="S811" s="181"/>
      <c r="T811" s="181"/>
    </row>
    <row r="812" spans="10:20">
      <c r="J812" s="181"/>
      <c r="K812" s="181"/>
      <c r="L812" s="181"/>
      <c r="M812" s="181"/>
      <c r="N812" s="181"/>
      <c r="O812" s="181"/>
      <c r="P812" s="181"/>
      <c r="Q812" s="181"/>
      <c r="R812" s="181"/>
      <c r="S812" s="181"/>
      <c r="T812" s="181"/>
    </row>
    <row r="813" spans="10:20">
      <c r="J813" s="181"/>
      <c r="K813" s="181"/>
      <c r="L813" s="181"/>
      <c r="M813" s="181"/>
      <c r="N813" s="181"/>
      <c r="O813" s="181"/>
      <c r="P813" s="181"/>
      <c r="Q813" s="181"/>
      <c r="R813" s="181"/>
      <c r="S813" s="181"/>
      <c r="T813" s="181"/>
    </row>
    <row r="814" spans="10:20">
      <c r="J814" s="181"/>
      <c r="K814" s="181"/>
      <c r="L814" s="181"/>
      <c r="M814" s="181"/>
      <c r="N814" s="181"/>
      <c r="O814" s="181"/>
      <c r="P814" s="181"/>
      <c r="Q814" s="181"/>
      <c r="R814" s="181"/>
      <c r="S814" s="181"/>
      <c r="T814" s="181"/>
    </row>
    <row r="815" spans="10:20">
      <c r="J815" s="181"/>
      <c r="K815" s="181"/>
      <c r="L815" s="181"/>
      <c r="M815" s="181"/>
      <c r="N815" s="181"/>
      <c r="O815" s="181"/>
      <c r="P815" s="181"/>
      <c r="Q815" s="181"/>
      <c r="R815" s="181"/>
      <c r="S815" s="181"/>
      <c r="T815" s="181"/>
    </row>
    <row r="816" spans="10:20">
      <c r="J816" s="181"/>
      <c r="K816" s="181"/>
      <c r="L816" s="181"/>
      <c r="M816" s="181"/>
      <c r="N816" s="181"/>
      <c r="O816" s="181"/>
      <c r="P816" s="181"/>
      <c r="Q816" s="181"/>
      <c r="R816" s="181"/>
      <c r="S816" s="181"/>
      <c r="T816" s="181"/>
    </row>
    <row r="817" spans="10:20">
      <c r="J817" s="181"/>
      <c r="K817" s="181"/>
      <c r="L817" s="181"/>
      <c r="M817" s="181"/>
      <c r="N817" s="181"/>
      <c r="O817" s="181"/>
      <c r="P817" s="181"/>
      <c r="Q817" s="181"/>
      <c r="R817" s="181"/>
      <c r="S817" s="181"/>
      <c r="T817" s="181"/>
    </row>
    <row r="818" spans="10:20">
      <c r="J818" s="181"/>
      <c r="K818" s="181"/>
      <c r="L818" s="181"/>
      <c r="M818" s="181"/>
      <c r="N818" s="181"/>
      <c r="O818" s="181"/>
      <c r="P818" s="181"/>
      <c r="Q818" s="181"/>
      <c r="R818" s="181"/>
      <c r="S818" s="181"/>
      <c r="T818" s="181"/>
    </row>
    <row r="819" spans="10:20">
      <c r="J819" s="181"/>
      <c r="K819" s="181"/>
      <c r="L819" s="181"/>
      <c r="M819" s="181"/>
      <c r="N819" s="181"/>
      <c r="O819" s="181"/>
      <c r="P819" s="181"/>
      <c r="Q819" s="181"/>
      <c r="R819" s="181"/>
      <c r="S819" s="181"/>
      <c r="T819" s="181"/>
    </row>
    <row r="820" spans="10:20">
      <c r="J820" s="181"/>
      <c r="K820" s="181"/>
      <c r="L820" s="181"/>
      <c r="M820" s="181"/>
      <c r="N820" s="181"/>
      <c r="O820" s="181"/>
      <c r="P820" s="181"/>
      <c r="Q820" s="181"/>
      <c r="R820" s="181"/>
      <c r="S820" s="181"/>
      <c r="T820" s="181"/>
    </row>
    <row r="821" spans="10:20">
      <c r="J821" s="181"/>
      <c r="K821" s="181"/>
      <c r="L821" s="181"/>
      <c r="M821" s="181"/>
      <c r="N821" s="181"/>
      <c r="O821" s="181"/>
      <c r="P821" s="181"/>
      <c r="Q821" s="181"/>
      <c r="R821" s="181"/>
      <c r="S821" s="181"/>
      <c r="T821" s="181"/>
    </row>
    <row r="822" spans="10:20">
      <c r="J822" s="181"/>
      <c r="K822" s="181"/>
      <c r="L822" s="181"/>
      <c r="M822" s="181"/>
      <c r="N822" s="181"/>
      <c r="O822" s="181"/>
      <c r="P822" s="181"/>
      <c r="Q822" s="181"/>
      <c r="R822" s="181"/>
      <c r="S822" s="181"/>
      <c r="T822" s="181"/>
    </row>
    <row r="823" spans="10:20">
      <c r="J823" s="181"/>
      <c r="K823" s="181"/>
      <c r="L823" s="181"/>
      <c r="M823" s="181"/>
      <c r="N823" s="181"/>
      <c r="O823" s="181"/>
      <c r="P823" s="181"/>
      <c r="Q823" s="181"/>
      <c r="R823" s="181"/>
      <c r="S823" s="181"/>
      <c r="T823" s="181"/>
    </row>
    <row r="824" spans="10:20">
      <c r="J824" s="181"/>
      <c r="K824" s="181"/>
      <c r="L824" s="181"/>
      <c r="M824" s="181"/>
      <c r="N824" s="181"/>
      <c r="O824" s="181"/>
      <c r="P824" s="181"/>
      <c r="Q824" s="181"/>
      <c r="R824" s="181"/>
      <c r="S824" s="181"/>
      <c r="T824" s="181"/>
    </row>
    <row r="825" spans="10:20">
      <c r="J825" s="181"/>
      <c r="K825" s="181"/>
      <c r="L825" s="181"/>
      <c r="M825" s="181"/>
      <c r="N825" s="181"/>
      <c r="O825" s="181"/>
      <c r="P825" s="181"/>
      <c r="Q825" s="181"/>
      <c r="R825" s="181"/>
      <c r="S825" s="181"/>
      <c r="T825" s="181"/>
    </row>
    <row r="826" spans="10:20">
      <c r="J826" s="181"/>
      <c r="K826" s="181"/>
      <c r="L826" s="181"/>
      <c r="M826" s="181"/>
      <c r="N826" s="181"/>
      <c r="O826" s="181"/>
      <c r="P826" s="181"/>
      <c r="Q826" s="181"/>
      <c r="R826" s="181"/>
      <c r="S826" s="181"/>
      <c r="T826" s="181"/>
    </row>
    <row r="827" spans="10:20">
      <c r="J827" s="181"/>
      <c r="K827" s="181"/>
      <c r="L827" s="181"/>
      <c r="M827" s="181"/>
      <c r="N827" s="181"/>
      <c r="O827" s="181"/>
      <c r="P827" s="181"/>
      <c r="Q827" s="181"/>
      <c r="R827" s="181"/>
      <c r="S827" s="181"/>
      <c r="T827" s="181"/>
    </row>
    <row r="828" spans="10:20">
      <c r="J828" s="181"/>
      <c r="K828" s="181"/>
      <c r="L828" s="181"/>
      <c r="M828" s="181"/>
      <c r="N828" s="181"/>
      <c r="O828" s="181"/>
      <c r="P828" s="181"/>
      <c r="Q828" s="181"/>
      <c r="R828" s="181"/>
      <c r="S828" s="181"/>
      <c r="T828" s="181"/>
    </row>
    <row r="829" spans="10:20">
      <c r="J829" s="181"/>
      <c r="K829" s="181"/>
      <c r="L829" s="181"/>
      <c r="M829" s="181"/>
      <c r="N829" s="181"/>
      <c r="O829" s="181"/>
      <c r="P829" s="181"/>
      <c r="Q829" s="181"/>
      <c r="R829" s="181"/>
      <c r="S829" s="181"/>
      <c r="T829" s="181"/>
    </row>
    <row r="830" spans="10:20">
      <c r="J830" s="181"/>
      <c r="K830" s="181"/>
      <c r="L830" s="181"/>
      <c r="M830" s="181"/>
      <c r="N830" s="181"/>
      <c r="O830" s="181"/>
      <c r="P830" s="181"/>
      <c r="Q830" s="181"/>
      <c r="R830" s="181"/>
      <c r="S830" s="181"/>
      <c r="T830" s="181"/>
    </row>
    <row r="831" spans="10:20">
      <c r="J831" s="181"/>
      <c r="K831" s="181"/>
      <c r="L831" s="181"/>
      <c r="M831" s="181"/>
      <c r="N831" s="181"/>
      <c r="O831" s="181"/>
      <c r="P831" s="181"/>
      <c r="Q831" s="181"/>
      <c r="R831" s="181"/>
      <c r="S831" s="181"/>
      <c r="T831" s="181"/>
    </row>
    <row r="832" spans="10:20">
      <c r="J832" s="181"/>
      <c r="K832" s="181"/>
      <c r="L832" s="181"/>
      <c r="M832" s="181"/>
      <c r="N832" s="181"/>
      <c r="O832" s="181"/>
      <c r="P832" s="181"/>
      <c r="Q832" s="181"/>
      <c r="R832" s="181"/>
      <c r="S832" s="181"/>
      <c r="T832" s="181"/>
    </row>
    <row r="833" spans="10:20">
      <c r="J833" s="181"/>
      <c r="K833" s="181"/>
      <c r="L833" s="181"/>
      <c r="M833" s="181"/>
      <c r="N833" s="181"/>
      <c r="O833" s="181"/>
      <c r="P833" s="181"/>
      <c r="Q833" s="181"/>
      <c r="R833" s="181"/>
      <c r="S833" s="181"/>
      <c r="T833" s="181"/>
    </row>
    <row r="834" spans="10:20">
      <c r="J834" s="181"/>
      <c r="K834" s="181"/>
      <c r="L834" s="181"/>
      <c r="M834" s="181"/>
      <c r="N834" s="181"/>
      <c r="O834" s="181"/>
      <c r="P834" s="181"/>
      <c r="Q834" s="181"/>
      <c r="R834" s="181"/>
      <c r="S834" s="181"/>
      <c r="T834" s="181"/>
    </row>
    <row r="835" spans="10:20">
      <c r="J835" s="181"/>
      <c r="K835" s="181"/>
      <c r="L835" s="181"/>
      <c r="M835" s="181"/>
      <c r="N835" s="181"/>
      <c r="O835" s="181"/>
      <c r="P835" s="181"/>
      <c r="Q835" s="181"/>
      <c r="R835" s="181"/>
      <c r="S835" s="181"/>
      <c r="T835" s="181"/>
    </row>
    <row r="836" spans="10:20">
      <c r="J836" s="181"/>
      <c r="K836" s="181"/>
      <c r="L836" s="181"/>
      <c r="M836" s="181"/>
      <c r="N836" s="181"/>
      <c r="O836" s="181"/>
      <c r="P836" s="181"/>
      <c r="Q836" s="181"/>
      <c r="R836" s="181"/>
      <c r="S836" s="181"/>
      <c r="T836" s="181"/>
    </row>
    <row r="837" spans="10:20">
      <c r="J837" s="181"/>
      <c r="K837" s="181"/>
      <c r="L837" s="181"/>
      <c r="M837" s="181"/>
      <c r="N837" s="181"/>
      <c r="O837" s="181"/>
      <c r="P837" s="181"/>
      <c r="Q837" s="181"/>
      <c r="R837" s="181"/>
      <c r="S837" s="181"/>
      <c r="T837" s="181"/>
    </row>
    <row r="838" spans="10:20">
      <c r="J838" s="181"/>
      <c r="K838" s="181"/>
      <c r="L838" s="181"/>
      <c r="M838" s="181"/>
      <c r="N838" s="181"/>
      <c r="O838" s="181"/>
      <c r="P838" s="181"/>
      <c r="Q838" s="181"/>
      <c r="R838" s="181"/>
      <c r="S838" s="181"/>
      <c r="T838" s="181"/>
    </row>
    <row r="839" spans="10:20">
      <c r="J839" s="181"/>
      <c r="K839" s="181"/>
      <c r="L839" s="181"/>
      <c r="M839" s="181"/>
      <c r="N839" s="181"/>
      <c r="O839" s="181"/>
      <c r="P839" s="181"/>
      <c r="Q839" s="181"/>
      <c r="R839" s="181"/>
      <c r="S839" s="181"/>
      <c r="T839" s="181"/>
    </row>
    <row r="840" spans="10:20">
      <c r="J840" s="181"/>
      <c r="K840" s="181"/>
      <c r="L840" s="181"/>
      <c r="M840" s="181"/>
      <c r="N840" s="181"/>
      <c r="O840" s="181"/>
      <c r="P840" s="181"/>
      <c r="Q840" s="181"/>
      <c r="R840" s="181"/>
      <c r="S840" s="181"/>
      <c r="T840" s="181"/>
    </row>
    <row r="841" spans="10:20">
      <c r="J841" s="181"/>
      <c r="K841" s="181"/>
      <c r="L841" s="181"/>
      <c r="M841" s="181"/>
      <c r="N841" s="181"/>
      <c r="O841" s="181"/>
      <c r="P841" s="181"/>
      <c r="Q841" s="181"/>
      <c r="R841" s="181"/>
      <c r="S841" s="181"/>
      <c r="T841" s="181"/>
    </row>
    <row r="842" spans="10:20">
      <c r="J842" s="181"/>
      <c r="K842" s="181"/>
      <c r="L842" s="181"/>
      <c r="M842" s="181"/>
      <c r="N842" s="181"/>
      <c r="O842" s="181"/>
      <c r="P842" s="181"/>
      <c r="Q842" s="181"/>
      <c r="R842" s="181"/>
      <c r="S842" s="181"/>
      <c r="T842" s="181"/>
    </row>
    <row r="843" spans="10:20">
      <c r="J843" s="181"/>
      <c r="K843" s="181"/>
      <c r="L843" s="181"/>
      <c r="M843" s="181"/>
      <c r="N843" s="181"/>
      <c r="O843" s="181"/>
      <c r="P843" s="181"/>
      <c r="Q843" s="181"/>
      <c r="R843" s="181"/>
      <c r="S843" s="181"/>
      <c r="T843" s="181"/>
    </row>
    <row r="844" spans="10:20">
      <c r="J844" s="181"/>
      <c r="K844" s="181"/>
      <c r="L844" s="181"/>
      <c r="M844" s="181"/>
      <c r="N844" s="181"/>
      <c r="O844" s="181"/>
      <c r="P844" s="181"/>
      <c r="Q844" s="181"/>
      <c r="R844" s="181"/>
      <c r="S844" s="181"/>
      <c r="T844" s="181"/>
    </row>
    <row r="845" spans="10:20">
      <c r="J845" s="181"/>
      <c r="K845" s="181"/>
      <c r="L845" s="181"/>
      <c r="M845" s="181"/>
      <c r="N845" s="181"/>
      <c r="O845" s="181"/>
      <c r="P845" s="181"/>
      <c r="Q845" s="181"/>
      <c r="R845" s="181"/>
      <c r="S845" s="181"/>
      <c r="T845" s="181"/>
    </row>
    <row r="846" spans="10:20">
      <c r="J846" s="181"/>
      <c r="K846" s="181"/>
      <c r="L846" s="181"/>
      <c r="M846" s="181"/>
      <c r="N846" s="181"/>
      <c r="O846" s="181"/>
      <c r="P846" s="181"/>
      <c r="Q846" s="181"/>
      <c r="R846" s="181"/>
      <c r="S846" s="181"/>
      <c r="T846" s="181"/>
    </row>
    <row r="847" spans="10:20">
      <c r="J847" s="181"/>
      <c r="K847" s="181"/>
      <c r="L847" s="181"/>
      <c r="M847" s="181"/>
      <c r="N847" s="181"/>
      <c r="O847" s="181"/>
      <c r="P847" s="181"/>
      <c r="Q847" s="181"/>
      <c r="R847" s="181"/>
      <c r="S847" s="181"/>
      <c r="T847" s="181"/>
    </row>
    <row r="848" spans="10:20">
      <c r="J848" s="181"/>
      <c r="K848" s="181"/>
      <c r="L848" s="181"/>
      <c r="M848" s="181"/>
      <c r="N848" s="181"/>
      <c r="O848" s="181"/>
      <c r="P848" s="181"/>
      <c r="Q848" s="181"/>
      <c r="R848" s="181"/>
      <c r="S848" s="181"/>
      <c r="T848" s="181"/>
    </row>
    <row r="849" spans="10:20">
      <c r="J849" s="181"/>
      <c r="K849" s="181"/>
      <c r="L849" s="181"/>
      <c r="M849" s="181"/>
      <c r="N849" s="181"/>
      <c r="O849" s="181"/>
      <c r="P849" s="181"/>
      <c r="Q849" s="181"/>
      <c r="R849" s="181"/>
      <c r="S849" s="181"/>
      <c r="T849" s="181"/>
    </row>
    <row r="850" spans="10:20">
      <c r="J850" s="181"/>
      <c r="K850" s="181"/>
      <c r="L850" s="181"/>
      <c r="M850" s="181"/>
      <c r="N850" s="181"/>
      <c r="O850" s="181"/>
      <c r="P850" s="181"/>
      <c r="Q850" s="181"/>
      <c r="R850" s="181"/>
      <c r="S850" s="181"/>
      <c r="T850" s="181"/>
    </row>
    <row r="851" spans="10:20">
      <c r="J851" s="181"/>
      <c r="K851" s="181"/>
      <c r="L851" s="181"/>
      <c r="M851" s="181"/>
      <c r="N851" s="181"/>
      <c r="O851" s="181"/>
      <c r="P851" s="181"/>
      <c r="Q851" s="181"/>
      <c r="R851" s="181"/>
      <c r="S851" s="181"/>
      <c r="T851" s="181"/>
    </row>
    <row r="852" spans="10:20">
      <c r="J852" s="181"/>
      <c r="K852" s="181"/>
      <c r="L852" s="181"/>
      <c r="M852" s="181"/>
      <c r="N852" s="181"/>
      <c r="O852" s="181"/>
      <c r="P852" s="181"/>
      <c r="Q852" s="181"/>
      <c r="R852" s="181"/>
      <c r="S852" s="181"/>
      <c r="T852" s="181"/>
    </row>
    <row r="853" spans="10:20">
      <c r="J853" s="181"/>
      <c r="K853" s="181"/>
      <c r="L853" s="181"/>
      <c r="M853" s="181"/>
      <c r="N853" s="181"/>
      <c r="O853" s="181"/>
      <c r="P853" s="181"/>
      <c r="Q853" s="181"/>
      <c r="R853" s="181"/>
      <c r="S853" s="181"/>
      <c r="T853" s="181"/>
    </row>
    <row r="854" spans="10:20">
      <c r="J854" s="181"/>
      <c r="K854" s="181"/>
      <c r="L854" s="181"/>
      <c r="M854" s="181"/>
      <c r="N854" s="181"/>
      <c r="O854" s="181"/>
      <c r="P854" s="181"/>
      <c r="Q854" s="181"/>
      <c r="R854" s="181"/>
      <c r="S854" s="181"/>
      <c r="T854" s="181"/>
    </row>
    <row r="855" spans="10:20">
      <c r="J855" s="181"/>
      <c r="K855" s="181"/>
      <c r="L855" s="181"/>
      <c r="M855" s="181"/>
      <c r="N855" s="181"/>
      <c r="O855" s="181"/>
      <c r="P855" s="181"/>
      <c r="Q855" s="181"/>
      <c r="R855" s="181"/>
      <c r="S855" s="181"/>
      <c r="T855" s="181"/>
    </row>
    <row r="856" spans="10:20">
      <c r="J856" s="181"/>
      <c r="K856" s="181"/>
      <c r="L856" s="181"/>
      <c r="M856" s="181"/>
      <c r="N856" s="181"/>
      <c r="O856" s="181"/>
      <c r="P856" s="181"/>
      <c r="Q856" s="181"/>
      <c r="R856" s="181"/>
      <c r="S856" s="181"/>
      <c r="T856" s="181"/>
    </row>
    <row r="857" spans="10:20">
      <c r="J857" s="181"/>
      <c r="K857" s="181"/>
      <c r="L857" s="181"/>
      <c r="M857" s="181"/>
      <c r="N857" s="181"/>
      <c r="O857" s="181"/>
      <c r="P857" s="181"/>
      <c r="Q857" s="181"/>
      <c r="R857" s="181"/>
      <c r="S857" s="181"/>
      <c r="T857" s="181"/>
    </row>
    <row r="858" spans="10:20">
      <c r="J858" s="181"/>
      <c r="K858" s="181"/>
      <c r="L858" s="181"/>
      <c r="M858" s="181"/>
      <c r="N858" s="181"/>
      <c r="O858" s="181"/>
      <c r="P858" s="181"/>
      <c r="Q858" s="181"/>
      <c r="R858" s="181"/>
      <c r="S858" s="181"/>
      <c r="T858" s="181"/>
    </row>
    <row r="859" spans="10:20">
      <c r="J859" s="181"/>
      <c r="K859" s="181"/>
      <c r="L859" s="181"/>
      <c r="M859" s="181"/>
      <c r="N859" s="181"/>
      <c r="O859" s="181"/>
      <c r="P859" s="181"/>
      <c r="Q859" s="181"/>
      <c r="R859" s="181"/>
      <c r="S859" s="181"/>
      <c r="T859" s="181"/>
    </row>
    <row r="860" spans="10:20">
      <c r="J860" s="181"/>
      <c r="K860" s="181"/>
      <c r="L860" s="181"/>
      <c r="M860" s="181"/>
      <c r="N860" s="181"/>
      <c r="O860" s="181"/>
      <c r="P860" s="181"/>
      <c r="Q860" s="181"/>
      <c r="R860" s="181"/>
      <c r="S860" s="181"/>
      <c r="T860" s="181"/>
    </row>
    <row r="861" spans="10:20">
      <c r="J861" s="181"/>
      <c r="K861" s="181"/>
      <c r="L861" s="181"/>
      <c r="M861" s="181"/>
      <c r="N861" s="181"/>
      <c r="O861" s="181"/>
      <c r="P861" s="181"/>
      <c r="Q861" s="181"/>
      <c r="R861" s="181"/>
      <c r="S861" s="181"/>
      <c r="T861" s="181"/>
    </row>
    <row r="862" spans="10:20">
      <c r="J862" s="181"/>
      <c r="K862" s="181"/>
      <c r="L862" s="181"/>
      <c r="M862" s="181"/>
      <c r="N862" s="181"/>
      <c r="O862" s="181"/>
      <c r="P862" s="181"/>
      <c r="Q862" s="181"/>
      <c r="R862" s="181"/>
      <c r="S862" s="181"/>
      <c r="T862" s="181"/>
    </row>
    <row r="863" spans="10:20">
      <c r="J863" s="181"/>
      <c r="K863" s="181"/>
      <c r="L863" s="181"/>
      <c r="M863" s="181"/>
      <c r="N863" s="181"/>
      <c r="O863" s="181"/>
      <c r="P863" s="181"/>
      <c r="Q863" s="181"/>
      <c r="R863" s="181"/>
      <c r="S863" s="181"/>
      <c r="T863" s="181"/>
    </row>
    <row r="864" spans="10:20">
      <c r="J864" s="181"/>
      <c r="K864" s="181"/>
      <c r="L864" s="181"/>
      <c r="M864" s="181"/>
      <c r="N864" s="181"/>
      <c r="O864" s="181"/>
      <c r="P864" s="181"/>
      <c r="Q864" s="181"/>
      <c r="R864" s="181"/>
      <c r="S864" s="181"/>
      <c r="T864" s="181"/>
    </row>
    <row r="865" spans="10:20">
      <c r="J865" s="181"/>
      <c r="K865" s="181"/>
      <c r="L865" s="181"/>
      <c r="M865" s="181"/>
      <c r="N865" s="181"/>
      <c r="O865" s="181"/>
      <c r="P865" s="181"/>
      <c r="Q865" s="181"/>
      <c r="R865" s="181"/>
      <c r="S865" s="181"/>
      <c r="T865" s="181"/>
    </row>
    <row r="866" spans="10:20">
      <c r="J866" s="181"/>
      <c r="K866" s="181"/>
      <c r="L866" s="181"/>
      <c r="M866" s="181"/>
      <c r="N866" s="181"/>
      <c r="O866" s="181"/>
      <c r="P866" s="181"/>
      <c r="Q866" s="181"/>
      <c r="R866" s="181"/>
      <c r="S866" s="181"/>
      <c r="T866" s="181"/>
    </row>
    <row r="867" spans="10:20">
      <c r="J867" s="181"/>
      <c r="K867" s="181"/>
      <c r="L867" s="181"/>
      <c r="M867" s="181"/>
      <c r="N867" s="181"/>
      <c r="O867" s="181"/>
      <c r="P867" s="181"/>
      <c r="Q867" s="181"/>
      <c r="R867" s="181"/>
      <c r="S867" s="181"/>
      <c r="T867" s="181"/>
    </row>
    <row r="868" spans="10:20">
      <c r="J868" s="181"/>
      <c r="K868" s="181"/>
      <c r="L868" s="181"/>
      <c r="M868" s="181"/>
      <c r="N868" s="181"/>
      <c r="O868" s="181"/>
      <c r="P868" s="181"/>
      <c r="Q868" s="181"/>
      <c r="R868" s="181"/>
      <c r="S868" s="181"/>
      <c r="T868" s="181"/>
    </row>
    <row r="869" spans="10:20">
      <c r="J869" s="181"/>
      <c r="K869" s="181"/>
      <c r="L869" s="181"/>
      <c r="M869" s="181"/>
      <c r="N869" s="181"/>
      <c r="O869" s="181"/>
      <c r="P869" s="181"/>
      <c r="Q869" s="181"/>
      <c r="R869" s="181"/>
      <c r="S869" s="181"/>
      <c r="T869" s="181"/>
    </row>
    <row r="870" spans="10:20">
      <c r="J870" s="181"/>
      <c r="K870" s="181"/>
      <c r="L870" s="181"/>
      <c r="M870" s="181"/>
      <c r="N870" s="181"/>
      <c r="O870" s="181"/>
      <c r="P870" s="181"/>
      <c r="Q870" s="181"/>
      <c r="R870" s="181"/>
      <c r="S870" s="181"/>
      <c r="T870" s="181"/>
    </row>
    <row r="871" spans="10:20">
      <c r="J871" s="181"/>
      <c r="K871" s="181"/>
      <c r="L871" s="181"/>
      <c r="M871" s="181"/>
      <c r="N871" s="181"/>
      <c r="O871" s="181"/>
      <c r="P871" s="181"/>
      <c r="Q871" s="181"/>
      <c r="R871" s="181"/>
      <c r="S871" s="181"/>
      <c r="T871" s="181"/>
    </row>
    <row r="872" spans="10:20">
      <c r="J872" s="181"/>
      <c r="K872" s="181"/>
      <c r="L872" s="181"/>
      <c r="M872" s="181"/>
      <c r="N872" s="181"/>
      <c r="O872" s="181"/>
      <c r="P872" s="181"/>
      <c r="Q872" s="181"/>
      <c r="R872" s="181"/>
      <c r="S872" s="181"/>
      <c r="T872" s="181"/>
    </row>
    <row r="873" spans="10:20">
      <c r="J873" s="181"/>
      <c r="K873" s="181"/>
      <c r="L873" s="181"/>
      <c r="M873" s="181"/>
      <c r="N873" s="181"/>
      <c r="O873" s="181"/>
      <c r="P873" s="181"/>
      <c r="Q873" s="181"/>
      <c r="R873" s="181"/>
      <c r="S873" s="181"/>
      <c r="T873" s="181"/>
    </row>
    <row r="874" spans="10:20">
      <c r="J874" s="181"/>
      <c r="K874" s="181"/>
      <c r="L874" s="181"/>
      <c r="M874" s="181"/>
      <c r="N874" s="181"/>
      <c r="O874" s="181"/>
      <c r="P874" s="181"/>
      <c r="Q874" s="181"/>
      <c r="R874" s="181"/>
      <c r="S874" s="181"/>
      <c r="T874" s="181"/>
    </row>
    <row r="875" spans="10:20">
      <c r="J875" s="181"/>
      <c r="K875" s="181"/>
      <c r="L875" s="181"/>
      <c r="M875" s="181"/>
      <c r="N875" s="181"/>
      <c r="O875" s="181"/>
      <c r="P875" s="181"/>
      <c r="Q875" s="181"/>
      <c r="R875" s="181"/>
      <c r="S875" s="181"/>
      <c r="T875" s="181"/>
    </row>
    <row r="876" spans="10:20">
      <c r="J876" s="181"/>
      <c r="K876" s="181"/>
      <c r="L876" s="181"/>
      <c r="M876" s="181"/>
      <c r="N876" s="181"/>
      <c r="O876" s="181"/>
      <c r="P876" s="181"/>
      <c r="Q876" s="181"/>
      <c r="R876" s="181"/>
      <c r="S876" s="181"/>
      <c r="T876" s="181"/>
    </row>
    <row r="877" spans="10:20">
      <c r="J877" s="181"/>
      <c r="K877" s="181"/>
      <c r="L877" s="181"/>
      <c r="M877" s="181"/>
      <c r="N877" s="181"/>
      <c r="O877" s="181"/>
      <c r="P877" s="181"/>
      <c r="Q877" s="181"/>
      <c r="R877" s="181"/>
      <c r="S877" s="181"/>
      <c r="T877" s="181"/>
    </row>
    <row r="878" spans="10:20">
      <c r="J878" s="181"/>
      <c r="K878" s="181"/>
      <c r="L878" s="181"/>
      <c r="M878" s="181"/>
      <c r="N878" s="181"/>
      <c r="O878" s="181"/>
      <c r="P878" s="181"/>
      <c r="Q878" s="181"/>
      <c r="R878" s="181"/>
      <c r="S878" s="181"/>
      <c r="T878" s="181"/>
    </row>
    <row r="879" spans="10:20">
      <c r="J879" s="181"/>
      <c r="K879" s="181"/>
      <c r="L879" s="181"/>
      <c r="M879" s="181"/>
      <c r="N879" s="181"/>
      <c r="O879" s="181"/>
      <c r="P879" s="181"/>
      <c r="Q879" s="181"/>
      <c r="R879" s="181"/>
      <c r="S879" s="181"/>
      <c r="T879" s="181"/>
    </row>
    <row r="880" spans="10:20">
      <c r="J880" s="181"/>
      <c r="K880" s="181"/>
      <c r="L880" s="181"/>
      <c r="M880" s="181"/>
      <c r="N880" s="181"/>
      <c r="O880" s="181"/>
      <c r="P880" s="181"/>
      <c r="Q880" s="181"/>
      <c r="R880" s="181"/>
      <c r="S880" s="181"/>
      <c r="T880" s="181"/>
    </row>
    <row r="881" spans="10:20">
      <c r="J881" s="181"/>
      <c r="K881" s="181"/>
      <c r="L881" s="181"/>
      <c r="M881" s="181"/>
      <c r="N881" s="181"/>
      <c r="O881" s="181"/>
      <c r="P881" s="181"/>
      <c r="Q881" s="181"/>
      <c r="R881" s="181"/>
      <c r="S881" s="181"/>
      <c r="T881" s="181"/>
    </row>
    <row r="882" spans="10:20">
      <c r="J882" s="181"/>
      <c r="K882" s="181"/>
      <c r="L882" s="181"/>
      <c r="M882" s="181"/>
      <c r="N882" s="181"/>
      <c r="O882" s="181"/>
      <c r="P882" s="181"/>
      <c r="Q882" s="181"/>
      <c r="R882" s="181"/>
      <c r="S882" s="181"/>
      <c r="T882" s="181"/>
    </row>
    <row r="883" spans="10:20">
      <c r="J883" s="181"/>
      <c r="K883" s="181"/>
      <c r="L883" s="181"/>
      <c r="M883" s="181"/>
      <c r="N883" s="181"/>
      <c r="O883" s="181"/>
      <c r="P883" s="181"/>
      <c r="Q883" s="181"/>
      <c r="R883" s="181"/>
      <c r="S883" s="181"/>
      <c r="T883" s="181"/>
    </row>
    <row r="884" spans="10:20">
      <c r="J884" s="181"/>
      <c r="K884" s="181"/>
      <c r="L884" s="181"/>
      <c r="M884" s="181"/>
      <c r="N884" s="181"/>
      <c r="O884" s="181"/>
      <c r="P884" s="181"/>
      <c r="Q884" s="181"/>
      <c r="R884" s="181"/>
      <c r="S884" s="181"/>
      <c r="T884" s="181"/>
    </row>
    <row r="885" spans="10:20">
      <c r="J885" s="181"/>
      <c r="K885" s="181"/>
      <c r="L885" s="181"/>
      <c r="M885" s="181"/>
      <c r="N885" s="181"/>
      <c r="O885" s="181"/>
      <c r="P885" s="181"/>
      <c r="Q885" s="181"/>
      <c r="R885" s="181"/>
      <c r="S885" s="181"/>
      <c r="T885" s="181"/>
    </row>
    <row r="886" spans="10:20">
      <c r="J886" s="181"/>
      <c r="K886" s="181"/>
      <c r="L886" s="181"/>
      <c r="M886" s="181"/>
      <c r="N886" s="181"/>
      <c r="O886" s="181"/>
      <c r="P886" s="181"/>
      <c r="Q886" s="181"/>
      <c r="R886" s="181"/>
      <c r="S886" s="181"/>
      <c r="T886" s="181"/>
    </row>
    <row r="887" spans="10:20">
      <c r="J887" s="181"/>
      <c r="K887" s="181"/>
      <c r="L887" s="181"/>
      <c r="M887" s="181"/>
      <c r="N887" s="181"/>
      <c r="O887" s="181"/>
      <c r="P887" s="181"/>
      <c r="Q887" s="181"/>
      <c r="R887" s="181"/>
      <c r="S887" s="181"/>
      <c r="T887" s="181"/>
    </row>
    <row r="888" spans="10:20">
      <c r="J888" s="181"/>
      <c r="K888" s="181"/>
      <c r="L888" s="181"/>
      <c r="M888" s="181"/>
      <c r="N888" s="181"/>
      <c r="O888" s="181"/>
      <c r="P888" s="181"/>
      <c r="Q888" s="181"/>
      <c r="R888" s="181"/>
      <c r="S888" s="181"/>
      <c r="T888" s="181"/>
    </row>
    <row r="889" spans="10:20">
      <c r="J889" s="181"/>
      <c r="K889" s="181"/>
      <c r="L889" s="181"/>
      <c r="M889" s="181"/>
      <c r="N889" s="181"/>
      <c r="O889" s="181"/>
      <c r="P889" s="181"/>
      <c r="Q889" s="181"/>
      <c r="R889" s="181"/>
      <c r="S889" s="181"/>
      <c r="T889" s="181"/>
    </row>
    <row r="890" spans="10:20">
      <c r="J890" s="181"/>
      <c r="K890" s="181"/>
      <c r="L890" s="181"/>
      <c r="M890" s="181"/>
      <c r="N890" s="181"/>
      <c r="O890" s="181"/>
      <c r="P890" s="181"/>
      <c r="Q890" s="181"/>
      <c r="R890" s="181"/>
      <c r="S890" s="181"/>
      <c r="T890" s="181"/>
    </row>
    <row r="891" spans="10:20">
      <c r="J891" s="181"/>
      <c r="K891" s="181"/>
      <c r="L891" s="181"/>
      <c r="M891" s="181"/>
      <c r="N891" s="181"/>
      <c r="O891" s="181"/>
      <c r="P891" s="181"/>
      <c r="Q891" s="181"/>
      <c r="R891" s="181"/>
      <c r="S891" s="181"/>
      <c r="T891" s="181"/>
    </row>
    <row r="892" spans="10:20">
      <c r="J892" s="181"/>
      <c r="K892" s="181"/>
      <c r="L892" s="181"/>
      <c r="M892" s="181"/>
      <c r="N892" s="181"/>
      <c r="O892" s="181"/>
      <c r="P892" s="181"/>
      <c r="Q892" s="181"/>
      <c r="R892" s="181"/>
      <c r="S892" s="181"/>
      <c r="T892" s="181"/>
    </row>
    <row r="893" spans="10:20">
      <c r="J893" s="181"/>
      <c r="K893" s="181"/>
      <c r="L893" s="181"/>
      <c r="M893" s="181"/>
      <c r="N893" s="181"/>
      <c r="O893" s="181"/>
      <c r="P893" s="181"/>
      <c r="Q893" s="181"/>
      <c r="R893" s="181"/>
      <c r="S893" s="181"/>
      <c r="T893" s="181"/>
    </row>
    <row r="894" spans="10:20">
      <c r="J894" s="181"/>
      <c r="K894" s="181"/>
      <c r="L894" s="181"/>
      <c r="M894" s="181"/>
      <c r="N894" s="181"/>
      <c r="O894" s="181"/>
      <c r="P894" s="181"/>
      <c r="Q894" s="181"/>
      <c r="R894" s="181"/>
      <c r="S894" s="181"/>
      <c r="T894" s="181"/>
    </row>
    <row r="895" spans="10:20">
      <c r="J895" s="181"/>
      <c r="K895" s="181"/>
      <c r="L895" s="181"/>
      <c r="M895" s="181"/>
      <c r="N895" s="181"/>
      <c r="O895" s="181"/>
      <c r="P895" s="181"/>
      <c r="Q895" s="181"/>
      <c r="R895" s="181"/>
      <c r="S895" s="181"/>
      <c r="T895" s="181"/>
    </row>
    <row r="896" spans="10:20">
      <c r="J896" s="181"/>
      <c r="K896" s="181"/>
      <c r="L896" s="181"/>
      <c r="M896" s="181"/>
      <c r="N896" s="181"/>
      <c r="O896" s="181"/>
      <c r="P896" s="181"/>
      <c r="Q896" s="181"/>
      <c r="R896" s="181"/>
      <c r="S896" s="181"/>
      <c r="T896" s="181"/>
    </row>
    <row r="897" spans="10:20">
      <c r="J897" s="181"/>
      <c r="K897" s="181"/>
      <c r="L897" s="181"/>
      <c r="M897" s="181"/>
      <c r="N897" s="181"/>
      <c r="O897" s="181"/>
      <c r="P897" s="181"/>
      <c r="Q897" s="181"/>
      <c r="R897" s="181"/>
      <c r="S897" s="181"/>
      <c r="T897" s="181"/>
    </row>
    <row r="898" spans="10:20">
      <c r="J898" s="181"/>
      <c r="K898" s="181"/>
      <c r="L898" s="181"/>
      <c r="M898" s="181"/>
      <c r="N898" s="181"/>
      <c r="O898" s="181"/>
      <c r="P898" s="181"/>
      <c r="Q898" s="181"/>
      <c r="R898" s="181"/>
      <c r="S898" s="181"/>
      <c r="T898" s="181"/>
    </row>
    <row r="899" spans="10:20">
      <c r="J899" s="181"/>
      <c r="K899" s="181"/>
      <c r="L899" s="181"/>
      <c r="M899" s="181"/>
      <c r="N899" s="181"/>
      <c r="O899" s="181"/>
      <c r="P899" s="181"/>
      <c r="Q899" s="181"/>
      <c r="R899" s="181"/>
      <c r="S899" s="181"/>
      <c r="T899" s="181"/>
    </row>
    <row r="900" spans="10:20">
      <c r="J900" s="181"/>
      <c r="K900" s="181"/>
      <c r="L900" s="181"/>
      <c r="M900" s="181"/>
      <c r="N900" s="181"/>
      <c r="O900" s="181"/>
      <c r="P900" s="181"/>
      <c r="Q900" s="181"/>
      <c r="R900" s="181"/>
      <c r="S900" s="181"/>
      <c r="T900" s="181"/>
    </row>
    <row r="901" spans="10:20">
      <c r="J901" s="181"/>
      <c r="K901" s="181"/>
      <c r="L901" s="181"/>
      <c r="M901" s="181"/>
      <c r="N901" s="181"/>
      <c r="O901" s="181"/>
      <c r="P901" s="181"/>
      <c r="Q901" s="181"/>
      <c r="R901" s="181"/>
      <c r="S901" s="181"/>
      <c r="T901" s="181"/>
    </row>
    <row r="902" spans="10:20">
      <c r="J902" s="181"/>
      <c r="K902" s="181"/>
      <c r="L902" s="181"/>
      <c r="M902" s="181"/>
      <c r="N902" s="181"/>
      <c r="O902" s="181"/>
      <c r="P902" s="181"/>
      <c r="Q902" s="181"/>
      <c r="R902" s="181"/>
      <c r="S902" s="181"/>
      <c r="T902" s="181"/>
    </row>
    <row r="903" spans="10:20">
      <c r="J903" s="181"/>
      <c r="K903" s="181"/>
      <c r="L903" s="181"/>
      <c r="M903" s="181"/>
      <c r="N903" s="181"/>
      <c r="O903" s="181"/>
      <c r="P903" s="181"/>
      <c r="Q903" s="181"/>
      <c r="R903" s="181"/>
      <c r="S903" s="181"/>
      <c r="T903" s="181"/>
    </row>
    <row r="904" spans="10:20">
      <c r="J904" s="181"/>
      <c r="K904" s="181"/>
      <c r="L904" s="181"/>
      <c r="M904" s="181"/>
      <c r="N904" s="181"/>
      <c r="O904" s="181"/>
      <c r="P904" s="181"/>
      <c r="Q904" s="181"/>
      <c r="R904" s="181"/>
      <c r="S904" s="181"/>
      <c r="T904" s="181"/>
    </row>
    <row r="905" spans="10:20">
      <c r="J905" s="181"/>
      <c r="K905" s="181"/>
      <c r="L905" s="181"/>
      <c r="M905" s="181"/>
      <c r="N905" s="181"/>
      <c r="O905" s="181"/>
      <c r="P905" s="181"/>
      <c r="Q905" s="181"/>
      <c r="R905" s="181"/>
      <c r="S905" s="181"/>
      <c r="T905" s="181"/>
    </row>
    <row r="906" spans="10:20">
      <c r="J906" s="181"/>
      <c r="K906" s="181"/>
      <c r="L906" s="181"/>
      <c r="M906" s="181"/>
      <c r="N906" s="181"/>
      <c r="O906" s="181"/>
      <c r="P906" s="181"/>
      <c r="Q906" s="181"/>
      <c r="R906" s="181"/>
      <c r="S906" s="181"/>
      <c r="T906" s="181"/>
    </row>
    <row r="907" spans="10:20">
      <c r="J907" s="181"/>
      <c r="K907" s="181"/>
      <c r="L907" s="181"/>
      <c r="M907" s="181"/>
      <c r="N907" s="181"/>
      <c r="O907" s="181"/>
      <c r="P907" s="181"/>
      <c r="Q907" s="181"/>
      <c r="R907" s="181"/>
      <c r="S907" s="181"/>
      <c r="T907" s="181"/>
    </row>
    <row r="908" spans="10:20">
      <c r="J908" s="181"/>
      <c r="K908" s="181"/>
      <c r="L908" s="181"/>
      <c r="M908" s="181"/>
      <c r="N908" s="181"/>
      <c r="O908" s="181"/>
      <c r="P908" s="181"/>
      <c r="Q908" s="181"/>
      <c r="R908" s="181"/>
      <c r="S908" s="181"/>
      <c r="T908" s="181"/>
    </row>
    <row r="909" spans="10:20">
      <c r="J909" s="181"/>
      <c r="K909" s="181"/>
      <c r="L909" s="181"/>
      <c r="M909" s="181"/>
      <c r="N909" s="181"/>
      <c r="O909" s="181"/>
      <c r="P909" s="181"/>
      <c r="Q909" s="181"/>
      <c r="R909" s="181"/>
      <c r="S909" s="181"/>
      <c r="T909" s="181"/>
    </row>
    <row r="910" spans="10:20">
      <c r="J910" s="181"/>
      <c r="K910" s="181"/>
      <c r="L910" s="181"/>
      <c r="M910" s="181"/>
      <c r="N910" s="181"/>
      <c r="O910" s="181"/>
      <c r="P910" s="181"/>
      <c r="Q910" s="181"/>
      <c r="R910" s="181"/>
      <c r="S910" s="181"/>
      <c r="T910" s="181"/>
    </row>
    <row r="911" spans="10:20">
      <c r="J911" s="181"/>
      <c r="K911" s="181"/>
      <c r="L911" s="181"/>
      <c r="M911" s="181"/>
      <c r="N911" s="181"/>
      <c r="O911" s="181"/>
      <c r="P911" s="181"/>
      <c r="Q911" s="181"/>
      <c r="R911" s="181"/>
      <c r="S911" s="181"/>
      <c r="T911" s="181"/>
    </row>
    <row r="912" spans="10:20">
      <c r="J912" s="181"/>
      <c r="K912" s="181"/>
      <c r="L912" s="181"/>
      <c r="M912" s="181"/>
      <c r="N912" s="181"/>
      <c r="O912" s="181"/>
      <c r="P912" s="181"/>
      <c r="Q912" s="181"/>
      <c r="R912" s="181"/>
      <c r="S912" s="181"/>
      <c r="T912" s="181"/>
    </row>
    <row r="913" spans="10:20">
      <c r="J913" s="181"/>
      <c r="K913" s="181"/>
      <c r="L913" s="181"/>
      <c r="M913" s="181"/>
      <c r="N913" s="181"/>
      <c r="O913" s="181"/>
      <c r="P913" s="181"/>
      <c r="Q913" s="181"/>
      <c r="R913" s="181"/>
      <c r="S913" s="181"/>
      <c r="T913" s="181"/>
    </row>
    <row r="914" spans="10:20">
      <c r="J914" s="181"/>
      <c r="K914" s="181"/>
      <c r="L914" s="181"/>
      <c r="M914" s="181"/>
      <c r="N914" s="181"/>
      <c r="O914" s="181"/>
      <c r="P914" s="181"/>
      <c r="Q914" s="181"/>
      <c r="R914" s="181"/>
      <c r="S914" s="181"/>
      <c r="T914" s="181"/>
    </row>
    <row r="915" spans="10:20">
      <c r="J915" s="181"/>
      <c r="K915" s="181"/>
      <c r="L915" s="181"/>
      <c r="M915" s="181"/>
      <c r="N915" s="181"/>
      <c r="O915" s="181"/>
      <c r="P915" s="181"/>
      <c r="Q915" s="181"/>
      <c r="R915" s="181"/>
      <c r="S915" s="181"/>
      <c r="T915" s="181"/>
    </row>
    <row r="916" spans="10:20">
      <c r="J916" s="181"/>
      <c r="K916" s="181"/>
      <c r="L916" s="181"/>
      <c r="M916" s="181"/>
      <c r="N916" s="181"/>
      <c r="O916" s="181"/>
      <c r="P916" s="181"/>
      <c r="Q916" s="181"/>
      <c r="R916" s="181"/>
      <c r="S916" s="181"/>
      <c r="T916" s="181"/>
    </row>
    <row r="917" spans="10:20">
      <c r="J917" s="181"/>
      <c r="K917" s="181"/>
      <c r="L917" s="181"/>
      <c r="M917" s="181"/>
      <c r="N917" s="181"/>
      <c r="O917" s="181"/>
      <c r="P917" s="181"/>
      <c r="Q917" s="181"/>
      <c r="R917" s="181"/>
      <c r="S917" s="181"/>
      <c r="T917" s="181"/>
    </row>
    <row r="918" spans="10:20">
      <c r="J918" s="181"/>
      <c r="K918" s="181"/>
      <c r="L918" s="181"/>
      <c r="M918" s="181"/>
      <c r="N918" s="181"/>
      <c r="O918" s="181"/>
      <c r="P918" s="181"/>
      <c r="Q918" s="181"/>
      <c r="R918" s="181"/>
      <c r="S918" s="181"/>
      <c r="T918" s="181"/>
    </row>
    <row r="919" spans="10:20">
      <c r="J919" s="181"/>
      <c r="K919" s="181"/>
      <c r="L919" s="181"/>
      <c r="M919" s="181"/>
      <c r="N919" s="181"/>
      <c r="O919" s="181"/>
      <c r="P919" s="181"/>
      <c r="Q919" s="181"/>
      <c r="R919" s="181"/>
      <c r="S919" s="181"/>
      <c r="T919" s="181"/>
    </row>
    <row r="920" spans="10:20">
      <c r="J920" s="181"/>
      <c r="K920" s="181"/>
      <c r="L920" s="181"/>
      <c r="M920" s="181"/>
      <c r="N920" s="181"/>
      <c r="O920" s="181"/>
      <c r="P920" s="181"/>
      <c r="Q920" s="181"/>
      <c r="R920" s="181"/>
      <c r="S920" s="181"/>
      <c r="T920" s="181"/>
    </row>
    <row r="921" spans="10:20">
      <c r="J921" s="181"/>
      <c r="K921" s="181"/>
      <c r="L921" s="181"/>
      <c r="M921" s="181"/>
      <c r="N921" s="181"/>
      <c r="O921" s="181"/>
      <c r="P921" s="181"/>
      <c r="Q921" s="181"/>
      <c r="R921" s="181"/>
      <c r="S921" s="181"/>
      <c r="T921" s="181"/>
    </row>
    <row r="922" spans="10:20">
      <c r="J922" s="181"/>
      <c r="K922" s="181"/>
      <c r="L922" s="181"/>
      <c r="M922" s="181"/>
      <c r="N922" s="181"/>
      <c r="O922" s="181"/>
      <c r="P922" s="181"/>
      <c r="Q922" s="181"/>
      <c r="R922" s="181"/>
      <c r="S922" s="181"/>
      <c r="T922" s="181"/>
    </row>
    <row r="923" spans="10:20">
      <c r="J923" s="181"/>
      <c r="K923" s="181"/>
      <c r="L923" s="181"/>
      <c r="M923" s="181"/>
      <c r="N923" s="181"/>
      <c r="O923" s="181"/>
      <c r="P923" s="181"/>
      <c r="Q923" s="181"/>
      <c r="R923" s="181"/>
      <c r="S923" s="181"/>
      <c r="T923" s="181"/>
    </row>
    <row r="924" spans="10:20">
      <c r="J924" s="181"/>
      <c r="K924" s="181"/>
      <c r="L924" s="181"/>
      <c r="M924" s="181"/>
      <c r="N924" s="181"/>
      <c r="O924" s="181"/>
      <c r="P924" s="181"/>
      <c r="Q924" s="181"/>
      <c r="R924" s="181"/>
      <c r="S924" s="181"/>
      <c r="T924" s="181"/>
    </row>
    <row r="925" spans="10:20">
      <c r="J925" s="181"/>
      <c r="K925" s="181"/>
      <c r="L925" s="181"/>
      <c r="M925" s="181"/>
      <c r="N925" s="181"/>
      <c r="O925" s="181"/>
      <c r="P925" s="181"/>
      <c r="Q925" s="181"/>
      <c r="R925" s="181"/>
      <c r="S925" s="181"/>
      <c r="T925" s="181"/>
    </row>
    <row r="926" spans="10:20">
      <c r="J926" s="181"/>
      <c r="K926" s="181"/>
      <c r="L926" s="181"/>
      <c r="M926" s="181"/>
      <c r="N926" s="181"/>
      <c r="O926" s="181"/>
      <c r="P926" s="181"/>
      <c r="Q926" s="181"/>
      <c r="R926" s="181"/>
      <c r="S926" s="181"/>
      <c r="T926" s="181"/>
    </row>
    <row r="927" spans="10:20">
      <c r="J927" s="181"/>
      <c r="K927" s="181"/>
      <c r="L927" s="181"/>
      <c r="M927" s="181"/>
      <c r="N927" s="181"/>
      <c r="O927" s="181"/>
      <c r="P927" s="181"/>
      <c r="Q927" s="181"/>
      <c r="R927" s="181"/>
      <c r="S927" s="181"/>
      <c r="T927" s="181"/>
    </row>
    <row r="928" spans="10:20">
      <c r="J928" s="181"/>
      <c r="K928" s="181"/>
      <c r="L928" s="181"/>
      <c r="M928" s="181"/>
      <c r="N928" s="181"/>
      <c r="O928" s="181"/>
      <c r="P928" s="181"/>
      <c r="Q928" s="181"/>
      <c r="R928" s="181"/>
      <c r="S928" s="181"/>
      <c r="T928" s="181"/>
    </row>
    <row r="929" spans="10:20">
      <c r="J929" s="181"/>
      <c r="K929" s="181"/>
      <c r="L929" s="181"/>
      <c r="M929" s="181"/>
      <c r="N929" s="181"/>
      <c r="O929" s="181"/>
      <c r="P929" s="181"/>
      <c r="Q929" s="181"/>
      <c r="R929" s="181"/>
      <c r="S929" s="181"/>
      <c r="T929" s="181"/>
    </row>
    <row r="930" spans="10:20">
      <c r="J930" s="181"/>
      <c r="K930" s="181"/>
      <c r="L930" s="181"/>
      <c r="M930" s="181"/>
      <c r="N930" s="181"/>
      <c r="O930" s="181"/>
      <c r="P930" s="181"/>
      <c r="Q930" s="181"/>
      <c r="R930" s="181"/>
      <c r="S930" s="181"/>
      <c r="T930" s="181"/>
    </row>
    <row r="931" spans="10:20">
      <c r="J931" s="181"/>
      <c r="K931" s="181"/>
      <c r="L931" s="181"/>
      <c r="M931" s="181"/>
      <c r="N931" s="181"/>
      <c r="O931" s="181"/>
      <c r="P931" s="181"/>
      <c r="Q931" s="181"/>
      <c r="R931" s="181"/>
      <c r="S931" s="181"/>
      <c r="T931" s="181"/>
    </row>
    <row r="932" spans="10:20">
      <c r="J932" s="181"/>
      <c r="K932" s="181"/>
      <c r="L932" s="181"/>
      <c r="M932" s="181"/>
      <c r="N932" s="181"/>
      <c r="O932" s="181"/>
      <c r="P932" s="181"/>
      <c r="Q932" s="181"/>
      <c r="R932" s="181"/>
      <c r="S932" s="181"/>
      <c r="T932" s="181"/>
    </row>
    <row r="933" spans="10:20">
      <c r="J933" s="181"/>
      <c r="K933" s="181"/>
      <c r="L933" s="181"/>
      <c r="M933" s="181"/>
      <c r="N933" s="181"/>
      <c r="O933" s="181"/>
      <c r="P933" s="181"/>
      <c r="Q933" s="181"/>
      <c r="R933" s="181"/>
      <c r="S933" s="181"/>
      <c r="T933" s="181"/>
    </row>
    <row r="934" spans="10:20">
      <c r="J934" s="181"/>
      <c r="K934" s="181"/>
      <c r="L934" s="181"/>
      <c r="M934" s="181"/>
      <c r="N934" s="181"/>
      <c r="O934" s="181"/>
      <c r="P934" s="181"/>
      <c r="Q934" s="181"/>
      <c r="R934" s="181"/>
      <c r="S934" s="181"/>
      <c r="T934" s="181"/>
    </row>
    <row r="935" spans="10:20">
      <c r="J935" s="181"/>
      <c r="K935" s="181"/>
      <c r="L935" s="181"/>
      <c r="M935" s="181"/>
      <c r="N935" s="181"/>
      <c r="O935" s="181"/>
      <c r="P935" s="181"/>
      <c r="Q935" s="181"/>
      <c r="R935" s="181"/>
      <c r="S935" s="181"/>
      <c r="T935" s="181"/>
    </row>
    <row r="936" spans="10:20">
      <c r="J936" s="181"/>
      <c r="K936" s="181"/>
      <c r="L936" s="181"/>
      <c r="M936" s="181"/>
      <c r="N936" s="181"/>
      <c r="O936" s="181"/>
      <c r="P936" s="181"/>
      <c r="Q936" s="181"/>
      <c r="R936" s="181"/>
      <c r="S936" s="181"/>
      <c r="T936" s="181"/>
    </row>
    <row r="937" spans="10:20">
      <c r="J937" s="181"/>
      <c r="K937" s="181"/>
      <c r="L937" s="181"/>
      <c r="M937" s="181"/>
      <c r="N937" s="181"/>
      <c r="O937" s="181"/>
      <c r="P937" s="181"/>
      <c r="Q937" s="181"/>
      <c r="R937" s="181"/>
      <c r="S937" s="181"/>
      <c r="T937" s="181"/>
    </row>
    <row r="938" spans="10:20">
      <c r="J938" s="181"/>
      <c r="K938" s="181"/>
      <c r="L938" s="181"/>
      <c r="M938" s="181"/>
      <c r="N938" s="181"/>
      <c r="O938" s="181"/>
      <c r="P938" s="181"/>
      <c r="Q938" s="181"/>
      <c r="R938" s="181"/>
      <c r="S938" s="181"/>
      <c r="T938" s="181"/>
    </row>
    <row r="939" spans="10:20">
      <c r="J939" s="181"/>
      <c r="K939" s="181"/>
      <c r="L939" s="181"/>
      <c r="M939" s="181"/>
      <c r="N939" s="181"/>
      <c r="O939" s="181"/>
      <c r="P939" s="181"/>
      <c r="Q939" s="181"/>
      <c r="R939" s="181"/>
      <c r="S939" s="181"/>
      <c r="T939" s="181"/>
    </row>
    <row r="940" spans="10:20">
      <c r="J940" s="181"/>
      <c r="K940" s="181"/>
      <c r="L940" s="181"/>
      <c r="M940" s="181"/>
      <c r="N940" s="181"/>
      <c r="O940" s="181"/>
      <c r="P940" s="181"/>
      <c r="Q940" s="181"/>
      <c r="R940" s="181"/>
      <c r="S940" s="181"/>
      <c r="T940" s="181"/>
    </row>
    <row r="941" spans="10:20">
      <c r="J941" s="181"/>
      <c r="K941" s="181"/>
      <c r="L941" s="181"/>
      <c r="M941" s="181"/>
      <c r="N941" s="181"/>
      <c r="O941" s="181"/>
      <c r="P941" s="181"/>
      <c r="Q941" s="181"/>
      <c r="R941" s="181"/>
      <c r="S941" s="181"/>
      <c r="T941" s="181"/>
    </row>
    <row r="942" spans="10:20">
      <c r="J942" s="181"/>
      <c r="K942" s="181"/>
      <c r="L942" s="181"/>
      <c r="M942" s="181"/>
      <c r="N942" s="181"/>
      <c r="O942" s="181"/>
      <c r="P942" s="181"/>
      <c r="Q942" s="181"/>
      <c r="R942" s="181"/>
      <c r="S942" s="181"/>
      <c r="T942" s="181"/>
    </row>
    <row r="943" spans="10:20">
      <c r="J943" s="181"/>
      <c r="K943" s="181"/>
      <c r="L943" s="181"/>
      <c r="M943" s="181"/>
      <c r="N943" s="181"/>
      <c r="O943" s="181"/>
      <c r="P943" s="181"/>
      <c r="Q943" s="181"/>
      <c r="R943" s="181"/>
      <c r="S943" s="181"/>
      <c r="T943" s="181"/>
    </row>
    <row r="944" spans="10:20">
      <c r="J944" s="181"/>
      <c r="K944" s="181"/>
      <c r="L944" s="181"/>
      <c r="M944" s="181"/>
      <c r="N944" s="181"/>
      <c r="O944" s="181"/>
      <c r="P944" s="181"/>
      <c r="Q944" s="181"/>
      <c r="R944" s="181"/>
      <c r="S944" s="181"/>
      <c r="T944" s="181"/>
    </row>
    <row r="945" spans="10:20">
      <c r="J945" s="181"/>
      <c r="K945" s="181"/>
      <c r="L945" s="181"/>
      <c r="M945" s="181"/>
      <c r="N945" s="181"/>
      <c r="O945" s="181"/>
      <c r="P945" s="181"/>
      <c r="Q945" s="181"/>
      <c r="R945" s="181"/>
      <c r="S945" s="181"/>
      <c r="T945" s="181"/>
    </row>
    <row r="946" spans="10:20">
      <c r="J946" s="181"/>
      <c r="K946" s="181"/>
      <c r="L946" s="181"/>
      <c r="M946" s="181"/>
      <c r="N946" s="181"/>
      <c r="O946" s="181"/>
      <c r="P946" s="181"/>
      <c r="Q946" s="181"/>
      <c r="R946" s="181"/>
      <c r="S946" s="181"/>
      <c r="T946" s="181"/>
    </row>
    <row r="947" spans="10:20">
      <c r="J947" s="181"/>
      <c r="K947" s="181"/>
      <c r="L947" s="181"/>
      <c r="M947" s="181"/>
      <c r="N947" s="181"/>
      <c r="O947" s="181"/>
      <c r="P947" s="181"/>
      <c r="Q947" s="181"/>
      <c r="R947" s="181"/>
      <c r="S947" s="181"/>
      <c r="T947" s="181"/>
    </row>
    <row r="948" spans="10:20">
      <c r="J948" s="181"/>
      <c r="K948" s="181"/>
      <c r="L948" s="181"/>
      <c r="M948" s="181"/>
      <c r="N948" s="181"/>
      <c r="O948" s="181"/>
      <c r="P948" s="181"/>
      <c r="Q948" s="181"/>
      <c r="R948" s="181"/>
      <c r="S948" s="181"/>
      <c r="T948" s="181"/>
    </row>
    <row r="949" spans="10:20">
      <c r="J949" s="181"/>
      <c r="K949" s="181"/>
      <c r="L949" s="181"/>
      <c r="M949" s="181"/>
      <c r="N949" s="181"/>
      <c r="O949" s="181"/>
      <c r="P949" s="181"/>
      <c r="Q949" s="181"/>
      <c r="R949" s="181"/>
      <c r="S949" s="181"/>
      <c r="T949" s="181"/>
    </row>
    <row r="950" spans="10:20">
      <c r="J950" s="181"/>
      <c r="K950" s="181"/>
      <c r="L950" s="181"/>
      <c r="M950" s="181"/>
      <c r="N950" s="181"/>
      <c r="O950" s="181"/>
      <c r="P950" s="181"/>
      <c r="Q950" s="181"/>
      <c r="R950" s="181"/>
      <c r="S950" s="181"/>
      <c r="T950" s="181"/>
    </row>
    <row r="951" spans="10:20">
      <c r="J951" s="181"/>
      <c r="K951" s="181"/>
      <c r="L951" s="181"/>
      <c r="M951" s="181"/>
      <c r="N951" s="181"/>
      <c r="O951" s="181"/>
      <c r="P951" s="181"/>
      <c r="Q951" s="181"/>
      <c r="R951" s="181"/>
      <c r="S951" s="181"/>
      <c r="T951" s="181"/>
    </row>
    <row r="952" spans="10:20">
      <c r="J952" s="181"/>
      <c r="K952" s="181"/>
      <c r="L952" s="181"/>
      <c r="M952" s="181"/>
      <c r="N952" s="181"/>
      <c r="O952" s="181"/>
      <c r="P952" s="181"/>
      <c r="Q952" s="181"/>
      <c r="R952" s="181"/>
      <c r="S952" s="181"/>
      <c r="T952" s="181"/>
    </row>
    <row r="953" spans="10:20">
      <c r="J953" s="181"/>
      <c r="K953" s="181"/>
      <c r="L953" s="181"/>
      <c r="M953" s="181"/>
      <c r="N953" s="181"/>
      <c r="O953" s="181"/>
      <c r="P953" s="181"/>
      <c r="Q953" s="181"/>
      <c r="R953" s="181"/>
      <c r="S953" s="181"/>
      <c r="T953" s="181"/>
    </row>
    <row r="954" spans="10:20">
      <c r="J954" s="181"/>
      <c r="K954" s="181"/>
      <c r="L954" s="181"/>
      <c r="M954" s="181"/>
      <c r="N954" s="181"/>
      <c r="O954" s="181"/>
      <c r="P954" s="181"/>
      <c r="Q954" s="181"/>
      <c r="R954" s="181"/>
      <c r="S954" s="181"/>
      <c r="T954" s="181"/>
    </row>
    <row r="955" spans="10:20">
      <c r="J955" s="181"/>
      <c r="K955" s="181"/>
      <c r="L955" s="181"/>
      <c r="M955" s="181"/>
      <c r="N955" s="181"/>
      <c r="O955" s="181"/>
      <c r="P955" s="181"/>
      <c r="Q955" s="181"/>
      <c r="R955" s="181"/>
      <c r="S955" s="181"/>
      <c r="T955" s="181"/>
    </row>
    <row r="956" spans="10:20">
      <c r="J956" s="181"/>
      <c r="K956" s="181"/>
      <c r="L956" s="181"/>
      <c r="M956" s="181"/>
      <c r="N956" s="181"/>
      <c r="O956" s="181"/>
      <c r="P956" s="181"/>
      <c r="Q956" s="181"/>
      <c r="R956" s="181"/>
      <c r="S956" s="181"/>
      <c r="T956" s="181"/>
    </row>
    <row r="957" spans="10:20">
      <c r="J957" s="181"/>
      <c r="K957" s="181"/>
      <c r="L957" s="181"/>
      <c r="M957" s="181"/>
      <c r="N957" s="181"/>
      <c r="O957" s="181"/>
      <c r="P957" s="181"/>
      <c r="Q957" s="181"/>
      <c r="R957" s="181"/>
      <c r="S957" s="181"/>
      <c r="T957" s="181"/>
    </row>
    <row r="958" spans="10:20">
      <c r="J958" s="181"/>
      <c r="K958" s="181"/>
      <c r="L958" s="181"/>
      <c r="M958" s="181"/>
      <c r="N958" s="181"/>
      <c r="O958" s="181"/>
      <c r="P958" s="181"/>
      <c r="Q958" s="181"/>
      <c r="R958" s="181"/>
      <c r="S958" s="181"/>
      <c r="T958" s="181"/>
    </row>
    <row r="959" spans="10:20">
      <c r="J959" s="181"/>
      <c r="K959" s="181"/>
      <c r="L959" s="181"/>
      <c r="M959" s="181"/>
      <c r="N959" s="181"/>
      <c r="O959" s="181"/>
      <c r="P959" s="181"/>
      <c r="Q959" s="181"/>
      <c r="R959" s="181"/>
      <c r="S959" s="181"/>
      <c r="T959" s="181"/>
    </row>
    <row r="960" spans="10:20">
      <c r="J960" s="181"/>
      <c r="K960" s="181"/>
      <c r="L960" s="181"/>
      <c r="M960" s="181"/>
      <c r="N960" s="181"/>
      <c r="O960" s="181"/>
      <c r="P960" s="181"/>
      <c r="Q960" s="181"/>
      <c r="R960" s="181"/>
      <c r="S960" s="181"/>
      <c r="T960" s="181"/>
    </row>
    <row r="961" spans="10:20">
      <c r="J961" s="181"/>
      <c r="K961" s="181"/>
      <c r="L961" s="181"/>
      <c r="M961" s="181"/>
      <c r="N961" s="181"/>
      <c r="O961" s="181"/>
      <c r="P961" s="181"/>
      <c r="Q961" s="181"/>
      <c r="R961" s="181"/>
      <c r="S961" s="181"/>
      <c r="T961" s="181"/>
    </row>
    <row r="962" spans="10:20">
      <c r="J962" s="181"/>
      <c r="K962" s="181"/>
      <c r="L962" s="181"/>
      <c r="M962" s="181"/>
      <c r="N962" s="181"/>
      <c r="O962" s="181"/>
      <c r="P962" s="181"/>
      <c r="Q962" s="181"/>
      <c r="R962" s="181"/>
      <c r="S962" s="181"/>
      <c r="T962" s="181"/>
    </row>
    <row r="963" spans="10:20">
      <c r="J963" s="181"/>
      <c r="K963" s="181"/>
      <c r="L963" s="181"/>
      <c r="M963" s="181"/>
      <c r="N963" s="181"/>
      <c r="O963" s="181"/>
      <c r="P963" s="181"/>
      <c r="Q963" s="181"/>
      <c r="R963" s="181"/>
      <c r="S963" s="181"/>
      <c r="T963" s="181"/>
    </row>
    <row r="964" spans="10:20">
      <c r="J964" s="181"/>
      <c r="K964" s="181"/>
      <c r="L964" s="181"/>
      <c r="M964" s="181"/>
      <c r="N964" s="181"/>
      <c r="O964" s="181"/>
      <c r="P964" s="181"/>
      <c r="Q964" s="181"/>
      <c r="R964" s="181"/>
      <c r="S964" s="181"/>
      <c r="T964" s="181"/>
    </row>
    <row r="965" spans="10:20">
      <c r="J965" s="181"/>
      <c r="K965" s="181"/>
      <c r="L965" s="181"/>
      <c r="M965" s="181"/>
      <c r="N965" s="181"/>
      <c r="O965" s="181"/>
      <c r="P965" s="181"/>
      <c r="Q965" s="181"/>
      <c r="R965" s="181"/>
      <c r="S965" s="181"/>
      <c r="T965" s="181"/>
    </row>
    <row r="966" spans="10:20">
      <c r="J966" s="181"/>
      <c r="K966" s="181"/>
      <c r="L966" s="181"/>
      <c r="M966" s="181"/>
      <c r="N966" s="181"/>
      <c r="O966" s="181"/>
      <c r="P966" s="181"/>
      <c r="Q966" s="181"/>
      <c r="R966" s="181"/>
      <c r="S966" s="181"/>
      <c r="T966" s="181"/>
    </row>
    <row r="967" spans="10:20">
      <c r="J967" s="181"/>
      <c r="K967" s="181"/>
      <c r="L967" s="181"/>
      <c r="M967" s="181"/>
      <c r="N967" s="181"/>
      <c r="O967" s="181"/>
      <c r="P967" s="181"/>
      <c r="Q967" s="181"/>
      <c r="R967" s="181"/>
      <c r="S967" s="181"/>
      <c r="T967" s="181"/>
    </row>
    <row r="968" spans="10:20">
      <c r="J968" s="181"/>
      <c r="K968" s="181"/>
      <c r="L968" s="181"/>
      <c r="M968" s="181"/>
      <c r="N968" s="181"/>
      <c r="O968" s="181"/>
      <c r="P968" s="181"/>
      <c r="Q968" s="181"/>
      <c r="R968" s="181"/>
      <c r="S968" s="181"/>
      <c r="T968" s="181"/>
    </row>
    <row r="969" spans="10:20">
      <c r="J969" s="181"/>
      <c r="K969" s="181"/>
      <c r="L969" s="181"/>
      <c r="M969" s="181"/>
      <c r="N969" s="181"/>
      <c r="O969" s="181"/>
      <c r="P969" s="181"/>
      <c r="Q969" s="181"/>
      <c r="R969" s="181"/>
      <c r="S969" s="181"/>
      <c r="T969" s="181"/>
    </row>
    <row r="970" spans="10:20">
      <c r="J970" s="181"/>
      <c r="K970" s="181"/>
      <c r="L970" s="181"/>
      <c r="M970" s="181"/>
      <c r="N970" s="181"/>
      <c r="O970" s="181"/>
      <c r="P970" s="181"/>
      <c r="Q970" s="181"/>
      <c r="R970" s="181"/>
      <c r="S970" s="181"/>
      <c r="T970" s="181"/>
    </row>
    <row r="971" spans="10:20">
      <c r="J971" s="181"/>
      <c r="K971" s="181"/>
      <c r="L971" s="181"/>
      <c r="M971" s="181"/>
      <c r="N971" s="181"/>
      <c r="O971" s="181"/>
      <c r="P971" s="181"/>
      <c r="Q971" s="181"/>
      <c r="R971" s="181"/>
      <c r="S971" s="181"/>
      <c r="T971" s="181"/>
    </row>
    <row r="972" spans="10:20">
      <c r="J972" s="181"/>
      <c r="K972" s="181"/>
      <c r="L972" s="181"/>
      <c r="M972" s="181"/>
      <c r="N972" s="181"/>
      <c r="O972" s="181"/>
      <c r="P972" s="181"/>
      <c r="Q972" s="181"/>
      <c r="R972" s="181"/>
      <c r="S972" s="181"/>
      <c r="T972" s="181"/>
    </row>
    <row r="973" spans="10:20">
      <c r="J973" s="181"/>
      <c r="K973" s="181"/>
      <c r="L973" s="181"/>
      <c r="M973" s="181"/>
      <c r="N973" s="181"/>
      <c r="O973" s="181"/>
      <c r="P973" s="181"/>
      <c r="Q973" s="181"/>
      <c r="R973" s="181"/>
      <c r="S973" s="181"/>
      <c r="T973" s="181"/>
    </row>
    <row r="974" spans="10:20">
      <c r="J974" s="181"/>
      <c r="K974" s="181"/>
      <c r="L974" s="181"/>
      <c r="M974" s="181"/>
      <c r="N974" s="181"/>
      <c r="O974" s="181"/>
      <c r="P974" s="181"/>
      <c r="Q974" s="181"/>
      <c r="R974" s="181"/>
      <c r="S974" s="181"/>
      <c r="T974" s="181"/>
    </row>
    <row r="975" spans="10:20">
      <c r="J975" s="181"/>
      <c r="K975" s="181"/>
      <c r="L975" s="181"/>
      <c r="M975" s="181"/>
      <c r="N975" s="181"/>
      <c r="O975" s="181"/>
      <c r="P975" s="181"/>
      <c r="Q975" s="181"/>
      <c r="R975" s="181"/>
      <c r="S975" s="181"/>
      <c r="T975" s="181"/>
    </row>
    <row r="976" spans="10:20">
      <c r="J976" s="181"/>
      <c r="K976" s="181"/>
      <c r="L976" s="181"/>
      <c r="M976" s="181"/>
      <c r="N976" s="181"/>
      <c r="O976" s="181"/>
      <c r="P976" s="181"/>
      <c r="Q976" s="181"/>
      <c r="R976" s="181"/>
      <c r="S976" s="181"/>
      <c r="T976" s="181"/>
    </row>
    <row r="977" spans="10:20">
      <c r="J977" s="181"/>
      <c r="K977" s="181"/>
      <c r="L977" s="181"/>
      <c r="M977" s="181"/>
      <c r="N977" s="181"/>
      <c r="O977" s="181"/>
      <c r="P977" s="181"/>
      <c r="Q977" s="181"/>
      <c r="R977" s="181"/>
      <c r="S977" s="181"/>
      <c r="T977" s="181"/>
    </row>
    <row r="978" spans="10:20">
      <c r="J978" s="181"/>
      <c r="K978" s="181"/>
      <c r="L978" s="181"/>
      <c r="M978" s="181"/>
      <c r="N978" s="181"/>
      <c r="O978" s="181"/>
      <c r="P978" s="181"/>
      <c r="Q978" s="181"/>
      <c r="R978" s="181"/>
      <c r="S978" s="181"/>
      <c r="T978" s="181"/>
    </row>
    <row r="979" spans="10:20">
      <c r="J979" s="181"/>
      <c r="K979" s="181"/>
      <c r="L979" s="181"/>
      <c r="M979" s="181"/>
      <c r="N979" s="181"/>
      <c r="O979" s="181"/>
      <c r="P979" s="181"/>
      <c r="Q979" s="181"/>
      <c r="R979" s="181"/>
      <c r="S979" s="181"/>
      <c r="T979" s="181"/>
    </row>
    <row r="980" spans="10:20">
      <c r="J980" s="181"/>
      <c r="K980" s="181"/>
      <c r="L980" s="181"/>
      <c r="M980" s="181"/>
      <c r="N980" s="181"/>
      <c r="O980" s="181"/>
      <c r="P980" s="181"/>
      <c r="Q980" s="181"/>
      <c r="R980" s="181"/>
      <c r="S980" s="181"/>
      <c r="T980" s="181"/>
    </row>
    <row r="981" spans="10:20">
      <c r="J981" s="181"/>
      <c r="K981" s="181"/>
      <c r="L981" s="181"/>
      <c r="M981" s="181"/>
      <c r="N981" s="181"/>
      <c r="O981" s="181"/>
      <c r="P981" s="181"/>
      <c r="Q981" s="181"/>
      <c r="R981" s="181"/>
      <c r="S981" s="181"/>
      <c r="T981" s="181"/>
    </row>
    <row r="982" spans="10:20">
      <c r="J982" s="181"/>
      <c r="K982" s="181"/>
      <c r="L982" s="181"/>
      <c r="M982" s="181"/>
      <c r="N982" s="181"/>
      <c r="O982" s="181"/>
      <c r="P982" s="181"/>
      <c r="Q982" s="181"/>
      <c r="R982" s="181"/>
      <c r="S982" s="181"/>
      <c r="T982" s="181"/>
    </row>
    <row r="983" spans="10:20">
      <c r="J983" s="181"/>
      <c r="K983" s="181"/>
      <c r="L983" s="181"/>
      <c r="M983" s="181"/>
      <c r="N983" s="181"/>
      <c r="O983" s="181"/>
      <c r="P983" s="181"/>
      <c r="Q983" s="181"/>
      <c r="R983" s="181"/>
      <c r="S983" s="181"/>
      <c r="T983" s="181"/>
    </row>
    <row r="984" spans="10:20">
      <c r="J984" s="181"/>
      <c r="K984" s="181"/>
      <c r="L984" s="181"/>
      <c r="M984" s="181"/>
      <c r="N984" s="181"/>
      <c r="O984" s="181"/>
      <c r="P984" s="181"/>
      <c r="Q984" s="181"/>
      <c r="R984" s="181"/>
      <c r="S984" s="181"/>
      <c r="T984" s="181"/>
    </row>
    <row r="985" spans="10:20">
      <c r="J985" s="181"/>
      <c r="K985" s="181"/>
      <c r="L985" s="181"/>
      <c r="M985" s="181"/>
      <c r="N985" s="181"/>
      <c r="O985" s="181"/>
      <c r="P985" s="181"/>
      <c r="Q985" s="181"/>
      <c r="R985" s="181"/>
      <c r="S985" s="181"/>
      <c r="T985" s="181"/>
    </row>
    <row r="986" spans="10:20">
      <c r="J986" s="181"/>
      <c r="K986" s="181"/>
      <c r="L986" s="181"/>
      <c r="M986" s="181"/>
      <c r="N986" s="181"/>
      <c r="O986" s="181"/>
      <c r="P986" s="181"/>
      <c r="Q986" s="181"/>
      <c r="R986" s="181"/>
      <c r="S986" s="181"/>
      <c r="T986" s="181"/>
    </row>
    <row r="987" spans="10:20">
      <c r="J987" s="181"/>
      <c r="K987" s="181"/>
      <c r="L987" s="181"/>
      <c r="M987" s="181"/>
      <c r="N987" s="181"/>
      <c r="O987" s="181"/>
      <c r="P987" s="181"/>
      <c r="Q987" s="181"/>
      <c r="R987" s="181"/>
      <c r="S987" s="181"/>
      <c r="T987" s="181"/>
    </row>
    <row r="988" spans="10:20">
      <c r="J988" s="181"/>
      <c r="K988" s="181"/>
      <c r="L988" s="181"/>
      <c r="M988" s="181"/>
      <c r="N988" s="181"/>
      <c r="O988" s="181"/>
      <c r="P988" s="181"/>
      <c r="Q988" s="181"/>
      <c r="R988" s="181"/>
      <c r="S988" s="181"/>
      <c r="T988" s="181"/>
    </row>
    <row r="989" spans="10:20">
      <c r="J989" s="181"/>
      <c r="K989" s="181"/>
      <c r="L989" s="181"/>
      <c r="M989" s="181"/>
      <c r="N989" s="181"/>
      <c r="O989" s="181"/>
      <c r="P989" s="181"/>
      <c r="Q989" s="181"/>
      <c r="R989" s="181"/>
      <c r="S989" s="181"/>
      <c r="T989" s="181"/>
    </row>
    <row r="990" spans="10:20">
      <c r="J990" s="181"/>
      <c r="K990" s="181"/>
      <c r="L990" s="181"/>
      <c r="M990" s="181"/>
      <c r="N990" s="181"/>
      <c r="O990" s="181"/>
      <c r="P990" s="181"/>
      <c r="Q990" s="181"/>
      <c r="R990" s="181"/>
      <c r="S990" s="181"/>
      <c r="T990" s="181"/>
    </row>
    <row r="991" spans="10:20">
      <c r="J991" s="181"/>
      <c r="K991" s="181"/>
      <c r="L991" s="181"/>
      <c r="M991" s="181"/>
      <c r="N991" s="181"/>
      <c r="O991" s="181"/>
      <c r="P991" s="181"/>
      <c r="Q991" s="181"/>
      <c r="R991" s="181"/>
      <c r="S991" s="181"/>
      <c r="T991" s="181"/>
    </row>
    <row r="992" spans="10:20">
      <c r="J992" s="181"/>
      <c r="K992" s="181"/>
      <c r="L992" s="181"/>
      <c r="M992" s="181"/>
      <c r="N992" s="181"/>
      <c r="O992" s="181"/>
      <c r="P992" s="181"/>
      <c r="Q992" s="181"/>
      <c r="R992" s="181"/>
      <c r="S992" s="181"/>
      <c r="T992" s="181"/>
    </row>
    <row r="993" spans="10:20">
      <c r="J993" s="181"/>
      <c r="K993" s="181"/>
      <c r="L993" s="181"/>
      <c r="M993" s="181"/>
      <c r="N993" s="181"/>
      <c r="O993" s="181"/>
      <c r="P993" s="181"/>
      <c r="Q993" s="181"/>
      <c r="R993" s="181"/>
      <c r="S993" s="181"/>
      <c r="T993" s="181"/>
    </row>
    <row r="994" spans="10:20">
      <c r="J994" s="181"/>
      <c r="K994" s="181"/>
      <c r="L994" s="181"/>
      <c r="M994" s="181"/>
      <c r="N994" s="181"/>
      <c r="O994" s="181"/>
      <c r="P994" s="181"/>
      <c r="Q994" s="181"/>
      <c r="R994" s="181"/>
      <c r="S994" s="181"/>
      <c r="T994" s="181"/>
    </row>
    <row r="995" spans="10:20">
      <c r="J995" s="181"/>
      <c r="K995" s="181"/>
      <c r="L995" s="181"/>
      <c r="M995" s="181"/>
      <c r="N995" s="181"/>
      <c r="O995" s="181"/>
      <c r="P995" s="181"/>
      <c r="Q995" s="181"/>
      <c r="R995" s="181"/>
      <c r="S995" s="181"/>
      <c r="T995" s="181"/>
    </row>
    <row r="996" spans="10:20">
      <c r="J996" s="181"/>
      <c r="K996" s="181"/>
      <c r="L996" s="181"/>
      <c r="M996" s="181"/>
      <c r="N996" s="181"/>
      <c r="O996" s="181"/>
      <c r="P996" s="181"/>
      <c r="Q996" s="181"/>
      <c r="R996" s="181"/>
      <c r="S996" s="181"/>
      <c r="T996" s="181"/>
    </row>
    <row r="997" spans="10:20">
      <c r="J997" s="181"/>
      <c r="K997" s="181"/>
      <c r="L997" s="181"/>
      <c r="M997" s="181"/>
      <c r="N997" s="181"/>
      <c r="O997" s="181"/>
      <c r="P997" s="181"/>
      <c r="Q997" s="181"/>
      <c r="R997" s="181"/>
      <c r="S997" s="181"/>
      <c r="T997" s="181"/>
    </row>
    <row r="998" spans="10:20">
      <c r="J998" s="181"/>
      <c r="K998" s="181"/>
      <c r="L998" s="181"/>
      <c r="M998" s="181"/>
      <c r="N998" s="181"/>
      <c r="O998" s="181"/>
      <c r="P998" s="181"/>
      <c r="Q998" s="181"/>
      <c r="R998" s="181"/>
      <c r="S998" s="181"/>
      <c r="T998" s="181"/>
    </row>
    <row r="999" spans="10:20">
      <c r="J999" s="181"/>
      <c r="K999" s="181"/>
      <c r="L999" s="181"/>
      <c r="M999" s="181"/>
      <c r="N999" s="181"/>
      <c r="O999" s="181"/>
      <c r="P999" s="181"/>
      <c r="Q999" s="181"/>
      <c r="R999" s="181"/>
      <c r="S999" s="181"/>
      <c r="T999" s="181"/>
    </row>
    <row r="1000" spans="10:20">
      <c r="J1000" s="181"/>
      <c r="K1000" s="181"/>
      <c r="L1000" s="181"/>
      <c r="M1000" s="181"/>
      <c r="N1000" s="181"/>
      <c r="O1000" s="181"/>
      <c r="P1000" s="181"/>
      <c r="Q1000" s="181"/>
      <c r="R1000" s="181"/>
      <c r="S1000" s="181"/>
      <c r="T1000" s="181"/>
    </row>
    <row r="1001" spans="10:20">
      <c r="J1001" s="181"/>
      <c r="K1001" s="181"/>
      <c r="L1001" s="181"/>
      <c r="M1001" s="181"/>
      <c r="N1001" s="181"/>
      <c r="O1001" s="181"/>
      <c r="P1001" s="181"/>
      <c r="Q1001" s="181"/>
      <c r="R1001" s="181"/>
      <c r="S1001" s="181"/>
      <c r="T1001" s="181"/>
    </row>
    <row r="1002" spans="10:20">
      <c r="J1002" s="181"/>
      <c r="K1002" s="181"/>
      <c r="L1002" s="181"/>
      <c r="M1002" s="181"/>
      <c r="N1002" s="181"/>
      <c r="O1002" s="181"/>
      <c r="P1002" s="181"/>
      <c r="Q1002" s="181"/>
      <c r="R1002" s="181"/>
      <c r="S1002" s="181"/>
      <c r="T1002" s="181"/>
    </row>
    <row r="1003" spans="10:20">
      <c r="J1003" s="181"/>
      <c r="K1003" s="181"/>
      <c r="L1003" s="181"/>
      <c r="M1003" s="181"/>
      <c r="N1003" s="181"/>
      <c r="O1003" s="181"/>
      <c r="P1003" s="181"/>
      <c r="Q1003" s="181"/>
      <c r="R1003" s="181"/>
      <c r="S1003" s="181"/>
      <c r="T1003" s="181"/>
    </row>
    <row r="1004" spans="10:20">
      <c r="J1004" s="181"/>
      <c r="K1004" s="181"/>
      <c r="L1004" s="181"/>
      <c r="M1004" s="181"/>
      <c r="N1004" s="181"/>
      <c r="O1004" s="181"/>
      <c r="P1004" s="181"/>
      <c r="Q1004" s="181"/>
      <c r="R1004" s="181"/>
      <c r="S1004" s="181"/>
      <c r="T1004" s="181"/>
    </row>
    <row r="1005" spans="10:20">
      <c r="J1005" s="181"/>
      <c r="K1005" s="181"/>
      <c r="L1005" s="181"/>
      <c r="M1005" s="181"/>
      <c r="N1005" s="181"/>
      <c r="O1005" s="181"/>
      <c r="P1005" s="181"/>
      <c r="Q1005" s="181"/>
      <c r="R1005" s="181"/>
      <c r="S1005" s="181"/>
      <c r="T1005" s="181"/>
    </row>
    <row r="1006" spans="10:20">
      <c r="J1006" s="181"/>
      <c r="K1006" s="181"/>
      <c r="L1006" s="181"/>
      <c r="M1006" s="181"/>
      <c r="N1006" s="181"/>
      <c r="O1006" s="181"/>
      <c r="P1006" s="181"/>
      <c r="Q1006" s="181"/>
      <c r="R1006" s="181"/>
      <c r="S1006" s="181"/>
      <c r="T1006" s="181"/>
    </row>
    <row r="1007" spans="10:20">
      <c r="J1007" s="181"/>
      <c r="K1007" s="181"/>
      <c r="L1007" s="181"/>
      <c r="M1007" s="181"/>
      <c r="N1007" s="181"/>
      <c r="O1007" s="181"/>
      <c r="P1007" s="181"/>
      <c r="Q1007" s="181"/>
      <c r="R1007" s="181"/>
      <c r="S1007" s="181"/>
      <c r="T1007" s="181"/>
    </row>
    <row r="1008" spans="10:20">
      <c r="J1008" s="181"/>
      <c r="K1008" s="181"/>
      <c r="L1008" s="181"/>
      <c r="M1008" s="181"/>
      <c r="N1008" s="181"/>
      <c r="O1008" s="181"/>
      <c r="P1008" s="181"/>
      <c r="Q1008" s="181"/>
      <c r="R1008" s="181"/>
      <c r="S1008" s="181"/>
      <c r="T1008" s="181"/>
    </row>
    <row r="1009" spans="10:20">
      <c r="J1009" s="181"/>
      <c r="K1009" s="181"/>
      <c r="L1009" s="181"/>
      <c r="M1009" s="181"/>
      <c r="N1009" s="181"/>
      <c r="O1009" s="181"/>
      <c r="P1009" s="181"/>
      <c r="Q1009" s="181"/>
      <c r="R1009" s="181"/>
      <c r="S1009" s="181"/>
      <c r="T1009" s="181"/>
    </row>
    <row r="1010" spans="10:20">
      <c r="J1010" s="181"/>
      <c r="K1010" s="181"/>
      <c r="L1010" s="181"/>
      <c r="M1010" s="181"/>
      <c r="N1010" s="181"/>
      <c r="O1010" s="181"/>
      <c r="P1010" s="181"/>
      <c r="Q1010" s="181"/>
      <c r="R1010" s="181"/>
      <c r="S1010" s="181"/>
      <c r="T1010" s="181"/>
    </row>
    <row r="1011" spans="10:20">
      <c r="J1011" s="181"/>
      <c r="K1011" s="181"/>
      <c r="L1011" s="181"/>
      <c r="M1011" s="181"/>
      <c r="N1011" s="181"/>
      <c r="O1011" s="181"/>
      <c r="P1011" s="181"/>
      <c r="Q1011" s="181"/>
      <c r="R1011" s="181"/>
      <c r="S1011" s="181"/>
      <c r="T1011" s="181"/>
    </row>
    <row r="1012" spans="10:20">
      <c r="J1012" s="181"/>
      <c r="K1012" s="181"/>
      <c r="L1012" s="181"/>
      <c r="M1012" s="181"/>
      <c r="N1012" s="181"/>
      <c r="O1012" s="181"/>
      <c r="P1012" s="181"/>
      <c r="Q1012" s="181"/>
      <c r="R1012" s="181"/>
      <c r="S1012" s="181"/>
      <c r="T1012" s="181"/>
    </row>
    <row r="1013" spans="10:20">
      <c r="J1013" s="181"/>
      <c r="K1013" s="181"/>
      <c r="L1013" s="181"/>
      <c r="M1013" s="181"/>
      <c r="N1013" s="181"/>
      <c r="O1013" s="181"/>
      <c r="P1013" s="181"/>
      <c r="Q1013" s="181"/>
      <c r="R1013" s="181"/>
      <c r="S1013" s="181"/>
      <c r="T1013" s="181"/>
    </row>
    <row r="1014" spans="10:20">
      <c r="J1014" s="181"/>
      <c r="K1014" s="181"/>
      <c r="L1014" s="181"/>
      <c r="M1014" s="181"/>
      <c r="N1014" s="181"/>
      <c r="O1014" s="181"/>
      <c r="P1014" s="181"/>
      <c r="Q1014" s="181"/>
      <c r="R1014" s="181"/>
      <c r="S1014" s="181"/>
      <c r="T1014" s="181"/>
    </row>
    <row r="1015" spans="10:20">
      <c r="J1015" s="181"/>
      <c r="K1015" s="181"/>
      <c r="L1015" s="181"/>
      <c r="M1015" s="181"/>
      <c r="N1015" s="181"/>
      <c r="O1015" s="181"/>
      <c r="P1015" s="181"/>
      <c r="Q1015" s="181"/>
      <c r="R1015" s="181"/>
      <c r="S1015" s="181"/>
      <c r="T1015" s="181"/>
    </row>
    <row r="1016" spans="10:20">
      <c r="J1016" s="181"/>
      <c r="K1016" s="181"/>
      <c r="L1016" s="181"/>
      <c r="M1016" s="181"/>
      <c r="N1016" s="181"/>
      <c r="O1016" s="181"/>
      <c r="P1016" s="181"/>
      <c r="Q1016" s="181"/>
      <c r="R1016" s="181"/>
      <c r="S1016" s="181"/>
      <c r="T1016" s="181"/>
    </row>
    <row r="1017" spans="10:20">
      <c r="J1017" s="181"/>
      <c r="K1017" s="181"/>
      <c r="L1017" s="181"/>
      <c r="M1017" s="181"/>
      <c r="N1017" s="181"/>
      <c r="O1017" s="181"/>
      <c r="P1017" s="181"/>
      <c r="Q1017" s="181"/>
      <c r="R1017" s="181"/>
      <c r="S1017" s="181"/>
      <c r="T1017" s="181"/>
    </row>
    <row r="1018" spans="10:20">
      <c r="J1018" s="181"/>
      <c r="K1018" s="181"/>
      <c r="L1018" s="181"/>
      <c r="M1018" s="181"/>
      <c r="N1018" s="181"/>
      <c r="O1018" s="181"/>
      <c r="P1018" s="181"/>
      <c r="Q1018" s="181"/>
      <c r="R1018" s="181"/>
      <c r="S1018" s="181"/>
      <c r="T1018" s="181"/>
    </row>
    <row r="1019" spans="10:20">
      <c r="J1019" s="181"/>
      <c r="K1019" s="181"/>
      <c r="L1019" s="181"/>
      <c r="M1019" s="181"/>
      <c r="N1019" s="181"/>
      <c r="O1019" s="181"/>
      <c r="P1019" s="181"/>
      <c r="Q1019" s="181"/>
      <c r="R1019" s="181"/>
      <c r="S1019" s="181"/>
      <c r="T1019" s="181"/>
    </row>
    <row r="1020" spans="10:20">
      <c r="J1020" s="181"/>
      <c r="K1020" s="181"/>
      <c r="L1020" s="181"/>
      <c r="M1020" s="181"/>
      <c r="N1020" s="181"/>
      <c r="O1020" s="181"/>
      <c r="P1020" s="181"/>
      <c r="Q1020" s="181"/>
      <c r="R1020" s="181"/>
      <c r="S1020" s="181"/>
      <c r="T1020" s="181"/>
    </row>
    <row r="1021" spans="10:20">
      <c r="J1021" s="181"/>
      <c r="K1021" s="181"/>
      <c r="L1021" s="181"/>
      <c r="M1021" s="181"/>
      <c r="N1021" s="181"/>
      <c r="O1021" s="181"/>
      <c r="P1021" s="181"/>
      <c r="Q1021" s="181"/>
      <c r="R1021" s="181"/>
      <c r="S1021" s="181"/>
      <c r="T1021" s="181"/>
    </row>
    <row r="1022" spans="10:20">
      <c r="J1022" s="181"/>
      <c r="K1022" s="181"/>
      <c r="L1022" s="181"/>
      <c r="M1022" s="181"/>
      <c r="N1022" s="181"/>
      <c r="O1022" s="181"/>
      <c r="P1022" s="181"/>
      <c r="Q1022" s="181"/>
      <c r="R1022" s="181"/>
      <c r="S1022" s="181"/>
      <c r="T1022" s="181"/>
    </row>
    <row r="1023" spans="10:20">
      <c r="J1023" s="181"/>
      <c r="K1023" s="181"/>
      <c r="L1023" s="181"/>
      <c r="M1023" s="181"/>
      <c r="N1023" s="181"/>
      <c r="O1023" s="181"/>
      <c r="P1023" s="181"/>
      <c r="Q1023" s="181"/>
      <c r="R1023" s="181"/>
      <c r="S1023" s="181"/>
      <c r="T1023" s="181"/>
    </row>
    <row r="1024" spans="10:20">
      <c r="J1024" s="181"/>
      <c r="K1024" s="181"/>
      <c r="L1024" s="181"/>
      <c r="M1024" s="181"/>
      <c r="N1024" s="181"/>
      <c r="O1024" s="181"/>
      <c r="P1024" s="181"/>
      <c r="Q1024" s="181"/>
      <c r="R1024" s="181"/>
      <c r="S1024" s="181"/>
      <c r="T1024" s="181"/>
    </row>
    <row r="1025" spans="10:20">
      <c r="J1025" s="181"/>
      <c r="K1025" s="181"/>
      <c r="L1025" s="181"/>
      <c r="M1025" s="181"/>
      <c r="N1025" s="181"/>
      <c r="O1025" s="181"/>
      <c r="P1025" s="181"/>
      <c r="Q1025" s="181"/>
      <c r="R1025" s="181"/>
      <c r="S1025" s="181"/>
      <c r="T1025" s="181"/>
    </row>
    <row r="1026" spans="10:20">
      <c r="J1026" s="181"/>
      <c r="K1026" s="181"/>
      <c r="L1026" s="181"/>
      <c r="M1026" s="181"/>
      <c r="N1026" s="181"/>
      <c r="O1026" s="181"/>
      <c r="P1026" s="181"/>
      <c r="Q1026" s="181"/>
      <c r="R1026" s="181"/>
      <c r="S1026" s="181"/>
      <c r="T1026" s="181"/>
    </row>
    <row r="1027" spans="10:20">
      <c r="J1027" s="181"/>
      <c r="K1027" s="181"/>
      <c r="L1027" s="181"/>
      <c r="M1027" s="181"/>
      <c r="N1027" s="181"/>
      <c r="O1027" s="181"/>
      <c r="P1027" s="181"/>
      <c r="Q1027" s="181"/>
      <c r="R1027" s="181"/>
      <c r="S1027" s="181"/>
      <c r="T1027" s="181"/>
    </row>
    <row r="1028" spans="10:20">
      <c r="J1028" s="181"/>
      <c r="K1028" s="181"/>
      <c r="L1028" s="181"/>
      <c r="M1028" s="181"/>
      <c r="N1028" s="181"/>
      <c r="O1028" s="181"/>
      <c r="P1028" s="181"/>
      <c r="Q1028" s="181"/>
      <c r="R1028" s="181"/>
      <c r="S1028" s="181"/>
      <c r="T1028" s="181"/>
    </row>
    <row r="1029" spans="10:20">
      <c r="J1029" s="181"/>
      <c r="K1029" s="181"/>
      <c r="L1029" s="181"/>
      <c r="M1029" s="181"/>
      <c r="N1029" s="181"/>
      <c r="O1029" s="181"/>
      <c r="P1029" s="181"/>
      <c r="Q1029" s="181"/>
      <c r="R1029" s="181"/>
      <c r="S1029" s="181"/>
      <c r="T1029" s="181"/>
    </row>
    <row r="1030" spans="10:20">
      <c r="J1030" s="181"/>
      <c r="K1030" s="181"/>
      <c r="L1030" s="181"/>
      <c r="M1030" s="181"/>
      <c r="N1030" s="181"/>
      <c r="O1030" s="181"/>
      <c r="P1030" s="181"/>
      <c r="Q1030" s="181"/>
      <c r="R1030" s="181"/>
      <c r="S1030" s="181"/>
      <c r="T1030" s="181"/>
    </row>
    <row r="1031" spans="10:20">
      <c r="J1031" s="181"/>
      <c r="K1031" s="181"/>
      <c r="L1031" s="181"/>
      <c r="M1031" s="181"/>
      <c r="N1031" s="181"/>
      <c r="O1031" s="181"/>
      <c r="P1031" s="181"/>
      <c r="Q1031" s="181"/>
      <c r="R1031" s="181"/>
      <c r="S1031" s="181"/>
      <c r="T1031" s="181"/>
    </row>
    <row r="1032" spans="10:20">
      <c r="J1032" s="181"/>
      <c r="K1032" s="181"/>
      <c r="L1032" s="181"/>
      <c r="M1032" s="181"/>
      <c r="N1032" s="181"/>
      <c r="O1032" s="181"/>
      <c r="P1032" s="181"/>
      <c r="Q1032" s="181"/>
      <c r="R1032" s="181"/>
      <c r="S1032" s="181"/>
      <c r="T1032" s="181"/>
    </row>
    <row r="1033" spans="10:20">
      <c r="J1033" s="181"/>
      <c r="K1033" s="181"/>
      <c r="L1033" s="181"/>
      <c r="M1033" s="181"/>
      <c r="N1033" s="181"/>
      <c r="O1033" s="181"/>
      <c r="P1033" s="181"/>
      <c r="Q1033" s="181"/>
      <c r="R1033" s="181"/>
      <c r="S1033" s="181"/>
      <c r="T1033" s="181"/>
    </row>
    <row r="1034" spans="10:20">
      <c r="J1034" s="181"/>
      <c r="K1034" s="181"/>
      <c r="L1034" s="181"/>
      <c r="M1034" s="181"/>
      <c r="N1034" s="181"/>
      <c r="O1034" s="181"/>
      <c r="P1034" s="181"/>
      <c r="Q1034" s="181"/>
      <c r="R1034" s="181"/>
      <c r="S1034" s="181"/>
      <c r="T1034" s="181"/>
    </row>
    <row r="1035" spans="10:20">
      <c r="J1035" s="181"/>
      <c r="K1035" s="181"/>
      <c r="L1035" s="181"/>
      <c r="M1035" s="181"/>
      <c r="N1035" s="181"/>
      <c r="O1035" s="181"/>
      <c r="P1035" s="181"/>
      <c r="Q1035" s="181"/>
      <c r="R1035" s="181"/>
      <c r="S1035" s="181"/>
      <c r="T1035" s="181"/>
    </row>
    <row r="1036" spans="10:20">
      <c r="J1036" s="181"/>
      <c r="K1036" s="181"/>
      <c r="L1036" s="181"/>
      <c r="M1036" s="181"/>
      <c r="N1036" s="181"/>
      <c r="O1036" s="181"/>
      <c r="P1036" s="181"/>
      <c r="Q1036" s="181"/>
      <c r="R1036" s="181"/>
      <c r="S1036" s="181"/>
      <c r="T1036" s="181"/>
    </row>
    <row r="1037" spans="10:20">
      <c r="J1037" s="181"/>
      <c r="K1037" s="181"/>
      <c r="L1037" s="181"/>
      <c r="M1037" s="181"/>
      <c r="N1037" s="181"/>
      <c r="O1037" s="181"/>
      <c r="P1037" s="181"/>
      <c r="Q1037" s="181"/>
      <c r="R1037" s="181"/>
      <c r="S1037" s="181"/>
      <c r="T1037" s="181"/>
    </row>
    <row r="1038" spans="10:20">
      <c r="J1038" s="181"/>
      <c r="K1038" s="181"/>
      <c r="L1038" s="181"/>
      <c r="M1038" s="181"/>
      <c r="N1038" s="181"/>
      <c r="O1038" s="181"/>
      <c r="P1038" s="181"/>
      <c r="Q1038" s="181"/>
      <c r="R1038" s="181"/>
      <c r="S1038" s="181"/>
      <c r="T1038" s="181"/>
    </row>
    <row r="1039" spans="10:20">
      <c r="J1039" s="181"/>
      <c r="K1039" s="181"/>
      <c r="L1039" s="181"/>
      <c r="M1039" s="181"/>
      <c r="N1039" s="181"/>
      <c r="O1039" s="181"/>
      <c r="P1039" s="181"/>
      <c r="Q1039" s="181"/>
      <c r="R1039" s="181"/>
      <c r="S1039" s="181"/>
      <c r="T1039" s="181"/>
    </row>
    <row r="1040" spans="10:20">
      <c r="J1040" s="181"/>
      <c r="K1040" s="181"/>
      <c r="L1040" s="181"/>
      <c r="M1040" s="181"/>
      <c r="N1040" s="181"/>
      <c r="O1040" s="181"/>
      <c r="P1040" s="181"/>
      <c r="Q1040" s="181"/>
      <c r="R1040" s="181"/>
      <c r="S1040" s="181"/>
      <c r="T1040" s="181"/>
    </row>
    <row r="1041" spans="10:20">
      <c r="J1041" s="181"/>
      <c r="K1041" s="181"/>
      <c r="L1041" s="181"/>
      <c r="M1041" s="181"/>
      <c r="N1041" s="181"/>
      <c r="O1041" s="181"/>
      <c r="P1041" s="181"/>
      <c r="Q1041" s="181"/>
      <c r="R1041" s="181"/>
      <c r="S1041" s="181"/>
      <c r="T1041" s="181"/>
    </row>
    <row r="1042" spans="10:20">
      <c r="J1042" s="181"/>
      <c r="K1042" s="181"/>
      <c r="L1042" s="181"/>
      <c r="M1042" s="181"/>
      <c r="N1042" s="181"/>
      <c r="O1042" s="181"/>
      <c r="P1042" s="181"/>
      <c r="Q1042" s="181"/>
      <c r="R1042" s="181"/>
      <c r="S1042" s="181"/>
      <c r="T1042" s="181"/>
    </row>
    <row r="1043" spans="10:20">
      <c r="J1043" s="181"/>
      <c r="K1043" s="181"/>
      <c r="L1043" s="181"/>
      <c r="M1043" s="181"/>
      <c r="N1043" s="181"/>
      <c r="O1043" s="181"/>
      <c r="P1043" s="181"/>
      <c r="Q1043" s="181"/>
      <c r="R1043" s="181"/>
      <c r="S1043" s="181"/>
      <c r="T1043" s="181"/>
    </row>
    <row r="1044" spans="10:20">
      <c r="J1044" s="181"/>
      <c r="K1044" s="181"/>
      <c r="L1044" s="181"/>
      <c r="M1044" s="181"/>
      <c r="N1044" s="181"/>
      <c r="O1044" s="181"/>
      <c r="P1044" s="181"/>
      <c r="Q1044" s="181"/>
      <c r="R1044" s="181"/>
      <c r="S1044" s="181"/>
      <c r="T1044" s="181"/>
    </row>
    <row r="1045" spans="10:20">
      <c r="J1045" s="181"/>
      <c r="K1045" s="181"/>
      <c r="L1045" s="181"/>
      <c r="M1045" s="181"/>
      <c r="N1045" s="181"/>
      <c r="O1045" s="181"/>
      <c r="P1045" s="181"/>
      <c r="Q1045" s="181"/>
      <c r="R1045" s="181"/>
      <c r="S1045" s="181"/>
      <c r="T1045" s="181"/>
    </row>
    <row r="1046" spans="10:20">
      <c r="J1046" s="181"/>
      <c r="K1046" s="181"/>
      <c r="L1046" s="181"/>
      <c r="M1046" s="181"/>
      <c r="N1046" s="181"/>
      <c r="O1046" s="181"/>
      <c r="P1046" s="181"/>
      <c r="Q1046" s="181"/>
      <c r="R1046" s="181"/>
      <c r="S1046" s="181"/>
      <c r="T1046" s="181"/>
    </row>
    <row r="1047" spans="10:20">
      <c r="J1047" s="181"/>
      <c r="K1047" s="181"/>
      <c r="L1047" s="181"/>
      <c r="M1047" s="181"/>
      <c r="N1047" s="181"/>
      <c r="O1047" s="181"/>
      <c r="P1047" s="181"/>
      <c r="Q1047" s="181"/>
      <c r="R1047" s="181"/>
      <c r="S1047" s="181"/>
      <c r="T1047" s="181"/>
    </row>
    <row r="1048" spans="10:20">
      <c r="J1048" s="181"/>
      <c r="K1048" s="181"/>
      <c r="L1048" s="181"/>
      <c r="M1048" s="181"/>
      <c r="N1048" s="181"/>
      <c r="O1048" s="181"/>
      <c r="P1048" s="181"/>
      <c r="Q1048" s="181"/>
      <c r="R1048" s="181"/>
      <c r="S1048" s="181"/>
      <c r="T1048" s="181"/>
    </row>
    <row r="1049" spans="10:20">
      <c r="J1049" s="181"/>
      <c r="K1049" s="181"/>
      <c r="L1049" s="181"/>
      <c r="M1049" s="181"/>
      <c r="N1049" s="181"/>
      <c r="O1049" s="181"/>
      <c r="P1049" s="181"/>
      <c r="Q1049" s="181"/>
      <c r="R1049" s="181"/>
      <c r="S1049" s="181"/>
      <c r="T1049" s="181"/>
    </row>
    <row r="1050" spans="10:20">
      <c r="J1050" s="181"/>
      <c r="K1050" s="181"/>
      <c r="L1050" s="181"/>
      <c r="M1050" s="181"/>
      <c r="N1050" s="181"/>
      <c r="O1050" s="181"/>
      <c r="P1050" s="181"/>
      <c r="Q1050" s="181"/>
      <c r="R1050" s="181"/>
      <c r="S1050" s="181"/>
      <c r="T1050" s="181"/>
    </row>
    <row r="1051" spans="10:20">
      <c r="J1051" s="181"/>
      <c r="K1051" s="181"/>
      <c r="L1051" s="181"/>
      <c r="M1051" s="181"/>
      <c r="N1051" s="181"/>
      <c r="O1051" s="181"/>
      <c r="P1051" s="181"/>
      <c r="Q1051" s="181"/>
      <c r="R1051" s="181"/>
      <c r="S1051" s="181"/>
      <c r="T1051" s="181"/>
    </row>
    <row r="1052" spans="10:20">
      <c r="J1052" s="181"/>
      <c r="K1052" s="181"/>
      <c r="L1052" s="181"/>
      <c r="M1052" s="181"/>
      <c r="N1052" s="181"/>
      <c r="O1052" s="181"/>
      <c r="P1052" s="181"/>
      <c r="Q1052" s="181"/>
      <c r="R1052" s="181"/>
      <c r="S1052" s="181"/>
      <c r="T1052" s="181"/>
    </row>
    <row r="1053" spans="10:20">
      <c r="J1053" s="181"/>
      <c r="K1053" s="181"/>
      <c r="L1053" s="181"/>
      <c r="M1053" s="181"/>
      <c r="N1053" s="181"/>
      <c r="O1053" s="181"/>
      <c r="P1053" s="181"/>
      <c r="Q1053" s="181"/>
      <c r="R1053" s="181"/>
      <c r="S1053" s="181"/>
      <c r="T1053" s="181"/>
    </row>
    <row r="1054" spans="10:20">
      <c r="J1054" s="181"/>
      <c r="K1054" s="181"/>
      <c r="L1054" s="181"/>
      <c r="M1054" s="181"/>
      <c r="N1054" s="181"/>
      <c r="O1054" s="181"/>
      <c r="P1054" s="181"/>
      <c r="Q1054" s="181"/>
      <c r="R1054" s="181"/>
      <c r="S1054" s="181"/>
      <c r="T1054" s="181"/>
    </row>
    <row r="1055" spans="10:20">
      <c r="J1055" s="181"/>
      <c r="K1055" s="181"/>
      <c r="L1055" s="181"/>
      <c r="M1055" s="181"/>
      <c r="N1055" s="181"/>
      <c r="O1055" s="181"/>
      <c r="P1055" s="181"/>
      <c r="Q1055" s="181"/>
      <c r="R1055" s="181"/>
      <c r="S1055" s="181"/>
      <c r="T1055" s="181"/>
    </row>
    <row r="1056" spans="10:20">
      <c r="J1056" s="181"/>
      <c r="K1056" s="181"/>
      <c r="L1056" s="181"/>
      <c r="M1056" s="181"/>
      <c r="N1056" s="181"/>
      <c r="O1056" s="181"/>
      <c r="P1056" s="181"/>
      <c r="Q1056" s="181"/>
      <c r="R1056" s="181"/>
      <c r="S1056" s="181"/>
      <c r="T1056" s="181"/>
    </row>
    <row r="1057" spans="10:20">
      <c r="J1057" s="181"/>
      <c r="K1057" s="181"/>
      <c r="L1057" s="181"/>
      <c r="M1057" s="181"/>
      <c r="N1057" s="181"/>
      <c r="O1057" s="181"/>
      <c r="P1057" s="181"/>
      <c r="Q1057" s="181"/>
      <c r="R1057" s="181"/>
      <c r="S1057" s="181"/>
      <c r="T1057" s="181"/>
    </row>
    <row r="1058" spans="10:20">
      <c r="J1058" s="181"/>
      <c r="K1058" s="181"/>
      <c r="L1058" s="181"/>
      <c r="M1058" s="181"/>
      <c r="N1058" s="181"/>
      <c r="O1058" s="181"/>
      <c r="P1058" s="181"/>
      <c r="Q1058" s="181"/>
      <c r="R1058" s="181"/>
      <c r="S1058" s="181"/>
      <c r="T1058" s="181"/>
    </row>
    <row r="1059" spans="10:20">
      <c r="J1059" s="181"/>
      <c r="K1059" s="181"/>
      <c r="L1059" s="181"/>
      <c r="M1059" s="181"/>
      <c r="N1059" s="181"/>
      <c r="O1059" s="181"/>
      <c r="P1059" s="181"/>
      <c r="Q1059" s="181"/>
      <c r="R1059" s="181"/>
      <c r="S1059" s="181"/>
      <c r="T1059" s="181"/>
    </row>
    <row r="1060" spans="10:20">
      <c r="J1060" s="181"/>
      <c r="K1060" s="181"/>
      <c r="L1060" s="181"/>
      <c r="M1060" s="181"/>
      <c r="N1060" s="181"/>
      <c r="O1060" s="181"/>
      <c r="P1060" s="181"/>
      <c r="Q1060" s="181"/>
      <c r="R1060" s="181"/>
      <c r="S1060" s="181"/>
      <c r="T1060" s="181"/>
    </row>
    <row r="1061" spans="10:20">
      <c r="J1061" s="181"/>
      <c r="K1061" s="181"/>
      <c r="L1061" s="181"/>
      <c r="M1061" s="181"/>
      <c r="N1061" s="181"/>
      <c r="O1061" s="181"/>
      <c r="P1061" s="181"/>
      <c r="Q1061" s="181"/>
      <c r="R1061" s="181"/>
      <c r="S1061" s="181"/>
      <c r="T1061" s="181"/>
    </row>
    <row r="1062" spans="10:20">
      <c r="J1062" s="181"/>
      <c r="K1062" s="181"/>
      <c r="L1062" s="181"/>
      <c r="M1062" s="181"/>
      <c r="N1062" s="181"/>
      <c r="O1062" s="181"/>
      <c r="P1062" s="181"/>
      <c r="Q1062" s="181"/>
      <c r="R1062" s="181"/>
      <c r="S1062" s="181"/>
      <c r="T1062" s="181"/>
    </row>
    <row r="1063" spans="10:20">
      <c r="J1063" s="181"/>
      <c r="K1063" s="181"/>
      <c r="L1063" s="181"/>
      <c r="M1063" s="181"/>
      <c r="N1063" s="181"/>
      <c r="O1063" s="181"/>
      <c r="P1063" s="181"/>
      <c r="Q1063" s="181"/>
      <c r="R1063" s="181"/>
      <c r="S1063" s="181"/>
      <c r="T1063" s="181"/>
    </row>
    <row r="1064" spans="10:20">
      <c r="J1064" s="181"/>
      <c r="K1064" s="181"/>
      <c r="L1064" s="181"/>
      <c r="M1064" s="181"/>
      <c r="N1064" s="181"/>
      <c r="O1064" s="181"/>
      <c r="P1064" s="181"/>
      <c r="Q1064" s="181"/>
      <c r="R1064" s="181"/>
      <c r="S1064" s="181"/>
      <c r="T1064" s="181"/>
    </row>
    <row r="1065" spans="10:20">
      <c r="J1065" s="181"/>
      <c r="K1065" s="181"/>
      <c r="L1065" s="181"/>
      <c r="M1065" s="181"/>
      <c r="N1065" s="181"/>
      <c r="O1065" s="181"/>
      <c r="P1065" s="181"/>
      <c r="Q1065" s="181"/>
      <c r="R1065" s="181"/>
      <c r="S1065" s="181"/>
      <c r="T1065" s="181"/>
    </row>
    <row r="1066" spans="10:20">
      <c r="J1066" s="181"/>
      <c r="K1066" s="181"/>
      <c r="L1066" s="181"/>
      <c r="M1066" s="181"/>
      <c r="N1066" s="181"/>
      <c r="O1066" s="181"/>
      <c r="P1066" s="181"/>
      <c r="Q1066" s="181"/>
      <c r="R1066" s="181"/>
      <c r="S1066" s="181"/>
      <c r="T1066" s="181"/>
    </row>
    <row r="1067" spans="10:20">
      <c r="J1067" s="181"/>
      <c r="K1067" s="181"/>
      <c r="L1067" s="181"/>
      <c r="M1067" s="181"/>
      <c r="N1067" s="181"/>
      <c r="O1067" s="181"/>
      <c r="P1067" s="181"/>
      <c r="Q1067" s="181"/>
      <c r="R1067" s="181"/>
      <c r="S1067" s="181"/>
      <c r="T1067" s="181"/>
    </row>
    <row r="1068" spans="10:20">
      <c r="J1068" s="181"/>
      <c r="K1068" s="181"/>
      <c r="L1068" s="181"/>
      <c r="M1068" s="181"/>
      <c r="N1068" s="181"/>
      <c r="O1068" s="181"/>
      <c r="P1068" s="181"/>
      <c r="Q1068" s="181"/>
      <c r="R1068" s="181"/>
      <c r="S1068" s="181"/>
      <c r="T1068" s="181"/>
    </row>
    <row r="1069" spans="10:20">
      <c r="J1069" s="181"/>
      <c r="K1069" s="181"/>
      <c r="L1069" s="181"/>
      <c r="M1069" s="181"/>
      <c r="N1069" s="181"/>
      <c r="O1069" s="181"/>
      <c r="P1069" s="181"/>
      <c r="Q1069" s="181"/>
      <c r="R1069" s="181"/>
      <c r="S1069" s="181"/>
      <c r="T1069" s="181"/>
    </row>
    <row r="1070" spans="10:20">
      <c r="J1070" s="181"/>
      <c r="K1070" s="181"/>
      <c r="L1070" s="181"/>
      <c r="M1070" s="181"/>
      <c r="N1070" s="181"/>
      <c r="O1070" s="181"/>
      <c r="P1070" s="181"/>
      <c r="Q1070" s="181"/>
      <c r="R1070" s="181"/>
      <c r="S1070" s="181"/>
      <c r="T1070" s="181"/>
    </row>
    <row r="1071" spans="10:20">
      <c r="J1071" s="181"/>
      <c r="K1071" s="181"/>
      <c r="L1071" s="181"/>
      <c r="M1071" s="181"/>
      <c r="N1071" s="181"/>
      <c r="O1071" s="181"/>
      <c r="P1071" s="181"/>
      <c r="Q1071" s="181"/>
      <c r="R1071" s="181"/>
      <c r="S1071" s="181"/>
      <c r="T1071" s="181"/>
    </row>
    <row r="1072" spans="10:20">
      <c r="J1072" s="181"/>
      <c r="K1072" s="181"/>
      <c r="L1072" s="181"/>
      <c r="M1072" s="181"/>
      <c r="N1072" s="181"/>
      <c r="O1072" s="181"/>
      <c r="P1072" s="181"/>
      <c r="Q1072" s="181"/>
      <c r="R1072" s="181"/>
      <c r="S1072" s="181"/>
      <c r="T1072" s="181"/>
    </row>
    <row r="1073" spans="10:20">
      <c r="J1073" s="181"/>
      <c r="K1073" s="181"/>
      <c r="L1073" s="181"/>
      <c r="M1073" s="181"/>
      <c r="N1073" s="181"/>
      <c r="O1073" s="181"/>
      <c r="P1073" s="181"/>
      <c r="Q1073" s="181"/>
      <c r="R1073" s="181"/>
      <c r="S1073" s="181"/>
      <c r="T1073" s="181"/>
    </row>
    <row r="1074" spans="10:20">
      <c r="J1074" s="181"/>
      <c r="K1074" s="181"/>
      <c r="L1074" s="181"/>
      <c r="M1074" s="181"/>
      <c r="N1074" s="181"/>
      <c r="O1074" s="181"/>
      <c r="P1074" s="181"/>
      <c r="Q1074" s="181"/>
      <c r="R1074" s="181"/>
      <c r="S1074" s="181"/>
      <c r="T1074" s="181"/>
    </row>
    <row r="1075" spans="10:20">
      <c r="J1075" s="181"/>
      <c r="K1075" s="181"/>
      <c r="L1075" s="181"/>
      <c r="M1075" s="181"/>
      <c r="N1075" s="181"/>
      <c r="O1075" s="181"/>
      <c r="P1075" s="181"/>
      <c r="Q1075" s="181"/>
      <c r="R1075" s="181"/>
      <c r="S1075" s="181"/>
      <c r="T1075" s="181"/>
    </row>
    <row r="1076" spans="10:20">
      <c r="J1076" s="181"/>
      <c r="K1076" s="181"/>
      <c r="L1076" s="181"/>
      <c r="M1076" s="181"/>
      <c r="N1076" s="181"/>
      <c r="O1076" s="181"/>
      <c r="P1076" s="181"/>
      <c r="Q1076" s="181"/>
      <c r="R1076" s="181"/>
      <c r="S1076" s="181"/>
      <c r="T1076" s="181"/>
    </row>
    <row r="1077" spans="10:20">
      <c r="J1077" s="181"/>
      <c r="K1077" s="181"/>
      <c r="L1077" s="181"/>
      <c r="M1077" s="181"/>
      <c r="N1077" s="181"/>
      <c r="O1077" s="181"/>
      <c r="P1077" s="181"/>
      <c r="Q1077" s="181"/>
      <c r="R1077" s="181"/>
      <c r="S1077" s="181"/>
      <c r="T1077" s="181"/>
    </row>
    <row r="1078" spans="10:20">
      <c r="J1078" s="181"/>
      <c r="K1078" s="181"/>
      <c r="L1078" s="181"/>
      <c r="M1078" s="181"/>
      <c r="N1078" s="181"/>
      <c r="O1078" s="181"/>
      <c r="P1078" s="181"/>
      <c r="Q1078" s="181"/>
      <c r="R1078" s="181"/>
      <c r="S1078" s="181"/>
      <c r="T1078" s="181"/>
    </row>
    <row r="1079" spans="10:20">
      <c r="J1079" s="181"/>
      <c r="K1079" s="181"/>
      <c r="L1079" s="181"/>
      <c r="M1079" s="181"/>
      <c r="N1079" s="181"/>
      <c r="O1079" s="181"/>
      <c r="P1079" s="181"/>
      <c r="Q1079" s="181"/>
      <c r="R1079" s="181"/>
      <c r="S1079" s="181"/>
      <c r="T1079" s="181"/>
    </row>
    <row r="1080" spans="10:20">
      <c r="J1080" s="181"/>
      <c r="K1080" s="181"/>
      <c r="L1080" s="181"/>
      <c r="M1080" s="181"/>
      <c r="N1080" s="181"/>
      <c r="O1080" s="181"/>
      <c r="P1080" s="181"/>
      <c r="Q1080" s="181"/>
      <c r="R1080" s="181"/>
      <c r="S1080" s="181"/>
      <c r="T1080" s="181"/>
    </row>
    <row r="1081" spans="10:20">
      <c r="J1081" s="181"/>
      <c r="K1081" s="181"/>
      <c r="L1081" s="181"/>
      <c r="M1081" s="181"/>
      <c r="N1081" s="181"/>
      <c r="O1081" s="181"/>
      <c r="P1081" s="181"/>
      <c r="Q1081" s="181"/>
      <c r="R1081" s="181"/>
      <c r="S1081" s="181"/>
      <c r="T1081" s="181"/>
    </row>
    <row r="1082" spans="10:20">
      <c r="J1082" s="181"/>
      <c r="K1082" s="181"/>
      <c r="L1082" s="181"/>
      <c r="M1082" s="181"/>
      <c r="N1082" s="181"/>
      <c r="O1082" s="181"/>
      <c r="P1082" s="181"/>
      <c r="Q1082" s="181"/>
      <c r="R1082" s="181"/>
      <c r="S1082" s="181"/>
      <c r="T1082" s="181"/>
    </row>
    <row r="1083" spans="10:20">
      <c r="J1083" s="181"/>
      <c r="K1083" s="181"/>
      <c r="L1083" s="181"/>
      <c r="M1083" s="181"/>
      <c r="N1083" s="181"/>
      <c r="O1083" s="181"/>
      <c r="P1083" s="181"/>
      <c r="Q1083" s="181"/>
      <c r="R1083" s="181"/>
      <c r="S1083" s="181"/>
      <c r="T1083" s="181"/>
    </row>
    <row r="1084" spans="10:20">
      <c r="J1084" s="181"/>
      <c r="K1084" s="181"/>
      <c r="L1084" s="181"/>
      <c r="M1084" s="181"/>
      <c r="N1084" s="181"/>
      <c r="O1084" s="181"/>
      <c r="P1084" s="181"/>
      <c r="Q1084" s="181"/>
      <c r="R1084" s="181"/>
      <c r="S1084" s="181"/>
      <c r="T1084" s="181"/>
    </row>
    <row r="1085" spans="10:20">
      <c r="J1085" s="181"/>
      <c r="K1085" s="181"/>
      <c r="L1085" s="181"/>
      <c r="M1085" s="181"/>
      <c r="N1085" s="181"/>
      <c r="O1085" s="181"/>
      <c r="P1085" s="181"/>
      <c r="Q1085" s="181"/>
      <c r="R1085" s="181"/>
      <c r="S1085" s="181"/>
      <c r="T1085" s="181"/>
    </row>
    <row r="1086" spans="10:20">
      <c r="J1086" s="181"/>
      <c r="K1086" s="181"/>
      <c r="L1086" s="181"/>
      <c r="M1086" s="181"/>
      <c r="N1086" s="181"/>
      <c r="O1086" s="181"/>
      <c r="P1086" s="181"/>
      <c r="Q1086" s="181"/>
      <c r="R1086" s="181"/>
      <c r="S1086" s="181"/>
      <c r="T1086" s="181"/>
    </row>
    <row r="1087" spans="10:20">
      <c r="J1087" s="181"/>
      <c r="K1087" s="181"/>
      <c r="L1087" s="181"/>
      <c r="M1087" s="181"/>
      <c r="N1087" s="181"/>
      <c r="O1087" s="181"/>
      <c r="P1087" s="181"/>
      <c r="Q1087" s="181"/>
      <c r="R1087" s="181"/>
      <c r="S1087" s="181"/>
      <c r="T1087" s="181"/>
    </row>
    <row r="1088" spans="10:20">
      <c r="J1088" s="181"/>
      <c r="K1088" s="181"/>
      <c r="L1088" s="181"/>
      <c r="M1088" s="181"/>
      <c r="N1088" s="181"/>
      <c r="O1088" s="181"/>
      <c r="P1088" s="181"/>
      <c r="Q1088" s="181"/>
      <c r="R1088" s="181"/>
      <c r="S1088" s="181"/>
      <c r="T1088" s="181"/>
    </row>
    <row r="1089" spans="10:20">
      <c r="J1089" s="181"/>
      <c r="K1089" s="181"/>
      <c r="L1089" s="181"/>
      <c r="M1089" s="181"/>
      <c r="N1089" s="181"/>
      <c r="O1089" s="181"/>
      <c r="P1089" s="181"/>
      <c r="Q1089" s="181"/>
      <c r="R1089" s="181"/>
      <c r="S1089" s="181"/>
      <c r="T1089" s="181"/>
    </row>
    <row r="1090" spans="10:20">
      <c r="J1090" s="181"/>
      <c r="K1090" s="181"/>
      <c r="L1090" s="181"/>
      <c r="M1090" s="181"/>
      <c r="N1090" s="181"/>
      <c r="O1090" s="181"/>
      <c r="P1090" s="181"/>
      <c r="Q1090" s="181"/>
      <c r="R1090" s="181"/>
      <c r="S1090" s="181"/>
      <c r="T1090" s="181"/>
    </row>
    <row r="1091" spans="10:20">
      <c r="J1091" s="181"/>
      <c r="K1091" s="181"/>
      <c r="L1091" s="181"/>
      <c r="M1091" s="181"/>
      <c r="N1091" s="181"/>
      <c r="O1091" s="181"/>
      <c r="P1091" s="181"/>
      <c r="Q1091" s="181"/>
      <c r="R1091" s="181"/>
      <c r="S1091" s="181"/>
      <c r="T1091" s="181"/>
    </row>
    <row r="1092" spans="10:20">
      <c r="J1092" s="181"/>
      <c r="K1092" s="181"/>
      <c r="L1092" s="181"/>
      <c r="M1092" s="181"/>
      <c r="N1092" s="181"/>
      <c r="O1092" s="181"/>
      <c r="P1092" s="181"/>
      <c r="Q1092" s="181"/>
      <c r="R1092" s="181"/>
      <c r="S1092" s="181"/>
      <c r="T1092" s="181"/>
    </row>
    <row r="1093" spans="10:20">
      <c r="J1093" s="181"/>
      <c r="K1093" s="181"/>
      <c r="L1093" s="181"/>
      <c r="M1093" s="181"/>
      <c r="N1093" s="181"/>
      <c r="O1093" s="181"/>
      <c r="P1093" s="181"/>
      <c r="Q1093" s="181"/>
      <c r="R1093" s="181"/>
      <c r="S1093" s="181"/>
      <c r="T1093" s="181"/>
    </row>
    <row r="1094" spans="10:20">
      <c r="J1094" s="181"/>
      <c r="K1094" s="181"/>
      <c r="L1094" s="181"/>
      <c r="M1094" s="181"/>
      <c r="N1094" s="181"/>
      <c r="O1094" s="181"/>
      <c r="P1094" s="181"/>
      <c r="Q1094" s="181"/>
      <c r="R1094" s="181"/>
      <c r="S1094" s="181"/>
      <c r="T1094" s="181"/>
    </row>
    <row r="1095" spans="10:20">
      <c r="J1095" s="181"/>
      <c r="K1095" s="181"/>
      <c r="L1095" s="181"/>
      <c r="M1095" s="181"/>
      <c r="N1095" s="181"/>
      <c r="O1095" s="181"/>
      <c r="P1095" s="181"/>
      <c r="Q1095" s="181"/>
      <c r="R1095" s="181"/>
      <c r="S1095" s="181"/>
      <c r="T1095" s="181"/>
    </row>
    <row r="1096" spans="10:20">
      <c r="J1096" s="181"/>
      <c r="K1096" s="181"/>
      <c r="L1096" s="181"/>
      <c r="M1096" s="181"/>
      <c r="N1096" s="181"/>
      <c r="O1096" s="181"/>
      <c r="P1096" s="181"/>
      <c r="Q1096" s="181"/>
      <c r="R1096" s="181"/>
      <c r="S1096" s="181"/>
      <c r="T1096" s="181"/>
    </row>
    <row r="1097" spans="10:20">
      <c r="J1097" s="181"/>
      <c r="K1097" s="181"/>
      <c r="L1097" s="181"/>
      <c r="M1097" s="181"/>
      <c r="N1097" s="181"/>
      <c r="O1097" s="181"/>
      <c r="P1097" s="181"/>
      <c r="Q1097" s="181"/>
      <c r="R1097" s="181"/>
      <c r="S1097" s="181"/>
      <c r="T1097" s="181"/>
    </row>
    <row r="1098" spans="10:20">
      <c r="J1098" s="181"/>
      <c r="K1098" s="181"/>
      <c r="L1098" s="181"/>
      <c r="M1098" s="181"/>
      <c r="N1098" s="181"/>
      <c r="O1098" s="181"/>
      <c r="P1098" s="181"/>
      <c r="Q1098" s="181"/>
      <c r="R1098" s="181"/>
      <c r="S1098" s="181"/>
      <c r="T1098" s="181"/>
    </row>
    <row r="1099" spans="10:20">
      <c r="J1099" s="181"/>
      <c r="K1099" s="181"/>
      <c r="L1099" s="181"/>
      <c r="M1099" s="181"/>
      <c r="N1099" s="181"/>
      <c r="O1099" s="181"/>
      <c r="P1099" s="181"/>
      <c r="Q1099" s="181"/>
      <c r="R1099" s="181"/>
      <c r="S1099" s="181"/>
      <c r="T1099" s="181"/>
    </row>
    <row r="1100" spans="10:20">
      <c r="J1100" s="181"/>
      <c r="K1100" s="181"/>
      <c r="L1100" s="181"/>
      <c r="M1100" s="181"/>
      <c r="N1100" s="181"/>
      <c r="O1100" s="181"/>
      <c r="P1100" s="181"/>
      <c r="Q1100" s="181"/>
      <c r="R1100" s="181"/>
      <c r="S1100" s="181"/>
      <c r="T1100" s="181"/>
    </row>
    <row r="1101" spans="10:20">
      <c r="J1101" s="181"/>
      <c r="K1101" s="181"/>
      <c r="L1101" s="181"/>
      <c r="M1101" s="181"/>
      <c r="N1101" s="181"/>
      <c r="O1101" s="181"/>
      <c r="P1101" s="181"/>
      <c r="Q1101" s="181"/>
      <c r="R1101" s="181"/>
      <c r="S1101" s="181"/>
      <c r="T1101" s="181"/>
    </row>
    <row r="1102" spans="10:20">
      <c r="J1102" s="181"/>
      <c r="K1102" s="181"/>
      <c r="L1102" s="181"/>
      <c r="M1102" s="181"/>
      <c r="N1102" s="181"/>
      <c r="O1102" s="181"/>
      <c r="P1102" s="181"/>
      <c r="Q1102" s="181"/>
      <c r="R1102" s="181"/>
      <c r="S1102" s="181"/>
      <c r="T1102" s="181"/>
    </row>
    <row r="1103" spans="10:20">
      <c r="J1103" s="181"/>
      <c r="K1103" s="181"/>
      <c r="L1103" s="181"/>
      <c r="M1103" s="181"/>
      <c r="N1103" s="181"/>
      <c r="O1103" s="181"/>
      <c r="P1103" s="181"/>
      <c r="Q1103" s="181"/>
      <c r="R1103" s="181"/>
      <c r="S1103" s="181"/>
      <c r="T1103" s="181"/>
    </row>
    <row r="1104" spans="10:20">
      <c r="J1104" s="181"/>
      <c r="K1104" s="181"/>
      <c r="L1104" s="181"/>
      <c r="M1104" s="181"/>
      <c r="N1104" s="181"/>
      <c r="O1104" s="181"/>
      <c r="P1104" s="181"/>
      <c r="Q1104" s="181"/>
      <c r="R1104" s="181"/>
      <c r="S1104" s="181"/>
      <c r="T1104" s="181"/>
    </row>
    <row r="1105" spans="10:20">
      <c r="J1105" s="181"/>
      <c r="K1105" s="181"/>
      <c r="L1105" s="181"/>
      <c r="M1105" s="181"/>
      <c r="N1105" s="181"/>
      <c r="O1105" s="181"/>
      <c r="P1105" s="181"/>
      <c r="Q1105" s="181"/>
      <c r="R1105" s="181"/>
      <c r="S1105" s="181"/>
      <c r="T1105" s="181"/>
    </row>
    <row r="1106" spans="10:20">
      <c r="J1106" s="181"/>
      <c r="K1106" s="181"/>
      <c r="L1106" s="181"/>
      <c r="M1106" s="181"/>
      <c r="N1106" s="181"/>
      <c r="O1106" s="181"/>
      <c r="P1106" s="181"/>
      <c r="Q1106" s="181"/>
      <c r="R1106" s="181"/>
      <c r="S1106" s="181"/>
      <c r="T1106" s="181"/>
    </row>
    <row r="1107" spans="10:20">
      <c r="J1107" s="181"/>
      <c r="K1107" s="181"/>
      <c r="L1107" s="181"/>
      <c r="M1107" s="181"/>
      <c r="N1107" s="181"/>
      <c r="O1107" s="181"/>
      <c r="P1107" s="181"/>
      <c r="Q1107" s="181"/>
      <c r="R1107" s="181"/>
      <c r="S1107" s="181"/>
      <c r="T1107" s="181"/>
    </row>
    <row r="1108" spans="10:20">
      <c r="J1108" s="181"/>
      <c r="K1108" s="181"/>
      <c r="L1108" s="181"/>
      <c r="M1108" s="181"/>
      <c r="N1108" s="181"/>
      <c r="O1108" s="181"/>
      <c r="P1108" s="181"/>
      <c r="Q1108" s="181"/>
      <c r="R1108" s="181"/>
      <c r="S1108" s="181"/>
      <c r="T1108" s="181"/>
    </row>
    <row r="1109" spans="10:20">
      <c r="J1109" s="181"/>
      <c r="K1109" s="181"/>
      <c r="L1109" s="181"/>
      <c r="M1109" s="181"/>
      <c r="N1109" s="181"/>
      <c r="O1109" s="181"/>
      <c r="P1109" s="181"/>
      <c r="Q1109" s="181"/>
      <c r="R1109" s="181"/>
      <c r="S1109" s="181"/>
      <c r="T1109" s="181"/>
    </row>
    <row r="1110" spans="10:20">
      <c r="J1110" s="181"/>
      <c r="K1110" s="181"/>
      <c r="L1110" s="181"/>
      <c r="M1110" s="181"/>
      <c r="N1110" s="181"/>
      <c r="O1110" s="181"/>
      <c r="P1110" s="181"/>
      <c r="Q1110" s="181"/>
      <c r="R1110" s="181"/>
      <c r="S1110" s="181"/>
      <c r="T1110" s="181"/>
    </row>
    <row r="1111" spans="10:20">
      <c r="J1111" s="181"/>
      <c r="K1111" s="181"/>
      <c r="L1111" s="181"/>
      <c r="M1111" s="181"/>
      <c r="N1111" s="181"/>
      <c r="O1111" s="181"/>
      <c r="P1111" s="181"/>
      <c r="Q1111" s="181"/>
      <c r="R1111" s="181"/>
      <c r="S1111" s="181"/>
      <c r="T1111" s="181"/>
    </row>
    <row r="1112" spans="10:20">
      <c r="J1112" s="181"/>
      <c r="K1112" s="181"/>
      <c r="L1112" s="181"/>
      <c r="M1112" s="181"/>
      <c r="N1112" s="181"/>
      <c r="O1112" s="181"/>
      <c r="P1112" s="181"/>
      <c r="Q1112" s="181"/>
      <c r="R1112" s="181"/>
      <c r="S1112" s="181"/>
      <c r="T1112" s="181"/>
    </row>
    <row r="1113" spans="10:20">
      <c r="J1113" s="181"/>
      <c r="K1113" s="181"/>
      <c r="L1113" s="181"/>
      <c r="M1113" s="181"/>
      <c r="N1113" s="181"/>
      <c r="O1113" s="181"/>
      <c r="P1113" s="181"/>
      <c r="Q1113" s="181"/>
      <c r="R1113" s="181"/>
      <c r="S1113" s="181"/>
      <c r="T1113" s="181"/>
    </row>
    <row r="1114" spans="10:20">
      <c r="J1114" s="181"/>
      <c r="K1114" s="181"/>
      <c r="L1114" s="181"/>
      <c r="M1114" s="181"/>
      <c r="N1114" s="181"/>
      <c r="O1114" s="181"/>
      <c r="P1114" s="181"/>
      <c r="Q1114" s="181"/>
      <c r="R1114" s="181"/>
      <c r="S1114" s="181"/>
      <c r="T1114" s="181"/>
    </row>
    <row r="1115" spans="10:20">
      <c r="J1115" s="181"/>
      <c r="K1115" s="181"/>
      <c r="L1115" s="181"/>
      <c r="M1115" s="181"/>
      <c r="N1115" s="181"/>
      <c r="O1115" s="181"/>
      <c r="P1115" s="181"/>
      <c r="Q1115" s="181"/>
      <c r="R1115" s="181"/>
      <c r="S1115" s="181"/>
      <c r="T1115" s="181"/>
    </row>
    <row r="1116" spans="10:20">
      <c r="J1116" s="181"/>
      <c r="K1116" s="181"/>
      <c r="L1116" s="181"/>
      <c r="M1116" s="181"/>
      <c r="N1116" s="181"/>
      <c r="O1116" s="181"/>
      <c r="P1116" s="181"/>
      <c r="Q1116" s="181"/>
      <c r="R1116" s="181"/>
      <c r="S1116" s="181"/>
      <c r="T1116" s="181"/>
    </row>
    <row r="1117" spans="10:20">
      <c r="J1117" s="181"/>
      <c r="K1117" s="181"/>
      <c r="L1117" s="181"/>
      <c r="M1117" s="181"/>
      <c r="N1117" s="181"/>
      <c r="O1117" s="181"/>
      <c r="P1117" s="181"/>
      <c r="Q1117" s="181"/>
      <c r="R1117" s="181"/>
      <c r="S1117" s="181"/>
      <c r="T1117" s="181"/>
    </row>
    <row r="1118" spans="10:20">
      <c r="J1118" s="181"/>
      <c r="K1118" s="181"/>
      <c r="L1118" s="181"/>
      <c r="M1118" s="181"/>
      <c r="N1118" s="181"/>
      <c r="O1118" s="181"/>
      <c r="P1118" s="181"/>
      <c r="Q1118" s="181"/>
      <c r="R1118" s="181"/>
      <c r="S1118" s="181"/>
      <c r="T1118" s="181"/>
    </row>
    <row r="1119" spans="10:20">
      <c r="J1119" s="181"/>
      <c r="K1119" s="181"/>
      <c r="L1119" s="181"/>
      <c r="M1119" s="181"/>
      <c r="N1119" s="181"/>
      <c r="O1119" s="181"/>
      <c r="P1119" s="181"/>
      <c r="Q1119" s="181"/>
      <c r="R1119" s="181"/>
      <c r="S1119" s="181"/>
      <c r="T1119" s="181"/>
    </row>
    <row r="1120" spans="10:20">
      <c r="J1120" s="181"/>
      <c r="K1120" s="181"/>
      <c r="L1120" s="181"/>
      <c r="M1120" s="181"/>
      <c r="N1120" s="181"/>
      <c r="O1120" s="181"/>
      <c r="P1120" s="181"/>
      <c r="Q1120" s="181"/>
      <c r="R1120" s="181"/>
      <c r="S1120" s="181"/>
      <c r="T1120" s="181"/>
    </row>
    <row r="1121" spans="10:20">
      <c r="J1121" s="181"/>
      <c r="K1121" s="181"/>
      <c r="L1121" s="181"/>
      <c r="M1121" s="181"/>
      <c r="N1121" s="181"/>
      <c r="O1121" s="181"/>
      <c r="P1121" s="181"/>
      <c r="Q1121" s="181"/>
      <c r="R1121" s="181"/>
      <c r="S1121" s="181"/>
      <c r="T1121" s="181"/>
    </row>
    <row r="1122" spans="10:20">
      <c r="J1122" s="181"/>
      <c r="K1122" s="181"/>
      <c r="L1122" s="181"/>
      <c r="M1122" s="181"/>
      <c r="N1122" s="181"/>
      <c r="O1122" s="181"/>
      <c r="P1122" s="181"/>
      <c r="Q1122" s="181"/>
      <c r="R1122" s="181"/>
      <c r="S1122" s="181"/>
      <c r="T1122" s="181"/>
    </row>
    <row r="1123" spans="10:20">
      <c r="J1123" s="181"/>
      <c r="K1123" s="181"/>
      <c r="L1123" s="181"/>
      <c r="M1123" s="181"/>
      <c r="N1123" s="181"/>
      <c r="O1123" s="181"/>
      <c r="P1123" s="181"/>
      <c r="Q1123" s="181"/>
      <c r="R1123" s="181"/>
      <c r="S1123" s="181"/>
      <c r="T1123" s="181"/>
    </row>
    <row r="1124" spans="10:20">
      <c r="J1124" s="181"/>
      <c r="K1124" s="181"/>
      <c r="L1124" s="181"/>
      <c r="M1124" s="181"/>
      <c r="N1124" s="181"/>
      <c r="O1124" s="181"/>
      <c r="P1124" s="181"/>
      <c r="Q1124" s="181"/>
      <c r="R1124" s="181"/>
      <c r="S1124" s="181"/>
      <c r="T1124" s="181"/>
    </row>
    <row r="1125" spans="10:20">
      <c r="J1125" s="181"/>
      <c r="K1125" s="181"/>
      <c r="L1125" s="181"/>
      <c r="M1125" s="181"/>
      <c r="N1125" s="181"/>
      <c r="O1125" s="181"/>
      <c r="P1125" s="181"/>
      <c r="Q1125" s="181"/>
      <c r="R1125" s="181"/>
      <c r="S1125" s="181"/>
      <c r="T1125" s="181"/>
    </row>
    <row r="1126" spans="10:20">
      <c r="J1126" s="181"/>
      <c r="K1126" s="181"/>
      <c r="L1126" s="181"/>
      <c r="M1126" s="181"/>
      <c r="N1126" s="181"/>
      <c r="O1126" s="181"/>
      <c r="P1126" s="181"/>
      <c r="Q1126" s="181"/>
      <c r="R1126" s="181"/>
      <c r="S1126" s="181"/>
      <c r="T1126" s="181"/>
    </row>
    <row r="1127" spans="10:20">
      <c r="J1127" s="181"/>
      <c r="K1127" s="181"/>
      <c r="L1127" s="181"/>
      <c r="M1127" s="181"/>
      <c r="N1127" s="181"/>
      <c r="O1127" s="181"/>
      <c r="P1127" s="181"/>
      <c r="Q1127" s="181"/>
      <c r="R1127" s="181"/>
      <c r="S1127" s="181"/>
      <c r="T1127" s="181"/>
    </row>
    <row r="1128" spans="10:20">
      <c r="J1128" s="181"/>
      <c r="K1128" s="181"/>
      <c r="L1128" s="181"/>
      <c r="M1128" s="181"/>
      <c r="N1128" s="181"/>
      <c r="O1128" s="181"/>
      <c r="P1128" s="181"/>
      <c r="Q1128" s="181"/>
      <c r="R1128" s="181"/>
      <c r="S1128" s="181"/>
      <c r="T1128" s="181"/>
    </row>
    <row r="1129" spans="10:20">
      <c r="J1129" s="181"/>
      <c r="K1129" s="181"/>
      <c r="L1129" s="181"/>
      <c r="M1129" s="181"/>
      <c r="N1129" s="181"/>
      <c r="O1129" s="181"/>
      <c r="P1129" s="181"/>
      <c r="Q1129" s="181"/>
      <c r="R1129" s="181"/>
      <c r="S1129" s="181"/>
      <c r="T1129" s="181"/>
    </row>
    <row r="1130" spans="10:20">
      <c r="J1130" s="181"/>
      <c r="K1130" s="181"/>
      <c r="L1130" s="181"/>
      <c r="M1130" s="181"/>
      <c r="N1130" s="181"/>
      <c r="O1130" s="181"/>
      <c r="P1130" s="181"/>
      <c r="Q1130" s="181"/>
      <c r="R1130" s="181"/>
      <c r="S1130" s="181"/>
      <c r="T1130" s="181"/>
    </row>
    <row r="1131" spans="10:20">
      <c r="J1131" s="181"/>
      <c r="K1131" s="181"/>
      <c r="L1131" s="181"/>
      <c r="M1131" s="181"/>
      <c r="N1131" s="181"/>
      <c r="O1131" s="181"/>
      <c r="P1131" s="181"/>
      <c r="Q1131" s="181"/>
      <c r="R1131" s="181"/>
      <c r="S1131" s="181"/>
      <c r="T1131" s="181"/>
    </row>
    <row r="1132" spans="10:20">
      <c r="J1132" s="181"/>
      <c r="K1132" s="181"/>
      <c r="L1132" s="181"/>
      <c r="M1132" s="181"/>
      <c r="N1132" s="181"/>
      <c r="O1132" s="181"/>
      <c r="P1132" s="181"/>
      <c r="Q1132" s="181"/>
      <c r="R1132" s="181"/>
      <c r="S1132" s="181"/>
      <c r="T1132" s="181"/>
    </row>
    <row r="1133" spans="10:20">
      <c r="J1133" s="181"/>
      <c r="K1133" s="181"/>
      <c r="L1133" s="181"/>
      <c r="M1133" s="181"/>
      <c r="N1133" s="181"/>
      <c r="O1133" s="181"/>
      <c r="P1133" s="181"/>
      <c r="Q1133" s="181"/>
      <c r="R1133" s="181"/>
      <c r="S1133" s="181"/>
      <c r="T1133" s="181"/>
    </row>
    <row r="1134" spans="10:20">
      <c r="J1134" s="181"/>
      <c r="K1134" s="181"/>
      <c r="L1134" s="181"/>
      <c r="M1134" s="181"/>
      <c r="N1134" s="181"/>
      <c r="O1134" s="181"/>
      <c r="P1134" s="181"/>
      <c r="Q1134" s="181"/>
      <c r="R1134" s="181"/>
      <c r="S1134" s="181"/>
      <c r="T1134" s="181"/>
    </row>
    <row r="1135" spans="10:20">
      <c r="J1135" s="181"/>
      <c r="K1135" s="181"/>
      <c r="L1135" s="181"/>
      <c r="M1135" s="181"/>
      <c r="N1135" s="181"/>
      <c r="O1135" s="181"/>
      <c r="P1135" s="181"/>
      <c r="Q1135" s="181"/>
      <c r="R1135" s="181"/>
      <c r="S1135" s="181"/>
      <c r="T1135" s="181"/>
    </row>
    <row r="1136" spans="10:20">
      <c r="J1136" s="181"/>
      <c r="K1136" s="181"/>
      <c r="L1136" s="181"/>
      <c r="M1136" s="181"/>
      <c r="N1136" s="181"/>
      <c r="O1136" s="181"/>
      <c r="P1136" s="181"/>
      <c r="Q1136" s="181"/>
      <c r="R1136" s="181"/>
      <c r="S1136" s="181"/>
      <c r="T1136" s="181"/>
    </row>
    <row r="1137" spans="10:20">
      <c r="J1137" s="181"/>
      <c r="K1137" s="181"/>
      <c r="L1137" s="181"/>
      <c r="M1137" s="181"/>
      <c r="N1137" s="181"/>
      <c r="O1137" s="181"/>
      <c r="P1137" s="181"/>
      <c r="Q1137" s="181"/>
      <c r="R1137" s="181"/>
      <c r="S1137" s="181"/>
      <c r="T1137" s="181"/>
    </row>
    <row r="1138" spans="10:20">
      <c r="J1138" s="181"/>
      <c r="K1138" s="181"/>
      <c r="L1138" s="181"/>
      <c r="M1138" s="181"/>
      <c r="N1138" s="181"/>
      <c r="O1138" s="181"/>
      <c r="P1138" s="181"/>
      <c r="Q1138" s="181"/>
      <c r="R1138" s="181"/>
      <c r="S1138" s="181"/>
      <c r="T1138" s="181"/>
    </row>
    <row r="1139" spans="10:20">
      <c r="J1139" s="181"/>
      <c r="K1139" s="181"/>
      <c r="L1139" s="181"/>
      <c r="M1139" s="181"/>
      <c r="N1139" s="181"/>
      <c r="O1139" s="181"/>
      <c r="P1139" s="181"/>
      <c r="Q1139" s="181"/>
      <c r="R1139" s="181"/>
      <c r="S1139" s="181"/>
      <c r="T1139" s="181"/>
    </row>
    <row r="1140" spans="10:20">
      <c r="J1140" s="181"/>
      <c r="K1140" s="181"/>
      <c r="L1140" s="181"/>
      <c r="M1140" s="181"/>
      <c r="N1140" s="181"/>
      <c r="O1140" s="181"/>
      <c r="P1140" s="181"/>
      <c r="Q1140" s="181"/>
      <c r="R1140" s="181"/>
      <c r="S1140" s="181"/>
      <c r="T1140" s="181"/>
    </row>
    <row r="1141" spans="10:20">
      <c r="J1141" s="181"/>
      <c r="K1141" s="181"/>
      <c r="L1141" s="181"/>
      <c r="M1141" s="181"/>
      <c r="N1141" s="181"/>
      <c r="O1141" s="181"/>
      <c r="P1141" s="181"/>
      <c r="Q1141" s="181"/>
      <c r="R1141" s="181"/>
      <c r="S1141" s="181"/>
      <c r="T1141" s="181"/>
    </row>
    <row r="1142" spans="10:20">
      <c r="J1142" s="181"/>
      <c r="K1142" s="181"/>
      <c r="L1142" s="181"/>
      <c r="M1142" s="181"/>
      <c r="N1142" s="181"/>
      <c r="O1142" s="181"/>
      <c r="P1142" s="181"/>
      <c r="Q1142" s="181"/>
      <c r="R1142" s="181"/>
      <c r="S1142" s="181"/>
      <c r="T1142" s="181"/>
    </row>
    <row r="1143" spans="10:20">
      <c r="J1143" s="181"/>
      <c r="K1143" s="181"/>
      <c r="L1143" s="181"/>
      <c r="M1143" s="181"/>
      <c r="N1143" s="181"/>
      <c r="O1143" s="181"/>
      <c r="P1143" s="181"/>
      <c r="Q1143" s="181"/>
      <c r="R1143" s="181"/>
      <c r="S1143" s="181"/>
      <c r="T1143" s="181"/>
    </row>
    <row r="1144" spans="10:20">
      <c r="J1144" s="181"/>
      <c r="K1144" s="181"/>
      <c r="L1144" s="181"/>
      <c r="M1144" s="181"/>
      <c r="N1144" s="181"/>
      <c r="O1144" s="181"/>
      <c r="P1144" s="181"/>
      <c r="Q1144" s="181"/>
      <c r="R1144" s="181"/>
      <c r="S1144" s="181"/>
      <c r="T1144" s="181"/>
    </row>
    <row r="1145" spans="10:20">
      <c r="J1145" s="181"/>
      <c r="K1145" s="181"/>
      <c r="L1145" s="181"/>
      <c r="M1145" s="181"/>
      <c r="N1145" s="181"/>
      <c r="O1145" s="181"/>
      <c r="P1145" s="181"/>
      <c r="Q1145" s="181"/>
      <c r="R1145" s="181"/>
      <c r="S1145" s="181"/>
      <c r="T1145" s="181"/>
    </row>
    <row r="1146" spans="10:20">
      <c r="J1146" s="181"/>
      <c r="K1146" s="181"/>
      <c r="L1146" s="181"/>
      <c r="M1146" s="181"/>
      <c r="N1146" s="181"/>
      <c r="O1146" s="181"/>
      <c r="P1146" s="181"/>
      <c r="Q1146" s="181"/>
      <c r="R1146" s="181"/>
      <c r="S1146" s="181"/>
      <c r="T1146" s="181"/>
    </row>
    <row r="1147" spans="10:20">
      <c r="J1147" s="181"/>
      <c r="K1147" s="181"/>
      <c r="L1147" s="181"/>
      <c r="M1147" s="181"/>
      <c r="N1147" s="181"/>
      <c r="O1147" s="181"/>
      <c r="P1147" s="181"/>
      <c r="Q1147" s="181"/>
      <c r="R1147" s="181"/>
      <c r="S1147" s="181"/>
      <c r="T1147" s="181"/>
    </row>
    <row r="1148" spans="10:20">
      <c r="J1148" s="181"/>
      <c r="K1148" s="181"/>
      <c r="L1148" s="181"/>
      <c r="M1148" s="181"/>
      <c r="N1148" s="181"/>
      <c r="O1148" s="181"/>
      <c r="P1148" s="181"/>
      <c r="Q1148" s="181"/>
      <c r="R1148" s="181"/>
      <c r="S1148" s="181"/>
      <c r="T1148" s="181"/>
    </row>
    <row r="1149" spans="10:20">
      <c r="J1149" s="181"/>
      <c r="K1149" s="181"/>
      <c r="L1149" s="181"/>
      <c r="M1149" s="181"/>
      <c r="N1149" s="181"/>
      <c r="O1149" s="181"/>
      <c r="P1149" s="181"/>
      <c r="Q1149" s="181"/>
      <c r="R1149" s="181"/>
      <c r="S1149" s="181"/>
      <c r="T1149" s="181"/>
    </row>
    <row r="1150" spans="10:20">
      <c r="J1150" s="181"/>
      <c r="K1150" s="181"/>
      <c r="L1150" s="181"/>
      <c r="M1150" s="181"/>
      <c r="N1150" s="181"/>
      <c r="O1150" s="181"/>
      <c r="P1150" s="181"/>
      <c r="Q1150" s="181"/>
      <c r="R1150" s="181"/>
      <c r="S1150" s="181"/>
      <c r="T1150" s="181"/>
    </row>
    <row r="1151" spans="10:20">
      <c r="J1151" s="181"/>
      <c r="K1151" s="181"/>
      <c r="L1151" s="181"/>
      <c r="M1151" s="181"/>
      <c r="N1151" s="181"/>
      <c r="O1151" s="181"/>
      <c r="P1151" s="181"/>
      <c r="Q1151" s="181"/>
      <c r="R1151" s="181"/>
      <c r="S1151" s="181"/>
      <c r="T1151" s="181"/>
    </row>
    <row r="1152" spans="10:20">
      <c r="J1152" s="181"/>
      <c r="K1152" s="181"/>
      <c r="L1152" s="181"/>
      <c r="M1152" s="181"/>
      <c r="N1152" s="181"/>
      <c r="O1152" s="181"/>
      <c r="P1152" s="181"/>
      <c r="Q1152" s="181"/>
      <c r="R1152" s="181"/>
      <c r="S1152" s="181"/>
      <c r="T1152" s="181"/>
    </row>
    <row r="1153" spans="10:20">
      <c r="J1153" s="181"/>
      <c r="K1153" s="181"/>
      <c r="L1153" s="181"/>
      <c r="M1153" s="181"/>
      <c r="N1153" s="181"/>
      <c r="O1153" s="181"/>
      <c r="P1153" s="181"/>
      <c r="Q1153" s="181"/>
      <c r="R1153" s="181"/>
      <c r="S1153" s="181"/>
      <c r="T1153" s="181"/>
    </row>
    <row r="1154" spans="10:20">
      <c r="J1154" s="181"/>
      <c r="K1154" s="181"/>
      <c r="L1154" s="181"/>
      <c r="M1154" s="181"/>
      <c r="N1154" s="181"/>
      <c r="O1154" s="181"/>
      <c r="P1154" s="181"/>
      <c r="Q1154" s="181"/>
      <c r="R1154" s="181"/>
      <c r="S1154" s="181"/>
      <c r="T1154" s="181"/>
    </row>
    <row r="1155" spans="10:20">
      <c r="J1155" s="181"/>
      <c r="K1155" s="181"/>
      <c r="L1155" s="181"/>
      <c r="M1155" s="181"/>
      <c r="N1155" s="181"/>
      <c r="O1155" s="181"/>
      <c r="P1155" s="181"/>
      <c r="Q1155" s="181"/>
      <c r="R1155" s="181"/>
      <c r="S1155" s="181"/>
      <c r="T1155" s="181"/>
    </row>
    <row r="1156" spans="10:20">
      <c r="J1156" s="181"/>
      <c r="K1156" s="181"/>
      <c r="L1156" s="181"/>
      <c r="M1156" s="181"/>
      <c r="N1156" s="181"/>
      <c r="O1156" s="181"/>
      <c r="P1156" s="181"/>
      <c r="Q1156" s="181"/>
      <c r="R1156" s="181"/>
      <c r="S1156" s="181"/>
      <c r="T1156" s="181"/>
    </row>
    <row r="1157" spans="10:20">
      <c r="J1157" s="181"/>
      <c r="K1157" s="181"/>
      <c r="L1157" s="181"/>
      <c r="M1157" s="181"/>
      <c r="N1157" s="181"/>
      <c r="O1157" s="181"/>
      <c r="P1157" s="181"/>
      <c r="Q1157" s="181"/>
      <c r="R1157" s="181"/>
      <c r="S1157" s="181"/>
      <c r="T1157" s="181"/>
    </row>
    <row r="1158" spans="10:20">
      <c r="J1158" s="181"/>
      <c r="K1158" s="181"/>
      <c r="L1158" s="181"/>
      <c r="M1158" s="181"/>
      <c r="N1158" s="181"/>
      <c r="O1158" s="181"/>
      <c r="P1158" s="181"/>
      <c r="Q1158" s="181"/>
      <c r="R1158" s="181"/>
      <c r="S1158" s="181"/>
      <c r="T1158" s="181"/>
    </row>
    <row r="1159" spans="10:20">
      <c r="J1159" s="181"/>
      <c r="K1159" s="181"/>
      <c r="L1159" s="181"/>
      <c r="M1159" s="181"/>
      <c r="N1159" s="181"/>
      <c r="O1159" s="181"/>
      <c r="P1159" s="181"/>
      <c r="Q1159" s="181"/>
      <c r="R1159" s="181"/>
      <c r="S1159" s="181"/>
      <c r="T1159" s="181"/>
    </row>
    <row r="1160" spans="10:20">
      <c r="J1160" s="181"/>
      <c r="K1160" s="181"/>
      <c r="L1160" s="181"/>
      <c r="M1160" s="181"/>
      <c r="N1160" s="181"/>
      <c r="O1160" s="181"/>
      <c r="P1160" s="181"/>
      <c r="Q1160" s="181"/>
      <c r="R1160" s="181"/>
      <c r="S1160" s="181"/>
      <c r="T1160" s="181"/>
    </row>
    <row r="1161" spans="10:20">
      <c r="J1161" s="181"/>
      <c r="K1161" s="181"/>
      <c r="L1161" s="181"/>
      <c r="M1161" s="181"/>
      <c r="N1161" s="181"/>
      <c r="O1161" s="181"/>
      <c r="P1161" s="181"/>
      <c r="Q1161" s="181"/>
      <c r="R1161" s="181"/>
      <c r="S1161" s="181"/>
      <c r="T1161" s="181"/>
    </row>
    <row r="1162" spans="10:20">
      <c r="J1162" s="181"/>
      <c r="K1162" s="181"/>
      <c r="L1162" s="181"/>
      <c r="M1162" s="181"/>
      <c r="N1162" s="181"/>
      <c r="O1162" s="181"/>
      <c r="P1162" s="181"/>
      <c r="Q1162" s="181"/>
      <c r="R1162" s="181"/>
      <c r="S1162" s="181"/>
      <c r="T1162" s="181"/>
    </row>
    <row r="1163" spans="10:20">
      <c r="J1163" s="181"/>
      <c r="K1163" s="181"/>
      <c r="L1163" s="181"/>
      <c r="M1163" s="181"/>
      <c r="N1163" s="181"/>
      <c r="O1163" s="181"/>
      <c r="P1163" s="181"/>
      <c r="Q1163" s="181"/>
      <c r="R1163" s="181"/>
      <c r="S1163" s="181"/>
      <c r="T1163" s="181"/>
    </row>
    <row r="1164" spans="10:20">
      <c r="J1164" s="181"/>
      <c r="K1164" s="181"/>
      <c r="L1164" s="181"/>
      <c r="M1164" s="181"/>
      <c r="N1164" s="181"/>
      <c r="O1164" s="181"/>
      <c r="P1164" s="181"/>
      <c r="Q1164" s="181"/>
      <c r="R1164" s="181"/>
      <c r="S1164" s="181"/>
      <c r="T1164" s="181"/>
    </row>
    <row r="1165" spans="10:20">
      <c r="J1165" s="181"/>
      <c r="K1165" s="181"/>
      <c r="L1165" s="181"/>
      <c r="M1165" s="181"/>
      <c r="N1165" s="181"/>
      <c r="O1165" s="181"/>
      <c r="P1165" s="181"/>
      <c r="Q1165" s="181"/>
      <c r="R1165" s="181"/>
      <c r="S1165" s="181"/>
      <c r="T1165" s="181"/>
    </row>
    <row r="1166" spans="10:20">
      <c r="J1166" s="181"/>
      <c r="K1166" s="181"/>
      <c r="L1166" s="181"/>
      <c r="M1166" s="181"/>
      <c r="N1166" s="181"/>
      <c r="O1166" s="181"/>
      <c r="P1166" s="181"/>
      <c r="Q1166" s="181"/>
      <c r="R1166" s="181"/>
      <c r="S1166" s="181"/>
      <c r="T1166" s="181"/>
    </row>
    <row r="1167" spans="10:20">
      <c r="J1167" s="181"/>
      <c r="K1167" s="181"/>
      <c r="L1167" s="181"/>
      <c r="M1167" s="181"/>
      <c r="N1167" s="181"/>
      <c r="O1167" s="181"/>
      <c r="P1167" s="181"/>
      <c r="Q1167" s="181"/>
      <c r="R1167" s="181"/>
      <c r="S1167" s="181"/>
      <c r="T1167" s="181"/>
    </row>
    <row r="1168" spans="10:20">
      <c r="J1168" s="181"/>
      <c r="K1168" s="181"/>
      <c r="L1168" s="181"/>
      <c r="M1168" s="181"/>
      <c r="N1168" s="181"/>
      <c r="O1168" s="181"/>
      <c r="P1168" s="181"/>
      <c r="Q1168" s="181"/>
      <c r="R1168" s="181"/>
      <c r="S1168" s="181"/>
      <c r="T1168" s="181"/>
    </row>
    <row r="1169" spans="10:20">
      <c r="J1169" s="181"/>
      <c r="K1169" s="181"/>
      <c r="L1169" s="181"/>
      <c r="M1169" s="181"/>
      <c r="N1169" s="181"/>
      <c r="O1169" s="181"/>
      <c r="P1169" s="181"/>
      <c r="Q1169" s="181"/>
      <c r="R1169" s="181"/>
      <c r="S1169" s="181"/>
      <c r="T1169" s="181"/>
    </row>
    <row r="1170" spans="10:20">
      <c r="J1170" s="181"/>
      <c r="K1170" s="181"/>
      <c r="L1170" s="181"/>
      <c r="M1170" s="181"/>
      <c r="N1170" s="181"/>
      <c r="O1170" s="181"/>
      <c r="P1170" s="181"/>
      <c r="Q1170" s="181"/>
      <c r="R1170" s="181"/>
      <c r="S1170" s="181"/>
      <c r="T1170" s="181"/>
    </row>
    <row r="1171" spans="10:20">
      <c r="J1171" s="181"/>
      <c r="K1171" s="181"/>
      <c r="L1171" s="181"/>
      <c r="M1171" s="181"/>
      <c r="N1171" s="181"/>
      <c r="O1171" s="181"/>
      <c r="P1171" s="181"/>
      <c r="Q1171" s="181"/>
      <c r="R1171" s="181"/>
      <c r="S1171" s="181"/>
      <c r="T1171" s="181"/>
    </row>
    <row r="1172" spans="10:20">
      <c r="J1172" s="181"/>
      <c r="K1172" s="181"/>
      <c r="L1172" s="181"/>
      <c r="M1172" s="181"/>
      <c r="N1172" s="181"/>
      <c r="O1172" s="181"/>
      <c r="P1172" s="181"/>
      <c r="Q1172" s="181"/>
      <c r="R1172" s="181"/>
      <c r="S1172" s="181"/>
      <c r="T1172" s="181"/>
    </row>
    <row r="1173" spans="10:20">
      <c r="J1173" s="181"/>
      <c r="K1173" s="181"/>
      <c r="L1173" s="181"/>
      <c r="M1173" s="181"/>
      <c r="N1173" s="181"/>
      <c r="O1173" s="181"/>
      <c r="P1173" s="181"/>
      <c r="Q1173" s="181"/>
      <c r="R1173" s="181"/>
      <c r="S1173" s="181"/>
      <c r="T1173" s="181"/>
    </row>
    <row r="1174" spans="10:20">
      <c r="J1174" s="181"/>
      <c r="K1174" s="181"/>
      <c r="L1174" s="181"/>
      <c r="M1174" s="181"/>
      <c r="N1174" s="181"/>
      <c r="O1174" s="181"/>
      <c r="P1174" s="181"/>
      <c r="Q1174" s="181"/>
      <c r="R1174" s="181"/>
      <c r="S1174" s="181"/>
      <c r="T1174" s="181"/>
    </row>
    <row r="1175" spans="10:20">
      <c r="J1175" s="181"/>
      <c r="K1175" s="181"/>
      <c r="L1175" s="181"/>
      <c r="M1175" s="181"/>
      <c r="N1175" s="181"/>
      <c r="O1175" s="181"/>
      <c r="P1175" s="181"/>
      <c r="Q1175" s="181"/>
      <c r="R1175" s="181"/>
      <c r="S1175" s="181"/>
      <c r="T1175" s="181"/>
    </row>
    <row r="1176" spans="10:20">
      <c r="J1176" s="181"/>
      <c r="K1176" s="181"/>
      <c r="L1176" s="181"/>
      <c r="M1176" s="181"/>
      <c r="N1176" s="181"/>
      <c r="O1176" s="181"/>
      <c r="P1176" s="181"/>
      <c r="Q1176" s="181"/>
      <c r="R1176" s="181"/>
      <c r="S1176" s="181"/>
      <c r="T1176" s="181"/>
    </row>
    <row r="1177" spans="10:20">
      <c r="J1177" s="181"/>
      <c r="K1177" s="181"/>
      <c r="L1177" s="181"/>
      <c r="M1177" s="181"/>
      <c r="N1177" s="181"/>
      <c r="O1177" s="181"/>
      <c r="P1177" s="181"/>
      <c r="Q1177" s="181"/>
      <c r="R1177" s="181"/>
      <c r="S1177" s="181"/>
      <c r="T1177" s="181"/>
    </row>
    <row r="1178" spans="10:20">
      <c r="J1178" s="181"/>
      <c r="K1178" s="181"/>
      <c r="L1178" s="181"/>
      <c r="M1178" s="181"/>
      <c r="N1178" s="181"/>
      <c r="O1178" s="181"/>
      <c r="P1178" s="181"/>
      <c r="Q1178" s="181"/>
      <c r="R1178" s="181"/>
      <c r="S1178" s="181"/>
      <c r="T1178" s="181"/>
    </row>
    <row r="1179" spans="10:20">
      <c r="J1179" s="181"/>
      <c r="K1179" s="181"/>
      <c r="L1179" s="181"/>
      <c r="M1179" s="181"/>
      <c r="N1179" s="181"/>
      <c r="O1179" s="181"/>
      <c r="P1179" s="181"/>
      <c r="Q1179" s="181"/>
      <c r="R1179" s="181"/>
      <c r="S1179" s="181"/>
      <c r="T1179" s="181"/>
    </row>
    <row r="1180" spans="10:20">
      <c r="J1180" s="181"/>
      <c r="K1180" s="181"/>
      <c r="L1180" s="181"/>
      <c r="M1180" s="181"/>
      <c r="N1180" s="181"/>
      <c r="O1180" s="181"/>
      <c r="P1180" s="181"/>
      <c r="Q1180" s="181"/>
      <c r="R1180" s="181"/>
      <c r="S1180" s="181"/>
      <c r="T1180" s="181"/>
    </row>
    <row r="1181" spans="10:20">
      <c r="J1181" s="181"/>
      <c r="K1181" s="181"/>
      <c r="L1181" s="181"/>
      <c r="M1181" s="181"/>
      <c r="N1181" s="181"/>
      <c r="O1181" s="181"/>
      <c r="P1181" s="181"/>
      <c r="Q1181" s="181"/>
      <c r="R1181" s="181"/>
      <c r="S1181" s="181"/>
      <c r="T1181" s="181"/>
    </row>
    <row r="1182" spans="10:20">
      <c r="J1182" s="181"/>
      <c r="K1182" s="181"/>
      <c r="L1182" s="181"/>
      <c r="M1182" s="181"/>
      <c r="N1182" s="181"/>
      <c r="O1182" s="181"/>
      <c r="P1182" s="181"/>
      <c r="Q1182" s="181"/>
      <c r="R1182" s="181"/>
      <c r="S1182" s="181"/>
      <c r="T1182" s="181"/>
    </row>
    <row r="1183" spans="10:20">
      <c r="J1183" s="181"/>
      <c r="K1183" s="181"/>
      <c r="L1183" s="181"/>
      <c r="M1183" s="181"/>
      <c r="N1183" s="181"/>
      <c r="O1183" s="181"/>
      <c r="P1183" s="181"/>
      <c r="Q1183" s="181"/>
      <c r="R1183" s="181"/>
      <c r="S1183" s="181"/>
      <c r="T1183" s="181"/>
    </row>
    <row r="1184" spans="10:20">
      <c r="J1184" s="181"/>
      <c r="K1184" s="181"/>
      <c r="L1184" s="181"/>
      <c r="M1184" s="181"/>
      <c r="N1184" s="181"/>
      <c r="O1184" s="181"/>
      <c r="P1184" s="181"/>
      <c r="Q1184" s="181"/>
      <c r="R1184" s="181"/>
      <c r="S1184" s="181"/>
      <c r="T1184" s="181"/>
    </row>
    <row r="1185" spans="10:20">
      <c r="J1185" s="181"/>
      <c r="K1185" s="181"/>
      <c r="L1185" s="181"/>
      <c r="M1185" s="181"/>
      <c r="N1185" s="181"/>
      <c r="O1185" s="181"/>
      <c r="P1185" s="181"/>
      <c r="Q1185" s="181"/>
      <c r="R1185" s="181"/>
      <c r="S1185" s="181"/>
      <c r="T1185" s="181"/>
    </row>
    <row r="1186" spans="10:20">
      <c r="J1186" s="181"/>
      <c r="K1186" s="181"/>
      <c r="L1186" s="181"/>
      <c r="M1186" s="181"/>
      <c r="N1186" s="181"/>
      <c r="O1186" s="181"/>
      <c r="P1186" s="181"/>
      <c r="Q1186" s="181"/>
      <c r="R1186" s="181"/>
      <c r="S1186" s="181"/>
      <c r="T1186" s="181"/>
    </row>
    <row r="1187" spans="10:20">
      <c r="J1187" s="181"/>
      <c r="K1187" s="181"/>
      <c r="L1187" s="181"/>
      <c r="M1187" s="181"/>
      <c r="N1187" s="181"/>
      <c r="O1187" s="181"/>
      <c r="P1187" s="181"/>
      <c r="Q1187" s="181"/>
      <c r="R1187" s="181"/>
      <c r="S1187" s="181"/>
      <c r="T1187" s="181"/>
    </row>
    <row r="1188" spans="10:20">
      <c r="J1188" s="181"/>
      <c r="K1188" s="181"/>
      <c r="L1188" s="181"/>
      <c r="M1188" s="181"/>
      <c r="N1188" s="181"/>
      <c r="O1188" s="181"/>
      <c r="P1188" s="181"/>
      <c r="Q1188" s="181"/>
      <c r="R1188" s="181"/>
      <c r="S1188" s="181"/>
      <c r="T1188" s="181"/>
    </row>
    <row r="1189" spans="10:20">
      <c r="J1189" s="181"/>
      <c r="K1189" s="181"/>
      <c r="L1189" s="181"/>
      <c r="M1189" s="181"/>
      <c r="N1189" s="181"/>
      <c r="O1189" s="181"/>
      <c r="P1189" s="181"/>
      <c r="Q1189" s="181"/>
      <c r="R1189" s="181"/>
      <c r="S1189" s="181"/>
      <c r="T1189" s="181"/>
    </row>
    <row r="1190" spans="10:20">
      <c r="J1190" s="181"/>
      <c r="K1190" s="181"/>
      <c r="L1190" s="181"/>
      <c r="M1190" s="181"/>
      <c r="N1190" s="181"/>
      <c r="O1190" s="181"/>
      <c r="P1190" s="181"/>
      <c r="Q1190" s="181"/>
      <c r="R1190" s="181"/>
      <c r="S1190" s="181"/>
      <c r="T1190" s="181"/>
    </row>
    <row r="1191" spans="10:20">
      <c r="J1191" s="181"/>
      <c r="K1191" s="181"/>
      <c r="L1191" s="181"/>
      <c r="M1191" s="181"/>
      <c r="N1191" s="181"/>
      <c r="O1191" s="181"/>
      <c r="P1191" s="181"/>
      <c r="Q1191" s="181"/>
      <c r="R1191" s="181"/>
      <c r="S1191" s="181"/>
      <c r="T1191" s="181"/>
    </row>
    <row r="1192" spans="10:20">
      <c r="J1192" s="181"/>
      <c r="K1192" s="181"/>
      <c r="L1192" s="181"/>
      <c r="M1192" s="181"/>
      <c r="N1192" s="181"/>
      <c r="O1192" s="181"/>
      <c r="P1192" s="181"/>
      <c r="Q1192" s="181"/>
      <c r="R1192" s="181"/>
      <c r="S1192" s="181"/>
      <c r="T1192" s="181"/>
    </row>
    <row r="1193" spans="10:20">
      <c r="J1193" s="181"/>
      <c r="K1193" s="181"/>
      <c r="L1193" s="181"/>
      <c r="M1193" s="181"/>
      <c r="N1193" s="181"/>
      <c r="O1193" s="181"/>
      <c r="P1193" s="181"/>
      <c r="Q1193" s="181"/>
      <c r="R1193" s="181"/>
      <c r="S1193" s="181"/>
      <c r="T1193" s="181"/>
    </row>
    <row r="1194" spans="10:20">
      <c r="J1194" s="181"/>
      <c r="K1194" s="181"/>
      <c r="L1194" s="181"/>
      <c r="M1194" s="181"/>
      <c r="N1194" s="181"/>
      <c r="O1194" s="181"/>
      <c r="P1194" s="181"/>
      <c r="Q1194" s="181"/>
      <c r="R1194" s="181"/>
      <c r="S1194" s="181"/>
      <c r="T1194" s="181"/>
    </row>
    <row r="1195" spans="10:20">
      <c r="J1195" s="181"/>
      <c r="K1195" s="181"/>
      <c r="L1195" s="181"/>
      <c r="M1195" s="181"/>
      <c r="N1195" s="181"/>
      <c r="O1195" s="181"/>
      <c r="P1195" s="181"/>
      <c r="Q1195" s="181"/>
      <c r="R1195" s="181"/>
      <c r="S1195" s="181"/>
      <c r="T1195" s="181"/>
    </row>
    <row r="1196" spans="10:20">
      <c r="J1196" s="181"/>
      <c r="K1196" s="181"/>
      <c r="L1196" s="181"/>
      <c r="M1196" s="181"/>
      <c r="N1196" s="181"/>
      <c r="O1196" s="181"/>
      <c r="P1196" s="181"/>
      <c r="Q1196" s="181"/>
      <c r="R1196" s="181"/>
      <c r="S1196" s="181"/>
      <c r="T1196" s="181"/>
    </row>
    <row r="1197" spans="10:20">
      <c r="J1197" s="181"/>
      <c r="K1197" s="181"/>
      <c r="L1197" s="181"/>
      <c r="M1197" s="181"/>
      <c r="N1197" s="181"/>
      <c r="O1197" s="181"/>
      <c r="P1197" s="181"/>
      <c r="Q1197" s="181"/>
      <c r="R1197" s="181"/>
      <c r="S1197" s="181"/>
      <c r="T1197" s="181"/>
    </row>
    <row r="1198" spans="10:20">
      <c r="J1198" s="181"/>
      <c r="K1198" s="181"/>
      <c r="L1198" s="181"/>
      <c r="M1198" s="181"/>
      <c r="N1198" s="181"/>
      <c r="O1198" s="181"/>
      <c r="P1198" s="181"/>
      <c r="Q1198" s="181"/>
      <c r="R1198" s="181"/>
      <c r="S1198" s="181"/>
      <c r="T1198" s="181"/>
    </row>
    <row r="1199" spans="10:20">
      <c r="J1199" s="181"/>
      <c r="K1199" s="181"/>
      <c r="L1199" s="181"/>
      <c r="M1199" s="181"/>
      <c r="N1199" s="181"/>
      <c r="O1199" s="181"/>
      <c r="P1199" s="181"/>
      <c r="Q1199" s="181"/>
      <c r="R1199" s="181"/>
      <c r="S1199" s="181"/>
      <c r="T1199" s="181"/>
    </row>
    <row r="1200" spans="10:20">
      <c r="J1200" s="181"/>
      <c r="K1200" s="181"/>
      <c r="L1200" s="181"/>
      <c r="M1200" s="181"/>
      <c r="N1200" s="181"/>
      <c r="O1200" s="181"/>
      <c r="P1200" s="181"/>
      <c r="Q1200" s="181"/>
      <c r="R1200" s="181"/>
      <c r="S1200" s="181"/>
      <c r="T1200" s="181"/>
    </row>
    <row r="1201" spans="10:20">
      <c r="J1201" s="181"/>
      <c r="K1201" s="181"/>
      <c r="L1201" s="181"/>
      <c r="M1201" s="181"/>
      <c r="N1201" s="181"/>
      <c r="O1201" s="181"/>
      <c r="P1201" s="181"/>
      <c r="Q1201" s="181"/>
      <c r="R1201" s="181"/>
      <c r="S1201" s="181"/>
      <c r="T1201" s="181"/>
    </row>
    <row r="1202" spans="10:20">
      <c r="J1202" s="181"/>
      <c r="K1202" s="181"/>
      <c r="L1202" s="181"/>
      <c r="M1202" s="181"/>
      <c r="N1202" s="181"/>
      <c r="O1202" s="181"/>
      <c r="P1202" s="181"/>
      <c r="Q1202" s="181"/>
      <c r="R1202" s="181"/>
      <c r="S1202" s="181"/>
      <c r="T1202" s="181"/>
    </row>
    <row r="1203" spans="10:20">
      <c r="J1203" s="181"/>
      <c r="K1203" s="181"/>
      <c r="L1203" s="181"/>
      <c r="M1203" s="181"/>
      <c r="N1203" s="181"/>
      <c r="O1203" s="181"/>
      <c r="P1203" s="181"/>
      <c r="Q1203" s="181"/>
      <c r="R1203" s="181"/>
      <c r="S1203" s="181"/>
      <c r="T1203" s="181"/>
    </row>
    <row r="1204" spans="10:20">
      <c r="J1204" s="181"/>
      <c r="K1204" s="181"/>
      <c r="L1204" s="181"/>
      <c r="M1204" s="181"/>
      <c r="N1204" s="181"/>
      <c r="O1204" s="181"/>
      <c r="P1204" s="181"/>
      <c r="Q1204" s="181"/>
      <c r="R1204" s="181"/>
      <c r="S1204" s="181"/>
      <c r="T1204" s="181"/>
    </row>
    <row r="1205" spans="10:20">
      <c r="J1205" s="181"/>
      <c r="K1205" s="181"/>
      <c r="L1205" s="181"/>
      <c r="M1205" s="181"/>
      <c r="N1205" s="181"/>
      <c r="O1205" s="181"/>
      <c r="P1205" s="181"/>
      <c r="Q1205" s="181"/>
      <c r="R1205" s="181"/>
      <c r="S1205" s="181"/>
      <c r="T1205" s="181"/>
    </row>
    <row r="1206" spans="10:20">
      <c r="J1206" s="181"/>
      <c r="K1206" s="181"/>
      <c r="L1206" s="181"/>
      <c r="M1206" s="181"/>
      <c r="N1206" s="181"/>
      <c r="O1206" s="181"/>
      <c r="P1206" s="181"/>
      <c r="Q1206" s="181"/>
      <c r="R1206" s="181"/>
      <c r="S1206" s="181"/>
      <c r="T1206" s="181"/>
    </row>
    <row r="1207" spans="10:20">
      <c r="J1207" s="181"/>
      <c r="K1207" s="181"/>
      <c r="L1207" s="181"/>
      <c r="M1207" s="181"/>
      <c r="N1207" s="181"/>
      <c r="O1207" s="181"/>
      <c r="P1207" s="181"/>
      <c r="Q1207" s="181"/>
      <c r="R1207" s="181"/>
      <c r="S1207" s="181"/>
      <c r="T1207" s="181"/>
    </row>
    <row r="1208" spans="10:20">
      <c r="J1208" s="181"/>
      <c r="K1208" s="181"/>
      <c r="L1208" s="181"/>
      <c r="M1208" s="181"/>
      <c r="N1208" s="181"/>
      <c r="O1208" s="181"/>
      <c r="P1208" s="181"/>
      <c r="Q1208" s="181"/>
      <c r="R1208" s="181"/>
      <c r="S1208" s="181"/>
      <c r="T1208" s="181"/>
    </row>
    <row r="1209" spans="10:20">
      <c r="J1209" s="181"/>
      <c r="K1209" s="181"/>
      <c r="L1209" s="181"/>
      <c r="M1209" s="181"/>
      <c r="N1209" s="181"/>
      <c r="O1209" s="181"/>
      <c r="P1209" s="181"/>
      <c r="Q1209" s="181"/>
      <c r="R1209" s="181"/>
      <c r="S1209" s="181"/>
      <c r="T1209" s="181"/>
    </row>
    <row r="1210" spans="10:20">
      <c r="J1210" s="181"/>
      <c r="K1210" s="181"/>
      <c r="L1210" s="181"/>
      <c r="M1210" s="181"/>
      <c r="N1210" s="181"/>
      <c r="O1210" s="181"/>
      <c r="P1210" s="181"/>
      <c r="Q1210" s="181"/>
      <c r="R1210" s="181"/>
      <c r="S1210" s="181"/>
      <c r="T1210" s="181"/>
    </row>
    <row r="1211" spans="10:20">
      <c r="J1211" s="181"/>
      <c r="K1211" s="181"/>
      <c r="L1211" s="181"/>
      <c r="M1211" s="181"/>
      <c r="N1211" s="181"/>
      <c r="O1211" s="181"/>
      <c r="P1211" s="181"/>
      <c r="Q1211" s="181"/>
      <c r="R1211" s="181"/>
      <c r="S1211" s="181"/>
      <c r="T1211" s="181"/>
    </row>
    <row r="1212" spans="10:20">
      <c r="J1212" s="181"/>
      <c r="K1212" s="181"/>
      <c r="L1212" s="181"/>
      <c r="M1212" s="181"/>
      <c r="N1212" s="181"/>
      <c r="O1212" s="181"/>
      <c r="P1212" s="181"/>
      <c r="Q1212" s="181"/>
      <c r="R1212" s="181"/>
      <c r="S1212" s="181"/>
      <c r="T1212" s="181"/>
    </row>
    <row r="1213" spans="10:20">
      <c r="J1213" s="181"/>
      <c r="K1213" s="181"/>
      <c r="L1213" s="181"/>
      <c r="M1213" s="181"/>
      <c r="N1213" s="181"/>
      <c r="O1213" s="181"/>
      <c r="P1213" s="181"/>
      <c r="Q1213" s="181"/>
      <c r="R1213" s="181"/>
      <c r="S1213" s="181"/>
      <c r="T1213" s="181"/>
    </row>
    <row r="1214" spans="10:20">
      <c r="J1214" s="181"/>
      <c r="K1214" s="181"/>
      <c r="L1214" s="181"/>
      <c r="M1214" s="181"/>
      <c r="N1214" s="181"/>
      <c r="O1214" s="181"/>
      <c r="P1214" s="181"/>
      <c r="Q1214" s="181"/>
      <c r="R1214" s="181"/>
      <c r="S1214" s="181"/>
      <c r="T1214" s="181"/>
    </row>
    <row r="1215" spans="10:20">
      <c r="J1215" s="181"/>
      <c r="K1215" s="181"/>
      <c r="L1215" s="181"/>
      <c r="M1215" s="181"/>
      <c r="N1215" s="181"/>
      <c r="O1215" s="181"/>
      <c r="P1215" s="181"/>
      <c r="Q1215" s="181"/>
      <c r="R1215" s="181"/>
      <c r="S1215" s="181"/>
      <c r="T1215" s="181"/>
    </row>
    <row r="1216" spans="10:20">
      <c r="J1216" s="181"/>
      <c r="K1216" s="181"/>
      <c r="L1216" s="181"/>
      <c r="M1216" s="181"/>
      <c r="N1216" s="181"/>
      <c r="O1216" s="181"/>
      <c r="P1216" s="181"/>
      <c r="Q1216" s="181"/>
      <c r="R1216" s="181"/>
      <c r="S1216" s="181"/>
      <c r="T1216" s="181"/>
    </row>
    <row r="1217" spans="10:20">
      <c r="J1217" s="181"/>
      <c r="K1217" s="181"/>
      <c r="L1217" s="181"/>
      <c r="M1217" s="181"/>
      <c r="N1217" s="181"/>
      <c r="O1217" s="181"/>
      <c r="P1217" s="181"/>
      <c r="Q1217" s="181"/>
      <c r="R1217" s="181"/>
      <c r="S1217" s="181"/>
      <c r="T1217" s="181"/>
    </row>
    <row r="1218" spans="10:20">
      <c r="J1218" s="181"/>
      <c r="K1218" s="181"/>
      <c r="L1218" s="181"/>
      <c r="M1218" s="181"/>
      <c r="N1218" s="181"/>
      <c r="O1218" s="181"/>
      <c r="P1218" s="181"/>
      <c r="Q1218" s="181"/>
      <c r="R1218" s="181"/>
      <c r="S1218" s="181"/>
      <c r="T1218" s="181"/>
    </row>
    <row r="1219" spans="10:20">
      <c r="J1219" s="181"/>
      <c r="K1219" s="181"/>
      <c r="L1219" s="181"/>
      <c r="M1219" s="181"/>
      <c r="N1219" s="181"/>
      <c r="O1219" s="181"/>
      <c r="P1219" s="181"/>
      <c r="Q1219" s="181"/>
      <c r="R1219" s="181"/>
      <c r="S1219" s="181"/>
      <c r="T1219" s="181"/>
    </row>
    <row r="1220" spans="10:20">
      <c r="J1220" s="181"/>
      <c r="K1220" s="181"/>
      <c r="L1220" s="181"/>
      <c r="M1220" s="181"/>
      <c r="N1220" s="181"/>
      <c r="O1220" s="181"/>
      <c r="P1220" s="181"/>
      <c r="Q1220" s="181"/>
      <c r="R1220" s="181"/>
      <c r="S1220" s="181"/>
      <c r="T1220" s="181"/>
    </row>
    <row r="1221" spans="10:20">
      <c r="J1221" s="181"/>
      <c r="K1221" s="181"/>
      <c r="L1221" s="181"/>
      <c r="M1221" s="181"/>
      <c r="N1221" s="181"/>
      <c r="O1221" s="181"/>
      <c r="P1221" s="181"/>
      <c r="Q1221" s="181"/>
      <c r="R1221" s="181"/>
      <c r="S1221" s="181"/>
      <c r="T1221" s="181"/>
    </row>
    <row r="1222" spans="10:20">
      <c r="J1222" s="181"/>
      <c r="K1222" s="181"/>
      <c r="L1222" s="181"/>
      <c r="M1222" s="181"/>
      <c r="N1222" s="181"/>
      <c r="O1222" s="181"/>
      <c r="P1222" s="181"/>
      <c r="Q1222" s="181"/>
      <c r="R1222" s="181"/>
      <c r="S1222" s="181"/>
      <c r="T1222" s="181"/>
    </row>
    <row r="1223" spans="10:20">
      <c r="J1223" s="181"/>
      <c r="K1223" s="181"/>
      <c r="L1223" s="181"/>
      <c r="M1223" s="181"/>
      <c r="N1223" s="181"/>
      <c r="O1223" s="181"/>
      <c r="P1223" s="181"/>
      <c r="Q1223" s="181"/>
      <c r="R1223" s="181"/>
      <c r="S1223" s="181"/>
      <c r="T1223" s="181"/>
    </row>
    <row r="1224" spans="10:20">
      <c r="J1224" s="181"/>
      <c r="K1224" s="181"/>
      <c r="L1224" s="181"/>
      <c r="M1224" s="181"/>
      <c r="N1224" s="181"/>
      <c r="O1224" s="181"/>
      <c r="P1224" s="181"/>
      <c r="Q1224" s="181"/>
      <c r="R1224" s="181"/>
      <c r="S1224" s="181"/>
      <c r="T1224" s="181"/>
    </row>
    <row r="1225" spans="10:20">
      <c r="J1225" s="181"/>
      <c r="K1225" s="181"/>
      <c r="L1225" s="181"/>
      <c r="M1225" s="181"/>
      <c r="N1225" s="181"/>
      <c r="O1225" s="181"/>
      <c r="P1225" s="181"/>
      <c r="Q1225" s="181"/>
      <c r="R1225" s="181"/>
      <c r="S1225" s="181"/>
      <c r="T1225" s="181"/>
    </row>
    <row r="1226" spans="10:20">
      <c r="J1226" s="181"/>
      <c r="K1226" s="181"/>
      <c r="L1226" s="181"/>
      <c r="M1226" s="181"/>
      <c r="N1226" s="181"/>
      <c r="O1226" s="181"/>
      <c r="P1226" s="181"/>
      <c r="Q1226" s="181"/>
      <c r="R1226" s="181"/>
      <c r="S1226" s="181"/>
      <c r="T1226" s="181"/>
    </row>
    <row r="1227" spans="10:20">
      <c r="J1227" s="181"/>
      <c r="K1227" s="181"/>
      <c r="L1227" s="181"/>
      <c r="M1227" s="181"/>
      <c r="N1227" s="181"/>
      <c r="O1227" s="181"/>
      <c r="P1227" s="181"/>
      <c r="Q1227" s="181"/>
      <c r="R1227" s="181"/>
      <c r="S1227" s="181"/>
      <c r="T1227" s="181"/>
    </row>
    <row r="1228" spans="10:20">
      <c r="J1228" s="181"/>
      <c r="K1228" s="181"/>
      <c r="L1228" s="181"/>
      <c r="M1228" s="181"/>
      <c r="N1228" s="181"/>
      <c r="O1228" s="181"/>
      <c r="P1228" s="181"/>
      <c r="Q1228" s="181"/>
      <c r="R1228" s="181"/>
      <c r="S1228" s="181"/>
      <c r="T1228" s="181"/>
    </row>
    <row r="1229" spans="10:20">
      <c r="J1229" s="181"/>
      <c r="K1229" s="181"/>
      <c r="L1229" s="181"/>
      <c r="M1229" s="181"/>
      <c r="N1229" s="181"/>
      <c r="O1229" s="181"/>
      <c r="P1229" s="181"/>
      <c r="Q1229" s="181"/>
      <c r="R1229" s="181"/>
      <c r="S1229" s="181"/>
      <c r="T1229" s="181"/>
    </row>
    <row r="1230" spans="10:20">
      <c r="J1230" s="181"/>
      <c r="K1230" s="181"/>
      <c r="L1230" s="181"/>
      <c r="M1230" s="181"/>
      <c r="N1230" s="181"/>
      <c r="O1230" s="181"/>
      <c r="P1230" s="181"/>
      <c r="Q1230" s="181"/>
      <c r="R1230" s="181"/>
      <c r="S1230" s="181"/>
      <c r="T1230" s="181"/>
    </row>
    <row r="1231" spans="10:20">
      <c r="J1231" s="181"/>
      <c r="K1231" s="181"/>
      <c r="L1231" s="181"/>
      <c r="M1231" s="181"/>
      <c r="N1231" s="181"/>
      <c r="O1231" s="181"/>
      <c r="P1231" s="181"/>
      <c r="Q1231" s="181"/>
      <c r="R1231" s="181"/>
      <c r="S1231" s="181"/>
      <c r="T1231" s="181"/>
    </row>
    <row r="1232" spans="10:20">
      <c r="J1232" s="181"/>
      <c r="K1232" s="181"/>
      <c r="L1232" s="181"/>
      <c r="M1232" s="181"/>
      <c r="N1232" s="181"/>
      <c r="O1232" s="181"/>
      <c r="P1232" s="181"/>
      <c r="Q1232" s="181"/>
      <c r="R1232" s="181"/>
      <c r="S1232" s="181"/>
      <c r="T1232" s="181"/>
    </row>
    <row r="1233" spans="10:20">
      <c r="J1233" s="181"/>
      <c r="K1233" s="181"/>
      <c r="L1233" s="181"/>
      <c r="M1233" s="181"/>
      <c r="N1233" s="181"/>
      <c r="O1233" s="181"/>
      <c r="P1233" s="181"/>
      <c r="Q1233" s="181"/>
      <c r="R1233" s="181"/>
      <c r="S1233" s="181"/>
      <c r="T1233" s="181"/>
    </row>
    <row r="1234" spans="10:20">
      <c r="J1234" s="181"/>
      <c r="K1234" s="181"/>
      <c r="L1234" s="181"/>
      <c r="M1234" s="181"/>
      <c r="N1234" s="181"/>
      <c r="O1234" s="181"/>
      <c r="P1234" s="181"/>
      <c r="Q1234" s="181"/>
      <c r="R1234" s="181"/>
      <c r="S1234" s="181"/>
      <c r="T1234" s="181"/>
    </row>
    <row r="1235" spans="10:20">
      <c r="J1235" s="181"/>
      <c r="K1235" s="181"/>
      <c r="L1235" s="181"/>
      <c r="M1235" s="181"/>
      <c r="N1235" s="181"/>
      <c r="O1235" s="181"/>
      <c r="P1235" s="181"/>
      <c r="Q1235" s="181"/>
      <c r="R1235" s="181"/>
      <c r="S1235" s="181"/>
      <c r="T1235" s="181"/>
    </row>
    <row r="1236" spans="10:20">
      <c r="J1236" s="181"/>
      <c r="K1236" s="181"/>
      <c r="L1236" s="181"/>
      <c r="M1236" s="181"/>
      <c r="N1236" s="181"/>
      <c r="O1236" s="181"/>
      <c r="P1236" s="181"/>
      <c r="Q1236" s="181"/>
      <c r="R1236" s="181"/>
      <c r="S1236" s="181"/>
      <c r="T1236" s="181"/>
    </row>
    <row r="1237" spans="10:20">
      <c r="J1237" s="181"/>
      <c r="K1237" s="181"/>
      <c r="L1237" s="181"/>
      <c r="M1237" s="181"/>
      <c r="N1237" s="181"/>
      <c r="O1237" s="181"/>
      <c r="P1237" s="181"/>
      <c r="Q1237" s="181"/>
      <c r="R1237" s="181"/>
      <c r="S1237" s="181"/>
      <c r="T1237" s="181"/>
    </row>
    <row r="1238" spans="10:20">
      <c r="J1238" s="181"/>
      <c r="K1238" s="181"/>
      <c r="L1238" s="181"/>
      <c r="M1238" s="181"/>
      <c r="N1238" s="181"/>
      <c r="O1238" s="181"/>
      <c r="P1238" s="181"/>
      <c r="Q1238" s="181"/>
      <c r="R1238" s="181"/>
      <c r="S1238" s="181"/>
      <c r="T1238" s="181"/>
    </row>
    <row r="1239" spans="10:20">
      <c r="J1239" s="181"/>
      <c r="K1239" s="181"/>
      <c r="L1239" s="181"/>
      <c r="M1239" s="181"/>
      <c r="N1239" s="181"/>
      <c r="O1239" s="181"/>
      <c r="P1239" s="181"/>
      <c r="Q1239" s="181"/>
      <c r="R1239" s="181"/>
      <c r="S1239" s="181"/>
      <c r="T1239" s="181"/>
    </row>
    <row r="1240" spans="10:20">
      <c r="J1240" s="181"/>
      <c r="K1240" s="181"/>
      <c r="L1240" s="181"/>
      <c r="M1240" s="181"/>
      <c r="N1240" s="181"/>
      <c r="O1240" s="181"/>
      <c r="P1240" s="181"/>
      <c r="Q1240" s="181"/>
      <c r="R1240" s="181"/>
      <c r="S1240" s="181"/>
      <c r="T1240" s="181"/>
    </row>
    <row r="1241" spans="10:20">
      <c r="J1241" s="181"/>
      <c r="K1241" s="181"/>
      <c r="L1241" s="181"/>
      <c r="M1241" s="181"/>
      <c r="N1241" s="181"/>
      <c r="O1241" s="181"/>
      <c r="P1241" s="181"/>
      <c r="Q1241" s="181"/>
      <c r="R1241" s="181"/>
      <c r="S1241" s="181"/>
      <c r="T1241" s="181"/>
    </row>
    <row r="1242" spans="10:20">
      <c r="J1242" s="181"/>
      <c r="K1242" s="181"/>
      <c r="L1242" s="181"/>
      <c r="M1242" s="181"/>
      <c r="N1242" s="181"/>
      <c r="O1242" s="181"/>
      <c r="P1242" s="181"/>
      <c r="Q1242" s="181"/>
      <c r="R1242" s="181"/>
      <c r="S1242" s="181"/>
      <c r="T1242" s="181"/>
    </row>
    <row r="1243" spans="10:20">
      <c r="J1243" s="181"/>
      <c r="K1243" s="181"/>
      <c r="L1243" s="181"/>
      <c r="M1243" s="181"/>
      <c r="N1243" s="181"/>
      <c r="O1243" s="181"/>
      <c r="P1243" s="181"/>
      <c r="Q1243" s="181"/>
      <c r="R1243" s="181"/>
      <c r="S1243" s="181"/>
      <c r="T1243" s="181"/>
    </row>
    <row r="1244" spans="10:20">
      <c r="J1244" s="181"/>
      <c r="K1244" s="181"/>
      <c r="L1244" s="181"/>
      <c r="M1244" s="181"/>
      <c r="N1244" s="181"/>
      <c r="O1244" s="181"/>
      <c r="P1244" s="181"/>
      <c r="Q1244" s="181"/>
      <c r="R1244" s="181"/>
      <c r="S1244" s="181"/>
      <c r="T1244" s="181"/>
    </row>
    <row r="1245" spans="10:20">
      <c r="J1245" s="181"/>
      <c r="K1245" s="181"/>
      <c r="L1245" s="181"/>
      <c r="M1245" s="181"/>
      <c r="N1245" s="181"/>
      <c r="O1245" s="181"/>
      <c r="P1245" s="181"/>
      <c r="Q1245" s="181"/>
      <c r="R1245" s="181"/>
      <c r="S1245" s="181"/>
      <c r="T1245" s="181"/>
    </row>
    <row r="1246" spans="10:20">
      <c r="J1246" s="181"/>
      <c r="K1246" s="181"/>
      <c r="L1246" s="181"/>
      <c r="M1246" s="181"/>
      <c r="N1246" s="181"/>
      <c r="O1246" s="181"/>
      <c r="P1246" s="181"/>
      <c r="Q1246" s="181"/>
      <c r="R1246" s="181"/>
      <c r="S1246" s="181"/>
      <c r="T1246" s="181"/>
    </row>
    <row r="1247" spans="10:20">
      <c r="J1247" s="181"/>
      <c r="K1247" s="181"/>
      <c r="L1247" s="181"/>
      <c r="M1247" s="181"/>
      <c r="N1247" s="181"/>
      <c r="O1247" s="181"/>
      <c r="P1247" s="181"/>
      <c r="Q1247" s="181"/>
      <c r="R1247" s="181"/>
      <c r="S1247" s="181"/>
      <c r="T1247" s="181"/>
    </row>
    <row r="1248" spans="10:20">
      <c r="J1248" s="181"/>
      <c r="K1248" s="181"/>
      <c r="L1248" s="181"/>
      <c r="M1248" s="181"/>
      <c r="N1248" s="181"/>
      <c r="O1248" s="181"/>
      <c r="P1248" s="181"/>
      <c r="Q1248" s="181"/>
      <c r="R1248" s="181"/>
      <c r="S1248" s="181"/>
      <c r="T1248" s="181"/>
    </row>
    <row r="1249" spans="10:20">
      <c r="J1249" s="181"/>
      <c r="K1249" s="181"/>
      <c r="L1249" s="181"/>
      <c r="M1249" s="181"/>
      <c r="N1249" s="181"/>
      <c r="O1249" s="181"/>
      <c r="P1249" s="181"/>
      <c r="Q1249" s="181"/>
      <c r="R1249" s="181"/>
      <c r="S1249" s="181"/>
      <c r="T1249" s="181"/>
    </row>
    <row r="1250" spans="10:20">
      <c r="J1250" s="181"/>
      <c r="K1250" s="181"/>
      <c r="L1250" s="181"/>
      <c r="M1250" s="181"/>
      <c r="N1250" s="181"/>
      <c r="O1250" s="181"/>
      <c r="P1250" s="181"/>
      <c r="Q1250" s="181"/>
      <c r="R1250" s="181"/>
      <c r="S1250" s="181"/>
      <c r="T1250" s="181"/>
    </row>
    <row r="1251" spans="10:20">
      <c r="J1251" s="181"/>
      <c r="K1251" s="181"/>
      <c r="L1251" s="181"/>
      <c r="M1251" s="181"/>
      <c r="N1251" s="181"/>
      <c r="O1251" s="181"/>
      <c r="P1251" s="181"/>
      <c r="Q1251" s="181"/>
      <c r="R1251" s="181"/>
      <c r="S1251" s="181"/>
      <c r="T1251" s="181"/>
    </row>
    <row r="1252" spans="10:20">
      <c r="J1252" s="181"/>
      <c r="K1252" s="181"/>
      <c r="L1252" s="181"/>
      <c r="M1252" s="181"/>
      <c r="N1252" s="181"/>
      <c r="O1252" s="181"/>
      <c r="P1252" s="181"/>
      <c r="Q1252" s="181"/>
      <c r="R1252" s="181"/>
      <c r="S1252" s="181"/>
      <c r="T1252" s="181"/>
    </row>
    <row r="1253" spans="10:20">
      <c r="J1253" s="181"/>
      <c r="K1253" s="181"/>
      <c r="L1253" s="181"/>
      <c r="M1253" s="181"/>
      <c r="N1253" s="181"/>
      <c r="O1253" s="181"/>
      <c r="P1253" s="181"/>
      <c r="Q1253" s="181"/>
      <c r="R1253" s="181"/>
      <c r="S1253" s="181"/>
      <c r="T1253" s="181"/>
    </row>
    <row r="1254" spans="10:20">
      <c r="J1254" s="181"/>
      <c r="K1254" s="181"/>
      <c r="L1254" s="181"/>
      <c r="M1254" s="181"/>
      <c r="N1254" s="181"/>
      <c r="O1254" s="181"/>
      <c r="P1254" s="181"/>
      <c r="Q1254" s="181"/>
      <c r="R1254" s="181"/>
      <c r="S1254" s="181"/>
      <c r="T1254" s="181"/>
    </row>
    <row r="1255" spans="10:20">
      <c r="J1255" s="181"/>
      <c r="K1255" s="181"/>
      <c r="L1255" s="181"/>
      <c r="M1255" s="181"/>
      <c r="N1255" s="181"/>
      <c r="O1255" s="181"/>
      <c r="P1255" s="181"/>
      <c r="Q1255" s="181"/>
      <c r="R1255" s="181"/>
      <c r="S1255" s="181"/>
      <c r="T1255" s="181"/>
    </row>
    <row r="1256" spans="10:20">
      <c r="J1256" s="181"/>
      <c r="K1256" s="181"/>
      <c r="L1256" s="181"/>
      <c r="M1256" s="181"/>
      <c r="N1256" s="181"/>
      <c r="O1256" s="181"/>
      <c r="P1256" s="181"/>
      <c r="Q1256" s="181"/>
      <c r="R1256" s="181"/>
      <c r="S1256" s="181"/>
      <c r="T1256" s="181"/>
    </row>
    <row r="1257" spans="10:20">
      <c r="J1257" s="181"/>
      <c r="K1257" s="181"/>
      <c r="L1257" s="181"/>
      <c r="M1257" s="181"/>
      <c r="N1257" s="181"/>
      <c r="O1257" s="181"/>
      <c r="P1257" s="181"/>
      <c r="Q1257" s="181"/>
      <c r="R1257" s="181"/>
      <c r="S1257" s="181"/>
      <c r="T1257" s="181"/>
    </row>
    <row r="1258" spans="10:20">
      <c r="J1258" s="181"/>
      <c r="K1258" s="181"/>
      <c r="L1258" s="181"/>
      <c r="M1258" s="181"/>
      <c r="N1258" s="181"/>
      <c r="O1258" s="181"/>
      <c r="P1258" s="181"/>
      <c r="Q1258" s="181"/>
      <c r="R1258" s="181"/>
      <c r="S1258" s="181"/>
      <c r="T1258" s="181"/>
    </row>
    <row r="1259" spans="10:20">
      <c r="J1259" s="181"/>
      <c r="K1259" s="181"/>
      <c r="L1259" s="181"/>
      <c r="M1259" s="181"/>
      <c r="N1259" s="181"/>
      <c r="O1259" s="181"/>
      <c r="P1259" s="181"/>
      <c r="Q1259" s="181"/>
      <c r="R1259" s="181"/>
      <c r="S1259" s="181"/>
      <c r="T1259" s="181"/>
    </row>
    <row r="1260" spans="10:20">
      <c r="J1260" s="181"/>
      <c r="K1260" s="181"/>
      <c r="L1260" s="181"/>
      <c r="M1260" s="181"/>
      <c r="N1260" s="181"/>
      <c r="O1260" s="181"/>
      <c r="P1260" s="181"/>
      <c r="Q1260" s="181"/>
      <c r="R1260" s="181"/>
      <c r="S1260" s="181"/>
      <c r="T1260" s="181"/>
    </row>
    <row r="1261" spans="10:20">
      <c r="J1261" s="181"/>
      <c r="K1261" s="181"/>
      <c r="L1261" s="181"/>
      <c r="M1261" s="181"/>
      <c r="N1261" s="181"/>
      <c r="O1261" s="181"/>
      <c r="P1261" s="181"/>
      <c r="Q1261" s="181"/>
      <c r="R1261" s="181"/>
      <c r="S1261" s="181"/>
      <c r="T1261" s="181"/>
    </row>
    <row r="1262" spans="10:20">
      <c r="J1262" s="181"/>
      <c r="K1262" s="181"/>
      <c r="L1262" s="181"/>
      <c r="M1262" s="181"/>
      <c r="N1262" s="181"/>
      <c r="O1262" s="181"/>
      <c r="P1262" s="181"/>
      <c r="Q1262" s="181"/>
      <c r="R1262" s="181"/>
      <c r="S1262" s="181"/>
      <c r="T1262" s="181"/>
    </row>
    <row r="1263" spans="10:20">
      <c r="J1263" s="181"/>
      <c r="K1263" s="181"/>
      <c r="L1263" s="181"/>
      <c r="M1263" s="181"/>
      <c r="N1263" s="181"/>
      <c r="O1263" s="181"/>
      <c r="P1263" s="181"/>
      <c r="Q1263" s="181"/>
      <c r="R1263" s="181"/>
      <c r="S1263" s="181"/>
      <c r="T1263" s="181"/>
    </row>
    <row r="1264" spans="10:20">
      <c r="J1264" s="181"/>
      <c r="K1264" s="181"/>
      <c r="L1264" s="181"/>
      <c r="M1264" s="181"/>
      <c r="N1264" s="181"/>
      <c r="O1264" s="181"/>
      <c r="P1264" s="181"/>
      <c r="Q1264" s="181"/>
      <c r="R1264" s="181"/>
      <c r="S1264" s="181"/>
      <c r="T1264" s="181"/>
    </row>
    <row r="1265" spans="10:20">
      <c r="J1265" s="181"/>
      <c r="K1265" s="181"/>
      <c r="L1265" s="181"/>
      <c r="M1265" s="181"/>
      <c r="N1265" s="181"/>
      <c r="O1265" s="181"/>
      <c r="P1265" s="181"/>
      <c r="Q1265" s="181"/>
      <c r="R1265" s="181"/>
      <c r="S1265" s="181"/>
      <c r="T1265" s="181"/>
    </row>
    <row r="1266" spans="10:20">
      <c r="J1266" s="181"/>
      <c r="K1266" s="181"/>
      <c r="L1266" s="181"/>
      <c r="M1266" s="181"/>
      <c r="N1266" s="181"/>
      <c r="O1266" s="181"/>
      <c r="P1266" s="181"/>
      <c r="Q1266" s="181"/>
      <c r="R1266" s="181"/>
      <c r="S1266" s="181"/>
      <c r="T1266" s="181"/>
    </row>
    <row r="1267" spans="10:20">
      <c r="J1267" s="181"/>
      <c r="K1267" s="181"/>
      <c r="L1267" s="181"/>
      <c r="M1267" s="181"/>
      <c r="N1267" s="181"/>
      <c r="O1267" s="181"/>
      <c r="P1267" s="181"/>
      <c r="Q1267" s="181"/>
      <c r="R1267" s="181"/>
      <c r="S1267" s="181"/>
      <c r="T1267" s="181"/>
    </row>
    <row r="1268" spans="10:20">
      <c r="J1268" s="181"/>
      <c r="K1268" s="181"/>
      <c r="L1268" s="181"/>
      <c r="M1268" s="181"/>
      <c r="N1268" s="181"/>
      <c r="O1268" s="181"/>
      <c r="P1268" s="181"/>
      <c r="Q1268" s="181"/>
      <c r="R1268" s="181"/>
      <c r="S1268" s="181"/>
      <c r="T1268" s="181"/>
    </row>
    <row r="1269" spans="10:20">
      <c r="J1269" s="181"/>
      <c r="K1269" s="181"/>
      <c r="L1269" s="181"/>
      <c r="M1269" s="181"/>
      <c r="N1269" s="181"/>
      <c r="O1269" s="181"/>
      <c r="P1269" s="181"/>
      <c r="Q1269" s="181"/>
      <c r="R1269" s="181"/>
      <c r="S1269" s="181"/>
      <c r="T1269" s="181"/>
    </row>
    <row r="1270" spans="10:20">
      <c r="J1270" s="181"/>
      <c r="K1270" s="181"/>
      <c r="L1270" s="181"/>
      <c r="M1270" s="181"/>
      <c r="N1270" s="181"/>
      <c r="O1270" s="181"/>
      <c r="P1270" s="181"/>
      <c r="Q1270" s="181"/>
      <c r="R1270" s="181"/>
      <c r="S1270" s="181"/>
      <c r="T1270" s="181"/>
    </row>
    <row r="1271" spans="10:20">
      <c r="J1271" s="181"/>
      <c r="K1271" s="181"/>
      <c r="L1271" s="181"/>
      <c r="M1271" s="181"/>
      <c r="N1271" s="181"/>
      <c r="O1271" s="181"/>
      <c r="P1271" s="181"/>
      <c r="Q1271" s="181"/>
      <c r="R1271" s="181"/>
      <c r="S1271" s="181"/>
      <c r="T1271" s="181"/>
    </row>
    <row r="1272" spans="10:20">
      <c r="J1272" s="181"/>
      <c r="K1272" s="181"/>
      <c r="L1272" s="181"/>
      <c r="M1272" s="181"/>
      <c r="N1272" s="181"/>
      <c r="O1272" s="181"/>
      <c r="P1272" s="181"/>
      <c r="Q1272" s="181"/>
      <c r="R1272" s="181"/>
      <c r="S1272" s="181"/>
      <c r="T1272" s="181"/>
    </row>
    <row r="1273" spans="10:20">
      <c r="J1273" s="181"/>
      <c r="K1273" s="181"/>
      <c r="L1273" s="181"/>
      <c r="M1273" s="181"/>
      <c r="N1273" s="181"/>
      <c r="O1273" s="181"/>
      <c r="P1273" s="181"/>
      <c r="Q1273" s="181"/>
      <c r="R1273" s="181"/>
      <c r="S1273" s="181"/>
      <c r="T1273" s="181"/>
    </row>
    <row r="1274" spans="10:20">
      <c r="J1274" s="181"/>
      <c r="K1274" s="181"/>
      <c r="L1274" s="181"/>
      <c r="M1274" s="181"/>
      <c r="N1274" s="181"/>
      <c r="O1274" s="181"/>
      <c r="P1274" s="181"/>
      <c r="Q1274" s="181"/>
      <c r="R1274" s="181"/>
      <c r="S1274" s="181"/>
      <c r="T1274" s="181"/>
    </row>
    <row r="1275" spans="10:20">
      <c r="J1275" s="181"/>
      <c r="K1275" s="181"/>
      <c r="L1275" s="181"/>
      <c r="M1275" s="181"/>
      <c r="N1275" s="181"/>
      <c r="O1275" s="181"/>
      <c r="P1275" s="181"/>
      <c r="Q1275" s="181"/>
      <c r="R1275" s="181"/>
      <c r="S1275" s="181"/>
      <c r="T1275" s="181"/>
    </row>
    <row r="1276" spans="10:20">
      <c r="J1276" s="181"/>
      <c r="K1276" s="181"/>
      <c r="L1276" s="181"/>
      <c r="M1276" s="181"/>
      <c r="N1276" s="181"/>
      <c r="O1276" s="181"/>
      <c r="P1276" s="181"/>
      <c r="Q1276" s="181"/>
      <c r="R1276" s="181"/>
      <c r="S1276" s="181"/>
      <c r="T1276" s="181"/>
    </row>
    <row r="1277" spans="10:20">
      <c r="J1277" s="181"/>
      <c r="K1277" s="181"/>
      <c r="L1277" s="181"/>
      <c r="M1277" s="181"/>
      <c r="N1277" s="181"/>
      <c r="O1277" s="181"/>
      <c r="P1277" s="181"/>
      <c r="Q1277" s="181"/>
      <c r="R1277" s="181"/>
      <c r="S1277" s="181"/>
      <c r="T1277" s="181"/>
    </row>
    <row r="1278" spans="10:20">
      <c r="J1278" s="181"/>
      <c r="K1278" s="181"/>
      <c r="L1278" s="181"/>
      <c r="M1278" s="181"/>
      <c r="N1278" s="181"/>
      <c r="O1278" s="181"/>
      <c r="P1278" s="181"/>
      <c r="Q1278" s="181"/>
      <c r="R1278" s="181"/>
      <c r="S1278" s="181"/>
      <c r="T1278" s="181"/>
    </row>
    <row r="1279" spans="10:20">
      <c r="J1279" s="181"/>
      <c r="K1279" s="181"/>
      <c r="L1279" s="181"/>
      <c r="M1279" s="181"/>
      <c r="N1279" s="181"/>
      <c r="O1279" s="181"/>
      <c r="P1279" s="181"/>
      <c r="Q1279" s="181"/>
      <c r="R1279" s="181"/>
      <c r="S1279" s="181"/>
      <c r="T1279" s="181"/>
    </row>
    <row r="1280" spans="10:20">
      <c r="J1280" s="181"/>
      <c r="K1280" s="181"/>
      <c r="L1280" s="181"/>
      <c r="M1280" s="181"/>
      <c r="N1280" s="181"/>
      <c r="O1280" s="181"/>
      <c r="P1280" s="181"/>
      <c r="Q1280" s="181"/>
      <c r="R1280" s="181"/>
      <c r="S1280" s="181"/>
      <c r="T1280" s="181"/>
    </row>
    <row r="1281" spans="10:20">
      <c r="J1281" s="181"/>
      <c r="K1281" s="181"/>
      <c r="L1281" s="181"/>
      <c r="M1281" s="181"/>
      <c r="N1281" s="181"/>
      <c r="O1281" s="181"/>
      <c r="P1281" s="181"/>
      <c r="Q1281" s="181"/>
      <c r="R1281" s="181"/>
      <c r="S1281" s="181"/>
      <c r="T1281" s="181"/>
    </row>
    <row r="1282" spans="10:20">
      <c r="J1282" s="181"/>
      <c r="K1282" s="181"/>
      <c r="L1282" s="181"/>
      <c r="M1282" s="181"/>
      <c r="N1282" s="181"/>
      <c r="O1282" s="181"/>
      <c r="P1282" s="181"/>
      <c r="Q1282" s="181"/>
      <c r="R1282" s="181"/>
      <c r="S1282" s="181"/>
      <c r="T1282" s="181"/>
    </row>
    <row r="1283" spans="10:20">
      <c r="J1283" s="181"/>
      <c r="K1283" s="181"/>
      <c r="L1283" s="181"/>
      <c r="M1283" s="181"/>
      <c r="N1283" s="181"/>
      <c r="O1283" s="181"/>
      <c r="P1283" s="181"/>
      <c r="Q1283" s="181"/>
      <c r="R1283" s="181"/>
      <c r="S1283" s="181"/>
      <c r="T1283" s="181"/>
    </row>
    <row r="1284" spans="10:20">
      <c r="J1284" s="181"/>
      <c r="K1284" s="181"/>
      <c r="L1284" s="181"/>
      <c r="M1284" s="181"/>
      <c r="N1284" s="181"/>
      <c r="O1284" s="181"/>
      <c r="P1284" s="181"/>
      <c r="Q1284" s="181"/>
      <c r="R1284" s="181"/>
      <c r="S1284" s="181"/>
      <c r="T1284" s="181"/>
    </row>
    <row r="1285" spans="10:20">
      <c r="J1285" s="181"/>
      <c r="K1285" s="181"/>
      <c r="L1285" s="181"/>
      <c r="M1285" s="181"/>
      <c r="N1285" s="181"/>
      <c r="O1285" s="181"/>
      <c r="P1285" s="181"/>
      <c r="Q1285" s="181"/>
      <c r="R1285" s="181"/>
      <c r="S1285" s="181"/>
      <c r="T1285" s="181"/>
    </row>
    <row r="1286" spans="10:20">
      <c r="J1286" s="181"/>
      <c r="K1286" s="181"/>
      <c r="L1286" s="181"/>
      <c r="M1286" s="181"/>
      <c r="N1286" s="181"/>
      <c r="O1286" s="181"/>
      <c r="P1286" s="181"/>
      <c r="Q1286" s="181"/>
      <c r="R1286" s="181"/>
      <c r="S1286" s="181"/>
      <c r="T1286" s="181"/>
    </row>
    <row r="1287" spans="10:20">
      <c r="J1287" s="181"/>
      <c r="K1287" s="181"/>
      <c r="L1287" s="181"/>
      <c r="M1287" s="181"/>
      <c r="N1287" s="181"/>
      <c r="O1287" s="181"/>
      <c r="P1287" s="181"/>
      <c r="Q1287" s="181"/>
      <c r="R1287" s="181"/>
      <c r="S1287" s="181"/>
      <c r="T1287" s="181"/>
    </row>
    <row r="1288" spans="10:20">
      <c r="J1288" s="181"/>
      <c r="K1288" s="181"/>
      <c r="L1288" s="181"/>
      <c r="M1288" s="181"/>
      <c r="N1288" s="181"/>
      <c r="O1288" s="181"/>
      <c r="P1288" s="181"/>
      <c r="Q1288" s="181"/>
      <c r="R1288" s="181"/>
      <c r="S1288" s="181"/>
      <c r="T1288" s="181"/>
    </row>
    <row r="1289" spans="10:20">
      <c r="J1289" s="181"/>
      <c r="K1289" s="181"/>
      <c r="L1289" s="181"/>
      <c r="M1289" s="181"/>
      <c r="N1289" s="181"/>
      <c r="O1289" s="181"/>
      <c r="P1289" s="181"/>
      <c r="Q1289" s="181"/>
      <c r="R1289" s="181"/>
      <c r="S1289" s="181"/>
      <c r="T1289" s="181"/>
    </row>
    <row r="1290" spans="10:20">
      <c r="J1290" s="181"/>
      <c r="K1290" s="181"/>
      <c r="L1290" s="181"/>
      <c r="M1290" s="181"/>
      <c r="N1290" s="181"/>
      <c r="O1290" s="181"/>
      <c r="P1290" s="181"/>
      <c r="Q1290" s="181"/>
      <c r="R1290" s="181"/>
      <c r="S1290" s="181"/>
      <c r="T1290" s="181"/>
    </row>
    <row r="1291" spans="10:20">
      <c r="J1291" s="181"/>
      <c r="K1291" s="181"/>
      <c r="L1291" s="181"/>
      <c r="M1291" s="181"/>
      <c r="N1291" s="181"/>
      <c r="O1291" s="181"/>
      <c r="P1291" s="181"/>
      <c r="Q1291" s="181"/>
      <c r="R1291" s="181"/>
      <c r="S1291" s="181"/>
      <c r="T1291" s="181"/>
    </row>
    <row r="1292" spans="10:20">
      <c r="J1292" s="181"/>
      <c r="K1292" s="181"/>
      <c r="L1292" s="181"/>
      <c r="M1292" s="181"/>
      <c r="N1292" s="181"/>
      <c r="O1292" s="181"/>
      <c r="P1292" s="181"/>
      <c r="Q1292" s="181"/>
      <c r="R1292" s="181"/>
      <c r="S1292" s="181"/>
      <c r="T1292" s="181"/>
    </row>
    <row r="1293" spans="10:20">
      <c r="J1293" s="181"/>
      <c r="K1293" s="181"/>
      <c r="L1293" s="181"/>
      <c r="M1293" s="181"/>
      <c r="N1293" s="181"/>
      <c r="O1293" s="181"/>
      <c r="P1293" s="181"/>
      <c r="Q1293" s="181"/>
      <c r="R1293" s="181"/>
      <c r="S1293" s="181"/>
      <c r="T1293" s="181"/>
    </row>
    <row r="1294" spans="10:20">
      <c r="J1294" s="181"/>
      <c r="K1294" s="181"/>
      <c r="L1294" s="181"/>
      <c r="M1294" s="181"/>
      <c r="N1294" s="181"/>
      <c r="O1294" s="181"/>
      <c r="P1294" s="181"/>
      <c r="Q1294" s="181"/>
      <c r="R1294" s="181"/>
      <c r="S1294" s="181"/>
      <c r="T1294" s="181"/>
    </row>
    <row r="1295" spans="10:20">
      <c r="J1295" s="181"/>
      <c r="K1295" s="181"/>
      <c r="L1295" s="181"/>
      <c r="M1295" s="181"/>
      <c r="N1295" s="181"/>
      <c r="O1295" s="181"/>
      <c r="P1295" s="181"/>
      <c r="Q1295" s="181"/>
      <c r="R1295" s="181"/>
      <c r="S1295" s="181"/>
      <c r="T1295" s="181"/>
    </row>
    <row r="1296" spans="10:20">
      <c r="J1296" s="181"/>
      <c r="K1296" s="181"/>
      <c r="L1296" s="181"/>
      <c r="M1296" s="181"/>
      <c r="N1296" s="181"/>
      <c r="O1296" s="181"/>
      <c r="P1296" s="181"/>
      <c r="Q1296" s="181"/>
      <c r="R1296" s="181"/>
      <c r="S1296" s="181"/>
      <c r="T1296" s="181"/>
    </row>
    <row r="1297" spans="10:20">
      <c r="J1297" s="181"/>
      <c r="K1297" s="181"/>
      <c r="L1297" s="181"/>
      <c r="M1297" s="181"/>
      <c r="N1297" s="181"/>
      <c r="O1297" s="181"/>
      <c r="P1297" s="181"/>
      <c r="Q1297" s="181"/>
      <c r="R1297" s="181"/>
      <c r="S1297" s="181"/>
      <c r="T1297" s="181"/>
    </row>
    <row r="1298" spans="10:20">
      <c r="J1298" s="181"/>
      <c r="K1298" s="181"/>
      <c r="L1298" s="181"/>
      <c r="M1298" s="181"/>
      <c r="N1298" s="181"/>
      <c r="O1298" s="181"/>
      <c r="P1298" s="181"/>
      <c r="Q1298" s="181"/>
      <c r="R1298" s="181"/>
      <c r="S1298" s="181"/>
      <c r="T1298" s="181"/>
    </row>
    <row r="1299" spans="10:20">
      <c r="J1299" s="181"/>
      <c r="K1299" s="181"/>
      <c r="L1299" s="181"/>
      <c r="M1299" s="181"/>
      <c r="N1299" s="181"/>
      <c r="O1299" s="181"/>
      <c r="P1299" s="181"/>
      <c r="Q1299" s="181"/>
      <c r="R1299" s="181"/>
      <c r="S1299" s="181"/>
      <c r="T1299" s="181"/>
    </row>
    <row r="1300" spans="10:20">
      <c r="J1300" s="181"/>
      <c r="K1300" s="181"/>
      <c r="L1300" s="181"/>
      <c r="M1300" s="181"/>
      <c r="N1300" s="181"/>
      <c r="O1300" s="181"/>
      <c r="P1300" s="181"/>
      <c r="Q1300" s="181"/>
      <c r="R1300" s="181"/>
      <c r="S1300" s="181"/>
      <c r="T1300" s="181"/>
    </row>
    <row r="1301" spans="10:20">
      <c r="J1301" s="181"/>
      <c r="K1301" s="181"/>
      <c r="L1301" s="181"/>
      <c r="M1301" s="181"/>
      <c r="N1301" s="181"/>
      <c r="O1301" s="181"/>
      <c r="P1301" s="181"/>
      <c r="Q1301" s="181"/>
      <c r="R1301" s="181"/>
      <c r="S1301" s="181"/>
      <c r="T1301" s="181"/>
    </row>
    <row r="1302" spans="10:20">
      <c r="J1302" s="181"/>
      <c r="K1302" s="181"/>
      <c r="L1302" s="181"/>
      <c r="M1302" s="181"/>
      <c r="N1302" s="181"/>
      <c r="O1302" s="181"/>
      <c r="P1302" s="181"/>
      <c r="Q1302" s="181"/>
      <c r="R1302" s="181"/>
      <c r="S1302" s="181"/>
      <c r="T1302" s="181"/>
    </row>
    <row r="1303" spans="10:20">
      <c r="J1303" s="181"/>
      <c r="K1303" s="181"/>
      <c r="L1303" s="181"/>
      <c r="M1303" s="181"/>
      <c r="N1303" s="181"/>
      <c r="O1303" s="181"/>
      <c r="P1303" s="181"/>
      <c r="Q1303" s="181"/>
      <c r="R1303" s="181"/>
      <c r="S1303" s="181"/>
      <c r="T1303" s="181"/>
    </row>
    <row r="1304" spans="10:20">
      <c r="J1304" s="181"/>
      <c r="K1304" s="181"/>
      <c r="L1304" s="181"/>
      <c r="M1304" s="181"/>
      <c r="N1304" s="181"/>
      <c r="O1304" s="181"/>
      <c r="P1304" s="181"/>
      <c r="Q1304" s="181"/>
      <c r="R1304" s="181"/>
      <c r="S1304" s="181"/>
      <c r="T1304" s="181"/>
    </row>
    <row r="1305" spans="10:20">
      <c r="J1305" s="181"/>
      <c r="K1305" s="181"/>
      <c r="L1305" s="181"/>
      <c r="M1305" s="181"/>
      <c r="N1305" s="181"/>
      <c r="O1305" s="181"/>
      <c r="P1305" s="181"/>
      <c r="Q1305" s="181"/>
      <c r="R1305" s="181"/>
      <c r="S1305" s="181"/>
      <c r="T1305" s="181"/>
    </row>
    <row r="1306" spans="10:20">
      <c r="J1306" s="181"/>
      <c r="K1306" s="181"/>
      <c r="L1306" s="181"/>
      <c r="M1306" s="181"/>
      <c r="N1306" s="181"/>
      <c r="O1306" s="181"/>
      <c r="P1306" s="181"/>
      <c r="Q1306" s="181"/>
      <c r="R1306" s="181"/>
      <c r="S1306" s="181"/>
      <c r="T1306" s="181"/>
    </row>
    <row r="1307" spans="10:20">
      <c r="J1307" s="181"/>
      <c r="K1307" s="181"/>
      <c r="L1307" s="181"/>
      <c r="M1307" s="181"/>
      <c r="N1307" s="181"/>
      <c r="O1307" s="181"/>
      <c r="P1307" s="181"/>
      <c r="Q1307" s="181"/>
      <c r="R1307" s="181"/>
      <c r="S1307" s="181"/>
      <c r="T1307" s="181"/>
    </row>
    <row r="1308" spans="10:20">
      <c r="J1308" s="181"/>
      <c r="K1308" s="181"/>
      <c r="L1308" s="181"/>
      <c r="M1308" s="181"/>
      <c r="N1308" s="181"/>
      <c r="O1308" s="181"/>
      <c r="P1308" s="181"/>
      <c r="Q1308" s="181"/>
      <c r="R1308" s="181"/>
      <c r="S1308" s="181"/>
      <c r="T1308" s="181"/>
    </row>
    <row r="1309" spans="10:20">
      <c r="J1309" s="181"/>
      <c r="K1309" s="181"/>
      <c r="L1309" s="181"/>
      <c r="M1309" s="181"/>
      <c r="N1309" s="181"/>
      <c r="O1309" s="181"/>
      <c r="P1309" s="181"/>
      <c r="Q1309" s="181"/>
      <c r="R1309" s="181"/>
      <c r="S1309" s="181"/>
      <c r="T1309" s="181"/>
    </row>
    <row r="1310" spans="10:20">
      <c r="J1310" s="181"/>
      <c r="K1310" s="181"/>
      <c r="L1310" s="181"/>
      <c r="M1310" s="181"/>
      <c r="N1310" s="181"/>
      <c r="O1310" s="181"/>
      <c r="P1310" s="181"/>
      <c r="Q1310" s="181"/>
      <c r="R1310" s="181"/>
      <c r="S1310" s="181"/>
      <c r="T1310" s="181"/>
    </row>
    <row r="1311" spans="10:20">
      <c r="J1311" s="181"/>
      <c r="K1311" s="181"/>
      <c r="L1311" s="181"/>
      <c r="M1311" s="181"/>
      <c r="N1311" s="181"/>
      <c r="O1311" s="181"/>
      <c r="P1311" s="181"/>
      <c r="Q1311" s="181"/>
      <c r="R1311" s="181"/>
      <c r="S1311" s="181"/>
      <c r="T1311" s="181"/>
    </row>
    <row r="1312" spans="10:20">
      <c r="J1312" s="181"/>
      <c r="K1312" s="181"/>
      <c r="L1312" s="181"/>
      <c r="M1312" s="181"/>
      <c r="N1312" s="181"/>
      <c r="O1312" s="181"/>
      <c r="P1312" s="181"/>
      <c r="Q1312" s="181"/>
      <c r="R1312" s="181"/>
      <c r="S1312" s="181"/>
      <c r="T1312" s="181"/>
    </row>
    <row r="1313" spans="10:20">
      <c r="J1313" s="181"/>
      <c r="K1313" s="181"/>
      <c r="L1313" s="181"/>
      <c r="M1313" s="181"/>
      <c r="N1313" s="181"/>
      <c r="O1313" s="181"/>
      <c r="P1313" s="181"/>
      <c r="Q1313" s="181"/>
      <c r="R1313" s="181"/>
      <c r="S1313" s="181"/>
      <c r="T1313" s="181"/>
    </row>
    <row r="1314" spans="10:20">
      <c r="J1314" s="181"/>
      <c r="K1314" s="181"/>
      <c r="L1314" s="181"/>
      <c r="M1314" s="181"/>
      <c r="N1314" s="181"/>
      <c r="O1314" s="181"/>
      <c r="P1314" s="181"/>
      <c r="Q1314" s="181"/>
      <c r="R1314" s="181"/>
      <c r="S1314" s="181"/>
      <c r="T1314" s="181"/>
    </row>
    <row r="1315" spans="10:20">
      <c r="J1315" s="181"/>
      <c r="K1315" s="181"/>
      <c r="L1315" s="181"/>
      <c r="M1315" s="181"/>
      <c r="N1315" s="181"/>
      <c r="O1315" s="181"/>
      <c r="P1315" s="181"/>
      <c r="Q1315" s="181"/>
      <c r="R1315" s="181"/>
      <c r="S1315" s="181"/>
      <c r="T1315" s="181"/>
    </row>
    <row r="1316" spans="10:20">
      <c r="J1316" s="181"/>
      <c r="K1316" s="181"/>
      <c r="L1316" s="181"/>
      <c r="M1316" s="181"/>
      <c r="N1316" s="181"/>
      <c r="O1316" s="181"/>
      <c r="P1316" s="181"/>
      <c r="Q1316" s="181"/>
      <c r="R1316" s="181"/>
      <c r="S1316" s="181"/>
      <c r="T1316" s="181"/>
    </row>
    <row r="1317" spans="10:20">
      <c r="J1317" s="181"/>
      <c r="K1317" s="181"/>
      <c r="L1317" s="181"/>
      <c r="M1317" s="181"/>
      <c r="N1317" s="181"/>
      <c r="O1317" s="181"/>
      <c r="P1317" s="181"/>
      <c r="Q1317" s="181"/>
      <c r="R1317" s="181"/>
      <c r="S1317" s="181"/>
      <c r="T1317" s="181"/>
    </row>
    <row r="1318" spans="10:20">
      <c r="J1318" s="181"/>
      <c r="K1318" s="181"/>
      <c r="L1318" s="181"/>
      <c r="M1318" s="181"/>
      <c r="N1318" s="181"/>
      <c r="O1318" s="181"/>
      <c r="P1318" s="181"/>
      <c r="Q1318" s="181"/>
      <c r="R1318" s="181"/>
      <c r="S1318" s="181"/>
      <c r="T1318" s="181"/>
    </row>
    <row r="1319" spans="10:20">
      <c r="J1319" s="181"/>
      <c r="K1319" s="181"/>
      <c r="L1319" s="181"/>
      <c r="M1319" s="181"/>
      <c r="N1319" s="181"/>
      <c r="O1319" s="181"/>
      <c r="P1319" s="181"/>
      <c r="Q1319" s="181"/>
      <c r="R1319" s="181"/>
      <c r="S1319" s="181"/>
      <c r="T1319" s="181"/>
    </row>
    <row r="1320" spans="10:20">
      <c r="J1320" s="181"/>
      <c r="K1320" s="181"/>
      <c r="L1320" s="181"/>
      <c r="M1320" s="181"/>
      <c r="N1320" s="181"/>
      <c r="O1320" s="181"/>
      <c r="P1320" s="181"/>
      <c r="Q1320" s="181"/>
      <c r="R1320" s="181"/>
      <c r="S1320" s="181"/>
      <c r="T1320" s="181"/>
    </row>
    <row r="1321" spans="10:20">
      <c r="J1321" s="181"/>
      <c r="K1321" s="181"/>
      <c r="L1321" s="181"/>
      <c r="M1321" s="181"/>
      <c r="N1321" s="181"/>
      <c r="O1321" s="181"/>
      <c r="P1321" s="181"/>
      <c r="Q1321" s="181"/>
      <c r="R1321" s="181"/>
      <c r="S1321" s="181"/>
      <c r="T1321" s="181"/>
    </row>
    <row r="1322" spans="10:20">
      <c r="J1322" s="181"/>
      <c r="K1322" s="181"/>
      <c r="L1322" s="181"/>
      <c r="M1322" s="181"/>
      <c r="N1322" s="181"/>
      <c r="O1322" s="181"/>
      <c r="P1322" s="181"/>
      <c r="Q1322" s="181"/>
      <c r="R1322" s="181"/>
      <c r="S1322" s="181"/>
      <c r="T1322" s="181"/>
    </row>
    <row r="1323" spans="10:20">
      <c r="J1323" s="181"/>
      <c r="K1323" s="181"/>
      <c r="L1323" s="181"/>
      <c r="M1323" s="181"/>
      <c r="N1323" s="181"/>
      <c r="O1323" s="181"/>
      <c r="P1323" s="181"/>
      <c r="Q1323" s="181"/>
      <c r="R1323" s="181"/>
      <c r="S1323" s="181"/>
      <c r="T1323" s="181"/>
    </row>
    <row r="1324" spans="10:20">
      <c r="J1324" s="181"/>
      <c r="K1324" s="181"/>
      <c r="L1324" s="181"/>
      <c r="M1324" s="181"/>
      <c r="N1324" s="181"/>
      <c r="O1324" s="181"/>
      <c r="P1324" s="181"/>
      <c r="Q1324" s="181"/>
      <c r="R1324" s="181"/>
      <c r="S1324" s="181"/>
      <c r="T1324" s="181"/>
    </row>
    <row r="1325" spans="10:20">
      <c r="J1325" s="181"/>
      <c r="K1325" s="181"/>
      <c r="L1325" s="181"/>
      <c r="M1325" s="181"/>
      <c r="N1325" s="181"/>
      <c r="O1325" s="181"/>
      <c r="P1325" s="181"/>
      <c r="Q1325" s="181"/>
      <c r="R1325" s="181"/>
      <c r="S1325" s="181"/>
      <c r="T1325" s="181"/>
    </row>
    <row r="1326" spans="10:20">
      <c r="J1326" s="181"/>
      <c r="K1326" s="181"/>
      <c r="L1326" s="181"/>
      <c r="M1326" s="181"/>
      <c r="N1326" s="181"/>
      <c r="O1326" s="181"/>
      <c r="P1326" s="181"/>
      <c r="Q1326" s="181"/>
      <c r="R1326" s="181"/>
      <c r="S1326" s="181"/>
      <c r="T1326" s="181"/>
    </row>
    <row r="1327" spans="10:20">
      <c r="J1327" s="181"/>
      <c r="K1327" s="181"/>
      <c r="L1327" s="181"/>
      <c r="M1327" s="181"/>
      <c r="N1327" s="181"/>
      <c r="O1327" s="181"/>
      <c r="P1327" s="181"/>
      <c r="Q1327" s="181"/>
      <c r="R1327" s="181"/>
      <c r="S1327" s="181"/>
      <c r="T1327" s="181"/>
    </row>
    <row r="1328" spans="10:20">
      <c r="J1328" s="181"/>
      <c r="K1328" s="181"/>
      <c r="L1328" s="181"/>
      <c r="M1328" s="181"/>
      <c r="N1328" s="181"/>
      <c r="O1328" s="181"/>
      <c r="P1328" s="181"/>
      <c r="Q1328" s="181"/>
      <c r="R1328" s="181"/>
      <c r="S1328" s="181"/>
      <c r="T1328" s="181"/>
    </row>
    <row r="1329" spans="10:20">
      <c r="J1329" s="181"/>
      <c r="K1329" s="181"/>
      <c r="L1329" s="181"/>
      <c r="M1329" s="181"/>
      <c r="N1329" s="181"/>
      <c r="O1329" s="181"/>
      <c r="P1329" s="181"/>
      <c r="Q1329" s="181"/>
      <c r="R1329" s="181"/>
      <c r="S1329" s="181"/>
      <c r="T1329" s="181"/>
    </row>
    <row r="1330" spans="10:20">
      <c r="J1330" s="181"/>
      <c r="K1330" s="181"/>
      <c r="L1330" s="181"/>
      <c r="M1330" s="181"/>
      <c r="N1330" s="181"/>
      <c r="O1330" s="181"/>
      <c r="P1330" s="181"/>
      <c r="Q1330" s="181"/>
      <c r="R1330" s="181"/>
      <c r="S1330" s="181"/>
      <c r="T1330" s="181"/>
    </row>
    <row r="1331" spans="10:20">
      <c r="J1331" s="181"/>
      <c r="K1331" s="181"/>
      <c r="L1331" s="181"/>
      <c r="M1331" s="181"/>
      <c r="N1331" s="181"/>
      <c r="O1331" s="181"/>
      <c r="P1331" s="181"/>
      <c r="Q1331" s="181"/>
      <c r="R1331" s="181"/>
      <c r="S1331" s="181"/>
      <c r="T1331" s="181"/>
    </row>
    <row r="1332" spans="10:20">
      <c r="J1332" s="181"/>
      <c r="K1332" s="181"/>
      <c r="L1332" s="181"/>
      <c r="M1332" s="181"/>
      <c r="N1332" s="181"/>
      <c r="O1332" s="181"/>
      <c r="P1332" s="181"/>
      <c r="Q1332" s="181"/>
      <c r="R1332" s="181"/>
      <c r="S1332" s="181"/>
      <c r="T1332" s="181"/>
    </row>
    <row r="1333" spans="10:20">
      <c r="J1333" s="181"/>
      <c r="K1333" s="181"/>
      <c r="L1333" s="181"/>
      <c r="M1333" s="181"/>
      <c r="N1333" s="181"/>
      <c r="O1333" s="181"/>
      <c r="P1333" s="181"/>
      <c r="Q1333" s="181"/>
      <c r="R1333" s="181"/>
      <c r="S1333" s="181"/>
      <c r="T1333" s="181"/>
    </row>
    <row r="1334" spans="10:20">
      <c r="J1334" s="181"/>
      <c r="K1334" s="181"/>
      <c r="L1334" s="181"/>
      <c r="M1334" s="181"/>
      <c r="N1334" s="181"/>
      <c r="O1334" s="181"/>
      <c r="P1334" s="181"/>
      <c r="Q1334" s="181"/>
      <c r="R1334" s="181"/>
      <c r="S1334" s="181"/>
      <c r="T1334" s="181"/>
    </row>
    <row r="1335" spans="10:20">
      <c r="J1335" s="181"/>
      <c r="K1335" s="181"/>
      <c r="L1335" s="181"/>
      <c r="M1335" s="181"/>
      <c r="N1335" s="181"/>
      <c r="O1335" s="181"/>
      <c r="P1335" s="181"/>
      <c r="Q1335" s="181"/>
      <c r="R1335" s="181"/>
      <c r="S1335" s="181"/>
      <c r="T1335" s="181"/>
    </row>
    <row r="1336" spans="10:20">
      <c r="J1336" s="181"/>
      <c r="K1336" s="181"/>
      <c r="L1336" s="181"/>
      <c r="M1336" s="181"/>
      <c r="N1336" s="181"/>
      <c r="O1336" s="181"/>
      <c r="P1336" s="181"/>
      <c r="Q1336" s="181"/>
      <c r="R1336" s="181"/>
      <c r="S1336" s="181"/>
      <c r="T1336" s="181"/>
    </row>
    <row r="1337" spans="10:20">
      <c r="J1337" s="181"/>
      <c r="K1337" s="181"/>
      <c r="L1337" s="181"/>
      <c r="M1337" s="181"/>
      <c r="N1337" s="181"/>
      <c r="O1337" s="181"/>
      <c r="P1337" s="181"/>
      <c r="Q1337" s="181"/>
      <c r="R1337" s="181"/>
      <c r="S1337" s="181"/>
      <c r="T1337" s="181"/>
    </row>
    <row r="1338" spans="10:20">
      <c r="J1338" s="181"/>
      <c r="K1338" s="181"/>
      <c r="L1338" s="181"/>
      <c r="M1338" s="181"/>
      <c r="N1338" s="181"/>
      <c r="O1338" s="181"/>
      <c r="P1338" s="181"/>
      <c r="Q1338" s="181"/>
      <c r="R1338" s="181"/>
      <c r="S1338" s="181"/>
      <c r="T1338" s="181"/>
    </row>
    <row r="1339" spans="10:20">
      <c r="J1339" s="181"/>
      <c r="K1339" s="181"/>
      <c r="L1339" s="181"/>
      <c r="M1339" s="181"/>
      <c r="N1339" s="181"/>
      <c r="O1339" s="181"/>
      <c r="P1339" s="181"/>
      <c r="Q1339" s="181"/>
      <c r="R1339" s="181"/>
      <c r="S1339" s="181"/>
      <c r="T1339" s="181"/>
    </row>
    <row r="1340" spans="10:20">
      <c r="J1340" s="181"/>
      <c r="K1340" s="181"/>
      <c r="L1340" s="181"/>
      <c r="M1340" s="181"/>
      <c r="N1340" s="181"/>
      <c r="O1340" s="181"/>
      <c r="P1340" s="181"/>
      <c r="Q1340" s="181"/>
      <c r="R1340" s="181"/>
      <c r="S1340" s="181"/>
      <c r="T1340" s="181"/>
    </row>
    <row r="1341" spans="10:20">
      <c r="J1341" s="181"/>
      <c r="K1341" s="181"/>
      <c r="L1341" s="181"/>
      <c r="M1341" s="181"/>
      <c r="N1341" s="181"/>
      <c r="O1341" s="181"/>
      <c r="P1341" s="181"/>
      <c r="Q1341" s="181"/>
      <c r="R1341" s="181"/>
      <c r="S1341" s="181"/>
      <c r="T1341" s="181"/>
    </row>
    <row r="1342" spans="10:20">
      <c r="J1342" s="181"/>
      <c r="K1342" s="181"/>
      <c r="L1342" s="181"/>
      <c r="M1342" s="181"/>
      <c r="N1342" s="181"/>
      <c r="O1342" s="181"/>
      <c r="P1342" s="181"/>
      <c r="Q1342" s="181"/>
      <c r="R1342" s="181"/>
      <c r="S1342" s="181"/>
      <c r="T1342" s="181"/>
    </row>
    <row r="1343" spans="10:20">
      <c r="J1343" s="181"/>
      <c r="K1343" s="181"/>
      <c r="L1343" s="181"/>
      <c r="M1343" s="181"/>
      <c r="N1343" s="181"/>
      <c r="O1343" s="181"/>
      <c r="P1343" s="181"/>
      <c r="Q1343" s="181"/>
      <c r="R1343" s="181"/>
      <c r="S1343" s="181"/>
      <c r="T1343" s="181"/>
    </row>
    <row r="1344" spans="10:20">
      <c r="J1344" s="181"/>
      <c r="K1344" s="181"/>
      <c r="L1344" s="181"/>
      <c r="M1344" s="181"/>
      <c r="N1344" s="181"/>
      <c r="O1344" s="181"/>
      <c r="P1344" s="181"/>
      <c r="Q1344" s="181"/>
      <c r="R1344" s="181"/>
      <c r="S1344" s="181"/>
      <c r="T1344" s="181"/>
    </row>
    <row r="1345" spans="10:20">
      <c r="J1345" s="181"/>
      <c r="K1345" s="181"/>
      <c r="L1345" s="181"/>
      <c r="M1345" s="181"/>
      <c r="N1345" s="181"/>
      <c r="O1345" s="181"/>
      <c r="P1345" s="181"/>
      <c r="Q1345" s="181"/>
      <c r="R1345" s="181"/>
      <c r="S1345" s="181"/>
      <c r="T1345" s="181"/>
    </row>
    <row r="1346" spans="10:20">
      <c r="J1346" s="181"/>
      <c r="K1346" s="181"/>
      <c r="L1346" s="181"/>
      <c r="M1346" s="181"/>
      <c r="N1346" s="181"/>
      <c r="O1346" s="181"/>
      <c r="P1346" s="181"/>
      <c r="Q1346" s="181"/>
      <c r="R1346" s="181"/>
      <c r="S1346" s="181"/>
      <c r="T1346" s="181"/>
    </row>
    <row r="1347" spans="10:20">
      <c r="J1347" s="181"/>
      <c r="K1347" s="181"/>
      <c r="L1347" s="181"/>
      <c r="M1347" s="181"/>
      <c r="N1347" s="181"/>
      <c r="O1347" s="181"/>
      <c r="P1347" s="181"/>
      <c r="Q1347" s="181"/>
      <c r="R1347" s="181"/>
      <c r="S1347" s="181"/>
      <c r="T1347" s="181"/>
    </row>
    <row r="1348" spans="10:20">
      <c r="J1348" s="181"/>
      <c r="K1348" s="181"/>
      <c r="L1348" s="181"/>
      <c r="M1348" s="181"/>
      <c r="N1348" s="181"/>
      <c r="O1348" s="181"/>
      <c r="P1348" s="181"/>
      <c r="Q1348" s="181"/>
      <c r="R1348" s="181"/>
      <c r="S1348" s="181"/>
      <c r="T1348" s="181"/>
    </row>
    <row r="1349" spans="10:20">
      <c r="J1349" s="181"/>
      <c r="K1349" s="181"/>
      <c r="L1349" s="181"/>
      <c r="M1349" s="181"/>
      <c r="N1349" s="181"/>
      <c r="O1349" s="181"/>
      <c r="P1349" s="181"/>
      <c r="Q1349" s="181"/>
      <c r="R1349" s="181"/>
      <c r="S1349" s="181"/>
      <c r="T1349" s="181"/>
    </row>
    <row r="1350" spans="10:20">
      <c r="J1350" s="181"/>
      <c r="K1350" s="181"/>
      <c r="L1350" s="181"/>
      <c r="M1350" s="181"/>
      <c r="N1350" s="181"/>
      <c r="O1350" s="181"/>
      <c r="P1350" s="181"/>
      <c r="Q1350" s="181"/>
      <c r="R1350" s="181"/>
      <c r="S1350" s="181"/>
      <c r="T1350" s="181"/>
    </row>
    <row r="1351" spans="10:20">
      <c r="J1351" s="181"/>
      <c r="K1351" s="181"/>
      <c r="L1351" s="181"/>
      <c r="M1351" s="181"/>
      <c r="N1351" s="181"/>
      <c r="O1351" s="181"/>
      <c r="P1351" s="181"/>
      <c r="Q1351" s="181"/>
      <c r="R1351" s="181"/>
      <c r="S1351" s="181"/>
      <c r="T1351" s="181"/>
    </row>
    <row r="1352" spans="10:20">
      <c r="J1352" s="181"/>
      <c r="K1352" s="181"/>
      <c r="L1352" s="181"/>
      <c r="M1352" s="181"/>
      <c r="N1352" s="181"/>
      <c r="O1352" s="181"/>
      <c r="P1352" s="181"/>
      <c r="Q1352" s="181"/>
      <c r="R1352" s="181"/>
      <c r="S1352" s="181"/>
      <c r="T1352" s="181"/>
    </row>
    <row r="1353" spans="10:20">
      <c r="J1353" s="181"/>
      <c r="K1353" s="181"/>
      <c r="L1353" s="181"/>
      <c r="M1353" s="181"/>
      <c r="N1353" s="181"/>
      <c r="O1353" s="181"/>
      <c r="P1353" s="181"/>
      <c r="Q1353" s="181"/>
      <c r="R1353" s="181"/>
      <c r="S1353" s="181"/>
      <c r="T1353" s="181"/>
    </row>
    <row r="1354" spans="10:20">
      <c r="J1354" s="181"/>
      <c r="K1354" s="181"/>
      <c r="L1354" s="181"/>
      <c r="M1354" s="181"/>
      <c r="N1354" s="181"/>
      <c r="O1354" s="181"/>
      <c r="P1354" s="181"/>
      <c r="Q1354" s="181"/>
      <c r="R1354" s="181"/>
      <c r="S1354" s="181"/>
      <c r="T1354" s="181"/>
    </row>
    <row r="1355" spans="10:20">
      <c r="J1355" s="181"/>
      <c r="K1355" s="181"/>
      <c r="L1355" s="181"/>
      <c r="M1355" s="181"/>
      <c r="N1355" s="181"/>
      <c r="O1355" s="181"/>
      <c r="P1355" s="181"/>
      <c r="Q1355" s="181"/>
      <c r="R1355" s="181"/>
      <c r="S1355" s="181"/>
      <c r="T1355" s="181"/>
    </row>
    <row r="1356" spans="10:20">
      <c r="J1356" s="181"/>
      <c r="K1356" s="181"/>
      <c r="L1356" s="181"/>
      <c r="M1356" s="181"/>
      <c r="N1356" s="181"/>
      <c r="O1356" s="181"/>
      <c r="P1356" s="181"/>
      <c r="Q1356" s="181"/>
      <c r="R1356" s="181"/>
      <c r="S1356" s="181"/>
      <c r="T1356" s="181"/>
    </row>
    <row r="1357" spans="10:20">
      <c r="J1357" s="181"/>
      <c r="K1357" s="181"/>
      <c r="L1357" s="181"/>
      <c r="M1357" s="181"/>
      <c r="N1357" s="181"/>
      <c r="O1357" s="181"/>
      <c r="P1357" s="181"/>
      <c r="Q1357" s="181"/>
      <c r="R1357" s="181"/>
      <c r="S1357" s="181"/>
      <c r="T1357" s="181"/>
    </row>
    <row r="1358" spans="10:20">
      <c r="J1358" s="181"/>
      <c r="K1358" s="181"/>
      <c r="L1358" s="181"/>
      <c r="M1358" s="181"/>
      <c r="N1358" s="181"/>
      <c r="O1358" s="181"/>
      <c r="P1358" s="181"/>
      <c r="Q1358" s="181"/>
      <c r="R1358" s="181"/>
      <c r="S1358" s="181"/>
      <c r="T1358" s="181"/>
    </row>
    <row r="1359" spans="10:20">
      <c r="J1359" s="181"/>
      <c r="K1359" s="181"/>
      <c r="L1359" s="181"/>
      <c r="M1359" s="181"/>
      <c r="N1359" s="181"/>
      <c r="O1359" s="181"/>
      <c r="P1359" s="181"/>
      <c r="Q1359" s="181"/>
      <c r="R1359" s="181"/>
      <c r="S1359" s="181"/>
      <c r="T1359" s="181"/>
    </row>
    <row r="1360" spans="10:20">
      <c r="J1360" s="181"/>
      <c r="K1360" s="181"/>
      <c r="L1360" s="181"/>
      <c r="M1360" s="181"/>
      <c r="N1360" s="181"/>
      <c r="O1360" s="181"/>
      <c r="P1360" s="181"/>
      <c r="Q1360" s="181"/>
      <c r="R1360" s="181"/>
      <c r="S1360" s="181"/>
      <c r="T1360" s="181"/>
    </row>
    <row r="1361" spans="10:20">
      <c r="J1361" s="181"/>
      <c r="K1361" s="181"/>
      <c r="L1361" s="181"/>
      <c r="M1361" s="181"/>
      <c r="N1361" s="181"/>
      <c r="O1361" s="181"/>
      <c r="P1361" s="181"/>
      <c r="Q1361" s="181"/>
      <c r="R1361" s="181"/>
      <c r="S1361" s="181"/>
      <c r="T1361" s="181"/>
    </row>
    <row r="1362" spans="10:20">
      <c r="J1362" s="181"/>
      <c r="K1362" s="181"/>
      <c r="L1362" s="181"/>
      <c r="M1362" s="181"/>
      <c r="N1362" s="181"/>
      <c r="O1362" s="181"/>
      <c r="P1362" s="181"/>
      <c r="Q1362" s="181"/>
      <c r="R1362" s="181"/>
      <c r="S1362" s="181"/>
      <c r="T1362" s="181"/>
    </row>
    <row r="1363" spans="10:20">
      <c r="J1363" s="181"/>
      <c r="K1363" s="181"/>
      <c r="L1363" s="181"/>
      <c r="M1363" s="181"/>
      <c r="N1363" s="181"/>
      <c r="O1363" s="181"/>
      <c r="P1363" s="181"/>
      <c r="Q1363" s="181"/>
      <c r="R1363" s="181"/>
      <c r="S1363" s="181"/>
      <c r="T1363" s="181"/>
    </row>
    <row r="1364" spans="10:20">
      <c r="J1364" s="181"/>
      <c r="K1364" s="181"/>
      <c r="L1364" s="181"/>
      <c r="M1364" s="181"/>
      <c r="N1364" s="181"/>
      <c r="O1364" s="181"/>
      <c r="P1364" s="181"/>
      <c r="Q1364" s="181"/>
      <c r="R1364" s="181"/>
      <c r="S1364" s="181"/>
      <c r="T1364" s="181"/>
    </row>
    <row r="1365" spans="10:20">
      <c r="J1365" s="181"/>
      <c r="K1365" s="181"/>
      <c r="L1365" s="181"/>
      <c r="M1365" s="181"/>
      <c r="N1365" s="181"/>
      <c r="O1365" s="181"/>
      <c r="P1365" s="181"/>
      <c r="Q1365" s="181"/>
      <c r="R1365" s="181"/>
      <c r="S1365" s="181"/>
      <c r="T1365" s="181"/>
    </row>
    <row r="1366" spans="10:20">
      <c r="J1366" s="181"/>
      <c r="K1366" s="181"/>
      <c r="L1366" s="181"/>
      <c r="M1366" s="181"/>
      <c r="N1366" s="181"/>
      <c r="O1366" s="181"/>
      <c r="P1366" s="181"/>
      <c r="Q1366" s="181"/>
      <c r="R1366" s="181"/>
      <c r="S1366" s="181"/>
      <c r="T1366" s="181"/>
    </row>
    <row r="1367" spans="10:20">
      <c r="J1367" s="181"/>
      <c r="K1367" s="181"/>
      <c r="L1367" s="181"/>
      <c r="M1367" s="181"/>
      <c r="N1367" s="181"/>
      <c r="O1367" s="181"/>
      <c r="P1367" s="181"/>
      <c r="Q1367" s="181"/>
      <c r="R1367" s="181"/>
      <c r="S1367" s="181"/>
      <c r="T1367" s="181"/>
    </row>
    <row r="1368" spans="10:20">
      <c r="J1368" s="181"/>
      <c r="K1368" s="181"/>
      <c r="L1368" s="181"/>
      <c r="M1368" s="181"/>
      <c r="N1368" s="181"/>
      <c r="O1368" s="181"/>
      <c r="P1368" s="181"/>
      <c r="Q1368" s="181"/>
      <c r="R1368" s="181"/>
      <c r="S1368" s="181"/>
      <c r="T1368" s="181"/>
    </row>
    <row r="1369" spans="10:20">
      <c r="J1369" s="181"/>
      <c r="K1369" s="181"/>
      <c r="L1369" s="181"/>
      <c r="M1369" s="181"/>
      <c r="N1369" s="181"/>
      <c r="O1369" s="181"/>
      <c r="P1369" s="181"/>
      <c r="Q1369" s="181"/>
      <c r="R1369" s="181"/>
      <c r="S1369" s="181"/>
      <c r="T1369" s="181"/>
    </row>
    <row r="1370" spans="10:20">
      <c r="J1370" s="181"/>
      <c r="K1370" s="181"/>
      <c r="L1370" s="181"/>
      <c r="M1370" s="181"/>
      <c r="N1370" s="181"/>
      <c r="O1370" s="181"/>
      <c r="P1370" s="181"/>
      <c r="Q1370" s="181"/>
      <c r="R1370" s="181"/>
      <c r="S1370" s="181"/>
      <c r="T1370" s="181"/>
    </row>
    <row r="1371" spans="10:20">
      <c r="J1371" s="181"/>
      <c r="K1371" s="181"/>
      <c r="L1371" s="181"/>
      <c r="M1371" s="181"/>
      <c r="N1371" s="181"/>
      <c r="O1371" s="181"/>
      <c r="P1371" s="181"/>
      <c r="Q1371" s="181"/>
      <c r="R1371" s="181"/>
      <c r="S1371" s="181"/>
      <c r="T1371" s="181"/>
    </row>
    <row r="1372" spans="10:20">
      <c r="J1372" s="181"/>
      <c r="K1372" s="181"/>
      <c r="L1372" s="181"/>
      <c r="M1372" s="181"/>
      <c r="N1372" s="181"/>
      <c r="O1372" s="181"/>
      <c r="P1372" s="181"/>
      <c r="Q1372" s="181"/>
      <c r="R1372" s="181"/>
      <c r="S1372" s="181"/>
      <c r="T1372" s="181"/>
    </row>
    <row r="1373" spans="10:20">
      <c r="J1373" s="181"/>
      <c r="K1373" s="181"/>
      <c r="L1373" s="181"/>
      <c r="M1373" s="181"/>
      <c r="N1373" s="181"/>
      <c r="O1373" s="181"/>
      <c r="P1373" s="181"/>
      <c r="Q1373" s="181"/>
      <c r="R1373" s="181"/>
      <c r="S1373" s="181"/>
      <c r="T1373" s="181"/>
    </row>
    <row r="1374" spans="10:20">
      <c r="J1374" s="181"/>
      <c r="K1374" s="181"/>
      <c r="L1374" s="181"/>
      <c r="M1374" s="181"/>
      <c r="N1374" s="181"/>
      <c r="O1374" s="181"/>
      <c r="P1374" s="181"/>
      <c r="Q1374" s="181"/>
      <c r="R1374" s="181"/>
      <c r="S1374" s="181"/>
      <c r="T1374" s="181"/>
    </row>
    <row r="1375" spans="10:20">
      <c r="J1375" s="181"/>
      <c r="K1375" s="181"/>
      <c r="L1375" s="181"/>
      <c r="M1375" s="181"/>
      <c r="N1375" s="181"/>
      <c r="O1375" s="181"/>
      <c r="P1375" s="181"/>
      <c r="Q1375" s="181"/>
      <c r="R1375" s="181"/>
      <c r="S1375" s="181"/>
      <c r="T1375" s="181"/>
    </row>
    <row r="1376" spans="10:20">
      <c r="J1376" s="181"/>
      <c r="K1376" s="181"/>
      <c r="L1376" s="181"/>
      <c r="M1376" s="181"/>
      <c r="N1376" s="181"/>
      <c r="O1376" s="181"/>
      <c r="P1376" s="181"/>
      <c r="Q1376" s="181"/>
      <c r="R1376" s="181"/>
      <c r="S1376" s="181"/>
      <c r="T1376" s="181"/>
    </row>
    <row r="1377" spans="10:20">
      <c r="J1377" s="181"/>
      <c r="K1377" s="181"/>
      <c r="L1377" s="181"/>
      <c r="M1377" s="181"/>
      <c r="N1377" s="181"/>
      <c r="O1377" s="181"/>
      <c r="P1377" s="181"/>
      <c r="Q1377" s="181"/>
      <c r="R1377" s="181"/>
      <c r="S1377" s="181"/>
      <c r="T1377" s="181"/>
    </row>
    <row r="1378" spans="10:20">
      <c r="J1378" s="181"/>
      <c r="K1378" s="181"/>
      <c r="L1378" s="181"/>
      <c r="M1378" s="181"/>
      <c r="N1378" s="181"/>
      <c r="O1378" s="181"/>
      <c r="P1378" s="181"/>
      <c r="Q1378" s="181"/>
      <c r="R1378" s="181"/>
      <c r="S1378" s="181"/>
      <c r="T1378" s="181"/>
    </row>
    <row r="1379" spans="10:20">
      <c r="J1379" s="181"/>
      <c r="K1379" s="181"/>
      <c r="L1379" s="181"/>
      <c r="M1379" s="181"/>
      <c r="N1379" s="181"/>
      <c r="O1379" s="181"/>
      <c r="P1379" s="181"/>
      <c r="Q1379" s="181"/>
      <c r="R1379" s="181"/>
      <c r="S1379" s="181"/>
      <c r="T1379" s="181"/>
    </row>
    <row r="1380" spans="10:20">
      <c r="J1380" s="181"/>
      <c r="K1380" s="181"/>
      <c r="L1380" s="181"/>
      <c r="M1380" s="181"/>
      <c r="N1380" s="181"/>
      <c r="O1380" s="181"/>
      <c r="P1380" s="181"/>
      <c r="Q1380" s="181"/>
      <c r="R1380" s="181"/>
      <c r="S1380" s="181"/>
      <c r="T1380" s="181"/>
    </row>
    <row r="1381" spans="10:20">
      <c r="J1381" s="181"/>
      <c r="K1381" s="181"/>
      <c r="L1381" s="181"/>
      <c r="M1381" s="181"/>
      <c r="N1381" s="181"/>
      <c r="O1381" s="181"/>
      <c r="P1381" s="181"/>
      <c r="Q1381" s="181"/>
      <c r="R1381" s="181"/>
      <c r="S1381" s="181"/>
      <c r="T1381" s="181"/>
    </row>
    <row r="1382" spans="10:20">
      <c r="J1382" s="181"/>
      <c r="K1382" s="181"/>
      <c r="L1382" s="181"/>
      <c r="M1382" s="181"/>
      <c r="N1382" s="181"/>
      <c r="O1382" s="181"/>
      <c r="P1382" s="181"/>
      <c r="Q1382" s="181"/>
      <c r="R1382" s="181"/>
      <c r="S1382" s="181"/>
      <c r="T1382" s="181"/>
    </row>
    <row r="1383" spans="10:20">
      <c r="J1383" s="181"/>
      <c r="K1383" s="181"/>
      <c r="L1383" s="181"/>
      <c r="M1383" s="181"/>
      <c r="N1383" s="181"/>
      <c r="O1383" s="181"/>
      <c r="P1383" s="181"/>
      <c r="Q1383" s="181"/>
      <c r="R1383" s="181"/>
      <c r="S1383" s="181"/>
      <c r="T1383" s="181"/>
    </row>
    <row r="1384" spans="10:20">
      <c r="J1384" s="181"/>
      <c r="K1384" s="181"/>
      <c r="L1384" s="181"/>
      <c r="M1384" s="181"/>
      <c r="N1384" s="181"/>
      <c r="O1384" s="181"/>
      <c r="P1384" s="181"/>
      <c r="Q1384" s="181"/>
      <c r="R1384" s="181"/>
      <c r="S1384" s="181"/>
      <c r="T1384" s="181"/>
    </row>
    <row r="1385" spans="10:20">
      <c r="J1385" s="181"/>
      <c r="K1385" s="181"/>
      <c r="L1385" s="181"/>
      <c r="M1385" s="181"/>
      <c r="N1385" s="181"/>
      <c r="O1385" s="181"/>
      <c r="P1385" s="181"/>
      <c r="Q1385" s="181"/>
      <c r="R1385" s="181"/>
      <c r="S1385" s="181"/>
      <c r="T1385" s="181"/>
    </row>
    <row r="1386" spans="10:20">
      <c r="J1386" s="181"/>
      <c r="K1386" s="181"/>
      <c r="L1386" s="181"/>
      <c r="M1386" s="181"/>
      <c r="N1386" s="181"/>
      <c r="O1386" s="181"/>
      <c r="P1386" s="181"/>
      <c r="Q1386" s="181"/>
      <c r="R1386" s="181"/>
      <c r="S1386" s="181"/>
      <c r="T1386" s="181"/>
    </row>
    <row r="1387" spans="10:20">
      <c r="J1387" s="181"/>
      <c r="K1387" s="181"/>
      <c r="L1387" s="181"/>
      <c r="M1387" s="181"/>
      <c r="N1387" s="181"/>
      <c r="O1387" s="181"/>
      <c r="P1387" s="181"/>
      <c r="Q1387" s="181"/>
      <c r="R1387" s="181"/>
      <c r="S1387" s="181"/>
      <c r="T1387" s="181"/>
    </row>
    <row r="1388" spans="10:20">
      <c r="J1388" s="181"/>
      <c r="K1388" s="181"/>
      <c r="L1388" s="181"/>
      <c r="M1388" s="181"/>
      <c r="N1388" s="181"/>
      <c r="O1388" s="181"/>
      <c r="P1388" s="181"/>
      <c r="Q1388" s="181"/>
      <c r="R1388" s="181"/>
      <c r="S1388" s="181"/>
      <c r="T1388" s="181"/>
    </row>
    <row r="1389" spans="10:20">
      <c r="J1389" s="181"/>
      <c r="K1389" s="181"/>
      <c r="L1389" s="181"/>
      <c r="M1389" s="181"/>
      <c r="N1389" s="181"/>
      <c r="O1389" s="181"/>
      <c r="P1389" s="181"/>
      <c r="Q1389" s="181"/>
      <c r="R1389" s="181"/>
      <c r="S1389" s="181"/>
      <c r="T1389" s="181"/>
    </row>
    <row r="1390" spans="10:20">
      <c r="J1390" s="181"/>
      <c r="K1390" s="181"/>
      <c r="L1390" s="181"/>
      <c r="M1390" s="181"/>
      <c r="N1390" s="181"/>
      <c r="O1390" s="181"/>
      <c r="P1390" s="181"/>
      <c r="Q1390" s="181"/>
      <c r="R1390" s="181"/>
      <c r="S1390" s="181"/>
      <c r="T1390" s="181"/>
    </row>
    <row r="1391" spans="10:20">
      <c r="J1391" s="181"/>
      <c r="K1391" s="181"/>
      <c r="L1391" s="181"/>
      <c r="M1391" s="181"/>
      <c r="N1391" s="181"/>
      <c r="O1391" s="181"/>
      <c r="P1391" s="181"/>
      <c r="Q1391" s="181"/>
      <c r="R1391" s="181"/>
      <c r="S1391" s="181"/>
      <c r="T1391" s="181"/>
    </row>
    <row r="1392" spans="10:20">
      <c r="J1392" s="181"/>
      <c r="K1392" s="181"/>
      <c r="L1392" s="181"/>
      <c r="M1392" s="181"/>
      <c r="N1392" s="181"/>
      <c r="O1392" s="181"/>
      <c r="P1392" s="181"/>
      <c r="Q1392" s="181"/>
      <c r="R1392" s="181"/>
      <c r="S1392" s="181"/>
      <c r="T1392" s="181"/>
    </row>
    <row r="1393" spans="10:20">
      <c r="J1393" s="181"/>
      <c r="K1393" s="181"/>
      <c r="L1393" s="181"/>
      <c r="M1393" s="181"/>
      <c r="N1393" s="181"/>
      <c r="O1393" s="181"/>
      <c r="P1393" s="181"/>
      <c r="Q1393" s="181"/>
      <c r="R1393" s="181"/>
      <c r="S1393" s="181"/>
      <c r="T1393" s="181"/>
    </row>
    <row r="1394" spans="10:20">
      <c r="J1394" s="181"/>
      <c r="K1394" s="181"/>
      <c r="L1394" s="181"/>
      <c r="M1394" s="181"/>
      <c r="N1394" s="181"/>
      <c r="O1394" s="181"/>
      <c r="P1394" s="181"/>
      <c r="Q1394" s="181"/>
      <c r="R1394" s="181"/>
      <c r="S1394" s="181"/>
      <c r="T1394" s="181"/>
    </row>
    <row r="1395" spans="10:20">
      <c r="J1395" s="181"/>
      <c r="K1395" s="181"/>
      <c r="L1395" s="181"/>
      <c r="M1395" s="181"/>
      <c r="N1395" s="181"/>
      <c r="O1395" s="181"/>
      <c r="P1395" s="181"/>
      <c r="Q1395" s="181"/>
      <c r="R1395" s="181"/>
      <c r="S1395" s="181"/>
      <c r="T1395" s="181"/>
    </row>
    <row r="1396" spans="10:20">
      <c r="J1396" s="181"/>
      <c r="K1396" s="181"/>
      <c r="L1396" s="181"/>
      <c r="M1396" s="181"/>
      <c r="N1396" s="181"/>
      <c r="O1396" s="181"/>
      <c r="P1396" s="181"/>
      <c r="Q1396" s="181"/>
      <c r="R1396" s="181"/>
      <c r="S1396" s="181"/>
      <c r="T1396" s="181"/>
    </row>
    <row r="1397" spans="10:20">
      <c r="J1397" s="181"/>
      <c r="K1397" s="181"/>
      <c r="L1397" s="181"/>
      <c r="M1397" s="181"/>
      <c r="N1397" s="181"/>
      <c r="O1397" s="181"/>
      <c r="P1397" s="181"/>
      <c r="Q1397" s="181"/>
      <c r="R1397" s="181"/>
      <c r="S1397" s="181"/>
      <c r="T1397" s="181"/>
    </row>
    <row r="1398" spans="10:20">
      <c r="J1398" s="181"/>
      <c r="K1398" s="181"/>
      <c r="L1398" s="181"/>
      <c r="M1398" s="181"/>
      <c r="N1398" s="181"/>
      <c r="O1398" s="181"/>
      <c r="P1398" s="181"/>
      <c r="Q1398" s="181"/>
      <c r="R1398" s="181"/>
      <c r="S1398" s="181"/>
      <c r="T1398" s="181"/>
    </row>
    <row r="1399" spans="10:20">
      <c r="J1399" s="181"/>
      <c r="K1399" s="181"/>
      <c r="L1399" s="181"/>
      <c r="M1399" s="181"/>
      <c r="N1399" s="181"/>
      <c r="O1399" s="181"/>
      <c r="P1399" s="181"/>
      <c r="Q1399" s="181"/>
      <c r="R1399" s="181"/>
      <c r="S1399" s="181"/>
      <c r="T1399" s="181"/>
    </row>
    <row r="1400" spans="10:20">
      <c r="J1400" s="181"/>
      <c r="K1400" s="181"/>
      <c r="L1400" s="181"/>
      <c r="M1400" s="181"/>
      <c r="N1400" s="181"/>
      <c r="O1400" s="181"/>
      <c r="P1400" s="181"/>
      <c r="Q1400" s="181"/>
      <c r="R1400" s="181"/>
      <c r="S1400" s="181"/>
      <c r="T1400" s="181"/>
    </row>
    <row r="1401" spans="10:20">
      <c r="J1401" s="181"/>
      <c r="K1401" s="181"/>
      <c r="L1401" s="181"/>
      <c r="M1401" s="181"/>
      <c r="N1401" s="181"/>
      <c r="O1401" s="181"/>
      <c r="P1401" s="181"/>
      <c r="Q1401" s="181"/>
      <c r="R1401" s="181"/>
      <c r="S1401" s="181"/>
      <c r="T1401" s="181"/>
    </row>
    <row r="1402" spans="10:20">
      <c r="J1402" s="181"/>
      <c r="K1402" s="181"/>
      <c r="L1402" s="181"/>
      <c r="M1402" s="181"/>
      <c r="N1402" s="181"/>
      <c r="O1402" s="181"/>
      <c r="P1402" s="181"/>
      <c r="Q1402" s="181"/>
      <c r="R1402" s="181"/>
      <c r="S1402" s="181"/>
      <c r="T1402" s="181"/>
    </row>
    <row r="1403" spans="10:20">
      <c r="J1403" s="181"/>
      <c r="K1403" s="181"/>
      <c r="L1403" s="181"/>
      <c r="M1403" s="181"/>
      <c r="N1403" s="181"/>
      <c r="O1403" s="181"/>
      <c r="P1403" s="181"/>
      <c r="Q1403" s="181"/>
      <c r="R1403" s="181"/>
      <c r="S1403" s="181"/>
      <c r="T1403" s="181"/>
    </row>
    <row r="1404" spans="10:20">
      <c r="J1404" s="181"/>
      <c r="K1404" s="181"/>
      <c r="L1404" s="181"/>
      <c r="M1404" s="181"/>
      <c r="N1404" s="181"/>
      <c r="O1404" s="181"/>
      <c r="P1404" s="181"/>
      <c r="Q1404" s="181"/>
      <c r="R1404" s="181"/>
      <c r="S1404" s="181"/>
      <c r="T1404" s="181"/>
    </row>
    <row r="1405" spans="10:20">
      <c r="J1405" s="181"/>
      <c r="K1405" s="181"/>
      <c r="L1405" s="181"/>
      <c r="M1405" s="181"/>
      <c r="N1405" s="181"/>
      <c r="O1405" s="181"/>
      <c r="P1405" s="181"/>
      <c r="Q1405" s="181"/>
      <c r="R1405" s="181"/>
      <c r="S1405" s="181"/>
      <c r="T1405" s="181"/>
    </row>
    <row r="1406" spans="10:20">
      <c r="J1406" s="181"/>
      <c r="K1406" s="181"/>
      <c r="L1406" s="181"/>
      <c r="M1406" s="181"/>
      <c r="N1406" s="181"/>
      <c r="O1406" s="181"/>
      <c r="P1406" s="181"/>
      <c r="Q1406" s="181"/>
      <c r="R1406" s="181"/>
      <c r="S1406" s="181"/>
      <c r="T1406" s="181"/>
    </row>
    <row r="1407" spans="10:20">
      <c r="J1407" s="181"/>
      <c r="K1407" s="181"/>
      <c r="L1407" s="181"/>
      <c r="M1407" s="181"/>
      <c r="N1407" s="181"/>
      <c r="O1407" s="181"/>
      <c r="P1407" s="181"/>
      <c r="Q1407" s="181"/>
      <c r="R1407" s="181"/>
      <c r="S1407" s="181"/>
      <c r="T1407" s="181"/>
    </row>
    <row r="1408" spans="10:20">
      <c r="J1408" s="181"/>
      <c r="K1408" s="181"/>
      <c r="L1408" s="181"/>
      <c r="M1408" s="181"/>
      <c r="N1408" s="181"/>
      <c r="O1408" s="181"/>
      <c r="P1408" s="181"/>
      <c r="Q1408" s="181"/>
      <c r="R1408" s="181"/>
      <c r="S1408" s="181"/>
      <c r="T1408" s="181"/>
    </row>
    <row r="1409" spans="10:20">
      <c r="J1409" s="181"/>
      <c r="K1409" s="181"/>
      <c r="L1409" s="181"/>
      <c r="M1409" s="181"/>
      <c r="N1409" s="181"/>
      <c r="O1409" s="181"/>
      <c r="P1409" s="181"/>
      <c r="Q1409" s="181"/>
      <c r="R1409" s="181"/>
      <c r="S1409" s="181"/>
      <c r="T1409" s="181"/>
    </row>
    <row r="1410" spans="10:20">
      <c r="J1410" s="181"/>
      <c r="K1410" s="181"/>
      <c r="L1410" s="181"/>
      <c r="M1410" s="181"/>
      <c r="N1410" s="181"/>
      <c r="O1410" s="181"/>
      <c r="P1410" s="181"/>
      <c r="Q1410" s="181"/>
      <c r="R1410" s="181"/>
      <c r="S1410" s="181"/>
      <c r="T1410" s="181"/>
    </row>
    <row r="1411" spans="10:20">
      <c r="J1411" s="181"/>
      <c r="K1411" s="181"/>
      <c r="L1411" s="181"/>
      <c r="M1411" s="181"/>
      <c r="N1411" s="181"/>
      <c r="O1411" s="181"/>
      <c r="P1411" s="181"/>
      <c r="Q1411" s="181"/>
      <c r="R1411" s="181"/>
      <c r="S1411" s="181"/>
      <c r="T1411" s="181"/>
    </row>
    <row r="1412" spans="10:20">
      <c r="J1412" s="181"/>
      <c r="K1412" s="181"/>
      <c r="L1412" s="181"/>
      <c r="M1412" s="181"/>
      <c r="N1412" s="181"/>
      <c r="O1412" s="181"/>
      <c r="P1412" s="181"/>
      <c r="Q1412" s="181"/>
      <c r="R1412" s="181"/>
      <c r="S1412" s="181"/>
      <c r="T1412" s="181"/>
    </row>
    <row r="1413" spans="10:20">
      <c r="J1413" s="181"/>
      <c r="K1413" s="181"/>
      <c r="L1413" s="181"/>
      <c r="M1413" s="181"/>
      <c r="N1413" s="181"/>
      <c r="O1413" s="181"/>
      <c r="P1413" s="181"/>
      <c r="Q1413" s="181"/>
      <c r="R1413" s="181"/>
      <c r="S1413" s="181"/>
      <c r="T1413" s="181"/>
    </row>
    <row r="1414" spans="10:20">
      <c r="J1414" s="181"/>
      <c r="K1414" s="181"/>
      <c r="L1414" s="181"/>
      <c r="M1414" s="181"/>
      <c r="N1414" s="181"/>
      <c r="O1414" s="181"/>
      <c r="P1414" s="181"/>
      <c r="Q1414" s="181"/>
      <c r="R1414" s="181"/>
      <c r="S1414" s="181"/>
      <c r="T1414" s="181"/>
    </row>
    <row r="1415" spans="10:20">
      <c r="J1415" s="181"/>
      <c r="K1415" s="181"/>
      <c r="L1415" s="181"/>
      <c r="M1415" s="181"/>
      <c r="N1415" s="181"/>
      <c r="O1415" s="181"/>
      <c r="P1415" s="181"/>
      <c r="Q1415" s="181"/>
      <c r="R1415" s="181"/>
      <c r="S1415" s="181"/>
      <c r="T1415" s="181"/>
    </row>
    <row r="1416" spans="10:20">
      <c r="J1416" s="181"/>
      <c r="K1416" s="181"/>
      <c r="L1416" s="181"/>
      <c r="M1416" s="181"/>
      <c r="N1416" s="181"/>
      <c r="O1416" s="181"/>
      <c r="P1416" s="181"/>
      <c r="Q1416" s="181"/>
      <c r="R1416" s="181"/>
      <c r="S1416" s="181"/>
      <c r="T1416" s="181"/>
    </row>
    <row r="1417" spans="10:20">
      <c r="J1417" s="181"/>
      <c r="K1417" s="181"/>
      <c r="L1417" s="181"/>
      <c r="M1417" s="181"/>
      <c r="N1417" s="181"/>
      <c r="O1417" s="181"/>
      <c r="P1417" s="181"/>
      <c r="Q1417" s="181"/>
      <c r="R1417" s="181"/>
      <c r="S1417" s="181"/>
      <c r="T1417" s="181"/>
    </row>
    <row r="1418" spans="10:20">
      <c r="J1418" s="181"/>
      <c r="K1418" s="181"/>
      <c r="L1418" s="181"/>
      <c r="M1418" s="181"/>
      <c r="N1418" s="181"/>
      <c r="O1418" s="181"/>
      <c r="P1418" s="181"/>
      <c r="Q1418" s="181"/>
      <c r="R1418" s="181"/>
      <c r="S1418" s="181"/>
      <c r="T1418" s="181"/>
    </row>
    <row r="1419" spans="10:20">
      <c r="J1419" s="181"/>
      <c r="K1419" s="181"/>
      <c r="L1419" s="181"/>
      <c r="M1419" s="181"/>
      <c r="N1419" s="181"/>
      <c r="O1419" s="181"/>
      <c r="P1419" s="181"/>
      <c r="Q1419" s="181"/>
      <c r="R1419" s="181"/>
      <c r="S1419" s="181"/>
      <c r="T1419" s="181"/>
    </row>
    <row r="1420" spans="10:20">
      <c r="J1420" s="181"/>
      <c r="K1420" s="181"/>
      <c r="L1420" s="181"/>
      <c r="M1420" s="181"/>
      <c r="N1420" s="181"/>
      <c r="O1420" s="181"/>
      <c r="P1420" s="181"/>
      <c r="Q1420" s="181"/>
      <c r="R1420" s="181"/>
      <c r="S1420" s="181"/>
      <c r="T1420" s="181"/>
    </row>
    <row r="1421" spans="10:20">
      <c r="J1421" s="181"/>
      <c r="K1421" s="181"/>
      <c r="L1421" s="181"/>
      <c r="M1421" s="181"/>
      <c r="N1421" s="181"/>
      <c r="O1421" s="181"/>
      <c r="P1421" s="181"/>
      <c r="Q1421" s="181"/>
      <c r="R1421" s="181"/>
      <c r="S1421" s="181"/>
      <c r="T1421" s="181"/>
    </row>
    <row r="1422" spans="10:20">
      <c r="J1422" s="181"/>
      <c r="K1422" s="181"/>
      <c r="L1422" s="181"/>
      <c r="M1422" s="181"/>
      <c r="N1422" s="181"/>
      <c r="O1422" s="181"/>
      <c r="P1422" s="181"/>
      <c r="Q1422" s="181"/>
      <c r="R1422" s="181"/>
      <c r="S1422" s="181"/>
      <c r="T1422" s="181"/>
    </row>
    <row r="1423" spans="10:20">
      <c r="J1423" s="181"/>
      <c r="K1423" s="181"/>
      <c r="L1423" s="181"/>
      <c r="M1423" s="181"/>
      <c r="N1423" s="181"/>
      <c r="O1423" s="181"/>
      <c r="P1423" s="181"/>
      <c r="Q1423" s="181"/>
      <c r="R1423" s="181"/>
      <c r="S1423" s="181"/>
      <c r="T1423" s="181"/>
    </row>
    <row r="1424" spans="10:20">
      <c r="J1424" s="181"/>
      <c r="K1424" s="181"/>
      <c r="L1424" s="181"/>
      <c r="M1424" s="181"/>
      <c r="N1424" s="181"/>
      <c r="O1424" s="181"/>
      <c r="P1424" s="181"/>
      <c r="Q1424" s="181"/>
      <c r="R1424" s="181"/>
      <c r="S1424" s="181"/>
      <c r="T1424" s="181"/>
    </row>
    <row r="1425" spans="10:20">
      <c r="J1425" s="181"/>
      <c r="K1425" s="181"/>
      <c r="L1425" s="181"/>
      <c r="M1425" s="181"/>
      <c r="N1425" s="181"/>
      <c r="O1425" s="181"/>
      <c r="P1425" s="181"/>
      <c r="Q1425" s="181"/>
      <c r="R1425" s="181"/>
      <c r="S1425" s="181"/>
      <c r="T1425" s="181"/>
    </row>
    <row r="1426" spans="10:20">
      <c r="J1426" s="181"/>
      <c r="K1426" s="181"/>
      <c r="L1426" s="181"/>
      <c r="M1426" s="181"/>
      <c r="N1426" s="181"/>
      <c r="O1426" s="181"/>
      <c r="P1426" s="181"/>
      <c r="Q1426" s="181"/>
      <c r="R1426" s="181"/>
      <c r="S1426" s="181"/>
      <c r="T1426" s="181"/>
    </row>
    <row r="1427" spans="10:20">
      <c r="J1427" s="181"/>
      <c r="K1427" s="181"/>
      <c r="L1427" s="181"/>
      <c r="M1427" s="181"/>
      <c r="N1427" s="181"/>
      <c r="O1427" s="181"/>
      <c r="P1427" s="181"/>
      <c r="Q1427" s="181"/>
      <c r="R1427" s="181"/>
      <c r="S1427" s="181"/>
      <c r="T1427" s="181"/>
    </row>
    <row r="1428" spans="10:20">
      <c r="J1428" s="181"/>
      <c r="K1428" s="181"/>
      <c r="L1428" s="181"/>
      <c r="M1428" s="181"/>
      <c r="N1428" s="181"/>
      <c r="O1428" s="181"/>
      <c r="P1428" s="181"/>
      <c r="Q1428" s="181"/>
      <c r="R1428" s="181"/>
      <c r="S1428" s="181"/>
      <c r="T1428" s="181"/>
    </row>
    <row r="1429" spans="10:20">
      <c r="J1429" s="181"/>
      <c r="K1429" s="181"/>
      <c r="L1429" s="181"/>
      <c r="M1429" s="181"/>
      <c r="N1429" s="181"/>
      <c r="O1429" s="181"/>
      <c r="P1429" s="181"/>
      <c r="Q1429" s="181"/>
      <c r="R1429" s="181"/>
      <c r="S1429" s="181"/>
      <c r="T1429" s="181"/>
    </row>
    <row r="1430" spans="10:20">
      <c r="J1430" s="181"/>
      <c r="K1430" s="181"/>
      <c r="L1430" s="181"/>
      <c r="M1430" s="181"/>
      <c r="N1430" s="181"/>
      <c r="O1430" s="181"/>
      <c r="P1430" s="181"/>
      <c r="Q1430" s="181"/>
      <c r="R1430" s="181"/>
      <c r="S1430" s="181"/>
      <c r="T1430" s="181"/>
    </row>
    <row r="1431" spans="10:20">
      <c r="J1431" s="181"/>
      <c r="K1431" s="181"/>
      <c r="L1431" s="181"/>
      <c r="M1431" s="181"/>
      <c r="N1431" s="181"/>
      <c r="O1431" s="181"/>
      <c r="P1431" s="181"/>
      <c r="Q1431" s="181"/>
      <c r="R1431" s="181"/>
      <c r="S1431" s="181"/>
      <c r="T1431" s="181"/>
    </row>
    <row r="1432" spans="10:20">
      <c r="J1432" s="181"/>
      <c r="K1432" s="181"/>
      <c r="L1432" s="181"/>
      <c r="M1432" s="181"/>
      <c r="N1432" s="181"/>
      <c r="O1432" s="181"/>
      <c r="P1432" s="181"/>
      <c r="Q1432" s="181"/>
      <c r="R1432" s="181"/>
      <c r="S1432" s="181"/>
      <c r="T1432" s="181"/>
    </row>
    <row r="1433" spans="10:20">
      <c r="J1433" s="181"/>
      <c r="K1433" s="181"/>
      <c r="L1433" s="181"/>
      <c r="M1433" s="181"/>
      <c r="N1433" s="181"/>
      <c r="O1433" s="181"/>
      <c r="P1433" s="181"/>
      <c r="Q1433" s="181"/>
      <c r="R1433" s="181"/>
      <c r="S1433" s="181"/>
      <c r="T1433" s="181"/>
    </row>
    <row r="1434" spans="10:20">
      <c r="J1434" s="181"/>
      <c r="K1434" s="181"/>
      <c r="L1434" s="181"/>
      <c r="M1434" s="181"/>
      <c r="N1434" s="181"/>
      <c r="O1434" s="181"/>
      <c r="P1434" s="181"/>
      <c r="Q1434" s="181"/>
      <c r="R1434" s="181"/>
      <c r="S1434" s="181"/>
      <c r="T1434" s="181"/>
    </row>
    <row r="1435" spans="10:20">
      <c r="J1435" s="181"/>
      <c r="K1435" s="181"/>
      <c r="L1435" s="181"/>
      <c r="M1435" s="181"/>
      <c r="N1435" s="181"/>
      <c r="O1435" s="181"/>
      <c r="P1435" s="181"/>
      <c r="Q1435" s="181"/>
      <c r="R1435" s="181"/>
      <c r="S1435" s="181"/>
      <c r="T1435" s="181"/>
    </row>
    <row r="1436" spans="10:20">
      <c r="J1436" s="181"/>
      <c r="K1436" s="181"/>
      <c r="L1436" s="181"/>
      <c r="M1436" s="181"/>
      <c r="N1436" s="181"/>
      <c r="O1436" s="181"/>
      <c r="P1436" s="181"/>
      <c r="Q1436" s="181"/>
      <c r="R1436" s="181"/>
      <c r="S1436" s="181"/>
      <c r="T1436" s="181"/>
    </row>
    <row r="1437" spans="10:20">
      <c r="J1437" s="181"/>
      <c r="K1437" s="181"/>
      <c r="L1437" s="181"/>
      <c r="M1437" s="181"/>
      <c r="N1437" s="181"/>
      <c r="O1437" s="181"/>
      <c r="P1437" s="181"/>
      <c r="Q1437" s="181"/>
      <c r="R1437" s="181"/>
      <c r="S1437" s="181"/>
      <c r="T1437" s="181"/>
    </row>
    <row r="1438" spans="10:20">
      <c r="J1438" s="181"/>
      <c r="K1438" s="181"/>
      <c r="L1438" s="181"/>
      <c r="M1438" s="181"/>
      <c r="N1438" s="181"/>
      <c r="O1438" s="181"/>
      <c r="P1438" s="181"/>
      <c r="Q1438" s="181"/>
      <c r="R1438" s="181"/>
      <c r="S1438" s="181"/>
      <c r="T1438" s="181"/>
    </row>
    <row r="1439" spans="10:20">
      <c r="J1439" s="181"/>
      <c r="K1439" s="181"/>
      <c r="L1439" s="181"/>
      <c r="M1439" s="181"/>
      <c r="N1439" s="181"/>
      <c r="O1439" s="181"/>
      <c r="P1439" s="181"/>
      <c r="Q1439" s="181"/>
      <c r="R1439" s="181"/>
      <c r="S1439" s="181"/>
      <c r="T1439" s="181"/>
    </row>
    <row r="1440" spans="10:20">
      <c r="J1440" s="181"/>
      <c r="K1440" s="181"/>
      <c r="L1440" s="181"/>
      <c r="M1440" s="181"/>
      <c r="N1440" s="181"/>
      <c r="O1440" s="181"/>
      <c r="P1440" s="181"/>
      <c r="Q1440" s="181"/>
      <c r="R1440" s="181"/>
      <c r="S1440" s="181"/>
      <c r="T1440" s="181"/>
    </row>
    <row r="1441" spans="10:20">
      <c r="J1441" s="181"/>
      <c r="K1441" s="181"/>
      <c r="L1441" s="181"/>
      <c r="M1441" s="181"/>
      <c r="N1441" s="181"/>
      <c r="O1441" s="181"/>
      <c r="P1441" s="181"/>
      <c r="Q1441" s="181"/>
      <c r="R1441" s="181"/>
      <c r="S1441" s="181"/>
      <c r="T1441" s="181"/>
    </row>
    <row r="1442" spans="10:20">
      <c r="J1442" s="181"/>
      <c r="K1442" s="181"/>
      <c r="L1442" s="181"/>
      <c r="M1442" s="181"/>
      <c r="N1442" s="181"/>
      <c r="O1442" s="181"/>
      <c r="P1442" s="181"/>
      <c r="Q1442" s="181"/>
      <c r="R1442" s="181"/>
      <c r="S1442" s="181"/>
      <c r="T1442" s="181"/>
    </row>
    <row r="1443" spans="10:20">
      <c r="J1443" s="181"/>
      <c r="K1443" s="181"/>
      <c r="L1443" s="181"/>
      <c r="M1443" s="181"/>
      <c r="N1443" s="181"/>
      <c r="O1443" s="181"/>
      <c r="P1443" s="181"/>
      <c r="Q1443" s="181"/>
      <c r="R1443" s="181"/>
      <c r="S1443" s="181"/>
      <c r="T1443" s="181"/>
    </row>
    <row r="1444" spans="10:20">
      <c r="J1444" s="181"/>
      <c r="K1444" s="181"/>
      <c r="L1444" s="181"/>
      <c r="M1444" s="181"/>
      <c r="N1444" s="181"/>
      <c r="O1444" s="181"/>
      <c r="P1444" s="181"/>
      <c r="Q1444" s="181"/>
      <c r="R1444" s="181"/>
      <c r="S1444" s="181"/>
      <c r="T1444" s="181"/>
    </row>
    <row r="1445" spans="10:20">
      <c r="J1445" s="181"/>
      <c r="K1445" s="181"/>
      <c r="L1445" s="181"/>
      <c r="M1445" s="181"/>
      <c r="N1445" s="181"/>
      <c r="O1445" s="181"/>
      <c r="P1445" s="181"/>
      <c r="Q1445" s="181"/>
      <c r="R1445" s="181"/>
      <c r="S1445" s="181"/>
      <c r="T1445" s="181"/>
    </row>
    <row r="1446" spans="10:20">
      <c r="J1446" s="181"/>
      <c r="K1446" s="181"/>
      <c r="L1446" s="181"/>
      <c r="M1446" s="181"/>
      <c r="N1446" s="181"/>
      <c r="O1446" s="181"/>
      <c r="P1446" s="181"/>
      <c r="Q1446" s="181"/>
      <c r="R1446" s="181"/>
      <c r="S1446" s="181"/>
      <c r="T1446" s="181"/>
    </row>
    <row r="1447" spans="10:20">
      <c r="J1447" s="181"/>
      <c r="K1447" s="181"/>
      <c r="L1447" s="181"/>
      <c r="M1447" s="181"/>
      <c r="N1447" s="181"/>
      <c r="O1447" s="181"/>
      <c r="P1447" s="181"/>
      <c r="Q1447" s="181"/>
      <c r="R1447" s="181"/>
      <c r="S1447" s="181"/>
      <c r="T1447" s="181"/>
    </row>
    <row r="1448" spans="10:20">
      <c r="J1448" s="181"/>
      <c r="K1448" s="181"/>
      <c r="L1448" s="181"/>
      <c r="M1448" s="181"/>
      <c r="N1448" s="181"/>
      <c r="O1448" s="181"/>
      <c r="P1448" s="181"/>
      <c r="Q1448" s="181"/>
      <c r="R1448" s="181"/>
      <c r="S1448" s="181"/>
      <c r="T1448" s="181"/>
    </row>
    <row r="1449" spans="10:20">
      <c r="J1449" s="181"/>
      <c r="K1449" s="181"/>
      <c r="L1449" s="181"/>
      <c r="M1449" s="181"/>
      <c r="N1449" s="181"/>
      <c r="O1449" s="181"/>
      <c r="P1449" s="181"/>
      <c r="Q1449" s="181"/>
      <c r="R1449" s="181"/>
      <c r="S1449" s="181"/>
      <c r="T1449" s="181"/>
    </row>
    <row r="1450" spans="10:20">
      <c r="J1450" s="181"/>
      <c r="K1450" s="181"/>
      <c r="L1450" s="181"/>
      <c r="M1450" s="181"/>
      <c r="N1450" s="181"/>
      <c r="O1450" s="181"/>
      <c r="P1450" s="181"/>
      <c r="Q1450" s="181"/>
      <c r="R1450" s="181"/>
      <c r="S1450" s="181"/>
      <c r="T1450" s="181"/>
    </row>
    <row r="1451" spans="10:20">
      <c r="J1451" s="181"/>
      <c r="K1451" s="181"/>
      <c r="L1451" s="181"/>
      <c r="M1451" s="181"/>
      <c r="N1451" s="181"/>
      <c r="O1451" s="181"/>
      <c r="P1451" s="181"/>
      <c r="Q1451" s="181"/>
      <c r="R1451" s="181"/>
      <c r="S1451" s="181"/>
      <c r="T1451" s="181"/>
    </row>
    <row r="1452" spans="10:20">
      <c r="J1452" s="181"/>
      <c r="K1452" s="181"/>
      <c r="L1452" s="181"/>
      <c r="M1452" s="181"/>
      <c r="N1452" s="181"/>
      <c r="O1452" s="181"/>
      <c r="P1452" s="181"/>
      <c r="Q1452" s="181"/>
      <c r="R1452" s="181"/>
      <c r="S1452" s="181"/>
      <c r="T1452" s="181"/>
    </row>
    <row r="1453" spans="10:20">
      <c r="J1453" s="181"/>
      <c r="K1453" s="181"/>
      <c r="L1453" s="181"/>
      <c r="M1453" s="181"/>
      <c r="N1453" s="181"/>
      <c r="O1453" s="181"/>
      <c r="P1453" s="181"/>
      <c r="Q1453" s="181"/>
      <c r="R1453" s="181"/>
      <c r="S1453" s="181"/>
      <c r="T1453" s="181"/>
    </row>
    <row r="1454" spans="10:20">
      <c r="J1454" s="181"/>
      <c r="K1454" s="181"/>
      <c r="L1454" s="181"/>
      <c r="M1454" s="181"/>
      <c r="N1454" s="181"/>
      <c r="O1454" s="181"/>
      <c r="P1454" s="181"/>
      <c r="Q1454" s="181"/>
      <c r="R1454" s="181"/>
      <c r="S1454" s="181"/>
      <c r="T1454" s="181"/>
    </row>
    <row r="1455" spans="10:20">
      <c r="J1455" s="181"/>
      <c r="K1455" s="181"/>
      <c r="L1455" s="181"/>
      <c r="M1455" s="181"/>
      <c r="N1455" s="181"/>
      <c r="O1455" s="181"/>
      <c r="P1455" s="181"/>
      <c r="Q1455" s="181"/>
      <c r="R1455" s="181"/>
      <c r="S1455" s="181"/>
      <c r="T1455" s="181"/>
    </row>
    <row r="1456" spans="10:20">
      <c r="J1456" s="181"/>
      <c r="K1456" s="181"/>
      <c r="L1456" s="181"/>
      <c r="M1456" s="181"/>
      <c r="N1456" s="181"/>
      <c r="O1456" s="181"/>
      <c r="P1456" s="181"/>
      <c r="Q1456" s="181"/>
      <c r="R1456" s="181"/>
      <c r="S1456" s="181"/>
      <c r="T1456" s="181"/>
    </row>
    <row r="1457" spans="10:20">
      <c r="J1457" s="181"/>
      <c r="K1457" s="181"/>
      <c r="L1457" s="181"/>
      <c r="M1457" s="181"/>
      <c r="N1457" s="181"/>
      <c r="O1457" s="181"/>
      <c r="P1457" s="181"/>
      <c r="Q1457" s="181"/>
      <c r="R1457" s="181"/>
      <c r="S1457" s="181"/>
      <c r="T1457" s="181"/>
    </row>
    <row r="1458" spans="10:20">
      <c r="J1458" s="181"/>
      <c r="K1458" s="181"/>
      <c r="L1458" s="181"/>
      <c r="M1458" s="181"/>
      <c r="N1458" s="181"/>
      <c r="O1458" s="181"/>
      <c r="P1458" s="181"/>
      <c r="Q1458" s="181"/>
      <c r="R1458" s="181"/>
      <c r="S1458" s="181"/>
      <c r="T1458" s="181"/>
    </row>
    <row r="1459" spans="10:20">
      <c r="J1459" s="181"/>
      <c r="K1459" s="181"/>
      <c r="L1459" s="181"/>
      <c r="M1459" s="181"/>
      <c r="N1459" s="181"/>
      <c r="O1459" s="181"/>
      <c r="P1459" s="181"/>
      <c r="Q1459" s="181"/>
      <c r="R1459" s="181"/>
      <c r="S1459" s="181"/>
      <c r="T1459" s="181"/>
    </row>
    <row r="1460" spans="10:20">
      <c r="J1460" s="181"/>
      <c r="K1460" s="181"/>
      <c r="L1460" s="181"/>
      <c r="M1460" s="181"/>
      <c r="N1460" s="181"/>
      <c r="O1460" s="181"/>
      <c r="P1460" s="181"/>
      <c r="Q1460" s="181"/>
      <c r="R1460" s="181"/>
      <c r="S1460" s="181"/>
      <c r="T1460" s="181"/>
    </row>
    <row r="1461" spans="10:20">
      <c r="J1461" s="181"/>
      <c r="K1461" s="181"/>
      <c r="L1461" s="181"/>
      <c r="M1461" s="181"/>
      <c r="N1461" s="181"/>
      <c r="O1461" s="181"/>
      <c r="P1461" s="181"/>
      <c r="Q1461" s="181"/>
      <c r="R1461" s="181"/>
      <c r="S1461" s="181"/>
      <c r="T1461" s="181"/>
    </row>
    <row r="1462" spans="10:20">
      <c r="J1462" s="181"/>
      <c r="K1462" s="181"/>
      <c r="L1462" s="181"/>
      <c r="M1462" s="181"/>
      <c r="N1462" s="181"/>
      <c r="O1462" s="181"/>
      <c r="P1462" s="181"/>
      <c r="Q1462" s="181"/>
      <c r="R1462" s="181"/>
      <c r="S1462" s="181"/>
      <c r="T1462" s="181"/>
    </row>
    <row r="1463" spans="10:20">
      <c r="J1463" s="181"/>
      <c r="K1463" s="181"/>
      <c r="L1463" s="181"/>
      <c r="M1463" s="181"/>
      <c r="N1463" s="181"/>
      <c r="O1463" s="181"/>
      <c r="P1463" s="181"/>
      <c r="Q1463" s="181"/>
      <c r="R1463" s="181"/>
      <c r="S1463" s="181"/>
      <c r="T1463" s="181"/>
    </row>
    <row r="1464" spans="10:20">
      <c r="J1464" s="181"/>
      <c r="K1464" s="181"/>
      <c r="L1464" s="181"/>
      <c r="M1464" s="181"/>
      <c r="N1464" s="181"/>
      <c r="O1464" s="181"/>
      <c r="P1464" s="181"/>
      <c r="Q1464" s="181"/>
      <c r="R1464" s="181"/>
      <c r="S1464" s="181"/>
      <c r="T1464" s="181"/>
    </row>
    <row r="1465" spans="10:20">
      <c r="J1465" s="181"/>
      <c r="K1465" s="181"/>
      <c r="L1465" s="181"/>
      <c r="M1465" s="181"/>
      <c r="N1465" s="181"/>
      <c r="O1465" s="181"/>
      <c r="P1465" s="181"/>
      <c r="Q1465" s="181"/>
      <c r="R1465" s="181"/>
      <c r="S1465" s="181"/>
      <c r="T1465" s="181"/>
    </row>
    <row r="1466" spans="10:20">
      <c r="J1466" s="181"/>
      <c r="K1466" s="181"/>
      <c r="L1466" s="181"/>
      <c r="M1466" s="181"/>
      <c r="N1466" s="181"/>
      <c r="O1466" s="181"/>
      <c r="P1466" s="181"/>
      <c r="Q1466" s="181"/>
      <c r="R1466" s="181"/>
      <c r="S1466" s="181"/>
      <c r="T1466" s="181"/>
    </row>
    <row r="1467" spans="10:20">
      <c r="J1467" s="181"/>
      <c r="K1467" s="181"/>
      <c r="L1467" s="181"/>
      <c r="M1467" s="181"/>
      <c r="N1467" s="181"/>
      <c r="O1467" s="181"/>
      <c r="P1467" s="181"/>
      <c r="Q1467" s="181"/>
      <c r="R1467" s="181"/>
      <c r="S1467" s="181"/>
      <c r="T1467" s="181"/>
    </row>
    <row r="1468" spans="10:20">
      <c r="J1468" s="181"/>
      <c r="K1468" s="181"/>
      <c r="L1468" s="181"/>
      <c r="M1468" s="181"/>
      <c r="N1468" s="181"/>
      <c r="O1468" s="181"/>
      <c r="P1468" s="181"/>
      <c r="Q1468" s="181"/>
      <c r="R1468" s="181"/>
      <c r="S1468" s="181"/>
      <c r="T1468" s="181"/>
    </row>
    <row r="1469" spans="10:20">
      <c r="J1469" s="181"/>
      <c r="K1469" s="181"/>
      <c r="L1469" s="181"/>
      <c r="M1469" s="181"/>
      <c r="N1469" s="181"/>
      <c r="O1469" s="181"/>
      <c r="P1469" s="181"/>
      <c r="Q1469" s="181"/>
      <c r="R1469" s="181"/>
      <c r="S1469" s="181"/>
      <c r="T1469" s="181"/>
    </row>
    <row r="1470" spans="10:20">
      <c r="J1470" s="181"/>
      <c r="K1470" s="181"/>
      <c r="L1470" s="181"/>
      <c r="M1470" s="181"/>
      <c r="N1470" s="181"/>
      <c r="O1470" s="181"/>
      <c r="P1470" s="181"/>
      <c r="Q1470" s="181"/>
      <c r="R1470" s="181"/>
      <c r="S1470" s="181"/>
      <c r="T1470" s="181"/>
    </row>
    <row r="1471" spans="10:20">
      <c r="J1471" s="181"/>
      <c r="K1471" s="181"/>
      <c r="L1471" s="181"/>
      <c r="M1471" s="181"/>
      <c r="N1471" s="181"/>
      <c r="O1471" s="181"/>
      <c r="P1471" s="181"/>
      <c r="Q1471" s="181"/>
      <c r="R1471" s="181"/>
      <c r="S1471" s="181"/>
      <c r="T1471" s="181"/>
    </row>
    <row r="1472" spans="10:20">
      <c r="J1472" s="181"/>
      <c r="K1472" s="181"/>
      <c r="L1472" s="181"/>
      <c r="M1472" s="181"/>
      <c r="N1472" s="181"/>
      <c r="O1472" s="181"/>
      <c r="P1472" s="181"/>
      <c r="Q1472" s="181"/>
      <c r="R1472" s="181"/>
      <c r="S1472" s="181"/>
      <c r="T1472" s="181"/>
    </row>
    <row r="1473" spans="10:20">
      <c r="J1473" s="181"/>
      <c r="K1473" s="181"/>
      <c r="L1473" s="181"/>
      <c r="M1473" s="181"/>
      <c r="N1473" s="181"/>
      <c r="O1473" s="181"/>
      <c r="P1473" s="181"/>
      <c r="Q1473" s="181"/>
      <c r="R1473" s="181"/>
      <c r="S1473" s="181"/>
      <c r="T1473" s="181"/>
    </row>
    <row r="1474" spans="10:20">
      <c r="J1474" s="181"/>
      <c r="K1474" s="181"/>
      <c r="L1474" s="181"/>
      <c r="M1474" s="181"/>
      <c r="N1474" s="181"/>
      <c r="O1474" s="181"/>
      <c r="P1474" s="181"/>
      <c r="Q1474" s="181"/>
      <c r="R1474" s="181"/>
      <c r="S1474" s="181"/>
      <c r="T1474" s="181"/>
    </row>
    <row r="1475" spans="10:20">
      <c r="J1475" s="181"/>
      <c r="K1475" s="181"/>
      <c r="L1475" s="181"/>
      <c r="M1475" s="181"/>
      <c r="N1475" s="181"/>
      <c r="O1475" s="181"/>
      <c r="P1475" s="181"/>
      <c r="Q1475" s="181"/>
      <c r="R1475" s="181"/>
      <c r="S1475" s="181"/>
      <c r="T1475" s="181"/>
    </row>
    <row r="1476" spans="10:20">
      <c r="J1476" s="181"/>
      <c r="K1476" s="181"/>
      <c r="L1476" s="181"/>
      <c r="M1476" s="181"/>
      <c r="N1476" s="181"/>
      <c r="O1476" s="181"/>
      <c r="P1476" s="181"/>
      <c r="Q1476" s="181"/>
      <c r="R1476" s="181"/>
      <c r="S1476" s="181"/>
      <c r="T1476" s="181"/>
    </row>
    <row r="1477" spans="10:20">
      <c r="J1477" s="181"/>
      <c r="K1477" s="181"/>
      <c r="L1477" s="181"/>
      <c r="M1477" s="181"/>
      <c r="N1477" s="181"/>
      <c r="O1477" s="181"/>
      <c r="P1477" s="181"/>
      <c r="Q1477" s="181"/>
      <c r="R1477" s="181"/>
      <c r="S1477" s="181"/>
      <c r="T1477" s="181"/>
    </row>
    <row r="1478" spans="10:20">
      <c r="J1478" s="181"/>
      <c r="K1478" s="181"/>
      <c r="L1478" s="181"/>
      <c r="M1478" s="181"/>
      <c r="N1478" s="181"/>
      <c r="O1478" s="181"/>
      <c r="P1478" s="181"/>
      <c r="Q1478" s="181"/>
      <c r="R1478" s="181"/>
      <c r="S1478" s="181"/>
      <c r="T1478" s="181"/>
    </row>
    <row r="1479" spans="10:20">
      <c r="J1479" s="181"/>
      <c r="K1479" s="181"/>
      <c r="L1479" s="181"/>
      <c r="M1479" s="181"/>
      <c r="N1479" s="181"/>
      <c r="O1479" s="181"/>
      <c r="P1479" s="181"/>
      <c r="Q1479" s="181"/>
      <c r="R1479" s="181"/>
      <c r="S1479" s="181"/>
      <c r="T1479" s="181"/>
    </row>
    <row r="1480" spans="10:20">
      <c r="J1480" s="181"/>
      <c r="K1480" s="181"/>
      <c r="L1480" s="181"/>
      <c r="M1480" s="181"/>
      <c r="N1480" s="181"/>
      <c r="O1480" s="181"/>
      <c r="P1480" s="181"/>
      <c r="Q1480" s="181"/>
      <c r="R1480" s="181"/>
      <c r="S1480" s="181"/>
      <c r="T1480" s="181"/>
    </row>
    <row r="1481" spans="10:20">
      <c r="J1481" s="181"/>
      <c r="K1481" s="181"/>
      <c r="L1481" s="181"/>
      <c r="M1481" s="181"/>
      <c r="N1481" s="181"/>
      <c r="O1481" s="181"/>
      <c r="P1481" s="181"/>
      <c r="Q1481" s="181"/>
      <c r="R1481" s="181"/>
      <c r="S1481" s="181"/>
      <c r="T1481" s="181"/>
    </row>
    <row r="1482" spans="10:20">
      <c r="J1482" s="181"/>
      <c r="K1482" s="181"/>
      <c r="L1482" s="181"/>
      <c r="M1482" s="181"/>
      <c r="N1482" s="181"/>
      <c r="O1482" s="181"/>
      <c r="P1482" s="181"/>
      <c r="Q1482" s="181"/>
      <c r="R1482" s="181"/>
      <c r="S1482" s="181"/>
      <c r="T1482" s="181"/>
    </row>
    <row r="1483" spans="10:20">
      <c r="J1483" s="181"/>
      <c r="K1483" s="181"/>
      <c r="L1483" s="181"/>
      <c r="M1483" s="181"/>
      <c r="N1483" s="181"/>
      <c r="O1483" s="181"/>
      <c r="P1483" s="181"/>
      <c r="Q1483" s="181"/>
      <c r="R1483" s="181"/>
      <c r="S1483" s="181"/>
      <c r="T1483" s="181"/>
    </row>
    <row r="1484" spans="10:20">
      <c r="J1484" s="181"/>
      <c r="K1484" s="181"/>
      <c r="L1484" s="181"/>
      <c r="M1484" s="181"/>
      <c r="N1484" s="181"/>
      <c r="O1484" s="181"/>
      <c r="P1484" s="181"/>
      <c r="Q1484" s="181"/>
      <c r="R1484" s="181"/>
      <c r="S1484" s="181"/>
      <c r="T1484" s="181"/>
    </row>
    <row r="1485" spans="10:20">
      <c r="J1485" s="181"/>
      <c r="K1485" s="181"/>
      <c r="L1485" s="181"/>
      <c r="M1485" s="181"/>
      <c r="N1485" s="181"/>
      <c r="O1485" s="181"/>
      <c r="P1485" s="181"/>
      <c r="Q1485" s="181"/>
      <c r="R1485" s="181"/>
      <c r="S1485" s="181"/>
      <c r="T1485" s="181"/>
    </row>
    <row r="1486" spans="10:20">
      <c r="J1486" s="181"/>
      <c r="K1486" s="181"/>
      <c r="L1486" s="181"/>
      <c r="M1486" s="181"/>
      <c r="N1486" s="181"/>
      <c r="O1486" s="181"/>
      <c r="P1486" s="181"/>
      <c r="Q1486" s="181"/>
      <c r="R1486" s="181"/>
      <c r="S1486" s="181"/>
      <c r="T1486" s="181"/>
    </row>
    <row r="1487" spans="10:20">
      <c r="J1487" s="181"/>
      <c r="K1487" s="181"/>
      <c r="L1487" s="181"/>
      <c r="M1487" s="181"/>
      <c r="N1487" s="181"/>
      <c r="O1487" s="181"/>
      <c r="P1487" s="181"/>
      <c r="Q1487" s="181"/>
      <c r="R1487" s="181"/>
      <c r="S1487" s="181"/>
      <c r="T1487" s="181"/>
    </row>
    <row r="1488" spans="10:20">
      <c r="J1488" s="181"/>
      <c r="K1488" s="181"/>
      <c r="L1488" s="181"/>
      <c r="M1488" s="181"/>
      <c r="N1488" s="181"/>
      <c r="O1488" s="181"/>
      <c r="P1488" s="181"/>
      <c r="Q1488" s="181"/>
      <c r="R1488" s="181"/>
      <c r="S1488" s="181"/>
      <c r="T1488" s="181"/>
    </row>
    <row r="1489" spans="10:20">
      <c r="J1489" s="181"/>
      <c r="K1489" s="181"/>
      <c r="L1489" s="181"/>
      <c r="M1489" s="181"/>
      <c r="N1489" s="181"/>
      <c r="O1489" s="181"/>
      <c r="P1489" s="181"/>
      <c r="Q1489" s="181"/>
      <c r="R1489" s="181"/>
      <c r="S1489" s="181"/>
      <c r="T1489" s="181"/>
    </row>
    <row r="1490" spans="10:20">
      <c r="J1490" s="181"/>
      <c r="K1490" s="181"/>
      <c r="L1490" s="181"/>
      <c r="M1490" s="181"/>
      <c r="N1490" s="181"/>
      <c r="O1490" s="181"/>
      <c r="P1490" s="181"/>
      <c r="Q1490" s="181"/>
      <c r="R1490" s="181"/>
      <c r="S1490" s="181"/>
      <c r="T1490" s="181"/>
    </row>
    <row r="1491" spans="10:20">
      <c r="J1491" s="181"/>
      <c r="K1491" s="181"/>
      <c r="L1491" s="181"/>
      <c r="M1491" s="181"/>
      <c r="N1491" s="181"/>
      <c r="O1491" s="181"/>
      <c r="P1491" s="181"/>
      <c r="Q1491" s="181"/>
      <c r="R1491" s="181"/>
      <c r="S1491" s="181"/>
      <c r="T1491" s="181"/>
    </row>
    <row r="1492" spans="10:20">
      <c r="J1492" s="181"/>
      <c r="K1492" s="181"/>
      <c r="L1492" s="181"/>
      <c r="M1492" s="181"/>
      <c r="N1492" s="181"/>
      <c r="O1492" s="181"/>
      <c r="P1492" s="181"/>
      <c r="Q1492" s="181"/>
      <c r="R1492" s="181"/>
      <c r="S1492" s="181"/>
      <c r="T1492" s="181"/>
    </row>
    <row r="1493" spans="10:20">
      <c r="J1493" s="181"/>
      <c r="K1493" s="181"/>
      <c r="L1493" s="181"/>
      <c r="M1493" s="181"/>
      <c r="N1493" s="181"/>
      <c r="O1493" s="181"/>
      <c r="P1493" s="181"/>
      <c r="Q1493" s="181"/>
      <c r="R1493" s="181"/>
      <c r="S1493" s="181"/>
      <c r="T1493" s="181"/>
    </row>
    <row r="1494" spans="10:20">
      <c r="J1494" s="181"/>
      <c r="K1494" s="181"/>
      <c r="L1494" s="181"/>
      <c r="M1494" s="181"/>
      <c r="N1494" s="181"/>
      <c r="O1494" s="181"/>
      <c r="P1494" s="181"/>
      <c r="Q1494" s="181"/>
      <c r="R1494" s="181"/>
      <c r="S1494" s="181"/>
      <c r="T1494" s="181"/>
    </row>
    <row r="1495" spans="10:20">
      <c r="J1495" s="181"/>
      <c r="K1495" s="181"/>
      <c r="L1495" s="181"/>
      <c r="M1495" s="181"/>
      <c r="N1495" s="181"/>
      <c r="O1495" s="181"/>
      <c r="P1495" s="181"/>
      <c r="Q1495" s="181"/>
      <c r="R1495" s="181"/>
      <c r="S1495" s="181"/>
      <c r="T1495" s="181"/>
    </row>
    <row r="1496" spans="10:20">
      <c r="J1496" s="181"/>
      <c r="K1496" s="181"/>
      <c r="L1496" s="181"/>
      <c r="M1496" s="181"/>
      <c r="N1496" s="181"/>
      <c r="O1496" s="181"/>
      <c r="P1496" s="181"/>
      <c r="Q1496" s="181"/>
      <c r="R1496" s="181"/>
      <c r="S1496" s="181"/>
      <c r="T1496" s="181"/>
    </row>
    <row r="1497" spans="10:20">
      <c r="J1497" s="181"/>
      <c r="K1497" s="181"/>
      <c r="L1497" s="181"/>
      <c r="M1497" s="181"/>
      <c r="N1497" s="181"/>
      <c r="O1497" s="181"/>
      <c r="P1497" s="181"/>
      <c r="Q1497" s="181"/>
      <c r="R1497" s="181"/>
      <c r="S1497" s="181"/>
      <c r="T1497" s="181"/>
    </row>
    <row r="1498" spans="10:20">
      <c r="J1498" s="181"/>
      <c r="K1498" s="181"/>
      <c r="L1498" s="181"/>
      <c r="M1498" s="181"/>
      <c r="N1498" s="181"/>
      <c r="O1498" s="181"/>
      <c r="P1498" s="181"/>
      <c r="Q1498" s="181"/>
      <c r="R1498" s="181"/>
      <c r="S1498" s="181"/>
      <c r="T1498" s="181"/>
    </row>
    <row r="1499" spans="10:20">
      <c r="J1499" s="181"/>
      <c r="K1499" s="181"/>
      <c r="L1499" s="181"/>
      <c r="M1499" s="181"/>
      <c r="N1499" s="181"/>
      <c r="O1499" s="181"/>
      <c r="P1499" s="181"/>
      <c r="Q1499" s="181"/>
      <c r="R1499" s="181"/>
      <c r="S1499" s="181"/>
      <c r="T1499" s="181"/>
    </row>
    <row r="1500" spans="10:20">
      <c r="J1500" s="181"/>
      <c r="K1500" s="181"/>
      <c r="L1500" s="181"/>
      <c r="M1500" s="181"/>
      <c r="N1500" s="181"/>
      <c r="O1500" s="181"/>
      <c r="P1500" s="181"/>
      <c r="Q1500" s="181"/>
      <c r="R1500" s="181"/>
      <c r="S1500" s="181"/>
      <c r="T1500" s="181"/>
    </row>
    <row r="1501" spans="10:20">
      <c r="J1501" s="181"/>
      <c r="K1501" s="181"/>
      <c r="L1501" s="181"/>
      <c r="M1501" s="181"/>
      <c r="N1501" s="181"/>
      <c r="O1501" s="181"/>
      <c r="P1501" s="181"/>
      <c r="Q1501" s="181"/>
      <c r="R1501" s="181"/>
      <c r="S1501" s="181"/>
      <c r="T1501" s="181"/>
    </row>
    <row r="1502" spans="10:20">
      <c r="J1502" s="181"/>
      <c r="K1502" s="181"/>
      <c r="L1502" s="181"/>
      <c r="M1502" s="181"/>
      <c r="N1502" s="181"/>
      <c r="O1502" s="181"/>
      <c r="P1502" s="181"/>
      <c r="Q1502" s="181"/>
      <c r="R1502" s="181"/>
      <c r="S1502" s="181"/>
      <c r="T1502" s="181"/>
    </row>
    <row r="1503" spans="10:20">
      <c r="J1503" s="181"/>
      <c r="K1503" s="181"/>
      <c r="L1503" s="181"/>
      <c r="M1503" s="181"/>
      <c r="N1503" s="181"/>
      <c r="O1503" s="181"/>
      <c r="P1503" s="181"/>
      <c r="Q1503" s="181"/>
      <c r="R1503" s="181"/>
      <c r="S1503" s="181"/>
      <c r="T1503" s="181"/>
    </row>
    <row r="1504" spans="10:20">
      <c r="J1504" s="181"/>
      <c r="K1504" s="181"/>
      <c r="L1504" s="181"/>
      <c r="M1504" s="181"/>
      <c r="N1504" s="181"/>
      <c r="O1504" s="181"/>
      <c r="P1504" s="181"/>
      <c r="Q1504" s="181"/>
      <c r="R1504" s="181"/>
      <c r="S1504" s="181"/>
      <c r="T1504" s="181"/>
    </row>
    <row r="1505" spans="10:20">
      <c r="J1505" s="181"/>
      <c r="K1505" s="181"/>
      <c r="L1505" s="181"/>
      <c r="M1505" s="181"/>
      <c r="N1505" s="181"/>
      <c r="O1505" s="181"/>
      <c r="P1505" s="181"/>
      <c r="Q1505" s="181"/>
      <c r="R1505" s="181"/>
      <c r="S1505" s="181"/>
      <c r="T1505" s="181"/>
    </row>
    <row r="1506" spans="10:20">
      <c r="J1506" s="181"/>
      <c r="K1506" s="181"/>
      <c r="L1506" s="181"/>
      <c r="M1506" s="181"/>
      <c r="N1506" s="181"/>
      <c r="O1506" s="181"/>
      <c r="P1506" s="181"/>
      <c r="Q1506" s="181"/>
      <c r="R1506" s="181"/>
      <c r="S1506" s="181"/>
      <c r="T1506" s="181"/>
    </row>
    <row r="1507" spans="10:20">
      <c r="J1507" s="181"/>
      <c r="K1507" s="181"/>
      <c r="L1507" s="181"/>
      <c r="M1507" s="181"/>
      <c r="N1507" s="181"/>
      <c r="O1507" s="181"/>
      <c r="P1507" s="181"/>
      <c r="Q1507" s="181"/>
      <c r="R1507" s="181"/>
      <c r="S1507" s="181"/>
      <c r="T1507" s="181"/>
    </row>
    <row r="1508" spans="10:20">
      <c r="J1508" s="181"/>
      <c r="K1508" s="181"/>
      <c r="L1508" s="181"/>
      <c r="M1508" s="181"/>
      <c r="N1508" s="181"/>
      <c r="O1508" s="181"/>
      <c r="P1508" s="181"/>
      <c r="Q1508" s="181"/>
      <c r="R1508" s="181"/>
      <c r="S1508" s="181"/>
      <c r="T1508" s="181"/>
    </row>
    <row r="1509" spans="10:20">
      <c r="J1509" s="181"/>
      <c r="K1509" s="181"/>
      <c r="L1509" s="181"/>
      <c r="M1509" s="181"/>
      <c r="N1509" s="181"/>
      <c r="O1509" s="181"/>
      <c r="P1509" s="181"/>
      <c r="Q1509" s="181"/>
      <c r="R1509" s="181"/>
      <c r="S1509" s="181"/>
      <c r="T1509" s="181"/>
    </row>
    <row r="1510" spans="10:20">
      <c r="J1510" s="181"/>
      <c r="K1510" s="181"/>
      <c r="L1510" s="181"/>
      <c r="M1510" s="181"/>
      <c r="N1510" s="181"/>
      <c r="O1510" s="181"/>
      <c r="P1510" s="181"/>
      <c r="Q1510" s="181"/>
      <c r="R1510" s="181"/>
      <c r="S1510" s="181"/>
      <c r="T1510" s="181"/>
    </row>
    <row r="1511" spans="10:20">
      <c r="J1511" s="181"/>
      <c r="K1511" s="181"/>
      <c r="L1511" s="181"/>
      <c r="M1511" s="181"/>
      <c r="N1511" s="181"/>
      <c r="O1511" s="181"/>
      <c r="P1511" s="181"/>
      <c r="Q1511" s="181"/>
      <c r="R1511" s="181"/>
      <c r="S1511" s="181"/>
      <c r="T1511" s="181"/>
    </row>
    <row r="1512" spans="10:20">
      <c r="J1512" s="181"/>
      <c r="K1512" s="181"/>
      <c r="L1512" s="181"/>
      <c r="M1512" s="181"/>
      <c r="N1512" s="181"/>
      <c r="O1512" s="181"/>
      <c r="P1512" s="181"/>
      <c r="Q1512" s="181"/>
      <c r="R1512" s="181"/>
      <c r="S1512" s="181"/>
      <c r="T1512" s="181"/>
    </row>
    <row r="1513" spans="10:20">
      <c r="J1513" s="181"/>
      <c r="K1513" s="181"/>
      <c r="L1513" s="181"/>
      <c r="M1513" s="181"/>
      <c r="N1513" s="181"/>
      <c r="O1513" s="181"/>
      <c r="P1513" s="181"/>
      <c r="Q1513" s="181"/>
      <c r="R1513" s="181"/>
      <c r="S1513" s="181"/>
      <c r="T1513" s="181"/>
    </row>
    <row r="1514" spans="10:20">
      <c r="J1514" s="181"/>
      <c r="K1514" s="181"/>
      <c r="L1514" s="181"/>
      <c r="M1514" s="181"/>
      <c r="N1514" s="181"/>
      <c r="O1514" s="181"/>
      <c r="P1514" s="181"/>
      <c r="Q1514" s="181"/>
      <c r="R1514" s="181"/>
      <c r="S1514" s="181"/>
      <c r="T1514" s="181"/>
    </row>
    <row r="1515" spans="10:20">
      <c r="J1515" s="181"/>
      <c r="K1515" s="181"/>
      <c r="L1515" s="181"/>
      <c r="M1515" s="181"/>
      <c r="N1515" s="181"/>
      <c r="O1515" s="181"/>
      <c r="P1515" s="181"/>
      <c r="Q1515" s="181"/>
      <c r="R1515" s="181"/>
      <c r="S1515" s="181"/>
      <c r="T1515" s="181"/>
    </row>
    <row r="1516" spans="10:20">
      <c r="J1516" s="181"/>
      <c r="K1516" s="181"/>
      <c r="L1516" s="181"/>
      <c r="M1516" s="181"/>
      <c r="N1516" s="181"/>
      <c r="O1516" s="181"/>
      <c r="P1516" s="181"/>
      <c r="Q1516" s="181"/>
      <c r="R1516" s="181"/>
      <c r="S1516" s="181"/>
      <c r="T1516" s="181"/>
    </row>
    <row r="1517" spans="10:20">
      <c r="J1517" s="181"/>
      <c r="K1517" s="181"/>
      <c r="L1517" s="181"/>
      <c r="M1517" s="181"/>
      <c r="N1517" s="181"/>
      <c r="O1517" s="181"/>
      <c r="P1517" s="181"/>
      <c r="Q1517" s="181"/>
      <c r="R1517" s="181"/>
      <c r="S1517" s="181"/>
      <c r="T1517" s="181"/>
    </row>
    <row r="1518" spans="10:20">
      <c r="J1518" s="181"/>
      <c r="K1518" s="181"/>
      <c r="L1518" s="181"/>
      <c r="M1518" s="181"/>
      <c r="N1518" s="181"/>
      <c r="O1518" s="181"/>
      <c r="P1518" s="181"/>
      <c r="Q1518" s="181"/>
      <c r="R1518" s="181"/>
      <c r="S1518" s="181"/>
      <c r="T1518" s="181"/>
    </row>
    <row r="1519" spans="10:20">
      <c r="J1519" s="181"/>
      <c r="K1519" s="181"/>
      <c r="L1519" s="181"/>
      <c r="M1519" s="181"/>
      <c r="N1519" s="181"/>
      <c r="O1519" s="181"/>
      <c r="P1519" s="181"/>
      <c r="Q1519" s="181"/>
      <c r="R1519" s="181"/>
      <c r="S1519" s="181"/>
      <c r="T1519" s="181"/>
    </row>
    <row r="1520" spans="10:20">
      <c r="J1520" s="181"/>
      <c r="K1520" s="181"/>
      <c r="L1520" s="181"/>
      <c r="M1520" s="181"/>
      <c r="N1520" s="181"/>
      <c r="O1520" s="181"/>
      <c r="P1520" s="181"/>
      <c r="Q1520" s="181"/>
      <c r="R1520" s="181"/>
      <c r="S1520" s="181"/>
      <c r="T1520" s="181"/>
    </row>
    <row r="1521" spans="10:20">
      <c r="J1521" s="181"/>
      <c r="K1521" s="181"/>
      <c r="L1521" s="181"/>
      <c r="M1521" s="181"/>
      <c r="N1521" s="181"/>
      <c r="O1521" s="181"/>
      <c r="P1521" s="181"/>
      <c r="Q1521" s="181"/>
      <c r="R1521" s="181"/>
      <c r="S1521" s="181"/>
      <c r="T1521" s="181"/>
    </row>
    <row r="1522" spans="10:20">
      <c r="J1522" s="181"/>
      <c r="K1522" s="181"/>
      <c r="L1522" s="181"/>
      <c r="M1522" s="181"/>
      <c r="N1522" s="181"/>
      <c r="O1522" s="181"/>
      <c r="P1522" s="181"/>
      <c r="Q1522" s="181"/>
      <c r="R1522" s="181"/>
      <c r="S1522" s="181"/>
      <c r="T1522" s="181"/>
    </row>
    <row r="1523" spans="10:20">
      <c r="J1523" s="181"/>
      <c r="K1523" s="181"/>
      <c r="L1523" s="181"/>
      <c r="M1523" s="181"/>
      <c r="N1523" s="181"/>
      <c r="O1523" s="181"/>
      <c r="P1523" s="181"/>
      <c r="Q1523" s="181"/>
      <c r="R1523" s="181"/>
      <c r="S1523" s="181"/>
      <c r="T1523" s="181"/>
    </row>
    <row r="1524" spans="10:20">
      <c r="J1524" s="181"/>
      <c r="K1524" s="181"/>
      <c r="L1524" s="181"/>
      <c r="M1524" s="181"/>
      <c r="N1524" s="181"/>
      <c r="O1524" s="181"/>
      <c r="P1524" s="181"/>
      <c r="Q1524" s="181"/>
      <c r="R1524" s="181"/>
      <c r="S1524" s="181"/>
      <c r="T1524" s="181"/>
    </row>
    <row r="1525" spans="10:20">
      <c r="J1525" s="181"/>
      <c r="K1525" s="181"/>
      <c r="L1525" s="181"/>
      <c r="M1525" s="181"/>
      <c r="N1525" s="181"/>
      <c r="O1525" s="181"/>
      <c r="P1525" s="181"/>
      <c r="Q1525" s="181"/>
      <c r="R1525" s="181"/>
      <c r="S1525" s="181"/>
      <c r="T1525" s="181"/>
    </row>
    <row r="1526" spans="10:20">
      <c r="J1526" s="181"/>
      <c r="K1526" s="181"/>
      <c r="L1526" s="181"/>
      <c r="M1526" s="181"/>
      <c r="N1526" s="181"/>
      <c r="O1526" s="181"/>
      <c r="P1526" s="181"/>
      <c r="Q1526" s="181"/>
      <c r="R1526" s="181"/>
      <c r="S1526" s="181"/>
      <c r="T1526" s="181"/>
    </row>
    <row r="1527" spans="10:20">
      <c r="J1527" s="181"/>
      <c r="K1527" s="181"/>
      <c r="L1527" s="181"/>
      <c r="M1527" s="181"/>
      <c r="N1527" s="181"/>
      <c r="O1527" s="181"/>
      <c r="P1527" s="181"/>
      <c r="Q1527" s="181"/>
      <c r="R1527" s="181"/>
      <c r="S1527" s="181"/>
      <c r="T1527" s="181"/>
    </row>
    <row r="1528" spans="10:20">
      <c r="J1528" s="181"/>
      <c r="K1528" s="181"/>
      <c r="L1528" s="181"/>
      <c r="M1528" s="181"/>
      <c r="N1528" s="181"/>
      <c r="O1528" s="181"/>
      <c r="P1528" s="181"/>
      <c r="Q1528" s="181"/>
      <c r="R1528" s="181"/>
      <c r="S1528" s="181"/>
      <c r="T1528" s="181"/>
    </row>
    <row r="1529" spans="10:20">
      <c r="J1529" s="181"/>
      <c r="K1529" s="181"/>
      <c r="L1529" s="181"/>
      <c r="M1529" s="181"/>
      <c r="N1529" s="181"/>
      <c r="O1529" s="181"/>
      <c r="P1529" s="181"/>
      <c r="Q1529" s="181"/>
      <c r="R1529" s="181"/>
      <c r="S1529" s="181"/>
      <c r="T1529" s="181"/>
    </row>
    <row r="1530" spans="10:20">
      <c r="J1530" s="181"/>
      <c r="K1530" s="181"/>
      <c r="L1530" s="181"/>
      <c r="M1530" s="181"/>
      <c r="N1530" s="181"/>
      <c r="O1530" s="181"/>
      <c r="P1530" s="181"/>
      <c r="Q1530" s="181"/>
      <c r="R1530" s="181"/>
      <c r="S1530" s="181"/>
      <c r="T1530" s="181"/>
    </row>
    <row r="1531" spans="10:20">
      <c r="J1531" s="181"/>
      <c r="K1531" s="181"/>
      <c r="L1531" s="181"/>
      <c r="M1531" s="181"/>
      <c r="N1531" s="181"/>
      <c r="O1531" s="181"/>
      <c r="P1531" s="181"/>
      <c r="Q1531" s="181"/>
      <c r="R1531" s="181"/>
      <c r="S1531" s="181"/>
      <c r="T1531" s="181"/>
    </row>
    <row r="1532" spans="10:20">
      <c r="J1532" s="181"/>
      <c r="K1532" s="181"/>
      <c r="L1532" s="181"/>
      <c r="M1532" s="181"/>
      <c r="N1532" s="181"/>
      <c r="O1532" s="181"/>
      <c r="P1532" s="181"/>
      <c r="Q1532" s="181"/>
      <c r="R1532" s="181"/>
      <c r="S1532" s="181"/>
      <c r="T1532" s="181"/>
    </row>
    <row r="1533" spans="10:20">
      <c r="J1533" s="181"/>
      <c r="K1533" s="181"/>
      <c r="L1533" s="181"/>
      <c r="M1533" s="181"/>
      <c r="N1533" s="181"/>
      <c r="O1533" s="181"/>
      <c r="P1533" s="181"/>
      <c r="Q1533" s="181"/>
      <c r="R1533" s="181"/>
      <c r="S1533" s="181"/>
      <c r="T1533" s="181"/>
    </row>
    <row r="1534" spans="10:20">
      <c r="J1534" s="181"/>
      <c r="K1534" s="181"/>
      <c r="L1534" s="181"/>
      <c r="M1534" s="181"/>
      <c r="N1534" s="181"/>
      <c r="O1534" s="181"/>
      <c r="P1534" s="181"/>
      <c r="Q1534" s="181"/>
      <c r="R1534" s="181"/>
      <c r="S1534" s="181"/>
      <c r="T1534" s="181"/>
    </row>
    <row r="1535" spans="10:20">
      <c r="J1535" s="181"/>
      <c r="K1535" s="181"/>
      <c r="L1535" s="181"/>
      <c r="M1535" s="181"/>
      <c r="N1535" s="181"/>
      <c r="O1535" s="181"/>
      <c r="P1535" s="181"/>
      <c r="Q1535" s="181"/>
      <c r="R1535" s="181"/>
      <c r="S1535" s="181"/>
      <c r="T1535" s="181"/>
    </row>
    <row r="1536" spans="10:20">
      <c r="J1536" s="181"/>
      <c r="K1536" s="181"/>
      <c r="L1536" s="181"/>
      <c r="M1536" s="181"/>
      <c r="N1536" s="181"/>
      <c r="O1536" s="181"/>
      <c r="P1536" s="181"/>
      <c r="Q1536" s="181"/>
      <c r="R1536" s="181"/>
      <c r="S1536" s="181"/>
      <c r="T1536" s="181"/>
    </row>
    <row r="1537" spans="10:20">
      <c r="J1537" s="181"/>
      <c r="K1537" s="181"/>
      <c r="L1537" s="181"/>
      <c r="M1537" s="181"/>
      <c r="N1537" s="181"/>
      <c r="O1537" s="181"/>
      <c r="P1537" s="181"/>
      <c r="Q1537" s="181"/>
      <c r="R1537" s="181"/>
      <c r="S1537" s="181"/>
      <c r="T1537" s="181"/>
    </row>
    <row r="1538" spans="10:20">
      <c r="J1538" s="181"/>
      <c r="K1538" s="181"/>
      <c r="L1538" s="181"/>
      <c r="M1538" s="181"/>
      <c r="N1538" s="181"/>
      <c r="O1538" s="181"/>
      <c r="P1538" s="181"/>
      <c r="Q1538" s="181"/>
      <c r="R1538" s="181"/>
      <c r="S1538" s="181"/>
      <c r="T1538" s="181"/>
    </row>
    <row r="1539" spans="10:20">
      <c r="J1539" s="181"/>
      <c r="K1539" s="181"/>
      <c r="L1539" s="181"/>
      <c r="M1539" s="181"/>
      <c r="N1539" s="181"/>
      <c r="O1539" s="181"/>
      <c r="P1539" s="181"/>
      <c r="Q1539" s="181"/>
      <c r="R1539" s="181"/>
      <c r="S1539" s="181"/>
      <c r="T1539" s="181"/>
    </row>
    <row r="1540" spans="10:20">
      <c r="J1540" s="181"/>
      <c r="K1540" s="181"/>
      <c r="L1540" s="181"/>
      <c r="M1540" s="181"/>
      <c r="N1540" s="181"/>
      <c r="O1540" s="181"/>
      <c r="P1540" s="181"/>
      <c r="Q1540" s="181"/>
      <c r="R1540" s="181"/>
      <c r="S1540" s="181"/>
      <c r="T1540" s="181"/>
    </row>
    <row r="1541" spans="10:20">
      <c r="J1541" s="181"/>
      <c r="K1541" s="181"/>
      <c r="L1541" s="181"/>
      <c r="M1541" s="181"/>
      <c r="N1541" s="181"/>
      <c r="O1541" s="181"/>
      <c r="P1541" s="181"/>
      <c r="Q1541" s="181"/>
      <c r="R1541" s="181"/>
      <c r="S1541" s="181"/>
      <c r="T1541" s="181"/>
    </row>
    <row r="1542" spans="10:20">
      <c r="J1542" s="181"/>
      <c r="K1542" s="181"/>
      <c r="L1542" s="181"/>
      <c r="M1542" s="181"/>
      <c r="N1542" s="181"/>
      <c r="O1542" s="181"/>
      <c r="P1542" s="181"/>
      <c r="Q1542" s="181"/>
      <c r="R1542" s="181"/>
      <c r="S1542" s="181"/>
      <c r="T1542" s="181"/>
    </row>
    <row r="1543" spans="10:20">
      <c r="J1543" s="181"/>
      <c r="K1543" s="181"/>
      <c r="L1543" s="181"/>
      <c r="M1543" s="181"/>
      <c r="N1543" s="181"/>
      <c r="O1543" s="181"/>
      <c r="P1543" s="181"/>
      <c r="Q1543" s="181"/>
      <c r="R1543" s="181"/>
      <c r="S1543" s="181"/>
      <c r="T1543" s="181"/>
    </row>
    <row r="1544" spans="10:20">
      <c r="J1544" s="181"/>
      <c r="K1544" s="181"/>
      <c r="L1544" s="181"/>
      <c r="M1544" s="181"/>
      <c r="N1544" s="181"/>
      <c r="O1544" s="181"/>
      <c r="P1544" s="181"/>
      <c r="Q1544" s="181"/>
      <c r="R1544" s="181"/>
      <c r="S1544" s="181"/>
      <c r="T1544" s="181"/>
    </row>
    <row r="1545" spans="10:20">
      <c r="J1545" s="181"/>
      <c r="K1545" s="181"/>
      <c r="L1545" s="181"/>
      <c r="M1545" s="181"/>
      <c r="N1545" s="181"/>
      <c r="O1545" s="181"/>
      <c r="P1545" s="181"/>
      <c r="Q1545" s="181"/>
      <c r="R1545" s="181"/>
      <c r="S1545" s="181"/>
      <c r="T1545" s="181"/>
    </row>
    <row r="1546" spans="10:20">
      <c r="J1546" s="181"/>
      <c r="K1546" s="181"/>
      <c r="L1546" s="181"/>
      <c r="M1546" s="181"/>
      <c r="N1546" s="181"/>
      <c r="O1546" s="181"/>
      <c r="P1546" s="181"/>
      <c r="Q1546" s="181"/>
      <c r="R1546" s="181"/>
      <c r="S1546" s="181"/>
      <c r="T1546" s="181"/>
    </row>
    <row r="1547" spans="10:20">
      <c r="J1547" s="181"/>
      <c r="K1547" s="181"/>
      <c r="L1547" s="181"/>
      <c r="M1547" s="181"/>
      <c r="N1547" s="181"/>
      <c r="O1547" s="181"/>
      <c r="P1547" s="181"/>
      <c r="Q1547" s="181"/>
      <c r="R1547" s="181"/>
      <c r="S1547" s="181"/>
      <c r="T1547" s="181"/>
    </row>
    <row r="1548" spans="10:20">
      <c r="J1548" s="181"/>
      <c r="K1548" s="181"/>
      <c r="L1548" s="181"/>
      <c r="M1548" s="181"/>
      <c r="N1548" s="181"/>
      <c r="O1548" s="181"/>
      <c r="P1548" s="181"/>
      <c r="Q1548" s="181"/>
      <c r="R1548" s="181"/>
      <c r="S1548" s="181"/>
      <c r="T1548" s="181"/>
    </row>
    <row r="1549" spans="10:20">
      <c r="J1549" s="181"/>
      <c r="K1549" s="181"/>
      <c r="L1549" s="181"/>
      <c r="M1549" s="181"/>
      <c r="N1549" s="181"/>
      <c r="O1549" s="181"/>
      <c r="P1549" s="181"/>
      <c r="Q1549" s="181"/>
      <c r="R1549" s="181"/>
      <c r="S1549" s="181"/>
      <c r="T1549" s="181"/>
    </row>
    <row r="1550" spans="10:20">
      <c r="J1550" s="181"/>
      <c r="K1550" s="181"/>
      <c r="L1550" s="181"/>
      <c r="M1550" s="181"/>
      <c r="N1550" s="181"/>
      <c r="O1550" s="181"/>
      <c r="P1550" s="181"/>
      <c r="Q1550" s="181"/>
      <c r="R1550" s="181"/>
      <c r="S1550" s="181"/>
      <c r="T1550" s="181"/>
    </row>
    <row r="1551" spans="10:20">
      <c r="J1551" s="181"/>
      <c r="K1551" s="181"/>
      <c r="L1551" s="181"/>
      <c r="M1551" s="181"/>
      <c r="N1551" s="181"/>
      <c r="O1551" s="181"/>
      <c r="P1551" s="181"/>
      <c r="Q1551" s="181"/>
      <c r="R1551" s="181"/>
      <c r="S1551" s="181"/>
      <c r="T1551" s="181"/>
    </row>
    <row r="1552" spans="10:20">
      <c r="J1552" s="181"/>
      <c r="K1552" s="181"/>
      <c r="L1552" s="181"/>
      <c r="M1552" s="181"/>
      <c r="N1552" s="181"/>
      <c r="O1552" s="181"/>
      <c r="P1552" s="181"/>
      <c r="Q1552" s="181"/>
      <c r="R1552" s="181"/>
      <c r="S1552" s="181"/>
      <c r="T1552" s="181"/>
    </row>
    <row r="1553" spans="10:20">
      <c r="J1553" s="181"/>
      <c r="K1553" s="181"/>
      <c r="L1553" s="181"/>
      <c r="M1553" s="181"/>
      <c r="N1553" s="181"/>
      <c r="O1553" s="181"/>
      <c r="P1553" s="181"/>
      <c r="Q1553" s="181"/>
      <c r="R1553" s="181"/>
      <c r="S1553" s="181"/>
      <c r="T1553" s="181"/>
    </row>
    <row r="1554" spans="10:20">
      <c r="J1554" s="181"/>
      <c r="K1554" s="181"/>
      <c r="L1554" s="181"/>
      <c r="M1554" s="181"/>
      <c r="N1554" s="181"/>
      <c r="O1554" s="181"/>
      <c r="P1554" s="181"/>
      <c r="Q1554" s="181"/>
      <c r="R1554" s="181"/>
      <c r="S1554" s="181"/>
      <c r="T1554" s="181"/>
    </row>
    <row r="1555" spans="10:20">
      <c r="J1555" s="181"/>
      <c r="K1555" s="181"/>
      <c r="L1555" s="181"/>
      <c r="M1555" s="181"/>
      <c r="N1555" s="181"/>
      <c r="O1555" s="181"/>
      <c r="P1555" s="181"/>
      <c r="Q1555" s="181"/>
      <c r="R1555" s="181"/>
      <c r="S1555" s="181"/>
      <c r="T1555" s="181"/>
    </row>
    <row r="1556" spans="10:20">
      <c r="J1556" s="181"/>
      <c r="K1556" s="181"/>
      <c r="L1556" s="181"/>
      <c r="M1556" s="181"/>
      <c r="N1556" s="181"/>
      <c r="O1556" s="181"/>
      <c r="P1556" s="181"/>
      <c r="Q1556" s="181"/>
      <c r="R1556" s="181"/>
      <c r="S1556" s="181"/>
      <c r="T1556" s="181"/>
    </row>
    <row r="1557" spans="10:20">
      <c r="J1557" s="181"/>
      <c r="K1557" s="181"/>
      <c r="L1557" s="181"/>
      <c r="M1557" s="181"/>
      <c r="N1557" s="181"/>
      <c r="O1557" s="181"/>
      <c r="P1557" s="181"/>
      <c r="Q1557" s="181"/>
      <c r="R1557" s="181"/>
      <c r="S1557" s="181"/>
      <c r="T1557" s="181"/>
    </row>
    <row r="1558" spans="10:20">
      <c r="J1558" s="181"/>
      <c r="K1558" s="181"/>
      <c r="L1558" s="181"/>
      <c r="M1558" s="181"/>
      <c r="N1558" s="181"/>
      <c r="O1558" s="181"/>
      <c r="P1558" s="181"/>
      <c r="Q1558" s="181"/>
      <c r="R1558" s="181"/>
      <c r="S1558" s="181"/>
      <c r="T1558" s="181"/>
    </row>
    <row r="1559" spans="10:20">
      <c r="J1559" s="181"/>
      <c r="K1559" s="181"/>
      <c r="L1559" s="181"/>
      <c r="M1559" s="181"/>
      <c r="N1559" s="181"/>
      <c r="O1559" s="181"/>
      <c r="P1559" s="181"/>
      <c r="Q1559" s="181"/>
      <c r="R1559" s="181"/>
      <c r="S1559" s="181"/>
      <c r="T1559" s="181"/>
    </row>
    <row r="1560" spans="10:20">
      <c r="J1560" s="181"/>
      <c r="K1560" s="181"/>
      <c r="L1560" s="181"/>
      <c r="M1560" s="181"/>
      <c r="N1560" s="181"/>
      <c r="O1560" s="181"/>
      <c r="P1560" s="181"/>
      <c r="Q1560" s="181"/>
      <c r="R1560" s="181"/>
      <c r="S1560" s="181"/>
      <c r="T1560" s="181"/>
    </row>
    <row r="1561" spans="10:20">
      <c r="J1561" s="181"/>
      <c r="K1561" s="181"/>
      <c r="L1561" s="181"/>
      <c r="M1561" s="181"/>
      <c r="N1561" s="181"/>
      <c r="O1561" s="181"/>
      <c r="P1561" s="181"/>
      <c r="Q1561" s="181"/>
      <c r="R1561" s="181"/>
      <c r="S1561" s="181"/>
      <c r="T1561" s="181"/>
    </row>
    <row r="1562" spans="10:20">
      <c r="J1562" s="181"/>
      <c r="K1562" s="181"/>
      <c r="L1562" s="181"/>
      <c r="M1562" s="181"/>
      <c r="N1562" s="181"/>
      <c r="O1562" s="181"/>
      <c r="P1562" s="181"/>
      <c r="Q1562" s="181"/>
      <c r="R1562" s="181"/>
      <c r="S1562" s="181"/>
      <c r="T1562" s="181"/>
    </row>
    <row r="1563" spans="10:20">
      <c r="J1563" s="181"/>
      <c r="K1563" s="181"/>
      <c r="L1563" s="181"/>
      <c r="M1563" s="181"/>
      <c r="N1563" s="181"/>
      <c r="O1563" s="181"/>
      <c r="P1563" s="181"/>
      <c r="Q1563" s="181"/>
      <c r="R1563" s="181"/>
      <c r="S1563" s="181"/>
      <c r="T1563" s="181"/>
    </row>
    <row r="1564" spans="10:20">
      <c r="J1564" s="181"/>
      <c r="K1564" s="181"/>
      <c r="L1564" s="181"/>
      <c r="M1564" s="181"/>
      <c r="N1564" s="181"/>
      <c r="O1564" s="181"/>
      <c r="P1564" s="181"/>
      <c r="Q1564" s="181"/>
      <c r="R1564" s="181"/>
      <c r="S1564" s="181"/>
      <c r="T1564" s="181"/>
    </row>
    <row r="1565" spans="10:20">
      <c r="J1565" s="181"/>
      <c r="K1565" s="181"/>
      <c r="L1565" s="181"/>
      <c r="M1565" s="181"/>
      <c r="N1565" s="181"/>
      <c r="O1565" s="181"/>
      <c r="P1565" s="181"/>
      <c r="Q1565" s="181"/>
      <c r="R1565" s="181"/>
      <c r="S1565" s="181"/>
      <c r="T1565" s="181"/>
    </row>
    <row r="1566" spans="10:20">
      <c r="J1566" s="181"/>
      <c r="K1566" s="181"/>
      <c r="L1566" s="181"/>
      <c r="M1566" s="181"/>
      <c r="N1566" s="181"/>
      <c r="O1566" s="181"/>
      <c r="P1566" s="181"/>
      <c r="Q1566" s="181"/>
      <c r="R1566" s="181"/>
      <c r="S1566" s="181"/>
      <c r="T1566" s="181"/>
    </row>
    <row r="1567" spans="10:20">
      <c r="J1567" s="181"/>
      <c r="K1567" s="181"/>
      <c r="L1567" s="181"/>
      <c r="M1567" s="181"/>
      <c r="N1567" s="181"/>
      <c r="O1567" s="181"/>
      <c r="P1567" s="181"/>
      <c r="Q1567" s="181"/>
      <c r="R1567" s="181"/>
      <c r="S1567" s="181"/>
      <c r="T1567" s="181"/>
    </row>
    <row r="1568" spans="10:20">
      <c r="J1568" s="181"/>
      <c r="K1568" s="181"/>
      <c r="L1568" s="181"/>
      <c r="M1568" s="181"/>
      <c r="N1568" s="181"/>
      <c r="O1568" s="181"/>
      <c r="P1568" s="181"/>
      <c r="Q1568" s="181"/>
      <c r="R1568" s="181"/>
      <c r="S1568" s="181"/>
      <c r="T1568" s="181"/>
    </row>
    <row r="1569" spans="10:20">
      <c r="J1569" s="181"/>
      <c r="K1569" s="181"/>
      <c r="L1569" s="181"/>
      <c r="M1569" s="181"/>
      <c r="N1569" s="181"/>
      <c r="O1569" s="181"/>
      <c r="P1569" s="181"/>
      <c r="Q1569" s="181"/>
      <c r="R1569" s="181"/>
      <c r="S1569" s="181"/>
      <c r="T1569" s="181"/>
    </row>
    <row r="1570" spans="10:20">
      <c r="J1570" s="181"/>
      <c r="K1570" s="181"/>
      <c r="L1570" s="181"/>
      <c r="M1570" s="181"/>
      <c r="N1570" s="181"/>
      <c r="O1570" s="181"/>
      <c r="P1570" s="181"/>
      <c r="Q1570" s="181"/>
      <c r="R1570" s="181"/>
      <c r="S1570" s="181"/>
      <c r="T1570" s="181"/>
    </row>
    <row r="1571" spans="10:20">
      <c r="J1571" s="181"/>
      <c r="K1571" s="181"/>
      <c r="L1571" s="181"/>
      <c r="M1571" s="181"/>
      <c r="N1571" s="181"/>
      <c r="O1571" s="181"/>
      <c r="P1571" s="181"/>
      <c r="Q1571" s="181"/>
      <c r="R1571" s="181"/>
      <c r="S1571" s="181"/>
      <c r="T1571" s="181"/>
    </row>
    <row r="1572" spans="10:20">
      <c r="J1572" s="181"/>
      <c r="K1572" s="181"/>
      <c r="L1572" s="181"/>
      <c r="M1572" s="181"/>
      <c r="N1572" s="181"/>
      <c r="O1572" s="181"/>
      <c r="P1572" s="181"/>
      <c r="Q1572" s="181"/>
      <c r="R1572" s="181"/>
      <c r="S1572" s="181"/>
      <c r="T1572" s="181"/>
    </row>
    <row r="1573" spans="10:20">
      <c r="J1573" s="181"/>
      <c r="K1573" s="181"/>
      <c r="L1573" s="181"/>
      <c r="M1573" s="181"/>
      <c r="N1573" s="181"/>
      <c r="O1573" s="181"/>
      <c r="P1573" s="181"/>
      <c r="Q1573" s="181"/>
      <c r="R1573" s="181"/>
      <c r="S1573" s="181"/>
      <c r="T1573" s="181"/>
    </row>
    <row r="1574" spans="10:20">
      <c r="J1574" s="181"/>
      <c r="K1574" s="181"/>
      <c r="L1574" s="181"/>
      <c r="M1574" s="181"/>
      <c r="N1574" s="181"/>
      <c r="O1574" s="181"/>
      <c r="P1574" s="181"/>
      <c r="Q1574" s="181"/>
      <c r="R1574" s="181"/>
      <c r="S1574" s="181"/>
      <c r="T1574" s="181"/>
    </row>
    <row r="1575" spans="10:20">
      <c r="J1575" s="181"/>
      <c r="K1575" s="181"/>
      <c r="L1575" s="181"/>
      <c r="M1575" s="181"/>
      <c r="N1575" s="181"/>
      <c r="O1575" s="181"/>
      <c r="P1575" s="181"/>
      <c r="Q1575" s="181"/>
      <c r="R1575" s="181"/>
      <c r="S1575" s="181"/>
      <c r="T1575" s="181"/>
    </row>
    <row r="1576" spans="10:20">
      <c r="J1576" s="181"/>
      <c r="K1576" s="181"/>
      <c r="L1576" s="181"/>
      <c r="M1576" s="181"/>
      <c r="N1576" s="181"/>
      <c r="O1576" s="181"/>
      <c r="P1576" s="181"/>
      <c r="Q1576" s="181"/>
      <c r="R1576" s="181"/>
      <c r="S1576" s="181"/>
      <c r="T1576" s="181"/>
    </row>
    <row r="1577" spans="10:20">
      <c r="J1577" s="181"/>
      <c r="K1577" s="181"/>
      <c r="L1577" s="181"/>
      <c r="M1577" s="181"/>
      <c r="N1577" s="181"/>
      <c r="O1577" s="181"/>
      <c r="P1577" s="181"/>
      <c r="Q1577" s="181"/>
      <c r="R1577" s="181"/>
      <c r="S1577" s="181"/>
      <c r="T1577" s="181"/>
    </row>
    <row r="1578" spans="10:20">
      <c r="J1578" s="181"/>
      <c r="K1578" s="181"/>
      <c r="L1578" s="181"/>
      <c r="M1578" s="181"/>
      <c r="N1578" s="181"/>
      <c r="O1578" s="181"/>
      <c r="P1578" s="181"/>
      <c r="Q1578" s="181"/>
      <c r="R1578" s="181"/>
      <c r="S1578" s="181"/>
      <c r="T1578" s="181"/>
    </row>
    <row r="1579" spans="10:20">
      <c r="J1579" s="181"/>
      <c r="K1579" s="181"/>
      <c r="L1579" s="181"/>
      <c r="M1579" s="181"/>
      <c r="N1579" s="181"/>
      <c r="O1579" s="181"/>
      <c r="P1579" s="181"/>
      <c r="Q1579" s="181"/>
      <c r="R1579" s="181"/>
      <c r="S1579" s="181"/>
      <c r="T1579" s="181"/>
    </row>
    <row r="1580" spans="10:20">
      <c r="J1580" s="181"/>
      <c r="K1580" s="181"/>
      <c r="L1580" s="181"/>
      <c r="M1580" s="181"/>
      <c r="N1580" s="181"/>
      <c r="O1580" s="181"/>
      <c r="P1580" s="181"/>
      <c r="Q1580" s="181"/>
      <c r="R1580" s="181"/>
      <c r="S1580" s="181"/>
      <c r="T1580" s="181"/>
    </row>
    <row r="1581" spans="10:20">
      <c r="J1581" s="181"/>
      <c r="K1581" s="181"/>
      <c r="L1581" s="181"/>
      <c r="M1581" s="181"/>
      <c r="N1581" s="181"/>
      <c r="O1581" s="181"/>
      <c r="P1581" s="181"/>
      <c r="Q1581" s="181"/>
      <c r="R1581" s="181"/>
      <c r="S1581" s="181"/>
      <c r="T1581" s="181"/>
    </row>
    <row r="1582" spans="10:20">
      <c r="J1582" s="181"/>
      <c r="K1582" s="181"/>
      <c r="L1582" s="181"/>
      <c r="M1582" s="181"/>
      <c r="N1582" s="181"/>
      <c r="O1582" s="181"/>
      <c r="P1582" s="181"/>
      <c r="Q1582" s="181"/>
      <c r="R1582" s="181"/>
      <c r="S1582" s="181"/>
      <c r="T1582" s="181"/>
    </row>
    <row r="1583" spans="10:20">
      <c r="J1583" s="181"/>
      <c r="K1583" s="181"/>
      <c r="L1583" s="181"/>
      <c r="M1583" s="181"/>
      <c r="N1583" s="181"/>
      <c r="O1583" s="181"/>
      <c r="P1583" s="181"/>
      <c r="Q1583" s="181"/>
      <c r="R1583" s="181"/>
      <c r="S1583" s="181"/>
      <c r="T1583" s="181"/>
    </row>
    <row r="1584" spans="10:20">
      <c r="J1584" s="181"/>
      <c r="K1584" s="181"/>
      <c r="L1584" s="181"/>
      <c r="M1584" s="181"/>
      <c r="N1584" s="181"/>
      <c r="O1584" s="181"/>
      <c r="P1584" s="181"/>
      <c r="Q1584" s="181"/>
      <c r="R1584" s="181"/>
      <c r="S1584" s="181"/>
      <c r="T1584" s="181"/>
    </row>
    <row r="1585" spans="10:20">
      <c r="J1585" s="181"/>
      <c r="K1585" s="181"/>
      <c r="L1585" s="181"/>
      <c r="M1585" s="181"/>
      <c r="N1585" s="181"/>
      <c r="O1585" s="181"/>
      <c r="P1585" s="181"/>
      <c r="Q1585" s="181"/>
      <c r="R1585" s="181"/>
      <c r="S1585" s="181"/>
      <c r="T1585" s="181"/>
    </row>
    <row r="1586" spans="10:20">
      <c r="J1586" s="181"/>
      <c r="K1586" s="181"/>
      <c r="L1586" s="181"/>
      <c r="M1586" s="181"/>
      <c r="N1586" s="181"/>
      <c r="O1586" s="181"/>
      <c r="P1586" s="181"/>
      <c r="Q1586" s="181"/>
      <c r="R1586" s="181"/>
      <c r="S1586" s="181"/>
      <c r="T1586" s="181"/>
    </row>
    <row r="1587" spans="10:20">
      <c r="J1587" s="181"/>
      <c r="K1587" s="181"/>
      <c r="L1587" s="181"/>
      <c r="M1587" s="181"/>
      <c r="N1587" s="181"/>
      <c r="O1587" s="181"/>
      <c r="P1587" s="181"/>
      <c r="Q1587" s="181"/>
      <c r="R1587" s="181"/>
      <c r="S1587" s="181"/>
      <c r="T1587" s="181"/>
    </row>
    <row r="1588" spans="10:20">
      <c r="J1588" s="181"/>
      <c r="K1588" s="181"/>
      <c r="L1588" s="181"/>
      <c r="M1588" s="181"/>
      <c r="N1588" s="181"/>
      <c r="O1588" s="181"/>
      <c r="P1588" s="181"/>
      <c r="Q1588" s="181"/>
      <c r="R1588" s="181"/>
      <c r="S1588" s="181"/>
      <c r="T1588" s="181"/>
    </row>
    <row r="1589" spans="10:20">
      <c r="J1589" s="181"/>
      <c r="K1589" s="181"/>
      <c r="L1589" s="181"/>
      <c r="M1589" s="181"/>
      <c r="N1589" s="181"/>
      <c r="O1589" s="181"/>
      <c r="P1589" s="181"/>
      <c r="Q1589" s="181"/>
      <c r="R1589" s="181"/>
      <c r="S1589" s="181"/>
      <c r="T1589" s="181"/>
    </row>
    <row r="1590" spans="10:20">
      <c r="J1590" s="181"/>
      <c r="K1590" s="181"/>
      <c r="L1590" s="181"/>
      <c r="M1590" s="181"/>
      <c r="N1590" s="181"/>
      <c r="O1590" s="181"/>
      <c r="P1590" s="181"/>
      <c r="Q1590" s="181"/>
      <c r="R1590" s="181"/>
      <c r="S1590" s="181"/>
      <c r="T1590" s="181"/>
    </row>
    <row r="1591" spans="10:20">
      <c r="J1591" s="181"/>
      <c r="K1591" s="181"/>
      <c r="L1591" s="181"/>
      <c r="M1591" s="181"/>
      <c r="N1591" s="181"/>
      <c r="O1591" s="181"/>
      <c r="P1591" s="181"/>
      <c r="Q1591" s="181"/>
      <c r="R1591" s="181"/>
      <c r="S1591" s="181"/>
      <c r="T1591" s="181"/>
    </row>
    <row r="1592" spans="10:20">
      <c r="J1592" s="181"/>
      <c r="K1592" s="181"/>
      <c r="L1592" s="181"/>
      <c r="M1592" s="181"/>
      <c r="N1592" s="181"/>
      <c r="O1592" s="181"/>
      <c r="P1592" s="181"/>
      <c r="Q1592" s="181"/>
      <c r="R1592" s="181"/>
      <c r="S1592" s="181"/>
      <c r="T1592" s="181"/>
    </row>
    <row r="1593" spans="10:20">
      <c r="J1593" s="181"/>
      <c r="K1593" s="181"/>
      <c r="L1593" s="181"/>
      <c r="M1593" s="181"/>
      <c r="N1593" s="181"/>
      <c r="O1593" s="181"/>
      <c r="P1593" s="181"/>
      <c r="Q1593" s="181"/>
      <c r="R1593" s="181"/>
      <c r="S1593" s="181"/>
      <c r="T1593" s="181"/>
    </row>
    <row r="1594" spans="10:20">
      <c r="J1594" s="181"/>
      <c r="K1594" s="181"/>
      <c r="L1594" s="181"/>
      <c r="M1594" s="181"/>
      <c r="N1594" s="181"/>
      <c r="O1594" s="181"/>
      <c r="P1594" s="181"/>
      <c r="Q1594" s="181"/>
      <c r="R1594" s="181"/>
      <c r="S1594" s="181"/>
      <c r="T1594" s="181"/>
    </row>
    <row r="1595" spans="10:20">
      <c r="J1595" s="181"/>
      <c r="K1595" s="181"/>
      <c r="L1595" s="181"/>
      <c r="M1595" s="181"/>
      <c r="N1595" s="181"/>
      <c r="O1595" s="181"/>
      <c r="P1595" s="181"/>
      <c r="Q1595" s="181"/>
      <c r="R1595" s="181"/>
      <c r="S1595" s="181"/>
      <c r="T1595" s="181"/>
    </row>
    <row r="1596" spans="10:20">
      <c r="J1596" s="181"/>
      <c r="K1596" s="181"/>
      <c r="L1596" s="181"/>
      <c r="M1596" s="181"/>
      <c r="N1596" s="181"/>
      <c r="O1596" s="181"/>
      <c r="P1596" s="181"/>
      <c r="Q1596" s="181"/>
      <c r="R1596" s="181"/>
      <c r="S1596" s="181"/>
      <c r="T1596" s="181"/>
    </row>
    <row r="1597" spans="10:20">
      <c r="J1597" s="181"/>
      <c r="K1597" s="181"/>
      <c r="L1597" s="181"/>
      <c r="M1597" s="181"/>
      <c r="N1597" s="181"/>
      <c r="O1597" s="181"/>
      <c r="P1597" s="181"/>
      <c r="Q1597" s="181"/>
      <c r="R1597" s="181"/>
      <c r="S1597" s="181"/>
      <c r="T1597" s="181"/>
    </row>
    <row r="1598" spans="10:20">
      <c r="J1598" s="181"/>
      <c r="K1598" s="181"/>
      <c r="L1598" s="181"/>
      <c r="M1598" s="181"/>
      <c r="N1598" s="181"/>
      <c r="O1598" s="181"/>
      <c r="P1598" s="181"/>
      <c r="Q1598" s="181"/>
      <c r="R1598" s="181"/>
      <c r="S1598" s="181"/>
      <c r="T1598" s="181"/>
    </row>
    <row r="1599" spans="10:20">
      <c r="J1599" s="181"/>
      <c r="K1599" s="181"/>
      <c r="L1599" s="181"/>
      <c r="M1599" s="181"/>
      <c r="N1599" s="181"/>
      <c r="O1599" s="181"/>
      <c r="P1599" s="181"/>
      <c r="Q1599" s="181"/>
      <c r="R1599" s="181"/>
      <c r="S1599" s="181"/>
      <c r="T1599" s="181"/>
    </row>
    <row r="1600" spans="10:20">
      <c r="J1600" s="181"/>
      <c r="K1600" s="181"/>
      <c r="L1600" s="181"/>
      <c r="M1600" s="181"/>
      <c r="N1600" s="181"/>
      <c r="O1600" s="181"/>
      <c r="P1600" s="181"/>
      <c r="Q1600" s="181"/>
      <c r="R1600" s="181"/>
      <c r="S1600" s="181"/>
      <c r="T1600" s="181"/>
    </row>
    <row r="1601" spans="10:20">
      <c r="J1601" s="181"/>
      <c r="K1601" s="181"/>
      <c r="L1601" s="181"/>
      <c r="M1601" s="181"/>
      <c r="N1601" s="181"/>
      <c r="O1601" s="181"/>
      <c r="P1601" s="181"/>
      <c r="Q1601" s="181"/>
      <c r="R1601" s="181"/>
      <c r="S1601" s="181"/>
      <c r="T1601" s="181"/>
    </row>
    <row r="1602" spans="10:20">
      <c r="J1602" s="181"/>
      <c r="K1602" s="181"/>
      <c r="L1602" s="181"/>
      <c r="M1602" s="181"/>
      <c r="N1602" s="181"/>
      <c r="O1602" s="181"/>
      <c r="P1602" s="181"/>
      <c r="Q1602" s="181"/>
      <c r="R1602" s="181"/>
      <c r="S1602" s="181"/>
      <c r="T1602" s="181"/>
    </row>
    <row r="1603" spans="10:20">
      <c r="J1603" s="181"/>
      <c r="K1603" s="181"/>
      <c r="L1603" s="181"/>
      <c r="M1603" s="181"/>
      <c r="N1603" s="181"/>
      <c r="O1603" s="181"/>
      <c r="P1603" s="181"/>
      <c r="Q1603" s="181"/>
      <c r="R1603" s="181"/>
      <c r="S1603" s="181"/>
      <c r="T1603" s="181"/>
    </row>
    <row r="1604" spans="10:20">
      <c r="J1604" s="181"/>
      <c r="K1604" s="181"/>
      <c r="L1604" s="181"/>
      <c r="M1604" s="181"/>
      <c r="N1604" s="181"/>
      <c r="O1604" s="181"/>
      <c r="P1604" s="181"/>
      <c r="Q1604" s="181"/>
      <c r="R1604" s="181"/>
      <c r="S1604" s="181"/>
      <c r="T1604" s="181"/>
    </row>
    <row r="1605" spans="10:20">
      <c r="J1605" s="181"/>
      <c r="K1605" s="181"/>
      <c r="L1605" s="181"/>
      <c r="M1605" s="181"/>
      <c r="N1605" s="181"/>
      <c r="O1605" s="181"/>
      <c r="P1605" s="181"/>
      <c r="Q1605" s="181"/>
      <c r="R1605" s="181"/>
      <c r="S1605" s="181"/>
      <c r="T1605" s="181"/>
    </row>
    <row r="1606" spans="10:20">
      <c r="J1606" s="181"/>
      <c r="K1606" s="181"/>
      <c r="L1606" s="181"/>
      <c r="M1606" s="181"/>
      <c r="N1606" s="181"/>
      <c r="O1606" s="181"/>
      <c r="P1606" s="181"/>
      <c r="Q1606" s="181"/>
      <c r="R1606" s="181"/>
      <c r="S1606" s="181"/>
      <c r="T1606" s="181"/>
    </row>
    <row r="1607" spans="10:20">
      <c r="J1607" s="181"/>
      <c r="K1607" s="181"/>
      <c r="L1607" s="181"/>
      <c r="M1607" s="181"/>
      <c r="N1607" s="181"/>
      <c r="O1607" s="181"/>
      <c r="P1607" s="181"/>
      <c r="Q1607" s="181"/>
      <c r="R1607" s="181"/>
      <c r="S1607" s="181"/>
      <c r="T1607" s="181"/>
    </row>
    <row r="1608" spans="10:20">
      <c r="J1608" s="181"/>
      <c r="K1608" s="181"/>
      <c r="L1608" s="181"/>
      <c r="M1608" s="181"/>
      <c r="N1608" s="181"/>
      <c r="O1608" s="181"/>
      <c r="P1608" s="181"/>
      <c r="Q1608" s="181"/>
      <c r="R1608" s="181"/>
      <c r="S1608" s="181"/>
      <c r="T1608" s="181"/>
    </row>
    <row r="1609" spans="10:20">
      <c r="J1609" s="181"/>
      <c r="K1609" s="181"/>
      <c r="L1609" s="181"/>
      <c r="M1609" s="181"/>
      <c r="N1609" s="181"/>
      <c r="O1609" s="181"/>
      <c r="P1609" s="181"/>
      <c r="Q1609" s="181"/>
      <c r="R1609" s="181"/>
      <c r="S1609" s="181"/>
      <c r="T1609" s="181"/>
    </row>
    <row r="1610" spans="10:20">
      <c r="J1610" s="181"/>
      <c r="K1610" s="181"/>
      <c r="L1610" s="181"/>
      <c r="M1610" s="181"/>
      <c r="N1610" s="181"/>
      <c r="O1610" s="181"/>
      <c r="P1610" s="181"/>
      <c r="Q1610" s="181"/>
      <c r="R1610" s="181"/>
      <c r="S1610" s="181"/>
      <c r="T1610" s="181"/>
    </row>
    <row r="1611" spans="10:20">
      <c r="J1611" s="181"/>
      <c r="K1611" s="181"/>
      <c r="L1611" s="181"/>
      <c r="M1611" s="181"/>
      <c r="N1611" s="181"/>
      <c r="O1611" s="181"/>
      <c r="P1611" s="181"/>
      <c r="Q1611" s="181"/>
      <c r="R1611" s="181"/>
      <c r="S1611" s="181"/>
      <c r="T1611" s="181"/>
    </row>
    <row r="1612" spans="10:20">
      <c r="J1612" s="181"/>
      <c r="K1612" s="181"/>
      <c r="L1612" s="181"/>
      <c r="M1612" s="181"/>
      <c r="N1612" s="181"/>
      <c r="O1612" s="181"/>
      <c r="P1612" s="181"/>
      <c r="Q1612" s="181"/>
      <c r="R1612" s="181"/>
      <c r="S1612" s="181"/>
      <c r="T1612" s="181"/>
    </row>
    <row r="1613" spans="10:20">
      <c r="J1613" s="181"/>
      <c r="K1613" s="181"/>
      <c r="L1613" s="181"/>
      <c r="M1613" s="181"/>
      <c r="N1613" s="181"/>
      <c r="O1613" s="181"/>
      <c r="P1613" s="181"/>
      <c r="Q1613" s="181"/>
      <c r="R1613" s="181"/>
      <c r="S1613" s="181"/>
      <c r="T1613" s="181"/>
    </row>
    <row r="1614" spans="10:20">
      <c r="J1614" s="181"/>
      <c r="K1614" s="181"/>
      <c r="L1614" s="181"/>
      <c r="M1614" s="181"/>
      <c r="N1614" s="181"/>
      <c r="O1614" s="181"/>
      <c r="P1614" s="181"/>
      <c r="Q1614" s="181"/>
      <c r="R1614" s="181"/>
      <c r="S1614" s="181"/>
      <c r="T1614" s="181"/>
    </row>
    <row r="1615" spans="10:20">
      <c r="J1615" s="181"/>
      <c r="K1615" s="181"/>
      <c r="L1615" s="181"/>
      <c r="M1615" s="181"/>
      <c r="N1615" s="181"/>
      <c r="O1615" s="181"/>
      <c r="P1615" s="181"/>
      <c r="Q1615" s="181"/>
      <c r="R1615" s="181"/>
      <c r="S1615" s="181"/>
      <c r="T1615" s="181"/>
    </row>
    <row r="1616" spans="10:20">
      <c r="J1616" s="181"/>
      <c r="K1616" s="181"/>
      <c r="L1616" s="181"/>
      <c r="M1616" s="181"/>
      <c r="N1616" s="181"/>
      <c r="O1616" s="181"/>
      <c r="P1616" s="181"/>
      <c r="Q1616" s="181"/>
      <c r="R1616" s="181"/>
      <c r="S1616" s="181"/>
      <c r="T1616" s="181"/>
    </row>
    <row r="1617" spans="10:20">
      <c r="J1617" s="181"/>
      <c r="K1617" s="181"/>
      <c r="L1617" s="181"/>
      <c r="M1617" s="181"/>
      <c r="N1617" s="181"/>
      <c r="O1617" s="181"/>
      <c r="P1617" s="181"/>
      <c r="Q1617" s="181"/>
      <c r="R1617" s="181"/>
      <c r="S1617" s="181"/>
      <c r="T1617" s="181"/>
    </row>
    <row r="1618" spans="10:20">
      <c r="J1618" s="181"/>
      <c r="K1618" s="181"/>
      <c r="L1618" s="181"/>
      <c r="M1618" s="181"/>
      <c r="N1618" s="181"/>
      <c r="O1618" s="181"/>
      <c r="P1618" s="181"/>
      <c r="Q1618" s="181"/>
      <c r="R1618" s="181"/>
      <c r="S1618" s="181"/>
      <c r="T1618" s="181"/>
    </row>
    <row r="1619" spans="10:20">
      <c r="J1619" s="181"/>
      <c r="K1619" s="181"/>
      <c r="L1619" s="181"/>
      <c r="M1619" s="181"/>
      <c r="N1619" s="181"/>
      <c r="O1619" s="181"/>
      <c r="P1619" s="181"/>
      <c r="Q1619" s="181"/>
      <c r="R1619" s="181"/>
      <c r="S1619" s="181"/>
      <c r="T1619" s="181"/>
    </row>
    <row r="1620" spans="10:20">
      <c r="J1620" s="181"/>
      <c r="K1620" s="181"/>
      <c r="L1620" s="181"/>
      <c r="M1620" s="181"/>
      <c r="N1620" s="181"/>
      <c r="O1620" s="181"/>
      <c r="P1620" s="181"/>
      <c r="Q1620" s="181"/>
      <c r="R1620" s="181"/>
      <c r="S1620" s="181"/>
      <c r="T1620" s="181"/>
    </row>
    <row r="1621" spans="10:20">
      <c r="J1621" s="181"/>
      <c r="K1621" s="181"/>
      <c r="L1621" s="181"/>
      <c r="M1621" s="181"/>
      <c r="N1621" s="181"/>
      <c r="O1621" s="181"/>
      <c r="P1621" s="181"/>
      <c r="Q1621" s="181"/>
      <c r="R1621" s="181"/>
      <c r="S1621" s="181"/>
      <c r="T1621" s="181"/>
    </row>
    <row r="1622" spans="10:20">
      <c r="J1622" s="181"/>
      <c r="K1622" s="181"/>
      <c r="L1622" s="181"/>
      <c r="M1622" s="181"/>
      <c r="N1622" s="181"/>
      <c r="O1622" s="181"/>
      <c r="P1622" s="181"/>
      <c r="Q1622" s="181"/>
      <c r="R1622" s="181"/>
      <c r="S1622" s="181"/>
      <c r="T1622" s="181"/>
    </row>
    <row r="1623" spans="10:20">
      <c r="J1623" s="181"/>
      <c r="K1623" s="181"/>
      <c r="L1623" s="181"/>
      <c r="M1623" s="181"/>
      <c r="N1623" s="181"/>
      <c r="O1623" s="181"/>
      <c r="P1623" s="181"/>
      <c r="Q1623" s="181"/>
      <c r="R1623" s="181"/>
      <c r="S1623" s="181"/>
      <c r="T1623" s="181"/>
    </row>
    <row r="1624" spans="10:20">
      <c r="J1624" s="181"/>
      <c r="K1624" s="181"/>
      <c r="L1624" s="181"/>
      <c r="M1624" s="181"/>
      <c r="N1624" s="181"/>
      <c r="O1624" s="181"/>
      <c r="P1624" s="181"/>
      <c r="Q1624" s="181"/>
      <c r="R1624" s="181"/>
      <c r="S1624" s="181"/>
      <c r="T1624" s="181"/>
    </row>
    <row r="1625" spans="10:20">
      <c r="J1625" s="181"/>
      <c r="K1625" s="181"/>
      <c r="L1625" s="181"/>
      <c r="M1625" s="181"/>
      <c r="N1625" s="181"/>
      <c r="O1625" s="181"/>
      <c r="P1625" s="181"/>
      <c r="Q1625" s="181"/>
      <c r="R1625" s="181"/>
      <c r="S1625" s="181"/>
      <c r="T1625" s="181"/>
    </row>
    <row r="1626" spans="10:20">
      <c r="J1626" s="181"/>
      <c r="K1626" s="181"/>
      <c r="L1626" s="181"/>
      <c r="M1626" s="181"/>
      <c r="N1626" s="181"/>
      <c r="O1626" s="181"/>
      <c r="P1626" s="181"/>
      <c r="Q1626" s="181"/>
      <c r="R1626" s="181"/>
      <c r="S1626" s="181"/>
      <c r="T1626" s="181"/>
    </row>
    <row r="1627" spans="10:20">
      <c r="J1627" s="181"/>
      <c r="K1627" s="181"/>
      <c r="L1627" s="181"/>
      <c r="M1627" s="181"/>
      <c r="N1627" s="181"/>
      <c r="O1627" s="181"/>
      <c r="P1627" s="181"/>
      <c r="Q1627" s="181"/>
      <c r="R1627" s="181"/>
      <c r="S1627" s="181"/>
      <c r="T1627" s="181"/>
    </row>
    <row r="1628" spans="10:20">
      <c r="J1628" s="181"/>
      <c r="K1628" s="181"/>
      <c r="L1628" s="181"/>
      <c r="M1628" s="181"/>
      <c r="N1628" s="181"/>
      <c r="O1628" s="181"/>
      <c r="P1628" s="181"/>
      <c r="Q1628" s="181"/>
      <c r="R1628" s="181"/>
      <c r="S1628" s="181"/>
      <c r="T1628" s="181"/>
    </row>
    <row r="1629" spans="10:20">
      <c r="J1629" s="181"/>
      <c r="K1629" s="181"/>
      <c r="L1629" s="181"/>
      <c r="M1629" s="181"/>
      <c r="N1629" s="181"/>
      <c r="O1629" s="181"/>
      <c r="P1629" s="181"/>
      <c r="Q1629" s="181"/>
      <c r="R1629" s="181"/>
      <c r="S1629" s="181"/>
      <c r="T1629" s="181"/>
    </row>
    <row r="1630" spans="10:20">
      <c r="J1630" s="181"/>
      <c r="K1630" s="181"/>
      <c r="L1630" s="181"/>
      <c r="M1630" s="181"/>
      <c r="N1630" s="181"/>
      <c r="O1630" s="181"/>
      <c r="P1630" s="181"/>
      <c r="Q1630" s="181"/>
      <c r="R1630" s="181"/>
      <c r="S1630" s="181"/>
      <c r="T1630" s="181"/>
    </row>
    <row r="1631" spans="10:20">
      <c r="J1631" s="181"/>
      <c r="K1631" s="181"/>
      <c r="L1631" s="181"/>
      <c r="M1631" s="181"/>
      <c r="N1631" s="181"/>
      <c r="O1631" s="181"/>
      <c r="P1631" s="181"/>
      <c r="Q1631" s="181"/>
      <c r="R1631" s="181"/>
      <c r="S1631" s="181"/>
      <c r="T1631" s="181"/>
    </row>
    <row r="1632" spans="10:20">
      <c r="J1632" s="181"/>
      <c r="K1632" s="181"/>
      <c r="L1632" s="181"/>
      <c r="M1632" s="181"/>
      <c r="N1632" s="181"/>
      <c r="O1632" s="181"/>
      <c r="P1632" s="181"/>
      <c r="Q1632" s="181"/>
      <c r="R1632" s="181"/>
      <c r="S1632" s="181"/>
      <c r="T1632" s="181"/>
    </row>
    <row r="1633" spans="10:20">
      <c r="J1633" s="181"/>
      <c r="K1633" s="181"/>
      <c r="L1633" s="181"/>
      <c r="M1633" s="181"/>
      <c r="N1633" s="181"/>
      <c r="O1633" s="181"/>
      <c r="P1633" s="181"/>
      <c r="Q1633" s="181"/>
      <c r="R1633" s="181"/>
      <c r="S1633" s="181"/>
      <c r="T1633" s="181"/>
    </row>
    <row r="1634" spans="10:20">
      <c r="J1634" s="181"/>
      <c r="K1634" s="181"/>
      <c r="L1634" s="181"/>
      <c r="M1634" s="181"/>
      <c r="N1634" s="181"/>
      <c r="O1634" s="181"/>
      <c r="P1634" s="181"/>
      <c r="Q1634" s="181"/>
      <c r="R1634" s="181"/>
      <c r="S1634" s="181"/>
      <c r="T1634" s="181"/>
    </row>
    <row r="1635" spans="10:20">
      <c r="J1635" s="181"/>
      <c r="K1635" s="181"/>
      <c r="L1635" s="181"/>
      <c r="M1635" s="181"/>
      <c r="N1635" s="181"/>
      <c r="O1635" s="181"/>
      <c r="P1635" s="181"/>
      <c r="Q1635" s="181"/>
      <c r="R1635" s="181"/>
      <c r="S1635" s="181"/>
      <c r="T1635" s="181"/>
    </row>
    <row r="1636" spans="10:20">
      <c r="J1636" s="181"/>
      <c r="K1636" s="181"/>
      <c r="L1636" s="181"/>
      <c r="M1636" s="181"/>
      <c r="N1636" s="181"/>
      <c r="O1636" s="181"/>
      <c r="P1636" s="181"/>
      <c r="Q1636" s="181"/>
      <c r="R1636" s="181"/>
      <c r="S1636" s="181"/>
      <c r="T1636" s="181"/>
    </row>
    <row r="1637" spans="10:20">
      <c r="J1637" s="181"/>
      <c r="K1637" s="181"/>
      <c r="L1637" s="181"/>
      <c r="M1637" s="181"/>
      <c r="N1637" s="181"/>
      <c r="O1637" s="181"/>
      <c r="P1637" s="181"/>
      <c r="Q1637" s="181"/>
      <c r="R1637" s="181"/>
      <c r="S1637" s="181"/>
      <c r="T1637" s="181"/>
    </row>
    <row r="1638" spans="10:20">
      <c r="J1638" s="181"/>
      <c r="K1638" s="181"/>
      <c r="L1638" s="181"/>
      <c r="M1638" s="181"/>
      <c r="N1638" s="181"/>
      <c r="O1638" s="181"/>
      <c r="P1638" s="181"/>
      <c r="Q1638" s="181"/>
      <c r="R1638" s="181"/>
      <c r="S1638" s="181"/>
      <c r="T1638" s="181"/>
    </row>
    <row r="1639" spans="10:20">
      <c r="J1639" s="181"/>
      <c r="K1639" s="181"/>
      <c r="L1639" s="181"/>
      <c r="M1639" s="181"/>
      <c r="N1639" s="181"/>
      <c r="O1639" s="181"/>
      <c r="P1639" s="181"/>
      <c r="Q1639" s="181"/>
      <c r="R1639" s="181"/>
      <c r="S1639" s="181"/>
      <c r="T1639" s="181"/>
    </row>
    <row r="1640" spans="10:20">
      <c r="J1640" s="181"/>
      <c r="K1640" s="181"/>
      <c r="L1640" s="181"/>
      <c r="M1640" s="181"/>
      <c r="N1640" s="181"/>
      <c r="O1640" s="181"/>
      <c r="P1640" s="181"/>
      <c r="Q1640" s="181"/>
      <c r="R1640" s="181"/>
      <c r="S1640" s="181"/>
      <c r="T1640" s="181"/>
    </row>
    <row r="1641" spans="10:20">
      <c r="J1641" s="181"/>
      <c r="K1641" s="181"/>
      <c r="L1641" s="181"/>
      <c r="M1641" s="181"/>
      <c r="N1641" s="181"/>
      <c r="O1641" s="181"/>
      <c r="P1641" s="181"/>
      <c r="Q1641" s="181"/>
      <c r="R1641" s="181"/>
      <c r="S1641" s="181"/>
      <c r="T1641" s="181"/>
    </row>
    <row r="1642" spans="10:20">
      <c r="J1642" s="181"/>
      <c r="K1642" s="181"/>
      <c r="L1642" s="181"/>
      <c r="M1642" s="181"/>
      <c r="N1642" s="181"/>
      <c r="O1642" s="181"/>
      <c r="P1642" s="181"/>
      <c r="Q1642" s="181"/>
      <c r="R1642" s="181"/>
      <c r="S1642" s="181"/>
      <c r="T1642" s="181"/>
    </row>
    <row r="1643" spans="10:20">
      <c r="J1643" s="181"/>
      <c r="K1643" s="181"/>
      <c r="L1643" s="181"/>
      <c r="M1643" s="181"/>
      <c r="N1643" s="181"/>
      <c r="O1643" s="181"/>
      <c r="P1643" s="181"/>
      <c r="Q1643" s="181"/>
      <c r="R1643" s="181"/>
      <c r="S1643" s="181"/>
      <c r="T1643" s="181"/>
    </row>
    <row r="1644" spans="10:20">
      <c r="J1644" s="181"/>
      <c r="K1644" s="181"/>
      <c r="L1644" s="181"/>
      <c r="M1644" s="181"/>
      <c r="N1644" s="181"/>
      <c r="O1644" s="181"/>
      <c r="P1644" s="181"/>
      <c r="Q1644" s="181"/>
      <c r="R1644" s="181"/>
      <c r="S1644" s="181"/>
      <c r="T1644" s="181"/>
    </row>
    <row r="1645" spans="10:20">
      <c r="J1645" s="181"/>
      <c r="K1645" s="181"/>
      <c r="L1645" s="181"/>
      <c r="M1645" s="181"/>
      <c r="N1645" s="181"/>
      <c r="O1645" s="181"/>
      <c r="P1645" s="181"/>
      <c r="Q1645" s="181"/>
      <c r="R1645" s="181"/>
      <c r="S1645" s="181"/>
      <c r="T1645" s="181"/>
    </row>
    <row r="1646" spans="10:20">
      <c r="J1646" s="181"/>
      <c r="K1646" s="181"/>
      <c r="L1646" s="181"/>
      <c r="M1646" s="181"/>
      <c r="N1646" s="181"/>
      <c r="O1646" s="181"/>
      <c r="P1646" s="181"/>
      <c r="Q1646" s="181"/>
      <c r="R1646" s="181"/>
      <c r="S1646" s="181"/>
      <c r="T1646" s="181"/>
    </row>
    <row r="1647" spans="10:20">
      <c r="J1647" s="181"/>
      <c r="K1647" s="181"/>
      <c r="L1647" s="181"/>
      <c r="M1647" s="181"/>
      <c r="N1647" s="181"/>
      <c r="O1647" s="181"/>
      <c r="P1647" s="181"/>
      <c r="Q1647" s="181"/>
      <c r="R1647" s="181"/>
      <c r="S1647" s="181"/>
      <c r="T1647" s="181"/>
    </row>
    <row r="1648" spans="10:20">
      <c r="J1648" s="181"/>
      <c r="K1648" s="181"/>
      <c r="L1648" s="181"/>
      <c r="M1648" s="181"/>
      <c r="N1648" s="181"/>
      <c r="O1648" s="181"/>
      <c r="P1648" s="181"/>
      <c r="Q1648" s="181"/>
      <c r="R1648" s="181"/>
      <c r="S1648" s="181"/>
      <c r="T1648" s="181"/>
    </row>
    <row r="1649" spans="10:20">
      <c r="J1649" s="181"/>
      <c r="K1649" s="181"/>
      <c r="L1649" s="181"/>
      <c r="M1649" s="181"/>
      <c r="N1649" s="181"/>
      <c r="O1649" s="181"/>
      <c r="P1649" s="181"/>
      <c r="Q1649" s="181"/>
      <c r="R1649" s="181"/>
      <c r="S1649" s="181"/>
      <c r="T1649" s="181"/>
    </row>
    <row r="1650" spans="10:20">
      <c r="J1650" s="181"/>
      <c r="K1650" s="181"/>
      <c r="L1650" s="181"/>
      <c r="M1650" s="181"/>
      <c r="N1650" s="181"/>
      <c r="O1650" s="181"/>
      <c r="P1650" s="181"/>
      <c r="Q1650" s="181"/>
      <c r="R1650" s="181"/>
      <c r="S1650" s="181"/>
      <c r="T1650" s="181"/>
    </row>
    <row r="1651" spans="10:20">
      <c r="J1651" s="181"/>
      <c r="K1651" s="181"/>
      <c r="L1651" s="181"/>
      <c r="M1651" s="181"/>
      <c r="N1651" s="181"/>
      <c r="O1651" s="181"/>
      <c r="P1651" s="181"/>
      <c r="Q1651" s="181"/>
      <c r="R1651" s="181"/>
      <c r="S1651" s="181"/>
      <c r="T1651" s="181"/>
    </row>
    <row r="1652" spans="10:20">
      <c r="J1652" s="181"/>
      <c r="K1652" s="181"/>
      <c r="L1652" s="181"/>
      <c r="M1652" s="181"/>
      <c r="N1652" s="181"/>
      <c r="O1652" s="181"/>
      <c r="P1652" s="181"/>
      <c r="Q1652" s="181"/>
      <c r="R1652" s="181"/>
      <c r="S1652" s="181"/>
      <c r="T1652" s="181"/>
    </row>
    <row r="1653" spans="10:20">
      <c r="J1653" s="181"/>
      <c r="K1653" s="181"/>
      <c r="L1653" s="181"/>
      <c r="M1653" s="181"/>
      <c r="N1653" s="181"/>
      <c r="O1653" s="181"/>
      <c r="P1653" s="181"/>
      <c r="Q1653" s="181"/>
      <c r="R1653" s="181"/>
      <c r="S1653" s="181"/>
      <c r="T1653" s="181"/>
    </row>
    <row r="1654" spans="10:20">
      <c r="J1654" s="181"/>
      <c r="K1654" s="181"/>
      <c r="L1654" s="181"/>
      <c r="M1654" s="181"/>
      <c r="N1654" s="181"/>
      <c r="O1654" s="181"/>
      <c r="P1654" s="181"/>
      <c r="Q1654" s="181"/>
      <c r="R1654" s="181"/>
      <c r="S1654" s="181"/>
      <c r="T1654" s="181"/>
    </row>
    <row r="1655" spans="10:20">
      <c r="J1655" s="181"/>
      <c r="K1655" s="181"/>
      <c r="L1655" s="181"/>
      <c r="M1655" s="181"/>
      <c r="N1655" s="181"/>
      <c r="O1655" s="181"/>
      <c r="P1655" s="181"/>
      <c r="Q1655" s="181"/>
      <c r="R1655" s="181"/>
      <c r="S1655" s="181"/>
      <c r="T1655" s="181"/>
    </row>
    <row r="1656" spans="10:20">
      <c r="J1656" s="181"/>
      <c r="K1656" s="181"/>
      <c r="L1656" s="181"/>
      <c r="M1656" s="181"/>
      <c r="N1656" s="181"/>
      <c r="O1656" s="181"/>
      <c r="P1656" s="181"/>
      <c r="Q1656" s="181"/>
      <c r="R1656" s="181"/>
      <c r="S1656" s="181"/>
      <c r="T1656" s="181"/>
    </row>
    <row r="1657" spans="10:20">
      <c r="J1657" s="181"/>
      <c r="K1657" s="181"/>
      <c r="L1657" s="181"/>
      <c r="M1657" s="181"/>
      <c r="N1657" s="181"/>
      <c r="O1657" s="181"/>
      <c r="P1657" s="181"/>
      <c r="Q1657" s="181"/>
      <c r="R1657" s="181"/>
      <c r="S1657" s="181"/>
      <c r="T1657" s="181"/>
    </row>
    <row r="1658" spans="10:20">
      <c r="J1658" s="181"/>
      <c r="K1658" s="181"/>
      <c r="L1658" s="181"/>
      <c r="M1658" s="181"/>
      <c r="N1658" s="181"/>
      <c r="O1658" s="181"/>
      <c r="P1658" s="181"/>
      <c r="Q1658" s="181"/>
      <c r="R1658" s="181"/>
      <c r="S1658" s="181"/>
      <c r="T1658" s="181"/>
    </row>
    <row r="1659" spans="10:20">
      <c r="J1659" s="181"/>
      <c r="K1659" s="181"/>
      <c r="L1659" s="181"/>
      <c r="M1659" s="181"/>
      <c r="N1659" s="181"/>
      <c r="O1659" s="181"/>
      <c r="P1659" s="181"/>
      <c r="Q1659" s="181"/>
      <c r="R1659" s="181"/>
      <c r="S1659" s="181"/>
      <c r="T1659" s="181"/>
    </row>
    <row r="1660" spans="10:20">
      <c r="J1660" s="181"/>
      <c r="K1660" s="181"/>
      <c r="L1660" s="181"/>
      <c r="M1660" s="181"/>
      <c r="N1660" s="181"/>
      <c r="O1660" s="181"/>
      <c r="P1660" s="181"/>
      <c r="Q1660" s="181"/>
      <c r="R1660" s="181"/>
      <c r="S1660" s="181"/>
      <c r="T1660" s="181"/>
    </row>
    <row r="1661" spans="10:20">
      <c r="J1661" s="181"/>
      <c r="K1661" s="181"/>
      <c r="L1661" s="181"/>
      <c r="M1661" s="181"/>
      <c r="N1661" s="181"/>
      <c r="O1661" s="181"/>
      <c r="P1661" s="181"/>
      <c r="Q1661" s="181"/>
      <c r="R1661" s="181"/>
      <c r="S1661" s="181"/>
      <c r="T1661" s="181"/>
    </row>
    <row r="1662" spans="10:20">
      <c r="J1662" s="181"/>
      <c r="K1662" s="181"/>
      <c r="L1662" s="181"/>
      <c r="M1662" s="181"/>
      <c r="N1662" s="181"/>
      <c r="O1662" s="181"/>
      <c r="P1662" s="181"/>
      <c r="Q1662" s="181"/>
      <c r="R1662" s="181"/>
      <c r="S1662" s="181"/>
      <c r="T1662" s="181"/>
    </row>
    <row r="1663" spans="10:20">
      <c r="J1663" s="181"/>
      <c r="K1663" s="181"/>
      <c r="L1663" s="181"/>
      <c r="M1663" s="181"/>
      <c r="N1663" s="181"/>
      <c r="O1663" s="181"/>
      <c r="P1663" s="181"/>
      <c r="Q1663" s="181"/>
      <c r="R1663" s="181"/>
      <c r="S1663" s="181"/>
      <c r="T1663" s="181"/>
    </row>
    <row r="1664" spans="10:20">
      <c r="J1664" s="181"/>
      <c r="K1664" s="181"/>
      <c r="L1664" s="181"/>
      <c r="M1664" s="181"/>
      <c r="N1664" s="181"/>
      <c r="O1664" s="181"/>
      <c r="P1664" s="181"/>
      <c r="Q1664" s="181"/>
      <c r="R1664" s="181"/>
      <c r="S1664" s="181"/>
      <c r="T1664" s="181"/>
    </row>
    <row r="1665" spans="10:20">
      <c r="J1665" s="181"/>
      <c r="K1665" s="181"/>
      <c r="L1665" s="181"/>
      <c r="M1665" s="181"/>
      <c r="N1665" s="181"/>
      <c r="O1665" s="181"/>
      <c r="P1665" s="181"/>
      <c r="Q1665" s="181"/>
      <c r="R1665" s="181"/>
      <c r="S1665" s="181"/>
      <c r="T1665" s="181"/>
    </row>
    <row r="1666" spans="10:20">
      <c r="J1666" s="181"/>
      <c r="K1666" s="181"/>
      <c r="L1666" s="181"/>
      <c r="M1666" s="181"/>
      <c r="N1666" s="181"/>
      <c r="O1666" s="181"/>
      <c r="P1666" s="181"/>
      <c r="Q1666" s="181"/>
      <c r="R1666" s="181"/>
      <c r="S1666" s="181"/>
      <c r="T1666" s="181"/>
    </row>
    <row r="1667" spans="10:20">
      <c r="J1667" s="181"/>
      <c r="K1667" s="181"/>
      <c r="L1667" s="181"/>
      <c r="M1667" s="181"/>
      <c r="N1667" s="181"/>
      <c r="O1667" s="181"/>
      <c r="P1667" s="181"/>
      <c r="Q1667" s="181"/>
      <c r="R1667" s="181"/>
      <c r="S1667" s="181"/>
      <c r="T1667" s="181"/>
    </row>
    <row r="1668" spans="10:20">
      <c r="J1668" s="181"/>
      <c r="K1668" s="181"/>
      <c r="L1668" s="181"/>
      <c r="M1668" s="181"/>
      <c r="N1668" s="181"/>
      <c r="O1668" s="181"/>
      <c r="P1668" s="181"/>
      <c r="Q1668" s="181"/>
      <c r="R1668" s="181"/>
      <c r="S1668" s="181"/>
      <c r="T1668" s="181"/>
    </row>
    <row r="1669" spans="10:20">
      <c r="J1669" s="181"/>
      <c r="K1669" s="181"/>
      <c r="L1669" s="181"/>
      <c r="M1669" s="181"/>
      <c r="N1669" s="181"/>
      <c r="O1669" s="181"/>
      <c r="P1669" s="181"/>
      <c r="Q1669" s="181"/>
      <c r="R1669" s="181"/>
      <c r="S1669" s="181"/>
      <c r="T1669" s="181"/>
    </row>
    <row r="1670" spans="10:20">
      <c r="J1670" s="181"/>
      <c r="K1670" s="181"/>
      <c r="L1670" s="181"/>
      <c r="M1670" s="181"/>
      <c r="N1670" s="181"/>
      <c r="O1670" s="181"/>
      <c r="P1670" s="181"/>
      <c r="Q1670" s="181"/>
      <c r="R1670" s="181"/>
      <c r="S1670" s="181"/>
      <c r="T1670" s="181"/>
    </row>
    <row r="1671" spans="10:20">
      <c r="J1671" s="181"/>
      <c r="K1671" s="181"/>
      <c r="L1671" s="181"/>
      <c r="M1671" s="181"/>
      <c r="N1671" s="181"/>
      <c r="O1671" s="181"/>
      <c r="P1671" s="181"/>
      <c r="Q1671" s="181"/>
      <c r="R1671" s="181"/>
      <c r="S1671" s="181"/>
      <c r="T1671" s="181"/>
    </row>
    <row r="1672" spans="10:20">
      <c r="J1672" s="181"/>
      <c r="K1672" s="181"/>
      <c r="L1672" s="181"/>
      <c r="M1672" s="181"/>
      <c r="N1672" s="181"/>
      <c r="O1672" s="181"/>
      <c r="P1672" s="181"/>
      <c r="Q1672" s="181"/>
      <c r="R1672" s="181"/>
      <c r="S1672" s="181"/>
      <c r="T1672" s="181"/>
    </row>
    <row r="1673" spans="10:20">
      <c r="J1673" s="181"/>
      <c r="K1673" s="181"/>
      <c r="L1673" s="181"/>
      <c r="M1673" s="181"/>
      <c r="N1673" s="181"/>
      <c r="O1673" s="181"/>
      <c r="P1673" s="181"/>
      <c r="Q1673" s="181"/>
      <c r="R1673" s="181"/>
      <c r="S1673" s="181"/>
      <c r="T1673" s="181"/>
    </row>
    <row r="1674" spans="10:20">
      <c r="J1674" s="181"/>
      <c r="K1674" s="181"/>
      <c r="L1674" s="181"/>
      <c r="M1674" s="181"/>
      <c r="N1674" s="181"/>
      <c r="O1674" s="181"/>
      <c r="P1674" s="181"/>
      <c r="Q1674" s="181"/>
      <c r="R1674" s="181"/>
      <c r="S1674" s="181"/>
      <c r="T1674" s="181"/>
    </row>
    <row r="1675" spans="10:20">
      <c r="J1675" s="181"/>
      <c r="K1675" s="181"/>
      <c r="L1675" s="181"/>
      <c r="M1675" s="181"/>
      <c r="N1675" s="181"/>
      <c r="O1675" s="181"/>
      <c r="P1675" s="181"/>
      <c r="Q1675" s="181"/>
      <c r="R1675" s="181"/>
      <c r="S1675" s="181"/>
      <c r="T1675" s="181"/>
    </row>
    <row r="1676" spans="10:20">
      <c r="J1676" s="181"/>
      <c r="K1676" s="181"/>
      <c r="L1676" s="181"/>
      <c r="M1676" s="181"/>
      <c r="N1676" s="181"/>
      <c r="O1676" s="181"/>
      <c r="P1676" s="181"/>
      <c r="Q1676" s="181"/>
      <c r="R1676" s="181"/>
      <c r="S1676" s="181"/>
      <c r="T1676" s="181"/>
    </row>
    <row r="1677" spans="10:20">
      <c r="J1677" s="181"/>
      <c r="K1677" s="181"/>
      <c r="L1677" s="181"/>
      <c r="M1677" s="181"/>
      <c r="N1677" s="181"/>
      <c r="O1677" s="181"/>
      <c r="P1677" s="181"/>
      <c r="Q1677" s="181"/>
      <c r="R1677" s="181"/>
      <c r="S1677" s="181"/>
      <c r="T1677" s="181"/>
    </row>
    <row r="1678" spans="10:20">
      <c r="J1678" s="181"/>
      <c r="K1678" s="181"/>
      <c r="L1678" s="181"/>
      <c r="M1678" s="181"/>
      <c r="N1678" s="181"/>
      <c r="O1678" s="181"/>
      <c r="P1678" s="181"/>
      <c r="Q1678" s="181"/>
      <c r="R1678" s="181"/>
      <c r="S1678" s="181"/>
      <c r="T1678" s="181"/>
    </row>
    <row r="1679" spans="10:20">
      <c r="J1679" s="181"/>
      <c r="K1679" s="181"/>
      <c r="L1679" s="181"/>
      <c r="M1679" s="181"/>
      <c r="N1679" s="181"/>
      <c r="O1679" s="181"/>
      <c r="P1679" s="181"/>
      <c r="Q1679" s="181"/>
      <c r="R1679" s="181"/>
      <c r="S1679" s="181"/>
      <c r="T1679" s="181"/>
    </row>
    <row r="1680" spans="10:20">
      <c r="J1680" s="181"/>
      <c r="K1680" s="181"/>
      <c r="L1680" s="181"/>
      <c r="M1680" s="181"/>
      <c r="N1680" s="181"/>
      <c r="O1680" s="181"/>
      <c r="P1680" s="181"/>
      <c r="Q1680" s="181"/>
      <c r="R1680" s="181"/>
      <c r="S1680" s="181"/>
      <c r="T1680" s="181"/>
    </row>
    <row r="1681" spans="10:20">
      <c r="J1681" s="181"/>
      <c r="K1681" s="181"/>
      <c r="L1681" s="181"/>
      <c r="M1681" s="181"/>
      <c r="N1681" s="181"/>
      <c r="O1681" s="181"/>
      <c r="P1681" s="181"/>
      <c r="Q1681" s="181"/>
      <c r="R1681" s="181"/>
      <c r="S1681" s="181"/>
      <c r="T1681" s="181"/>
    </row>
    <row r="1682" spans="10:20">
      <c r="J1682" s="181"/>
      <c r="K1682" s="181"/>
      <c r="L1682" s="181"/>
      <c r="M1682" s="181"/>
      <c r="N1682" s="181"/>
      <c r="O1682" s="181"/>
      <c r="P1682" s="181"/>
      <c r="Q1682" s="181"/>
      <c r="R1682" s="181"/>
      <c r="S1682" s="181"/>
      <c r="T1682" s="181"/>
    </row>
    <row r="1683" spans="10:20">
      <c r="J1683" s="181"/>
      <c r="K1683" s="181"/>
      <c r="L1683" s="181"/>
      <c r="M1683" s="181"/>
      <c r="N1683" s="181"/>
      <c r="O1683" s="181"/>
      <c r="P1683" s="181"/>
      <c r="Q1683" s="181"/>
      <c r="R1683" s="181"/>
      <c r="S1683" s="181"/>
      <c r="T1683" s="181"/>
    </row>
    <row r="1684" spans="10:20">
      <c r="J1684" s="181"/>
      <c r="K1684" s="181"/>
      <c r="L1684" s="181"/>
      <c r="M1684" s="181"/>
      <c r="N1684" s="181"/>
      <c r="O1684" s="181"/>
      <c r="P1684" s="181"/>
      <c r="Q1684" s="181"/>
      <c r="R1684" s="181"/>
      <c r="S1684" s="181"/>
      <c r="T1684" s="181"/>
    </row>
    <row r="1685" spans="10:20">
      <c r="J1685" s="181"/>
      <c r="K1685" s="181"/>
      <c r="L1685" s="181"/>
      <c r="M1685" s="181"/>
      <c r="N1685" s="181"/>
      <c r="O1685" s="181"/>
      <c r="P1685" s="181"/>
      <c r="Q1685" s="181"/>
      <c r="R1685" s="181"/>
      <c r="S1685" s="181"/>
      <c r="T1685" s="181"/>
    </row>
    <row r="1686" spans="10:20">
      <c r="J1686" s="181"/>
      <c r="K1686" s="181"/>
      <c r="L1686" s="181"/>
      <c r="M1686" s="181"/>
      <c r="N1686" s="181"/>
      <c r="O1686" s="181"/>
      <c r="P1686" s="181"/>
      <c r="Q1686" s="181"/>
      <c r="R1686" s="181"/>
      <c r="S1686" s="181"/>
      <c r="T1686" s="181"/>
    </row>
    <row r="1687" spans="10:20">
      <c r="J1687" s="181"/>
      <c r="K1687" s="181"/>
      <c r="L1687" s="181"/>
      <c r="M1687" s="181"/>
      <c r="N1687" s="181"/>
      <c r="O1687" s="181"/>
      <c r="P1687" s="181"/>
      <c r="Q1687" s="181"/>
      <c r="R1687" s="181"/>
      <c r="S1687" s="181"/>
      <c r="T1687" s="181"/>
    </row>
    <row r="1688" spans="10:20">
      <c r="J1688" s="181"/>
      <c r="K1688" s="181"/>
      <c r="L1688" s="181"/>
      <c r="M1688" s="181"/>
      <c r="N1688" s="181"/>
      <c r="O1688" s="181"/>
      <c r="P1688" s="181"/>
      <c r="Q1688" s="181"/>
      <c r="R1688" s="181"/>
      <c r="S1688" s="181"/>
      <c r="T1688" s="181"/>
    </row>
    <row r="1689" spans="10:20">
      <c r="J1689" s="181"/>
      <c r="K1689" s="181"/>
      <c r="L1689" s="181"/>
      <c r="M1689" s="181"/>
      <c r="N1689" s="181"/>
      <c r="O1689" s="181"/>
      <c r="P1689" s="181"/>
      <c r="Q1689" s="181"/>
      <c r="R1689" s="181"/>
      <c r="S1689" s="181"/>
      <c r="T1689" s="181"/>
    </row>
    <row r="1690" spans="10:20">
      <c r="J1690" s="181"/>
      <c r="K1690" s="181"/>
      <c r="L1690" s="181"/>
      <c r="M1690" s="181"/>
      <c r="N1690" s="181"/>
      <c r="O1690" s="181"/>
      <c r="P1690" s="181"/>
      <c r="Q1690" s="181"/>
      <c r="R1690" s="181"/>
      <c r="S1690" s="181"/>
      <c r="T1690" s="181"/>
    </row>
    <row r="1691" spans="10:20">
      <c r="J1691" s="181"/>
      <c r="K1691" s="181"/>
      <c r="L1691" s="181"/>
      <c r="M1691" s="181"/>
      <c r="N1691" s="181"/>
      <c r="O1691" s="181"/>
      <c r="P1691" s="181"/>
      <c r="Q1691" s="181"/>
      <c r="R1691" s="181"/>
      <c r="S1691" s="181"/>
      <c r="T1691" s="181"/>
    </row>
    <row r="1692" spans="10:20">
      <c r="J1692" s="181"/>
      <c r="K1692" s="181"/>
      <c r="L1692" s="181"/>
      <c r="M1692" s="181"/>
      <c r="N1692" s="181"/>
      <c r="O1692" s="181"/>
      <c r="P1692" s="181"/>
      <c r="Q1692" s="181"/>
      <c r="R1692" s="181"/>
      <c r="S1692" s="181"/>
      <c r="T1692" s="181"/>
    </row>
    <row r="1693" spans="10:20">
      <c r="J1693" s="181"/>
      <c r="K1693" s="181"/>
      <c r="L1693" s="181"/>
      <c r="M1693" s="181"/>
      <c r="N1693" s="181"/>
      <c r="O1693" s="181"/>
      <c r="P1693" s="181"/>
      <c r="Q1693" s="181"/>
      <c r="R1693" s="181"/>
      <c r="S1693" s="181"/>
      <c r="T1693" s="181"/>
    </row>
    <row r="1694" spans="10:20">
      <c r="J1694" s="181"/>
      <c r="K1694" s="181"/>
      <c r="L1694" s="181"/>
      <c r="M1694" s="181"/>
      <c r="N1694" s="181"/>
      <c r="O1694" s="181"/>
      <c r="P1694" s="181"/>
      <c r="Q1694" s="181"/>
      <c r="R1694" s="181"/>
      <c r="S1694" s="181"/>
      <c r="T1694" s="181"/>
    </row>
    <row r="1695" spans="10:20">
      <c r="J1695" s="181"/>
      <c r="K1695" s="181"/>
      <c r="L1695" s="181"/>
      <c r="M1695" s="181"/>
      <c r="N1695" s="181"/>
      <c r="O1695" s="181"/>
      <c r="P1695" s="181"/>
      <c r="Q1695" s="181"/>
      <c r="R1695" s="181"/>
      <c r="S1695" s="181"/>
      <c r="T1695" s="181"/>
    </row>
    <row r="1696" spans="10:20">
      <c r="J1696" s="181"/>
      <c r="K1696" s="181"/>
      <c r="L1696" s="181"/>
      <c r="M1696" s="181"/>
      <c r="N1696" s="181"/>
      <c r="O1696" s="181"/>
      <c r="P1696" s="181"/>
      <c r="Q1696" s="181"/>
      <c r="R1696" s="181"/>
      <c r="S1696" s="181"/>
      <c r="T1696" s="181"/>
    </row>
    <row r="1697" spans="10:20">
      <c r="J1697" s="181"/>
      <c r="K1697" s="181"/>
      <c r="L1697" s="181"/>
      <c r="M1697" s="181"/>
      <c r="N1697" s="181"/>
      <c r="O1697" s="181"/>
      <c r="P1697" s="181"/>
      <c r="Q1697" s="181"/>
      <c r="R1697" s="181"/>
      <c r="S1697" s="181"/>
      <c r="T1697" s="181"/>
    </row>
    <row r="1698" spans="10:20">
      <c r="J1698" s="181"/>
      <c r="K1698" s="181"/>
      <c r="L1698" s="181"/>
      <c r="M1698" s="181"/>
      <c r="N1698" s="181"/>
      <c r="O1698" s="181"/>
      <c r="P1698" s="181"/>
      <c r="Q1698" s="181"/>
      <c r="R1698" s="181"/>
      <c r="S1698" s="181"/>
      <c r="T1698" s="181"/>
    </row>
    <row r="1699" spans="10:20">
      <c r="J1699" s="181"/>
      <c r="K1699" s="181"/>
      <c r="L1699" s="181"/>
      <c r="M1699" s="181"/>
      <c r="N1699" s="181"/>
      <c r="O1699" s="181"/>
      <c r="P1699" s="181"/>
      <c r="Q1699" s="181"/>
      <c r="R1699" s="181"/>
      <c r="S1699" s="181"/>
      <c r="T1699" s="181"/>
    </row>
    <row r="1700" spans="10:20">
      <c r="J1700" s="181"/>
      <c r="K1700" s="181"/>
      <c r="L1700" s="181"/>
      <c r="M1700" s="181"/>
      <c r="N1700" s="181"/>
      <c r="O1700" s="181"/>
      <c r="P1700" s="181"/>
      <c r="Q1700" s="181"/>
      <c r="R1700" s="181"/>
      <c r="S1700" s="181"/>
      <c r="T1700" s="181"/>
    </row>
    <row r="1701" spans="10:20">
      <c r="J1701" s="181"/>
      <c r="K1701" s="181"/>
      <c r="L1701" s="181"/>
      <c r="M1701" s="181"/>
      <c r="N1701" s="181"/>
      <c r="O1701" s="181"/>
      <c r="P1701" s="181"/>
      <c r="Q1701" s="181"/>
      <c r="R1701" s="181"/>
      <c r="S1701" s="181"/>
      <c r="T1701" s="181"/>
    </row>
    <row r="1702" spans="10:20">
      <c r="J1702" s="181"/>
      <c r="K1702" s="181"/>
      <c r="L1702" s="181"/>
      <c r="M1702" s="181"/>
      <c r="N1702" s="181"/>
      <c r="O1702" s="181"/>
      <c r="P1702" s="181"/>
      <c r="Q1702" s="181"/>
      <c r="R1702" s="181"/>
      <c r="S1702" s="181"/>
      <c r="T1702" s="181"/>
    </row>
    <row r="1703" spans="10:20">
      <c r="J1703" s="181"/>
      <c r="K1703" s="181"/>
      <c r="L1703" s="181"/>
      <c r="M1703" s="181"/>
      <c r="N1703" s="181"/>
      <c r="O1703" s="181"/>
      <c r="P1703" s="181"/>
      <c r="Q1703" s="181"/>
      <c r="R1703" s="181"/>
      <c r="S1703" s="181"/>
      <c r="T1703" s="181"/>
    </row>
    <row r="1704" spans="10:20">
      <c r="J1704" s="181"/>
      <c r="K1704" s="181"/>
      <c r="L1704" s="181"/>
      <c r="M1704" s="181"/>
      <c r="N1704" s="181"/>
      <c r="O1704" s="181"/>
      <c r="P1704" s="181"/>
      <c r="Q1704" s="181"/>
      <c r="R1704" s="181"/>
      <c r="S1704" s="181"/>
      <c r="T1704" s="181"/>
    </row>
    <row r="1705" spans="10:20">
      <c r="J1705" s="181"/>
      <c r="K1705" s="181"/>
      <c r="L1705" s="181"/>
      <c r="M1705" s="181"/>
      <c r="N1705" s="181"/>
      <c r="O1705" s="181"/>
      <c r="P1705" s="181"/>
      <c r="Q1705" s="181"/>
      <c r="R1705" s="181"/>
      <c r="S1705" s="181"/>
      <c r="T1705" s="181"/>
    </row>
    <row r="1706" spans="10:20">
      <c r="J1706" s="181"/>
      <c r="K1706" s="181"/>
      <c r="L1706" s="181"/>
      <c r="M1706" s="181"/>
      <c r="N1706" s="181"/>
      <c r="O1706" s="181"/>
      <c r="P1706" s="181"/>
      <c r="Q1706" s="181"/>
      <c r="R1706" s="181"/>
      <c r="S1706" s="181"/>
      <c r="T1706" s="181"/>
    </row>
    <row r="1707" spans="10:20">
      <c r="J1707" s="181"/>
      <c r="K1707" s="181"/>
      <c r="L1707" s="181"/>
      <c r="M1707" s="181"/>
      <c r="N1707" s="181"/>
      <c r="O1707" s="181"/>
      <c r="P1707" s="181"/>
      <c r="Q1707" s="181"/>
      <c r="R1707" s="181"/>
      <c r="S1707" s="181"/>
      <c r="T1707" s="181"/>
    </row>
    <row r="1708" spans="10:20">
      <c r="J1708" s="181"/>
      <c r="K1708" s="181"/>
      <c r="L1708" s="181"/>
      <c r="M1708" s="181"/>
      <c r="N1708" s="181"/>
      <c r="O1708" s="181"/>
      <c r="P1708" s="181"/>
      <c r="Q1708" s="181"/>
      <c r="R1708" s="181"/>
      <c r="S1708" s="181"/>
      <c r="T1708" s="181"/>
    </row>
    <row r="1709" spans="10:20">
      <c r="J1709" s="181"/>
      <c r="K1709" s="181"/>
      <c r="L1709" s="181"/>
      <c r="M1709" s="181"/>
      <c r="N1709" s="181"/>
      <c r="O1709" s="181"/>
      <c r="P1709" s="181"/>
      <c r="Q1709" s="181"/>
      <c r="R1709" s="181"/>
      <c r="S1709" s="181"/>
      <c r="T1709" s="181"/>
    </row>
    <row r="1710" spans="10:20">
      <c r="J1710" s="181"/>
      <c r="K1710" s="181"/>
      <c r="L1710" s="181"/>
      <c r="M1710" s="181"/>
      <c r="N1710" s="181"/>
      <c r="O1710" s="181"/>
      <c r="P1710" s="181"/>
      <c r="Q1710" s="181"/>
      <c r="R1710" s="181"/>
      <c r="S1710" s="181"/>
      <c r="T1710" s="181"/>
    </row>
    <row r="1711" spans="10:20">
      <c r="J1711" s="181"/>
      <c r="K1711" s="181"/>
      <c r="L1711" s="181"/>
      <c r="M1711" s="181"/>
      <c r="N1711" s="181"/>
      <c r="O1711" s="181"/>
      <c r="P1711" s="181"/>
      <c r="Q1711" s="181"/>
      <c r="R1711" s="181"/>
      <c r="S1711" s="181"/>
      <c r="T1711" s="181"/>
    </row>
    <row r="1712" spans="10:20">
      <c r="J1712" s="181"/>
      <c r="K1712" s="181"/>
      <c r="L1712" s="181"/>
      <c r="M1712" s="181"/>
      <c r="N1712" s="181"/>
      <c r="O1712" s="181"/>
      <c r="P1712" s="181"/>
      <c r="Q1712" s="181"/>
      <c r="R1712" s="181"/>
      <c r="S1712" s="181"/>
      <c r="T1712" s="181"/>
    </row>
    <row r="1713" spans="10:20">
      <c r="J1713" s="181"/>
      <c r="K1713" s="181"/>
      <c r="L1713" s="181"/>
      <c r="M1713" s="181"/>
      <c r="N1713" s="181"/>
      <c r="O1713" s="181"/>
      <c r="P1713" s="181"/>
      <c r="Q1713" s="181"/>
      <c r="R1713" s="181"/>
      <c r="S1713" s="181"/>
      <c r="T1713" s="181"/>
    </row>
    <row r="1714" spans="10:20">
      <c r="J1714" s="181"/>
      <c r="K1714" s="181"/>
      <c r="L1714" s="181"/>
      <c r="M1714" s="181"/>
      <c r="N1714" s="181"/>
      <c r="O1714" s="181"/>
      <c r="P1714" s="181"/>
      <c r="Q1714" s="181"/>
      <c r="R1714" s="181"/>
      <c r="S1714" s="181"/>
      <c r="T1714" s="181"/>
    </row>
    <row r="1715" spans="10:20">
      <c r="J1715" s="181"/>
      <c r="K1715" s="181"/>
      <c r="L1715" s="181"/>
      <c r="M1715" s="181"/>
      <c r="N1715" s="181"/>
      <c r="O1715" s="181"/>
      <c r="P1715" s="181"/>
      <c r="Q1715" s="181"/>
      <c r="R1715" s="181"/>
      <c r="S1715" s="181"/>
      <c r="T1715" s="181"/>
    </row>
    <row r="1716" spans="10:20">
      <c r="J1716" s="181"/>
      <c r="K1716" s="181"/>
      <c r="L1716" s="181"/>
      <c r="M1716" s="181"/>
      <c r="N1716" s="181"/>
      <c r="O1716" s="181"/>
      <c r="P1716" s="181"/>
      <c r="Q1716" s="181"/>
      <c r="R1716" s="181"/>
      <c r="S1716" s="181"/>
      <c r="T1716" s="181"/>
    </row>
    <row r="1717" spans="10:20">
      <c r="J1717" s="181"/>
      <c r="K1717" s="181"/>
      <c r="L1717" s="181"/>
      <c r="M1717" s="181"/>
      <c r="N1717" s="181"/>
      <c r="O1717" s="181"/>
      <c r="P1717" s="181"/>
      <c r="Q1717" s="181"/>
      <c r="R1717" s="181"/>
      <c r="S1717" s="181"/>
      <c r="T1717" s="181"/>
    </row>
    <row r="1718" spans="10:20">
      <c r="J1718" s="181"/>
      <c r="K1718" s="181"/>
      <c r="L1718" s="181"/>
      <c r="M1718" s="181"/>
      <c r="N1718" s="181"/>
      <c r="O1718" s="181"/>
      <c r="P1718" s="181"/>
      <c r="Q1718" s="181"/>
      <c r="R1718" s="181"/>
      <c r="S1718" s="181"/>
      <c r="T1718" s="181"/>
    </row>
    <row r="1719" spans="10:20">
      <c r="J1719" s="181"/>
      <c r="K1719" s="181"/>
      <c r="L1719" s="181"/>
      <c r="M1719" s="181"/>
      <c r="N1719" s="181"/>
      <c r="O1719" s="181"/>
      <c r="P1719" s="181"/>
      <c r="Q1719" s="181"/>
      <c r="R1719" s="181"/>
      <c r="S1719" s="181"/>
      <c r="T1719" s="181"/>
    </row>
    <row r="1720" spans="10:20">
      <c r="J1720" s="181"/>
      <c r="K1720" s="181"/>
      <c r="L1720" s="181"/>
      <c r="M1720" s="181"/>
      <c r="N1720" s="181"/>
      <c r="O1720" s="181"/>
      <c r="P1720" s="181"/>
      <c r="Q1720" s="181"/>
      <c r="R1720" s="181"/>
      <c r="S1720" s="181"/>
      <c r="T1720" s="181"/>
    </row>
    <row r="1721" spans="10:20">
      <c r="J1721" s="181"/>
      <c r="K1721" s="181"/>
      <c r="L1721" s="181"/>
      <c r="M1721" s="181"/>
      <c r="N1721" s="181"/>
      <c r="O1721" s="181"/>
      <c r="P1721" s="181"/>
      <c r="Q1721" s="181"/>
      <c r="R1721" s="181"/>
      <c r="S1721" s="181"/>
      <c r="T1721" s="181"/>
    </row>
    <row r="1722" spans="10:20">
      <c r="J1722" s="181"/>
      <c r="K1722" s="181"/>
      <c r="L1722" s="181"/>
      <c r="M1722" s="181"/>
      <c r="N1722" s="181"/>
      <c r="O1722" s="181"/>
      <c r="P1722" s="181"/>
      <c r="Q1722" s="181"/>
      <c r="R1722" s="181"/>
      <c r="S1722" s="181"/>
      <c r="T1722" s="181"/>
    </row>
    <row r="1723" spans="10:20">
      <c r="J1723" s="181"/>
      <c r="K1723" s="181"/>
      <c r="L1723" s="181"/>
      <c r="M1723" s="181"/>
      <c r="N1723" s="181"/>
      <c r="O1723" s="181"/>
      <c r="P1723" s="181"/>
      <c r="Q1723" s="181"/>
      <c r="R1723" s="181"/>
      <c r="S1723" s="181"/>
      <c r="T1723" s="181"/>
    </row>
    <row r="1724" spans="10:20">
      <c r="J1724" s="181"/>
      <c r="K1724" s="181"/>
      <c r="L1724" s="181"/>
      <c r="M1724" s="181"/>
      <c r="N1724" s="181"/>
      <c r="O1724" s="181"/>
      <c r="P1724" s="181"/>
      <c r="Q1724" s="181"/>
      <c r="R1724" s="181"/>
      <c r="S1724" s="181"/>
      <c r="T1724" s="181"/>
    </row>
    <row r="1725" spans="10:20">
      <c r="J1725" s="181"/>
      <c r="K1725" s="181"/>
      <c r="L1725" s="181"/>
      <c r="M1725" s="181"/>
      <c r="N1725" s="181"/>
      <c r="O1725" s="181"/>
      <c r="P1725" s="181"/>
      <c r="Q1725" s="181"/>
      <c r="R1725" s="181"/>
      <c r="S1725" s="181"/>
      <c r="T1725" s="181"/>
    </row>
    <row r="1726" spans="10:20">
      <c r="J1726" s="181"/>
      <c r="K1726" s="181"/>
      <c r="L1726" s="181"/>
      <c r="M1726" s="181"/>
      <c r="N1726" s="181"/>
      <c r="O1726" s="181"/>
      <c r="P1726" s="181"/>
      <c r="Q1726" s="181"/>
      <c r="R1726" s="181"/>
      <c r="S1726" s="181"/>
      <c r="T1726" s="181"/>
    </row>
    <row r="1727" spans="10:20">
      <c r="J1727" s="181"/>
      <c r="K1727" s="181"/>
      <c r="L1727" s="181"/>
      <c r="M1727" s="181"/>
      <c r="N1727" s="181"/>
      <c r="O1727" s="181"/>
      <c r="P1727" s="181"/>
      <c r="Q1727" s="181"/>
      <c r="R1727" s="181"/>
      <c r="S1727" s="181"/>
      <c r="T1727" s="181"/>
    </row>
    <row r="1728" spans="10:20">
      <c r="J1728" s="181"/>
      <c r="K1728" s="181"/>
      <c r="L1728" s="181"/>
      <c r="M1728" s="181"/>
      <c r="N1728" s="181"/>
      <c r="O1728" s="181"/>
      <c r="P1728" s="181"/>
      <c r="Q1728" s="181"/>
      <c r="R1728" s="181"/>
      <c r="S1728" s="181"/>
      <c r="T1728" s="181"/>
    </row>
    <row r="1729" spans="10:20">
      <c r="J1729" s="181"/>
      <c r="K1729" s="181"/>
      <c r="L1729" s="181"/>
      <c r="M1729" s="181"/>
      <c r="N1729" s="181"/>
      <c r="O1729" s="181"/>
      <c r="P1729" s="181"/>
      <c r="Q1729" s="181"/>
      <c r="R1729" s="181"/>
      <c r="S1729" s="181"/>
      <c r="T1729" s="181"/>
    </row>
    <row r="1730" spans="10:20">
      <c r="J1730" s="181"/>
      <c r="K1730" s="181"/>
      <c r="L1730" s="181"/>
      <c r="M1730" s="181"/>
      <c r="N1730" s="181"/>
      <c r="O1730" s="181"/>
      <c r="P1730" s="181"/>
      <c r="Q1730" s="181"/>
      <c r="R1730" s="181"/>
      <c r="S1730" s="181"/>
      <c r="T1730" s="181"/>
    </row>
    <row r="1731" spans="10:20">
      <c r="J1731" s="181"/>
      <c r="K1731" s="181"/>
      <c r="L1731" s="181"/>
      <c r="M1731" s="181"/>
      <c r="N1731" s="181"/>
      <c r="O1731" s="181"/>
      <c r="P1731" s="181"/>
      <c r="Q1731" s="181"/>
      <c r="R1731" s="181"/>
      <c r="S1731" s="181"/>
      <c r="T1731" s="181"/>
    </row>
    <row r="1732" spans="10:20">
      <c r="J1732" s="181"/>
      <c r="K1732" s="181"/>
      <c r="L1732" s="181"/>
      <c r="M1732" s="181"/>
      <c r="N1732" s="181"/>
      <c r="O1732" s="181"/>
      <c r="P1732" s="181"/>
      <c r="Q1732" s="181"/>
      <c r="R1732" s="181"/>
      <c r="S1732" s="181"/>
      <c r="T1732" s="181"/>
    </row>
    <row r="1733" spans="10:20">
      <c r="J1733" s="181"/>
      <c r="K1733" s="181"/>
      <c r="L1733" s="181"/>
      <c r="M1733" s="181"/>
      <c r="N1733" s="181"/>
      <c r="O1733" s="181"/>
      <c r="P1733" s="181"/>
      <c r="Q1733" s="181"/>
      <c r="R1733" s="181"/>
      <c r="S1733" s="181"/>
      <c r="T1733" s="181"/>
    </row>
    <row r="1734" spans="10:20">
      <c r="J1734" s="181"/>
      <c r="K1734" s="181"/>
      <c r="L1734" s="181"/>
      <c r="M1734" s="181"/>
      <c r="N1734" s="181"/>
      <c r="O1734" s="181"/>
      <c r="P1734" s="181"/>
      <c r="Q1734" s="181"/>
      <c r="R1734" s="181"/>
      <c r="S1734" s="181"/>
      <c r="T1734" s="181"/>
    </row>
    <row r="1735" spans="10:20">
      <c r="J1735" s="181"/>
      <c r="K1735" s="181"/>
      <c r="L1735" s="181"/>
      <c r="M1735" s="181"/>
      <c r="N1735" s="181"/>
      <c r="O1735" s="181"/>
      <c r="P1735" s="181"/>
      <c r="Q1735" s="181"/>
      <c r="R1735" s="181"/>
      <c r="S1735" s="181"/>
      <c r="T1735" s="181"/>
    </row>
    <row r="1736" spans="10:20">
      <c r="J1736" s="181"/>
      <c r="K1736" s="181"/>
      <c r="L1736" s="181"/>
      <c r="M1736" s="181"/>
      <c r="N1736" s="181"/>
      <c r="O1736" s="181"/>
      <c r="P1736" s="181"/>
      <c r="Q1736" s="181"/>
      <c r="R1736" s="181"/>
      <c r="S1736" s="181"/>
      <c r="T1736" s="181"/>
    </row>
    <row r="1737" spans="10:20">
      <c r="J1737" s="181"/>
      <c r="K1737" s="181"/>
      <c r="L1737" s="181"/>
      <c r="M1737" s="181"/>
      <c r="N1737" s="181"/>
      <c r="O1737" s="181"/>
      <c r="P1737" s="181"/>
      <c r="Q1737" s="181"/>
      <c r="R1737" s="181"/>
      <c r="S1737" s="181"/>
      <c r="T1737" s="181"/>
    </row>
    <row r="1738" spans="10:20">
      <c r="J1738" s="181"/>
      <c r="K1738" s="181"/>
      <c r="L1738" s="181"/>
      <c r="M1738" s="181"/>
      <c r="N1738" s="181"/>
      <c r="O1738" s="181"/>
      <c r="P1738" s="181"/>
      <c r="Q1738" s="181"/>
      <c r="R1738" s="181"/>
      <c r="S1738" s="181"/>
      <c r="T1738" s="181"/>
    </row>
    <row r="1739" spans="10:20">
      <c r="J1739" s="181"/>
      <c r="K1739" s="181"/>
      <c r="L1739" s="181"/>
      <c r="M1739" s="181"/>
      <c r="N1739" s="181"/>
      <c r="O1739" s="181"/>
      <c r="P1739" s="181"/>
      <c r="Q1739" s="181"/>
      <c r="R1739" s="181"/>
      <c r="S1739" s="181"/>
      <c r="T1739" s="181"/>
    </row>
    <row r="1740" spans="10:20">
      <c r="J1740" s="181"/>
      <c r="K1740" s="181"/>
      <c r="L1740" s="181"/>
      <c r="M1740" s="181"/>
      <c r="N1740" s="181"/>
      <c r="O1740" s="181"/>
      <c r="P1740" s="181"/>
      <c r="Q1740" s="181"/>
      <c r="R1740" s="181"/>
      <c r="S1740" s="181"/>
      <c r="T1740" s="181"/>
    </row>
    <row r="1741" spans="10:20">
      <c r="J1741" s="181"/>
      <c r="K1741" s="181"/>
      <c r="L1741" s="181"/>
      <c r="M1741" s="181"/>
      <c r="N1741" s="181"/>
      <c r="O1741" s="181"/>
      <c r="P1741" s="181"/>
      <c r="Q1741" s="181"/>
      <c r="R1741" s="181"/>
      <c r="S1741" s="181"/>
      <c r="T1741" s="181"/>
    </row>
    <row r="1742" spans="10:20">
      <c r="J1742" s="181"/>
      <c r="K1742" s="181"/>
      <c r="L1742" s="181"/>
      <c r="M1742" s="181"/>
      <c r="N1742" s="181"/>
      <c r="O1742" s="181"/>
      <c r="P1742" s="181"/>
      <c r="Q1742" s="181"/>
      <c r="R1742" s="181"/>
      <c r="S1742" s="181"/>
      <c r="T1742" s="181"/>
    </row>
    <row r="1743" spans="10:20">
      <c r="J1743" s="181"/>
      <c r="K1743" s="181"/>
      <c r="L1743" s="181"/>
      <c r="M1743" s="181"/>
      <c r="N1743" s="181"/>
      <c r="O1743" s="181"/>
      <c r="P1743" s="181"/>
      <c r="Q1743" s="181"/>
      <c r="R1743" s="181"/>
      <c r="S1743" s="181"/>
      <c r="T1743" s="181"/>
    </row>
    <row r="1744" spans="10:20">
      <c r="J1744" s="181"/>
      <c r="K1744" s="181"/>
      <c r="L1744" s="181"/>
      <c r="M1744" s="181"/>
      <c r="N1744" s="181"/>
      <c r="O1744" s="181"/>
      <c r="P1744" s="181"/>
      <c r="Q1744" s="181"/>
      <c r="R1744" s="181"/>
      <c r="S1744" s="181"/>
      <c r="T1744" s="181"/>
    </row>
    <row r="1745" spans="10:20">
      <c r="J1745" s="181"/>
      <c r="K1745" s="181"/>
      <c r="L1745" s="181"/>
      <c r="M1745" s="181"/>
      <c r="N1745" s="181"/>
      <c r="O1745" s="181"/>
      <c r="P1745" s="181"/>
      <c r="Q1745" s="181"/>
      <c r="R1745" s="181"/>
      <c r="S1745" s="181"/>
      <c r="T1745" s="181"/>
    </row>
    <row r="1746" spans="10:20">
      <c r="J1746" s="181"/>
      <c r="K1746" s="181"/>
      <c r="L1746" s="181"/>
      <c r="M1746" s="181"/>
      <c r="N1746" s="181"/>
      <c r="O1746" s="181"/>
      <c r="P1746" s="181"/>
      <c r="Q1746" s="181"/>
      <c r="R1746" s="181"/>
      <c r="S1746" s="181"/>
      <c r="T1746" s="181"/>
    </row>
    <row r="1747" spans="10:20">
      <c r="J1747" s="181"/>
      <c r="K1747" s="181"/>
      <c r="L1747" s="181"/>
      <c r="M1747" s="181"/>
      <c r="N1747" s="181"/>
      <c r="O1747" s="181"/>
      <c r="P1747" s="181"/>
      <c r="Q1747" s="181"/>
      <c r="R1747" s="181"/>
      <c r="S1747" s="181"/>
      <c r="T1747" s="181"/>
    </row>
    <row r="1748" spans="10:20">
      <c r="J1748" s="181"/>
      <c r="K1748" s="181"/>
      <c r="L1748" s="181"/>
      <c r="M1748" s="181"/>
      <c r="N1748" s="181"/>
      <c r="O1748" s="181"/>
      <c r="P1748" s="181"/>
      <c r="Q1748" s="181"/>
      <c r="R1748" s="181"/>
      <c r="S1748" s="181"/>
      <c r="T1748" s="181"/>
    </row>
    <row r="1749" spans="10:20">
      <c r="J1749" s="181"/>
      <c r="K1749" s="181"/>
      <c r="L1749" s="181"/>
      <c r="M1749" s="181"/>
      <c r="N1749" s="181"/>
      <c r="O1749" s="181"/>
      <c r="P1749" s="181"/>
      <c r="Q1749" s="181"/>
      <c r="R1749" s="181"/>
      <c r="S1749" s="181"/>
      <c r="T1749" s="181"/>
    </row>
    <row r="1750" spans="10:20">
      <c r="J1750" s="181"/>
      <c r="K1750" s="181"/>
      <c r="L1750" s="181"/>
      <c r="M1750" s="181"/>
      <c r="N1750" s="181"/>
      <c r="O1750" s="181"/>
      <c r="P1750" s="181"/>
      <c r="Q1750" s="181"/>
      <c r="R1750" s="181"/>
      <c r="S1750" s="181"/>
      <c r="T1750" s="181"/>
    </row>
    <row r="1751" spans="10:20">
      <c r="J1751" s="181"/>
      <c r="K1751" s="181"/>
      <c r="L1751" s="181"/>
      <c r="M1751" s="181"/>
      <c r="N1751" s="181"/>
      <c r="O1751" s="181"/>
      <c r="P1751" s="181"/>
      <c r="Q1751" s="181"/>
      <c r="R1751" s="181"/>
      <c r="S1751" s="181"/>
      <c r="T1751" s="181"/>
    </row>
    <row r="1752" spans="10:20">
      <c r="J1752" s="181"/>
      <c r="K1752" s="181"/>
      <c r="L1752" s="181"/>
      <c r="M1752" s="181"/>
      <c r="N1752" s="181"/>
      <c r="O1752" s="181"/>
      <c r="P1752" s="181"/>
      <c r="Q1752" s="181"/>
      <c r="R1752" s="181"/>
      <c r="S1752" s="181"/>
      <c r="T1752" s="181"/>
    </row>
    <row r="1753" spans="10:20">
      <c r="J1753" s="181"/>
      <c r="K1753" s="181"/>
      <c r="L1753" s="181"/>
      <c r="M1753" s="181"/>
      <c r="N1753" s="181"/>
      <c r="O1753" s="181"/>
      <c r="P1753" s="181"/>
      <c r="Q1753" s="181"/>
      <c r="R1753" s="181"/>
      <c r="S1753" s="181"/>
      <c r="T1753" s="181"/>
    </row>
    <row r="1754" spans="10:20">
      <c r="J1754" s="181"/>
      <c r="K1754" s="181"/>
      <c r="L1754" s="181"/>
      <c r="M1754" s="181"/>
      <c r="N1754" s="181"/>
      <c r="O1754" s="181"/>
      <c r="P1754" s="181"/>
      <c r="Q1754" s="181"/>
      <c r="R1754" s="181"/>
      <c r="S1754" s="181"/>
      <c r="T1754" s="181"/>
    </row>
    <row r="1755" spans="10:20">
      <c r="J1755" s="181"/>
      <c r="K1755" s="181"/>
      <c r="L1755" s="181"/>
      <c r="M1755" s="181"/>
      <c r="N1755" s="181"/>
      <c r="O1755" s="181"/>
      <c r="P1755" s="181"/>
      <c r="Q1755" s="181"/>
      <c r="R1755" s="181"/>
      <c r="S1755" s="181"/>
      <c r="T1755" s="181"/>
    </row>
    <row r="1756" spans="10:20">
      <c r="J1756" s="181"/>
      <c r="K1756" s="181"/>
      <c r="L1756" s="181"/>
      <c r="M1756" s="181"/>
      <c r="N1756" s="181"/>
      <c r="O1756" s="181"/>
      <c r="P1756" s="181"/>
      <c r="Q1756" s="181"/>
      <c r="R1756" s="181"/>
      <c r="S1756" s="181"/>
      <c r="T1756" s="181"/>
    </row>
    <row r="1757" spans="10:20">
      <c r="J1757" s="181"/>
      <c r="K1757" s="181"/>
      <c r="L1757" s="181"/>
      <c r="M1757" s="181"/>
      <c r="N1757" s="181"/>
      <c r="O1757" s="181"/>
      <c r="P1757" s="181"/>
      <c r="Q1757" s="181"/>
      <c r="R1757" s="181"/>
      <c r="S1757" s="181"/>
      <c r="T1757" s="181"/>
    </row>
    <row r="1758" spans="10:20">
      <c r="J1758" s="181"/>
      <c r="K1758" s="181"/>
      <c r="L1758" s="181"/>
      <c r="M1758" s="181"/>
      <c r="N1758" s="181"/>
      <c r="O1758" s="181"/>
      <c r="P1758" s="181"/>
      <c r="Q1758" s="181"/>
      <c r="R1758" s="181"/>
      <c r="S1758" s="181"/>
      <c r="T1758" s="181"/>
    </row>
    <row r="1759" spans="10:20">
      <c r="J1759" s="181"/>
      <c r="K1759" s="181"/>
      <c r="L1759" s="181"/>
      <c r="M1759" s="181"/>
      <c r="N1759" s="181"/>
      <c r="O1759" s="181"/>
      <c r="P1759" s="181"/>
      <c r="Q1759" s="181"/>
      <c r="R1759" s="181"/>
      <c r="S1759" s="181"/>
      <c r="T1759" s="181"/>
    </row>
    <row r="1760" spans="10:20">
      <c r="J1760" s="181"/>
      <c r="K1760" s="181"/>
      <c r="L1760" s="181"/>
      <c r="M1760" s="181"/>
      <c r="N1760" s="181"/>
      <c r="O1760" s="181"/>
      <c r="P1760" s="181"/>
      <c r="Q1760" s="181"/>
      <c r="R1760" s="181"/>
      <c r="S1760" s="181"/>
      <c r="T1760" s="181"/>
    </row>
    <row r="1761" spans="10:20">
      <c r="J1761" s="181"/>
      <c r="K1761" s="181"/>
      <c r="L1761" s="181"/>
      <c r="M1761" s="181"/>
      <c r="N1761" s="181"/>
      <c r="O1761" s="181"/>
      <c r="P1761" s="181"/>
      <c r="Q1761" s="181"/>
      <c r="R1761" s="181"/>
      <c r="S1761" s="181"/>
      <c r="T1761" s="181"/>
    </row>
    <row r="1762" spans="10:20">
      <c r="J1762" s="181"/>
      <c r="K1762" s="181"/>
      <c r="L1762" s="181"/>
      <c r="M1762" s="181"/>
      <c r="N1762" s="181"/>
      <c r="O1762" s="181"/>
      <c r="P1762" s="181"/>
      <c r="Q1762" s="181"/>
      <c r="R1762" s="181"/>
      <c r="S1762" s="181"/>
      <c r="T1762" s="181"/>
    </row>
    <row r="1763" spans="10:20">
      <c r="J1763" s="181"/>
      <c r="K1763" s="181"/>
      <c r="L1763" s="181"/>
      <c r="M1763" s="181"/>
      <c r="N1763" s="181"/>
      <c r="O1763" s="181"/>
      <c r="P1763" s="181"/>
      <c r="Q1763" s="181"/>
      <c r="R1763" s="181"/>
      <c r="S1763" s="181"/>
      <c r="T1763" s="181"/>
    </row>
    <row r="1764" spans="10:20">
      <c r="J1764" s="181"/>
      <c r="K1764" s="181"/>
      <c r="L1764" s="181"/>
      <c r="M1764" s="181"/>
      <c r="N1764" s="181"/>
      <c r="O1764" s="181"/>
      <c r="P1764" s="181"/>
      <c r="Q1764" s="181"/>
      <c r="R1764" s="181"/>
      <c r="S1764" s="181"/>
      <c r="T1764" s="181"/>
    </row>
    <row r="1765" spans="10:20">
      <c r="J1765" s="181"/>
      <c r="K1765" s="181"/>
      <c r="L1765" s="181"/>
      <c r="M1765" s="181"/>
      <c r="N1765" s="181"/>
      <c r="O1765" s="181"/>
      <c r="P1765" s="181"/>
      <c r="Q1765" s="181"/>
      <c r="R1765" s="181"/>
      <c r="S1765" s="181"/>
      <c r="T1765" s="181"/>
    </row>
    <row r="1766" spans="10:20">
      <c r="J1766" s="181"/>
      <c r="K1766" s="181"/>
      <c r="L1766" s="181"/>
      <c r="M1766" s="181"/>
      <c r="N1766" s="181"/>
      <c r="O1766" s="181"/>
      <c r="P1766" s="181"/>
      <c r="Q1766" s="181"/>
      <c r="R1766" s="181"/>
      <c r="S1766" s="181"/>
      <c r="T1766" s="181"/>
    </row>
    <row r="1767" spans="10:20">
      <c r="J1767" s="181"/>
      <c r="K1767" s="181"/>
      <c r="L1767" s="181"/>
      <c r="M1767" s="181"/>
      <c r="N1767" s="181"/>
      <c r="O1767" s="181"/>
      <c r="P1767" s="181"/>
      <c r="Q1767" s="181"/>
      <c r="R1767" s="181"/>
      <c r="S1767" s="181"/>
      <c r="T1767" s="181"/>
    </row>
    <row r="1768" spans="10:20">
      <c r="J1768" s="181"/>
      <c r="K1768" s="181"/>
      <c r="L1768" s="181"/>
      <c r="M1768" s="181"/>
      <c r="N1768" s="181"/>
      <c r="O1768" s="181"/>
      <c r="P1768" s="181"/>
      <c r="Q1768" s="181"/>
      <c r="R1768" s="181"/>
      <c r="S1768" s="181"/>
      <c r="T1768" s="181"/>
    </row>
    <row r="1769" spans="10:20">
      <c r="J1769" s="181"/>
      <c r="K1769" s="181"/>
      <c r="L1769" s="181"/>
      <c r="M1769" s="181"/>
      <c r="N1769" s="181"/>
      <c r="O1769" s="181"/>
      <c r="P1769" s="181"/>
      <c r="Q1769" s="181"/>
      <c r="R1769" s="181"/>
      <c r="S1769" s="181"/>
      <c r="T1769" s="181"/>
    </row>
    <row r="1770" spans="10:20">
      <c r="J1770" s="181"/>
      <c r="K1770" s="181"/>
      <c r="L1770" s="181"/>
      <c r="M1770" s="181"/>
      <c r="N1770" s="181"/>
      <c r="O1770" s="181"/>
      <c r="P1770" s="181"/>
      <c r="Q1770" s="181"/>
      <c r="R1770" s="181"/>
      <c r="S1770" s="181"/>
      <c r="T1770" s="181"/>
    </row>
    <row r="1771" spans="10:20">
      <c r="J1771" s="181"/>
      <c r="K1771" s="181"/>
      <c r="L1771" s="181"/>
      <c r="M1771" s="181"/>
      <c r="N1771" s="181"/>
      <c r="O1771" s="181"/>
      <c r="P1771" s="181"/>
      <c r="Q1771" s="181"/>
      <c r="R1771" s="181"/>
      <c r="S1771" s="181"/>
      <c r="T1771" s="181"/>
    </row>
    <row r="1772" spans="10:20">
      <c r="J1772" s="181"/>
      <c r="K1772" s="181"/>
      <c r="L1772" s="181"/>
      <c r="M1772" s="181"/>
      <c r="N1772" s="181"/>
      <c r="O1772" s="181"/>
      <c r="P1772" s="181"/>
      <c r="Q1772" s="181"/>
      <c r="R1772" s="181"/>
      <c r="S1772" s="181"/>
      <c r="T1772" s="181"/>
    </row>
    <row r="1773" spans="10:20">
      <c r="J1773" s="181"/>
      <c r="K1773" s="181"/>
      <c r="L1773" s="181"/>
      <c r="M1773" s="181"/>
      <c r="N1773" s="181"/>
      <c r="O1773" s="181"/>
      <c r="P1773" s="181"/>
      <c r="Q1773" s="181"/>
      <c r="R1773" s="181"/>
      <c r="S1773" s="181"/>
      <c r="T1773" s="181"/>
    </row>
    <row r="1774" spans="10:20">
      <c r="J1774" s="181"/>
      <c r="K1774" s="181"/>
      <c r="L1774" s="181"/>
      <c r="M1774" s="181"/>
      <c r="N1774" s="181"/>
      <c r="O1774" s="181"/>
      <c r="P1774" s="181"/>
      <c r="Q1774" s="181"/>
      <c r="R1774" s="181"/>
      <c r="S1774" s="181"/>
      <c r="T1774" s="181"/>
    </row>
    <row r="1775" spans="10:20">
      <c r="J1775" s="181"/>
      <c r="K1775" s="181"/>
      <c r="L1775" s="181"/>
      <c r="M1775" s="181"/>
      <c r="N1775" s="181"/>
      <c r="O1775" s="181"/>
      <c r="P1775" s="181"/>
      <c r="Q1775" s="181"/>
      <c r="R1775" s="181"/>
      <c r="S1775" s="181"/>
      <c r="T1775" s="181"/>
    </row>
    <row r="1776" spans="10:20">
      <c r="J1776" s="181"/>
      <c r="K1776" s="181"/>
      <c r="L1776" s="181"/>
      <c r="M1776" s="181"/>
      <c r="N1776" s="181"/>
      <c r="O1776" s="181"/>
      <c r="P1776" s="181"/>
      <c r="Q1776" s="181"/>
      <c r="R1776" s="181"/>
      <c r="S1776" s="181"/>
      <c r="T1776" s="181"/>
    </row>
    <row r="1777" spans="10:20">
      <c r="J1777" s="181"/>
      <c r="K1777" s="181"/>
      <c r="L1777" s="181"/>
      <c r="M1777" s="181"/>
      <c r="N1777" s="181"/>
      <c r="O1777" s="181"/>
      <c r="P1777" s="181"/>
      <c r="Q1777" s="181"/>
      <c r="R1777" s="181"/>
      <c r="S1777" s="181"/>
      <c r="T1777" s="181"/>
    </row>
    <row r="1778" spans="10:20">
      <c r="J1778" s="181"/>
      <c r="K1778" s="181"/>
      <c r="L1778" s="181"/>
      <c r="M1778" s="181"/>
      <c r="N1778" s="181"/>
      <c r="O1778" s="181"/>
      <c r="P1778" s="181"/>
      <c r="Q1778" s="181"/>
      <c r="R1778" s="181"/>
      <c r="S1778" s="181"/>
      <c r="T1778" s="181"/>
    </row>
    <row r="1779" spans="10:20">
      <c r="J1779" s="181"/>
      <c r="K1779" s="181"/>
      <c r="L1779" s="181"/>
      <c r="M1779" s="181"/>
      <c r="N1779" s="181"/>
      <c r="O1779" s="181"/>
      <c r="P1779" s="181"/>
      <c r="Q1779" s="181"/>
      <c r="R1779" s="181"/>
      <c r="S1779" s="181"/>
      <c r="T1779" s="181"/>
    </row>
    <row r="1780" spans="10:20">
      <c r="J1780" s="181"/>
      <c r="K1780" s="181"/>
      <c r="L1780" s="181"/>
      <c r="M1780" s="181"/>
      <c r="N1780" s="181"/>
      <c r="O1780" s="181"/>
      <c r="P1780" s="181"/>
      <c r="Q1780" s="181"/>
      <c r="R1780" s="181"/>
      <c r="S1780" s="181"/>
      <c r="T1780" s="181"/>
    </row>
    <row r="1781" spans="10:20">
      <c r="J1781" s="181"/>
      <c r="K1781" s="181"/>
      <c r="L1781" s="181"/>
      <c r="M1781" s="181"/>
      <c r="N1781" s="181"/>
      <c r="O1781" s="181"/>
      <c r="P1781" s="181"/>
      <c r="Q1781" s="181"/>
      <c r="R1781" s="181"/>
      <c r="S1781" s="181"/>
      <c r="T1781" s="181"/>
    </row>
    <row r="1782" spans="10:20">
      <c r="J1782" s="181"/>
      <c r="K1782" s="181"/>
      <c r="L1782" s="181"/>
      <c r="M1782" s="181"/>
      <c r="N1782" s="181"/>
      <c r="O1782" s="181"/>
      <c r="P1782" s="181"/>
      <c r="Q1782" s="181"/>
      <c r="R1782" s="181"/>
      <c r="S1782" s="181"/>
      <c r="T1782" s="181"/>
    </row>
    <row r="1783" spans="10:20">
      <c r="J1783" s="181"/>
      <c r="K1783" s="181"/>
      <c r="L1783" s="181"/>
      <c r="M1783" s="181"/>
      <c r="N1783" s="181"/>
      <c r="O1783" s="181"/>
      <c r="P1783" s="181"/>
      <c r="Q1783" s="181"/>
      <c r="R1783" s="181"/>
      <c r="S1783" s="181"/>
      <c r="T1783" s="181"/>
    </row>
    <row r="1784" spans="10:20">
      <c r="J1784" s="181"/>
      <c r="K1784" s="181"/>
      <c r="L1784" s="181"/>
      <c r="M1784" s="181"/>
      <c r="N1784" s="181"/>
      <c r="O1784" s="181"/>
      <c r="P1784" s="181"/>
      <c r="Q1784" s="181"/>
      <c r="R1784" s="181"/>
      <c r="S1784" s="181"/>
      <c r="T1784" s="181"/>
    </row>
    <row r="1785" spans="10:20">
      <c r="J1785" s="181"/>
      <c r="K1785" s="181"/>
      <c r="L1785" s="181"/>
      <c r="M1785" s="181"/>
      <c r="N1785" s="181"/>
      <c r="O1785" s="181"/>
      <c r="P1785" s="181"/>
      <c r="Q1785" s="181"/>
      <c r="R1785" s="181"/>
      <c r="S1785" s="181"/>
      <c r="T1785" s="181"/>
    </row>
    <row r="1786" spans="10:20">
      <c r="J1786" s="181"/>
      <c r="K1786" s="181"/>
      <c r="L1786" s="181"/>
      <c r="M1786" s="181"/>
      <c r="N1786" s="181"/>
      <c r="O1786" s="181"/>
      <c r="P1786" s="181"/>
      <c r="Q1786" s="181"/>
      <c r="R1786" s="181"/>
      <c r="S1786" s="181"/>
      <c r="T1786" s="181"/>
    </row>
    <row r="1787" spans="10:20">
      <c r="J1787" s="181"/>
      <c r="K1787" s="181"/>
      <c r="L1787" s="181"/>
      <c r="M1787" s="181"/>
      <c r="N1787" s="181"/>
      <c r="O1787" s="181"/>
      <c r="P1787" s="181"/>
      <c r="Q1787" s="181"/>
      <c r="R1787" s="181"/>
      <c r="S1787" s="181"/>
      <c r="T1787" s="181"/>
    </row>
    <row r="1788" spans="10:20">
      <c r="J1788" s="181"/>
      <c r="K1788" s="181"/>
      <c r="L1788" s="181"/>
      <c r="M1788" s="181"/>
      <c r="N1788" s="181"/>
      <c r="O1788" s="181"/>
      <c r="P1788" s="181"/>
      <c r="Q1788" s="181"/>
      <c r="R1788" s="181"/>
      <c r="S1788" s="181"/>
      <c r="T1788" s="181"/>
    </row>
    <row r="1789" spans="10:20">
      <c r="J1789" s="181"/>
      <c r="K1789" s="181"/>
      <c r="L1789" s="181"/>
      <c r="M1789" s="181"/>
      <c r="N1789" s="181"/>
      <c r="O1789" s="181"/>
      <c r="P1789" s="181"/>
      <c r="Q1789" s="181"/>
      <c r="R1789" s="181"/>
      <c r="S1789" s="181"/>
      <c r="T1789" s="181"/>
    </row>
    <row r="1790" spans="10:20">
      <c r="J1790" s="181"/>
      <c r="K1790" s="181"/>
      <c r="L1790" s="181"/>
      <c r="M1790" s="181"/>
      <c r="N1790" s="181"/>
      <c r="O1790" s="181"/>
      <c r="P1790" s="181"/>
      <c r="Q1790" s="181"/>
      <c r="R1790" s="181"/>
      <c r="S1790" s="181"/>
      <c r="T1790" s="181"/>
    </row>
    <row r="1791" spans="10:20">
      <c r="J1791" s="181"/>
      <c r="K1791" s="181"/>
      <c r="L1791" s="181"/>
      <c r="M1791" s="181"/>
      <c r="N1791" s="181"/>
      <c r="O1791" s="181"/>
      <c r="P1791" s="181"/>
      <c r="Q1791" s="181"/>
      <c r="R1791" s="181"/>
      <c r="S1791" s="181"/>
      <c r="T1791" s="181"/>
    </row>
    <row r="1792" spans="10:20">
      <c r="J1792" s="181"/>
      <c r="K1792" s="181"/>
      <c r="L1792" s="181"/>
      <c r="M1792" s="181"/>
      <c r="N1792" s="181"/>
      <c r="O1792" s="181"/>
      <c r="P1792" s="181"/>
      <c r="Q1792" s="181"/>
      <c r="R1792" s="181"/>
      <c r="S1792" s="181"/>
      <c r="T1792" s="181"/>
    </row>
    <row r="1793" spans="10:20">
      <c r="J1793" s="181"/>
      <c r="K1793" s="181"/>
      <c r="L1793" s="181"/>
      <c r="M1793" s="181"/>
      <c r="N1793" s="181"/>
      <c r="O1793" s="181"/>
      <c r="P1793" s="181"/>
      <c r="Q1793" s="181"/>
      <c r="R1793" s="181"/>
      <c r="S1793" s="181"/>
      <c r="T1793" s="181"/>
    </row>
    <row r="1794" spans="10:20">
      <c r="J1794" s="181"/>
      <c r="K1794" s="181"/>
      <c r="L1794" s="181"/>
      <c r="M1794" s="181"/>
      <c r="N1794" s="181"/>
      <c r="O1794" s="181"/>
      <c r="P1794" s="181"/>
      <c r="Q1794" s="181"/>
      <c r="R1794" s="181"/>
      <c r="S1794" s="181"/>
      <c r="T1794" s="181"/>
    </row>
    <row r="1795" spans="10:20">
      <c r="J1795" s="181"/>
      <c r="K1795" s="181"/>
      <c r="L1795" s="181"/>
      <c r="M1795" s="181"/>
      <c r="N1795" s="181"/>
      <c r="O1795" s="181"/>
      <c r="P1795" s="181"/>
      <c r="Q1795" s="181"/>
      <c r="R1795" s="181"/>
      <c r="S1795" s="181"/>
      <c r="T1795" s="181"/>
    </row>
    <row r="1796" spans="10:20">
      <c r="J1796" s="181"/>
      <c r="K1796" s="181"/>
      <c r="L1796" s="181"/>
      <c r="M1796" s="181"/>
      <c r="N1796" s="181"/>
      <c r="O1796" s="181"/>
      <c r="P1796" s="181"/>
      <c r="Q1796" s="181"/>
      <c r="R1796" s="181"/>
      <c r="S1796" s="181"/>
      <c r="T1796" s="181"/>
    </row>
    <row r="1797" spans="10:20">
      <c r="J1797" s="181"/>
      <c r="K1797" s="181"/>
      <c r="L1797" s="181"/>
      <c r="M1797" s="181"/>
      <c r="N1797" s="181"/>
      <c r="O1797" s="181"/>
      <c r="P1797" s="181"/>
      <c r="Q1797" s="181"/>
      <c r="R1797" s="181"/>
      <c r="S1797" s="181"/>
      <c r="T1797" s="181"/>
    </row>
    <row r="1798" spans="10:20">
      <c r="J1798" s="181"/>
      <c r="K1798" s="181"/>
      <c r="L1798" s="181"/>
      <c r="M1798" s="181"/>
      <c r="N1798" s="181"/>
      <c r="O1798" s="181"/>
      <c r="P1798" s="181"/>
      <c r="Q1798" s="181"/>
      <c r="R1798" s="181"/>
      <c r="S1798" s="181"/>
      <c r="T1798" s="181"/>
    </row>
    <row r="1799" spans="10:20">
      <c r="J1799" s="181"/>
      <c r="K1799" s="181"/>
      <c r="L1799" s="181"/>
      <c r="M1799" s="181"/>
      <c r="N1799" s="181"/>
      <c r="O1799" s="181"/>
      <c r="P1799" s="181"/>
      <c r="Q1799" s="181"/>
      <c r="R1799" s="181"/>
      <c r="S1799" s="181"/>
      <c r="T1799" s="181"/>
    </row>
    <row r="1800" spans="10:20">
      <c r="J1800" s="181"/>
      <c r="K1800" s="181"/>
      <c r="L1800" s="181"/>
      <c r="M1800" s="181"/>
      <c r="N1800" s="181"/>
      <c r="O1800" s="181"/>
      <c r="P1800" s="181"/>
      <c r="Q1800" s="181"/>
      <c r="R1800" s="181"/>
      <c r="S1800" s="181"/>
      <c r="T1800" s="181"/>
    </row>
    <row r="1801" spans="10:20">
      <c r="J1801" s="181"/>
      <c r="K1801" s="181"/>
      <c r="L1801" s="181"/>
      <c r="M1801" s="181"/>
      <c r="N1801" s="181"/>
      <c r="O1801" s="181"/>
      <c r="P1801" s="181"/>
      <c r="Q1801" s="181"/>
      <c r="R1801" s="181"/>
      <c r="S1801" s="181"/>
      <c r="T1801" s="181"/>
    </row>
    <row r="1802" spans="10:20">
      <c r="J1802" s="181"/>
      <c r="K1802" s="181"/>
      <c r="L1802" s="181"/>
      <c r="M1802" s="181"/>
      <c r="N1802" s="181"/>
      <c r="O1802" s="181"/>
      <c r="P1802" s="181"/>
      <c r="Q1802" s="181"/>
      <c r="R1802" s="181"/>
      <c r="S1802" s="181"/>
      <c r="T1802" s="181"/>
    </row>
    <row r="1803" spans="10:20">
      <c r="J1803" s="181"/>
      <c r="K1803" s="181"/>
      <c r="L1803" s="181"/>
      <c r="M1803" s="181"/>
      <c r="N1803" s="181"/>
      <c r="O1803" s="181"/>
      <c r="P1803" s="181"/>
      <c r="Q1803" s="181"/>
      <c r="R1803" s="181"/>
      <c r="S1803" s="181"/>
      <c r="T1803" s="181"/>
    </row>
    <row r="1804" spans="10:20">
      <c r="J1804" s="181"/>
      <c r="K1804" s="181"/>
      <c r="L1804" s="181"/>
      <c r="M1804" s="181"/>
      <c r="N1804" s="181"/>
      <c r="O1804" s="181"/>
      <c r="P1804" s="181"/>
      <c r="Q1804" s="181"/>
      <c r="R1804" s="181"/>
      <c r="S1804" s="181"/>
      <c r="T1804" s="181"/>
    </row>
    <row r="1805" spans="10:20">
      <c r="J1805" s="181"/>
      <c r="K1805" s="181"/>
      <c r="L1805" s="181"/>
      <c r="M1805" s="181"/>
      <c r="N1805" s="181"/>
      <c r="O1805" s="181"/>
      <c r="P1805" s="181"/>
      <c r="Q1805" s="181"/>
      <c r="R1805" s="181"/>
      <c r="S1805" s="181"/>
      <c r="T1805" s="181"/>
    </row>
    <row r="1806" spans="10:20">
      <c r="J1806" s="181"/>
      <c r="K1806" s="181"/>
      <c r="L1806" s="181"/>
      <c r="M1806" s="181"/>
      <c r="N1806" s="181"/>
      <c r="O1806" s="181"/>
      <c r="P1806" s="181"/>
      <c r="Q1806" s="181"/>
      <c r="R1806" s="181"/>
      <c r="S1806" s="181"/>
      <c r="T1806" s="181"/>
    </row>
    <row r="1807" spans="10:20">
      <c r="J1807" s="181"/>
      <c r="K1807" s="181"/>
      <c r="L1807" s="181"/>
      <c r="M1807" s="181"/>
      <c r="N1807" s="181"/>
      <c r="O1807" s="181"/>
      <c r="P1807" s="181"/>
      <c r="Q1807" s="181"/>
      <c r="R1807" s="181"/>
      <c r="S1807" s="181"/>
      <c r="T1807" s="181"/>
    </row>
    <row r="1808" spans="10:20">
      <c r="J1808" s="181"/>
      <c r="K1808" s="181"/>
      <c r="L1808" s="181"/>
      <c r="M1808" s="181"/>
      <c r="N1808" s="181"/>
      <c r="O1808" s="181"/>
      <c r="P1808" s="181"/>
      <c r="Q1808" s="181"/>
      <c r="R1808" s="181"/>
      <c r="S1808" s="181"/>
      <c r="T1808" s="181"/>
    </row>
    <row r="1809" spans="10:20">
      <c r="J1809" s="181"/>
      <c r="K1809" s="181"/>
      <c r="L1809" s="181"/>
      <c r="M1809" s="181"/>
      <c r="N1809" s="181"/>
      <c r="O1809" s="181"/>
      <c r="P1809" s="181"/>
      <c r="Q1809" s="181"/>
      <c r="R1809" s="181"/>
      <c r="S1809" s="181"/>
      <c r="T1809" s="181"/>
    </row>
    <row r="1810" spans="10:20">
      <c r="J1810" s="181"/>
      <c r="K1810" s="181"/>
      <c r="L1810" s="181"/>
      <c r="M1810" s="181"/>
      <c r="N1810" s="181"/>
      <c r="O1810" s="181"/>
      <c r="P1810" s="181"/>
      <c r="Q1810" s="181"/>
      <c r="R1810" s="181"/>
      <c r="S1810" s="181"/>
      <c r="T1810" s="181"/>
    </row>
    <row r="1811" spans="10:20">
      <c r="J1811" s="181"/>
      <c r="K1811" s="181"/>
      <c r="L1811" s="181"/>
      <c r="M1811" s="181"/>
      <c r="N1811" s="181"/>
      <c r="O1811" s="181"/>
      <c r="P1811" s="181"/>
      <c r="Q1811" s="181"/>
      <c r="R1811" s="181"/>
      <c r="S1811" s="181"/>
      <c r="T1811" s="181"/>
    </row>
    <row r="1812" spans="10:20">
      <c r="J1812" s="181"/>
      <c r="K1812" s="181"/>
      <c r="L1812" s="181"/>
      <c r="M1812" s="181"/>
      <c r="N1812" s="181"/>
      <c r="O1812" s="181"/>
      <c r="P1812" s="181"/>
      <c r="Q1812" s="181"/>
      <c r="R1812" s="181"/>
      <c r="S1812" s="181"/>
      <c r="T1812" s="181"/>
    </row>
    <row r="1813" spans="10:20">
      <c r="J1813" s="181"/>
      <c r="K1813" s="181"/>
      <c r="L1813" s="181"/>
      <c r="M1813" s="181"/>
      <c r="N1813" s="181"/>
      <c r="O1813" s="181"/>
      <c r="P1813" s="181"/>
      <c r="Q1813" s="181"/>
      <c r="R1813" s="181"/>
      <c r="S1813" s="181"/>
      <c r="T1813" s="181"/>
    </row>
    <row r="1814" spans="10:20">
      <c r="J1814" s="181"/>
      <c r="K1814" s="181"/>
      <c r="L1814" s="181"/>
      <c r="M1814" s="181"/>
      <c r="N1814" s="181"/>
      <c r="O1814" s="181"/>
      <c r="P1814" s="181"/>
      <c r="Q1814" s="181"/>
      <c r="R1814" s="181"/>
      <c r="S1814" s="181"/>
      <c r="T1814" s="181"/>
    </row>
    <row r="1815" spans="10:20">
      <c r="J1815" s="181"/>
      <c r="K1815" s="181"/>
      <c r="L1815" s="181"/>
      <c r="M1815" s="181"/>
      <c r="N1815" s="181"/>
      <c r="O1815" s="181"/>
      <c r="P1815" s="181"/>
      <c r="Q1815" s="181"/>
      <c r="R1815" s="181"/>
      <c r="S1815" s="181"/>
      <c r="T1815" s="181"/>
    </row>
    <row r="1816" spans="10:20">
      <c r="J1816" s="181"/>
      <c r="K1816" s="181"/>
      <c r="L1816" s="181"/>
      <c r="M1816" s="181"/>
      <c r="N1816" s="181"/>
      <c r="O1816" s="181"/>
      <c r="P1816" s="181"/>
      <c r="Q1816" s="181"/>
      <c r="R1816" s="181"/>
      <c r="S1816" s="181"/>
      <c r="T1816" s="181"/>
    </row>
    <row r="1817" spans="10:20">
      <c r="J1817" s="181"/>
      <c r="K1817" s="181"/>
      <c r="L1817" s="181"/>
      <c r="M1817" s="181"/>
      <c r="N1817" s="181"/>
      <c r="O1817" s="181"/>
      <c r="P1817" s="181"/>
      <c r="Q1817" s="181"/>
      <c r="R1817" s="181"/>
      <c r="S1817" s="181"/>
      <c r="T1817" s="181"/>
    </row>
    <row r="1818" spans="10:20">
      <c r="J1818" s="181"/>
      <c r="K1818" s="181"/>
      <c r="L1818" s="181"/>
      <c r="M1818" s="181"/>
      <c r="N1818" s="181"/>
      <c r="O1818" s="181"/>
      <c r="P1818" s="181"/>
      <c r="Q1818" s="181"/>
      <c r="R1818" s="181"/>
      <c r="S1818" s="181"/>
      <c r="T1818" s="181"/>
    </row>
    <row r="1819" spans="10:20">
      <c r="J1819" s="181"/>
      <c r="K1819" s="181"/>
      <c r="L1819" s="181"/>
      <c r="M1819" s="181"/>
      <c r="N1819" s="181"/>
      <c r="O1819" s="181"/>
      <c r="P1819" s="181"/>
      <c r="Q1819" s="181"/>
      <c r="R1819" s="181"/>
      <c r="S1819" s="181"/>
      <c r="T1819" s="181"/>
    </row>
    <row r="1820" spans="10:20">
      <c r="J1820" s="181"/>
      <c r="K1820" s="181"/>
      <c r="L1820" s="181"/>
      <c r="M1820" s="181"/>
      <c r="N1820" s="181"/>
      <c r="O1820" s="181"/>
      <c r="P1820" s="181"/>
      <c r="Q1820" s="181"/>
      <c r="R1820" s="181"/>
      <c r="S1820" s="181"/>
      <c r="T1820" s="181"/>
    </row>
    <row r="1821" spans="10:20">
      <c r="J1821" s="181"/>
      <c r="K1821" s="181"/>
      <c r="L1821" s="181"/>
      <c r="M1821" s="181"/>
      <c r="N1821" s="181"/>
      <c r="O1821" s="181"/>
      <c r="P1821" s="181"/>
      <c r="Q1821" s="181"/>
      <c r="R1821" s="181"/>
      <c r="S1821" s="181"/>
      <c r="T1821" s="181"/>
    </row>
    <row r="1822" spans="10:20">
      <c r="J1822" s="181"/>
      <c r="K1822" s="181"/>
      <c r="L1822" s="181"/>
      <c r="M1822" s="181"/>
      <c r="N1822" s="181"/>
      <c r="O1822" s="181"/>
      <c r="P1822" s="181"/>
      <c r="Q1822" s="181"/>
      <c r="R1822" s="181"/>
      <c r="S1822" s="181"/>
      <c r="T1822" s="181"/>
    </row>
    <row r="1823" spans="10:20">
      <c r="J1823" s="181"/>
      <c r="K1823" s="181"/>
      <c r="L1823" s="181"/>
      <c r="M1823" s="181"/>
      <c r="N1823" s="181"/>
      <c r="O1823" s="181"/>
      <c r="P1823" s="181"/>
      <c r="Q1823" s="181"/>
      <c r="R1823" s="181"/>
      <c r="S1823" s="181"/>
      <c r="T1823" s="181"/>
    </row>
    <row r="1824" spans="10:20">
      <c r="J1824" s="181"/>
      <c r="K1824" s="181"/>
      <c r="L1824" s="181"/>
      <c r="M1824" s="181"/>
      <c r="N1824" s="181"/>
      <c r="O1824" s="181"/>
      <c r="P1824" s="181"/>
      <c r="Q1824" s="181"/>
      <c r="R1824" s="181"/>
      <c r="S1824" s="181"/>
      <c r="T1824" s="181"/>
    </row>
    <row r="1825" spans="10:20">
      <c r="J1825" s="181"/>
      <c r="K1825" s="181"/>
      <c r="L1825" s="181"/>
      <c r="M1825" s="181"/>
      <c r="N1825" s="181"/>
      <c r="O1825" s="181"/>
      <c r="P1825" s="181"/>
      <c r="Q1825" s="181"/>
      <c r="R1825" s="181"/>
      <c r="S1825" s="181"/>
      <c r="T1825" s="181"/>
    </row>
    <row r="1826" spans="10:20">
      <c r="J1826" s="181"/>
      <c r="K1826" s="181"/>
      <c r="L1826" s="181"/>
      <c r="M1826" s="181"/>
      <c r="N1826" s="181"/>
      <c r="O1826" s="181"/>
      <c r="P1826" s="181"/>
      <c r="Q1826" s="181"/>
      <c r="R1826" s="181"/>
      <c r="S1826" s="181"/>
      <c r="T1826" s="181"/>
    </row>
    <row r="1827" spans="10:20">
      <c r="J1827" s="181"/>
      <c r="K1827" s="181"/>
      <c r="L1827" s="181"/>
      <c r="M1827" s="181"/>
      <c r="N1827" s="181"/>
      <c r="O1827" s="181"/>
      <c r="P1827" s="181"/>
      <c r="Q1827" s="181"/>
      <c r="R1827" s="181"/>
      <c r="S1827" s="181"/>
      <c r="T1827" s="181"/>
    </row>
    <row r="1828" spans="10:20">
      <c r="J1828" s="181"/>
      <c r="K1828" s="181"/>
      <c r="L1828" s="181"/>
      <c r="M1828" s="181"/>
      <c r="N1828" s="181"/>
      <c r="O1828" s="181"/>
      <c r="P1828" s="181"/>
      <c r="Q1828" s="181"/>
      <c r="R1828" s="181"/>
      <c r="S1828" s="181"/>
      <c r="T1828" s="181"/>
    </row>
    <row r="1829" spans="10:20">
      <c r="J1829" s="181"/>
      <c r="K1829" s="181"/>
      <c r="L1829" s="181"/>
      <c r="M1829" s="181"/>
      <c r="N1829" s="181"/>
      <c r="O1829" s="181"/>
      <c r="P1829" s="181"/>
      <c r="Q1829" s="181"/>
      <c r="R1829" s="181"/>
      <c r="S1829" s="181"/>
      <c r="T1829" s="181"/>
    </row>
    <row r="1830" spans="10:20">
      <c r="J1830" s="181"/>
      <c r="K1830" s="181"/>
      <c r="L1830" s="181"/>
      <c r="M1830" s="181"/>
      <c r="N1830" s="181"/>
      <c r="O1830" s="181"/>
      <c r="P1830" s="181"/>
      <c r="Q1830" s="181"/>
      <c r="R1830" s="181"/>
      <c r="S1830" s="181"/>
      <c r="T1830" s="181"/>
    </row>
    <row r="1831" spans="10:20">
      <c r="J1831" s="181"/>
      <c r="K1831" s="181"/>
      <c r="L1831" s="181"/>
      <c r="M1831" s="181"/>
      <c r="N1831" s="181"/>
      <c r="O1831" s="181"/>
      <c r="P1831" s="181"/>
      <c r="Q1831" s="181"/>
      <c r="R1831" s="181"/>
      <c r="S1831" s="181"/>
      <c r="T1831" s="181"/>
    </row>
    <row r="1832" spans="10:20">
      <c r="J1832" s="181"/>
      <c r="K1832" s="181"/>
      <c r="L1832" s="181"/>
      <c r="M1832" s="181"/>
      <c r="N1832" s="181"/>
      <c r="O1832" s="181"/>
      <c r="P1832" s="181"/>
      <c r="Q1832" s="181"/>
      <c r="R1832" s="181"/>
      <c r="S1832" s="181"/>
      <c r="T1832" s="181"/>
    </row>
    <row r="1833" spans="10:20">
      <c r="J1833" s="181"/>
      <c r="K1833" s="181"/>
      <c r="L1833" s="181"/>
      <c r="M1833" s="181"/>
      <c r="N1833" s="181"/>
      <c r="O1833" s="181"/>
      <c r="P1833" s="181"/>
      <c r="Q1833" s="181"/>
      <c r="R1833" s="181"/>
      <c r="S1833" s="181"/>
      <c r="T1833" s="181"/>
    </row>
    <row r="1834" spans="10:20">
      <c r="J1834" s="181"/>
      <c r="K1834" s="181"/>
      <c r="L1834" s="181"/>
      <c r="M1834" s="181"/>
      <c r="N1834" s="181"/>
      <c r="O1834" s="181"/>
      <c r="P1834" s="181"/>
      <c r="Q1834" s="181"/>
      <c r="R1834" s="181"/>
      <c r="S1834" s="181"/>
      <c r="T1834" s="181"/>
    </row>
    <row r="1835" spans="10:20">
      <c r="J1835" s="181"/>
      <c r="K1835" s="181"/>
      <c r="L1835" s="181"/>
      <c r="M1835" s="181"/>
      <c r="N1835" s="181"/>
      <c r="O1835" s="181"/>
      <c r="P1835" s="181"/>
      <c r="Q1835" s="181"/>
      <c r="R1835" s="181"/>
      <c r="S1835" s="181"/>
      <c r="T1835" s="181"/>
    </row>
    <row r="1836" spans="10:20">
      <c r="J1836" s="181"/>
      <c r="K1836" s="181"/>
      <c r="L1836" s="181"/>
      <c r="M1836" s="181"/>
      <c r="N1836" s="181"/>
      <c r="O1836" s="181"/>
      <c r="P1836" s="181"/>
      <c r="Q1836" s="181"/>
      <c r="R1836" s="181"/>
      <c r="S1836" s="181"/>
      <c r="T1836" s="181"/>
    </row>
    <row r="1837" spans="10:20">
      <c r="J1837" s="181"/>
      <c r="K1837" s="181"/>
      <c r="L1837" s="181"/>
      <c r="M1837" s="181"/>
      <c r="N1837" s="181"/>
      <c r="O1837" s="181"/>
      <c r="P1837" s="181"/>
      <c r="Q1837" s="181"/>
      <c r="R1837" s="181"/>
      <c r="S1837" s="181"/>
      <c r="T1837" s="181"/>
    </row>
    <row r="1838" spans="10:20">
      <c r="J1838" s="181"/>
      <c r="K1838" s="181"/>
      <c r="L1838" s="181"/>
      <c r="M1838" s="181"/>
      <c r="N1838" s="181"/>
      <c r="O1838" s="181"/>
      <c r="P1838" s="181"/>
      <c r="Q1838" s="181"/>
      <c r="R1838" s="181"/>
      <c r="S1838" s="181"/>
      <c r="T1838" s="181"/>
    </row>
    <row r="1839" spans="10:20">
      <c r="J1839" s="181"/>
      <c r="K1839" s="181"/>
      <c r="L1839" s="181"/>
      <c r="M1839" s="181"/>
      <c r="N1839" s="181"/>
      <c r="O1839" s="181"/>
      <c r="P1839" s="181"/>
      <c r="Q1839" s="181"/>
      <c r="R1839" s="181"/>
      <c r="S1839" s="181"/>
      <c r="T1839" s="181"/>
    </row>
    <row r="1840" spans="10:20">
      <c r="J1840" s="181"/>
      <c r="K1840" s="181"/>
      <c r="L1840" s="181"/>
      <c r="M1840" s="181"/>
      <c r="N1840" s="181"/>
      <c r="O1840" s="181"/>
      <c r="P1840" s="181"/>
      <c r="Q1840" s="181"/>
      <c r="R1840" s="181"/>
      <c r="S1840" s="181"/>
      <c r="T1840" s="181"/>
    </row>
    <row r="1841" spans="10:20">
      <c r="J1841" s="181"/>
      <c r="K1841" s="181"/>
      <c r="L1841" s="181"/>
      <c r="M1841" s="181"/>
      <c r="N1841" s="181"/>
      <c r="O1841" s="181"/>
      <c r="P1841" s="181"/>
      <c r="Q1841" s="181"/>
      <c r="R1841" s="181"/>
      <c r="S1841" s="181"/>
      <c r="T1841" s="181"/>
    </row>
    <row r="1842" spans="10:20">
      <c r="J1842" s="181"/>
      <c r="K1842" s="181"/>
      <c r="L1842" s="181"/>
      <c r="M1842" s="181"/>
      <c r="N1842" s="181"/>
      <c r="O1842" s="181"/>
      <c r="P1842" s="181"/>
      <c r="Q1842" s="181"/>
      <c r="R1842" s="181"/>
      <c r="S1842" s="181"/>
      <c r="T1842" s="181"/>
    </row>
    <row r="1843" spans="10:20">
      <c r="J1843" s="181"/>
      <c r="K1843" s="181"/>
      <c r="L1843" s="181"/>
      <c r="M1843" s="181"/>
      <c r="N1843" s="181"/>
      <c r="O1843" s="181"/>
      <c r="P1843" s="181"/>
      <c r="Q1843" s="181"/>
      <c r="R1843" s="181"/>
      <c r="S1843" s="181"/>
      <c r="T1843" s="181"/>
    </row>
    <row r="1844" spans="10:20">
      <c r="J1844" s="181"/>
      <c r="K1844" s="181"/>
      <c r="L1844" s="181"/>
      <c r="M1844" s="181"/>
      <c r="N1844" s="181"/>
      <c r="O1844" s="181"/>
      <c r="P1844" s="181"/>
      <c r="Q1844" s="181"/>
      <c r="R1844" s="181"/>
      <c r="S1844" s="181"/>
      <c r="T1844" s="181"/>
    </row>
    <row r="1845" spans="10:20">
      <c r="J1845" s="181"/>
      <c r="K1845" s="181"/>
      <c r="L1845" s="181"/>
      <c r="M1845" s="181"/>
      <c r="N1845" s="181"/>
      <c r="O1845" s="181"/>
      <c r="P1845" s="181"/>
      <c r="Q1845" s="181"/>
      <c r="R1845" s="181"/>
      <c r="S1845" s="181"/>
      <c r="T1845" s="181"/>
    </row>
    <row r="1846" spans="10:20">
      <c r="J1846" s="181"/>
      <c r="K1846" s="181"/>
      <c r="L1846" s="181"/>
      <c r="M1846" s="181"/>
      <c r="N1846" s="181"/>
      <c r="O1846" s="181"/>
      <c r="P1846" s="181"/>
      <c r="Q1846" s="181"/>
      <c r="R1846" s="181"/>
      <c r="S1846" s="181"/>
      <c r="T1846" s="181"/>
    </row>
    <row r="1847" spans="10:20">
      <c r="J1847" s="181"/>
      <c r="K1847" s="181"/>
      <c r="L1847" s="181"/>
      <c r="M1847" s="181"/>
      <c r="N1847" s="181"/>
      <c r="O1847" s="181"/>
      <c r="P1847" s="181"/>
      <c r="Q1847" s="181"/>
      <c r="R1847" s="181"/>
      <c r="S1847" s="181"/>
      <c r="T1847" s="181"/>
    </row>
    <row r="1848" spans="10:20">
      <c r="J1848" s="181"/>
      <c r="K1848" s="181"/>
      <c r="L1848" s="181"/>
      <c r="M1848" s="181"/>
      <c r="N1848" s="181"/>
      <c r="O1848" s="181"/>
      <c r="P1848" s="181"/>
      <c r="Q1848" s="181"/>
      <c r="R1848" s="181"/>
      <c r="S1848" s="181"/>
      <c r="T1848" s="181"/>
    </row>
    <row r="1849" spans="10:20">
      <c r="J1849" s="181"/>
      <c r="K1849" s="181"/>
      <c r="L1849" s="181"/>
      <c r="M1849" s="181"/>
      <c r="N1849" s="181"/>
      <c r="O1849" s="181"/>
      <c r="P1849" s="181"/>
      <c r="Q1849" s="181"/>
      <c r="R1849" s="181"/>
      <c r="S1849" s="181"/>
      <c r="T1849" s="181"/>
    </row>
    <row r="1850" spans="10:20">
      <c r="J1850" s="181"/>
      <c r="K1850" s="181"/>
      <c r="L1850" s="181"/>
      <c r="M1850" s="181"/>
      <c r="N1850" s="181"/>
      <c r="O1850" s="181"/>
      <c r="P1850" s="181"/>
      <c r="Q1850" s="181"/>
      <c r="R1850" s="181"/>
      <c r="S1850" s="181"/>
      <c r="T1850" s="181"/>
    </row>
    <row r="1851" spans="10:20">
      <c r="J1851" s="181"/>
      <c r="K1851" s="181"/>
      <c r="L1851" s="181"/>
      <c r="M1851" s="181"/>
      <c r="N1851" s="181"/>
      <c r="O1851" s="181"/>
      <c r="P1851" s="181"/>
      <c r="Q1851" s="181"/>
      <c r="R1851" s="181"/>
      <c r="S1851" s="181"/>
      <c r="T1851" s="181"/>
    </row>
    <row r="1852" spans="10:20">
      <c r="J1852" s="181"/>
      <c r="K1852" s="181"/>
      <c r="L1852" s="181"/>
      <c r="M1852" s="181"/>
      <c r="N1852" s="181"/>
      <c r="O1852" s="181"/>
      <c r="P1852" s="181"/>
      <c r="Q1852" s="181"/>
      <c r="R1852" s="181"/>
      <c r="S1852" s="181"/>
      <c r="T1852" s="181"/>
    </row>
    <row r="1853" spans="10:20">
      <c r="J1853" s="181"/>
      <c r="K1853" s="181"/>
      <c r="L1853" s="181"/>
      <c r="M1853" s="181"/>
      <c r="N1853" s="181"/>
      <c r="O1853" s="181"/>
      <c r="P1853" s="181"/>
      <c r="Q1853" s="181"/>
      <c r="R1853" s="181"/>
      <c r="S1853" s="181"/>
      <c r="T1853" s="181"/>
    </row>
    <row r="1854" spans="10:20">
      <c r="J1854" s="181"/>
      <c r="K1854" s="181"/>
      <c r="L1854" s="181"/>
      <c r="M1854" s="181"/>
      <c r="N1854" s="181"/>
      <c r="O1854" s="181"/>
      <c r="P1854" s="181"/>
      <c r="Q1854" s="181"/>
      <c r="R1854" s="181"/>
      <c r="S1854" s="181"/>
      <c r="T1854" s="181"/>
    </row>
    <row r="1855" spans="10:20">
      <c r="J1855" s="181"/>
      <c r="K1855" s="181"/>
      <c r="L1855" s="181"/>
      <c r="M1855" s="181"/>
      <c r="N1855" s="181"/>
      <c r="O1855" s="181"/>
      <c r="P1855" s="181"/>
      <c r="Q1855" s="181"/>
      <c r="R1855" s="181"/>
      <c r="S1855" s="181"/>
      <c r="T1855" s="181"/>
    </row>
    <row r="1856" spans="10:20">
      <c r="J1856" s="181"/>
      <c r="K1856" s="181"/>
      <c r="L1856" s="181"/>
      <c r="M1856" s="181"/>
      <c r="N1856" s="181"/>
      <c r="O1856" s="181"/>
      <c r="P1856" s="181"/>
      <c r="Q1856" s="181"/>
      <c r="R1856" s="181"/>
      <c r="S1856" s="181"/>
      <c r="T1856" s="181"/>
    </row>
    <row r="1857" spans="10:20">
      <c r="J1857" s="181"/>
      <c r="K1857" s="181"/>
      <c r="L1857" s="181"/>
      <c r="M1857" s="181"/>
      <c r="N1857" s="181"/>
      <c r="O1857" s="181"/>
      <c r="P1857" s="181"/>
      <c r="Q1857" s="181"/>
      <c r="R1857" s="181"/>
      <c r="S1857" s="181"/>
      <c r="T1857" s="181"/>
    </row>
    <row r="1858" spans="10:20">
      <c r="J1858" s="181"/>
      <c r="K1858" s="181"/>
      <c r="L1858" s="181"/>
      <c r="M1858" s="181"/>
      <c r="N1858" s="181"/>
      <c r="O1858" s="181"/>
      <c r="P1858" s="181"/>
      <c r="Q1858" s="181"/>
      <c r="R1858" s="181"/>
      <c r="S1858" s="181"/>
      <c r="T1858" s="181"/>
    </row>
    <row r="1859" spans="10:20">
      <c r="J1859" s="181"/>
      <c r="K1859" s="181"/>
      <c r="L1859" s="181"/>
      <c r="M1859" s="181"/>
      <c r="N1859" s="181"/>
      <c r="O1859" s="181"/>
      <c r="P1859" s="181"/>
      <c r="Q1859" s="181"/>
      <c r="R1859" s="181"/>
      <c r="S1859" s="181"/>
      <c r="T1859" s="181"/>
    </row>
    <row r="1860" spans="10:20">
      <c r="J1860" s="181"/>
      <c r="K1860" s="181"/>
      <c r="L1860" s="181"/>
      <c r="M1860" s="181"/>
      <c r="N1860" s="181"/>
      <c r="O1860" s="181"/>
      <c r="P1860" s="181"/>
      <c r="Q1860" s="181"/>
      <c r="R1860" s="181"/>
      <c r="S1860" s="181"/>
      <c r="T1860" s="181"/>
    </row>
    <row r="1861" spans="10:20">
      <c r="J1861" s="181"/>
      <c r="K1861" s="181"/>
      <c r="L1861" s="181"/>
      <c r="M1861" s="181"/>
      <c r="N1861" s="181"/>
      <c r="O1861" s="181"/>
      <c r="P1861" s="181"/>
      <c r="Q1861" s="181"/>
      <c r="R1861" s="181"/>
      <c r="S1861" s="181"/>
      <c r="T1861" s="181"/>
    </row>
    <row r="1862" spans="10:20">
      <c r="J1862" s="181"/>
      <c r="K1862" s="181"/>
      <c r="L1862" s="181"/>
      <c r="M1862" s="181"/>
      <c r="N1862" s="181"/>
      <c r="O1862" s="181"/>
      <c r="P1862" s="181"/>
      <c r="Q1862" s="181"/>
      <c r="R1862" s="181"/>
      <c r="S1862" s="181"/>
      <c r="T1862" s="181"/>
    </row>
    <row r="1863" spans="10:20">
      <c r="J1863" s="181"/>
      <c r="K1863" s="181"/>
      <c r="L1863" s="181"/>
      <c r="M1863" s="181"/>
      <c r="N1863" s="181"/>
      <c r="O1863" s="181"/>
      <c r="P1863" s="181"/>
      <c r="Q1863" s="181"/>
      <c r="R1863" s="181"/>
      <c r="S1863" s="181"/>
      <c r="T1863" s="181"/>
    </row>
    <row r="1864" spans="10:20">
      <c r="J1864" s="181"/>
      <c r="K1864" s="181"/>
      <c r="L1864" s="181"/>
      <c r="M1864" s="181"/>
      <c r="N1864" s="181"/>
      <c r="O1864" s="181"/>
      <c r="P1864" s="181"/>
      <c r="Q1864" s="181"/>
      <c r="R1864" s="181"/>
      <c r="S1864" s="181"/>
      <c r="T1864" s="181"/>
    </row>
    <row r="1865" spans="10:20">
      <c r="J1865" s="181"/>
      <c r="K1865" s="181"/>
      <c r="L1865" s="181"/>
      <c r="M1865" s="181"/>
      <c r="N1865" s="181"/>
      <c r="O1865" s="181"/>
      <c r="P1865" s="181"/>
      <c r="Q1865" s="181"/>
      <c r="R1865" s="181"/>
      <c r="S1865" s="181"/>
      <c r="T1865" s="181"/>
    </row>
    <row r="1866" spans="10:20">
      <c r="J1866" s="181"/>
      <c r="K1866" s="181"/>
      <c r="L1866" s="181"/>
      <c r="M1866" s="181"/>
      <c r="N1866" s="181"/>
      <c r="O1866" s="181"/>
      <c r="P1866" s="181"/>
      <c r="Q1866" s="181"/>
      <c r="R1866" s="181"/>
      <c r="S1866" s="181"/>
      <c r="T1866" s="181"/>
    </row>
    <row r="1867" spans="10:20">
      <c r="J1867" s="181"/>
      <c r="K1867" s="181"/>
      <c r="L1867" s="181"/>
      <c r="M1867" s="181"/>
      <c r="N1867" s="181"/>
      <c r="O1867" s="181"/>
      <c r="P1867" s="181"/>
      <c r="Q1867" s="181"/>
      <c r="R1867" s="181"/>
      <c r="S1867" s="181"/>
      <c r="T1867" s="181"/>
    </row>
    <row r="1868" spans="10:20">
      <c r="J1868" s="181"/>
      <c r="K1868" s="181"/>
      <c r="L1868" s="181"/>
      <c r="M1868" s="181"/>
      <c r="N1868" s="181"/>
      <c r="O1868" s="181"/>
      <c r="P1868" s="181"/>
      <c r="Q1868" s="181"/>
      <c r="R1868" s="181"/>
      <c r="S1868" s="181"/>
      <c r="T1868" s="181"/>
    </row>
    <row r="1869" spans="10:20">
      <c r="J1869" s="181"/>
      <c r="K1869" s="181"/>
      <c r="L1869" s="181"/>
      <c r="M1869" s="181"/>
      <c r="N1869" s="181"/>
      <c r="O1869" s="181"/>
      <c r="P1869" s="181"/>
      <c r="Q1869" s="181"/>
      <c r="R1869" s="181"/>
      <c r="S1869" s="181"/>
      <c r="T1869" s="181"/>
    </row>
    <row r="1870" spans="10:20">
      <c r="J1870" s="181"/>
      <c r="K1870" s="181"/>
      <c r="L1870" s="181"/>
      <c r="M1870" s="181"/>
      <c r="N1870" s="181"/>
      <c r="O1870" s="181"/>
      <c r="P1870" s="181"/>
      <c r="Q1870" s="181"/>
      <c r="R1870" s="181"/>
      <c r="S1870" s="181"/>
      <c r="T1870" s="181"/>
    </row>
    <row r="1871" spans="10:20">
      <c r="J1871" s="181"/>
      <c r="K1871" s="181"/>
      <c r="L1871" s="181"/>
      <c r="M1871" s="181"/>
      <c r="N1871" s="181"/>
      <c r="O1871" s="181"/>
      <c r="P1871" s="181"/>
      <c r="Q1871" s="181"/>
      <c r="R1871" s="181"/>
      <c r="S1871" s="181"/>
      <c r="T1871" s="181"/>
    </row>
    <row r="1872" spans="10:20">
      <c r="J1872" s="181"/>
      <c r="K1872" s="181"/>
      <c r="L1872" s="181"/>
      <c r="M1872" s="181"/>
      <c r="N1872" s="181"/>
      <c r="O1872" s="181"/>
      <c r="P1872" s="181"/>
      <c r="Q1872" s="181"/>
      <c r="R1872" s="181"/>
      <c r="S1872" s="181"/>
      <c r="T1872" s="181"/>
    </row>
    <row r="1873" spans="10:20">
      <c r="J1873" s="181"/>
      <c r="K1873" s="181"/>
      <c r="L1873" s="181"/>
      <c r="M1873" s="181"/>
      <c r="N1873" s="181"/>
      <c r="O1873" s="181"/>
      <c r="P1873" s="181"/>
      <c r="Q1873" s="181"/>
      <c r="R1873" s="181"/>
      <c r="S1873" s="181"/>
      <c r="T1873" s="181"/>
    </row>
    <row r="1874" spans="10:20">
      <c r="J1874" s="181"/>
      <c r="K1874" s="181"/>
      <c r="L1874" s="181"/>
      <c r="M1874" s="181"/>
      <c r="N1874" s="181"/>
      <c r="O1874" s="181"/>
      <c r="P1874" s="181"/>
      <c r="Q1874" s="181"/>
      <c r="R1874" s="181"/>
      <c r="S1874" s="181"/>
      <c r="T1874" s="181"/>
    </row>
    <row r="1875" spans="10:20">
      <c r="J1875" s="181"/>
      <c r="K1875" s="181"/>
      <c r="L1875" s="181"/>
      <c r="M1875" s="181"/>
      <c r="N1875" s="181"/>
      <c r="O1875" s="181"/>
      <c r="P1875" s="181"/>
      <c r="Q1875" s="181"/>
      <c r="R1875" s="181"/>
      <c r="S1875" s="181"/>
      <c r="T1875" s="181"/>
    </row>
    <row r="1876" spans="10:20">
      <c r="J1876" s="181"/>
      <c r="K1876" s="181"/>
      <c r="L1876" s="181"/>
      <c r="M1876" s="181"/>
      <c r="N1876" s="181"/>
      <c r="O1876" s="181"/>
      <c r="P1876" s="181"/>
      <c r="Q1876" s="181"/>
      <c r="R1876" s="181"/>
      <c r="S1876" s="181"/>
      <c r="T1876" s="181"/>
    </row>
    <row r="1877" spans="10:20">
      <c r="J1877" s="181"/>
      <c r="K1877" s="181"/>
      <c r="L1877" s="181"/>
      <c r="M1877" s="181"/>
      <c r="N1877" s="181"/>
      <c r="O1877" s="181"/>
      <c r="P1877" s="181"/>
      <c r="Q1877" s="181"/>
      <c r="R1877" s="181"/>
      <c r="S1877" s="181"/>
      <c r="T1877" s="181"/>
    </row>
    <row r="1878" spans="10:20">
      <c r="J1878" s="181"/>
      <c r="K1878" s="181"/>
      <c r="L1878" s="181"/>
      <c r="M1878" s="181"/>
      <c r="N1878" s="181"/>
      <c r="O1878" s="181"/>
      <c r="P1878" s="181"/>
      <c r="Q1878" s="181"/>
      <c r="R1878" s="181"/>
      <c r="S1878" s="181"/>
      <c r="T1878" s="181"/>
    </row>
    <row r="1879" spans="10:20">
      <c r="J1879" s="181"/>
      <c r="K1879" s="181"/>
      <c r="L1879" s="181"/>
      <c r="M1879" s="181"/>
      <c r="N1879" s="181"/>
      <c r="O1879" s="181"/>
      <c r="P1879" s="181"/>
      <c r="Q1879" s="181"/>
      <c r="R1879" s="181"/>
      <c r="S1879" s="181"/>
      <c r="T1879" s="181"/>
    </row>
    <row r="1880" spans="10:20">
      <c r="J1880" s="181"/>
      <c r="K1880" s="181"/>
      <c r="L1880" s="181"/>
      <c r="M1880" s="181"/>
      <c r="N1880" s="181"/>
      <c r="O1880" s="181"/>
      <c r="P1880" s="181"/>
      <c r="Q1880" s="181"/>
      <c r="R1880" s="181"/>
      <c r="S1880" s="181"/>
      <c r="T1880" s="181"/>
    </row>
    <row r="1881" spans="10:20">
      <c r="J1881" s="181"/>
      <c r="K1881" s="181"/>
      <c r="L1881" s="181"/>
      <c r="M1881" s="181"/>
      <c r="N1881" s="181"/>
      <c r="O1881" s="181"/>
      <c r="P1881" s="181"/>
      <c r="Q1881" s="181"/>
      <c r="R1881" s="181"/>
      <c r="S1881" s="181"/>
      <c r="T1881" s="181"/>
    </row>
    <row r="1882" spans="10:20">
      <c r="J1882" s="181"/>
      <c r="K1882" s="181"/>
      <c r="L1882" s="181"/>
      <c r="M1882" s="181"/>
      <c r="N1882" s="181"/>
      <c r="O1882" s="181"/>
      <c r="P1882" s="181"/>
      <c r="Q1882" s="181"/>
      <c r="R1882" s="181"/>
      <c r="S1882" s="181"/>
      <c r="T1882" s="181"/>
    </row>
    <row r="1883" spans="10:20">
      <c r="J1883" s="181"/>
      <c r="K1883" s="181"/>
      <c r="L1883" s="181"/>
      <c r="M1883" s="181"/>
      <c r="N1883" s="181"/>
      <c r="O1883" s="181"/>
      <c r="P1883" s="181"/>
      <c r="Q1883" s="181"/>
      <c r="R1883" s="181"/>
      <c r="S1883" s="181"/>
      <c r="T1883" s="181"/>
    </row>
    <row r="1884" spans="10:20">
      <c r="J1884" s="181"/>
      <c r="K1884" s="181"/>
      <c r="L1884" s="181"/>
      <c r="M1884" s="181"/>
      <c r="N1884" s="181"/>
      <c r="O1884" s="181"/>
      <c r="P1884" s="181"/>
      <c r="Q1884" s="181"/>
      <c r="R1884" s="181"/>
      <c r="S1884" s="181"/>
      <c r="T1884" s="181"/>
    </row>
    <row r="1885" spans="10:20">
      <c r="J1885" s="181"/>
      <c r="K1885" s="181"/>
      <c r="L1885" s="181"/>
      <c r="M1885" s="181"/>
      <c r="N1885" s="181"/>
      <c r="O1885" s="181"/>
      <c r="P1885" s="181"/>
      <c r="Q1885" s="181"/>
      <c r="R1885" s="181"/>
      <c r="S1885" s="181"/>
      <c r="T1885" s="181"/>
    </row>
    <row r="1886" spans="10:20">
      <c r="J1886" s="181"/>
      <c r="K1886" s="181"/>
      <c r="L1886" s="181"/>
      <c r="M1886" s="181"/>
      <c r="N1886" s="181"/>
      <c r="O1886" s="181"/>
      <c r="P1886" s="181"/>
      <c r="Q1886" s="181"/>
      <c r="R1886" s="181"/>
      <c r="S1886" s="181"/>
      <c r="T1886" s="181"/>
    </row>
    <row r="1887" spans="10:20">
      <c r="J1887" s="181"/>
      <c r="K1887" s="181"/>
      <c r="L1887" s="181"/>
      <c r="M1887" s="181"/>
      <c r="N1887" s="181"/>
      <c r="O1887" s="181"/>
      <c r="P1887" s="181"/>
      <c r="Q1887" s="181"/>
      <c r="R1887" s="181"/>
      <c r="S1887" s="181"/>
      <c r="T1887" s="181"/>
    </row>
    <row r="1888" spans="10:20">
      <c r="J1888" s="181"/>
      <c r="K1888" s="181"/>
      <c r="L1888" s="181"/>
      <c r="M1888" s="181"/>
      <c r="N1888" s="181"/>
      <c r="O1888" s="181"/>
      <c r="P1888" s="181"/>
      <c r="Q1888" s="181"/>
      <c r="R1888" s="181"/>
      <c r="S1888" s="181"/>
      <c r="T1888" s="181"/>
    </row>
    <row r="1889" spans="10:20">
      <c r="J1889" s="181"/>
      <c r="K1889" s="181"/>
      <c r="L1889" s="181"/>
      <c r="M1889" s="181"/>
      <c r="N1889" s="181"/>
      <c r="O1889" s="181"/>
      <c r="P1889" s="181"/>
      <c r="Q1889" s="181"/>
      <c r="R1889" s="181"/>
      <c r="S1889" s="181"/>
      <c r="T1889" s="181"/>
    </row>
    <row r="1890" spans="10:20">
      <c r="J1890" s="181"/>
      <c r="K1890" s="181"/>
      <c r="L1890" s="181"/>
      <c r="M1890" s="181"/>
      <c r="N1890" s="181"/>
      <c r="O1890" s="181"/>
      <c r="P1890" s="181"/>
      <c r="Q1890" s="181"/>
      <c r="R1890" s="181"/>
      <c r="S1890" s="181"/>
      <c r="T1890" s="181"/>
    </row>
    <row r="1891" spans="10:20">
      <c r="J1891" s="181"/>
      <c r="K1891" s="181"/>
      <c r="L1891" s="181"/>
      <c r="M1891" s="181"/>
      <c r="N1891" s="181"/>
      <c r="O1891" s="181"/>
      <c r="P1891" s="181"/>
      <c r="Q1891" s="181"/>
      <c r="R1891" s="181"/>
      <c r="S1891" s="181"/>
      <c r="T1891" s="181"/>
    </row>
    <row r="1892" spans="10:20">
      <c r="J1892" s="181"/>
      <c r="K1892" s="181"/>
      <c r="L1892" s="181"/>
      <c r="M1892" s="181"/>
      <c r="N1892" s="181"/>
      <c r="O1892" s="181"/>
      <c r="P1892" s="181"/>
      <c r="Q1892" s="181"/>
      <c r="R1892" s="181"/>
      <c r="S1892" s="181"/>
      <c r="T1892" s="181"/>
    </row>
    <row r="1893" spans="10:20">
      <c r="J1893" s="181"/>
      <c r="K1893" s="181"/>
      <c r="L1893" s="181"/>
      <c r="M1893" s="181"/>
      <c r="N1893" s="181"/>
      <c r="O1893" s="181"/>
      <c r="P1893" s="181"/>
      <c r="Q1893" s="181"/>
      <c r="R1893" s="181"/>
      <c r="S1893" s="181"/>
      <c r="T1893" s="181"/>
    </row>
    <row r="1894" spans="10:20">
      <c r="J1894" s="181"/>
      <c r="K1894" s="181"/>
      <c r="L1894" s="181"/>
      <c r="M1894" s="181"/>
      <c r="N1894" s="181"/>
      <c r="O1894" s="181"/>
      <c r="P1894" s="181"/>
      <c r="Q1894" s="181"/>
      <c r="R1894" s="181"/>
      <c r="S1894" s="181"/>
      <c r="T1894" s="181"/>
    </row>
    <row r="1895" spans="10:20">
      <c r="J1895" s="181"/>
      <c r="K1895" s="181"/>
      <c r="L1895" s="181"/>
      <c r="M1895" s="181"/>
      <c r="N1895" s="181"/>
      <c r="O1895" s="181"/>
      <c r="P1895" s="181"/>
      <c r="Q1895" s="181"/>
      <c r="R1895" s="181"/>
      <c r="S1895" s="181"/>
      <c r="T1895" s="181"/>
    </row>
    <row r="1896" spans="10:20">
      <c r="J1896" s="181"/>
      <c r="K1896" s="181"/>
      <c r="L1896" s="181"/>
      <c r="M1896" s="181"/>
      <c r="N1896" s="181"/>
      <c r="O1896" s="181"/>
      <c r="P1896" s="181"/>
      <c r="Q1896" s="181"/>
      <c r="R1896" s="181"/>
      <c r="S1896" s="181"/>
      <c r="T1896" s="181"/>
    </row>
    <row r="1897" spans="10:20">
      <c r="J1897" s="181"/>
      <c r="K1897" s="181"/>
      <c r="L1897" s="181"/>
      <c r="M1897" s="181"/>
      <c r="N1897" s="181"/>
      <c r="O1897" s="181"/>
      <c r="P1897" s="181"/>
      <c r="Q1897" s="181"/>
      <c r="R1897" s="181"/>
      <c r="S1897" s="181"/>
      <c r="T1897" s="181"/>
    </row>
    <row r="1898" spans="10:20">
      <c r="J1898" s="181"/>
      <c r="K1898" s="181"/>
      <c r="L1898" s="181"/>
      <c r="M1898" s="181"/>
      <c r="N1898" s="181"/>
      <c r="O1898" s="181"/>
      <c r="P1898" s="181"/>
      <c r="Q1898" s="181"/>
      <c r="R1898" s="181"/>
      <c r="S1898" s="181"/>
      <c r="T1898" s="181"/>
    </row>
    <row r="1899" spans="10:20">
      <c r="J1899" s="181"/>
      <c r="K1899" s="181"/>
      <c r="L1899" s="181"/>
      <c r="M1899" s="181"/>
      <c r="N1899" s="181"/>
      <c r="O1899" s="181"/>
      <c r="P1899" s="181"/>
      <c r="Q1899" s="181"/>
      <c r="R1899" s="181"/>
      <c r="S1899" s="181"/>
      <c r="T1899" s="181"/>
    </row>
    <row r="1900" spans="10:20">
      <c r="J1900" s="181"/>
      <c r="K1900" s="181"/>
      <c r="L1900" s="181"/>
      <c r="M1900" s="181"/>
      <c r="N1900" s="181"/>
      <c r="O1900" s="181"/>
      <c r="P1900" s="181"/>
      <c r="Q1900" s="181"/>
      <c r="R1900" s="181"/>
      <c r="S1900" s="181"/>
      <c r="T1900" s="181"/>
    </row>
    <row r="1901" spans="10:20">
      <c r="J1901" s="181"/>
      <c r="K1901" s="181"/>
      <c r="L1901" s="181"/>
      <c r="M1901" s="181"/>
      <c r="N1901" s="181"/>
      <c r="O1901" s="181"/>
      <c r="P1901" s="181"/>
      <c r="Q1901" s="181"/>
      <c r="R1901" s="181"/>
      <c r="S1901" s="181"/>
      <c r="T1901" s="181"/>
    </row>
    <row r="1902" spans="10:20">
      <c r="J1902" s="181"/>
      <c r="K1902" s="181"/>
      <c r="L1902" s="181"/>
      <c r="M1902" s="181"/>
      <c r="N1902" s="181"/>
      <c r="O1902" s="181"/>
      <c r="P1902" s="181"/>
      <c r="Q1902" s="181"/>
      <c r="R1902" s="181"/>
      <c r="S1902" s="181"/>
      <c r="T1902" s="181"/>
    </row>
  </sheetData>
  <sheetProtection password="EA04" sheet="1" objects="1" scenarios="1" selectLockedCells="1"/>
  <mergeCells count="15">
    <mergeCell ref="B19:F19"/>
    <mergeCell ref="B20:F20"/>
    <mergeCell ref="B21:F21"/>
    <mergeCell ref="B13:F13"/>
    <mergeCell ref="B14:F14"/>
    <mergeCell ref="B15:F15"/>
    <mergeCell ref="B16:F16"/>
    <mergeCell ref="B17:F17"/>
    <mergeCell ref="B18:F18"/>
    <mergeCell ref="B12:F12"/>
    <mergeCell ref="B7:F7"/>
    <mergeCell ref="B8:F8"/>
    <mergeCell ref="B9:F9"/>
    <mergeCell ref="B10:F10"/>
    <mergeCell ref="B11:F11"/>
  </mergeCells>
  <pageMargins left="0.7767857142857143" right="1.3609374999999999" top="0.8839285714285714" bottom="0.9107142857142857" header="0.27559055118110237" footer="0.31496062992125984"/>
  <pageSetup scale="58" orientation="portrait" r:id="rId1"/>
  <headerFooter>
    <oddHeader>&amp;CKOPALIŠČE VEVČE&amp;RPOPIS GO DEL</oddHeader>
    <oddFooter>&amp;C&amp;A&amp;R&amp;P od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88"/>
  <sheetViews>
    <sheetView view="pageBreakPreview" topLeftCell="A61" zoomScaleNormal="100" zoomScaleSheetLayoutView="100" workbookViewId="0">
      <selection activeCell="E86" sqref="E86"/>
    </sheetView>
  </sheetViews>
  <sheetFormatPr defaultColWidth="9.140625" defaultRowHeight="12.75"/>
  <cols>
    <col min="1" max="1" width="6.5703125" style="116" bestFit="1" customWidth="1"/>
    <col min="2" max="2" width="53.85546875" style="765" customWidth="1"/>
    <col min="3" max="3" width="4.7109375" style="129" customWidth="1"/>
    <col min="4" max="4" width="9.42578125" style="807" customWidth="1"/>
    <col min="5" max="5" width="11.28515625" style="661" customWidth="1"/>
    <col min="6" max="6" width="12.28515625" style="678" customWidth="1"/>
    <col min="7" max="8" width="12.28515625" style="417" customWidth="1"/>
    <col min="9" max="9" width="13.140625" style="443" customWidth="1"/>
    <col min="10" max="16384" width="9.140625" style="128"/>
  </cols>
  <sheetData>
    <row r="1" spans="1:9" s="121" customFormat="1">
      <c r="A1" s="116"/>
      <c r="B1" s="36"/>
      <c r="C1" s="117"/>
      <c r="D1" s="803"/>
      <c r="E1" s="804"/>
      <c r="F1" s="805"/>
      <c r="G1" s="417"/>
      <c r="H1" s="417"/>
      <c r="I1" s="466"/>
    </row>
    <row r="2" spans="1:9" s="212" customFormat="1">
      <c r="A2" s="122" t="s">
        <v>43</v>
      </c>
      <c r="B2" s="123" t="s">
        <v>654</v>
      </c>
      <c r="C2" s="124"/>
      <c r="D2" s="125"/>
      <c r="E2" s="46"/>
      <c r="F2" s="46"/>
      <c r="G2" s="806"/>
      <c r="H2" s="806"/>
      <c r="I2" s="487"/>
    </row>
    <row r="3" spans="1:9">
      <c r="B3" s="36"/>
    </row>
    <row r="4" spans="1:9" s="424" customFormat="1" ht="54" customHeight="1">
      <c r="A4" s="241"/>
      <c r="B4" s="394" t="s">
        <v>42</v>
      </c>
      <c r="C4" s="808" t="s">
        <v>39</v>
      </c>
      <c r="D4" s="809" t="s">
        <v>40</v>
      </c>
      <c r="E4" s="810" t="s">
        <v>74</v>
      </c>
      <c r="F4" s="809" t="s">
        <v>41</v>
      </c>
      <c r="G4" s="772" t="s">
        <v>2819</v>
      </c>
      <c r="H4" s="774" t="s">
        <v>2814</v>
      </c>
      <c r="I4" s="775" t="s">
        <v>2820</v>
      </c>
    </row>
    <row r="5" spans="1:9" s="121" customFormat="1">
      <c r="A5" s="151"/>
      <c r="B5" s="765"/>
      <c r="C5" s="117"/>
      <c r="D5" s="803"/>
      <c r="E5" s="804"/>
      <c r="F5" s="805"/>
      <c r="G5" s="417"/>
      <c r="H5" s="417"/>
      <c r="I5" s="466"/>
    </row>
    <row r="6" spans="1:9" s="212" customFormat="1">
      <c r="A6" s="159"/>
      <c r="B6" s="767" t="s">
        <v>670</v>
      </c>
      <c r="C6" s="161"/>
      <c r="D6" s="162"/>
      <c r="E6" s="47"/>
      <c r="F6" s="163"/>
      <c r="G6" s="211"/>
      <c r="H6" s="211"/>
      <c r="I6" s="271"/>
    </row>
    <row r="7" spans="1:9" ht="51">
      <c r="A7" s="449" t="s">
        <v>52</v>
      </c>
      <c r="B7" s="494" t="s">
        <v>2295</v>
      </c>
      <c r="C7" s="457"/>
      <c r="D7" s="797"/>
      <c r="F7" s="662"/>
      <c r="G7" s="811"/>
      <c r="H7" s="811"/>
    </row>
    <row r="8" spans="1:9" ht="153">
      <c r="A8" s="449" t="s">
        <v>179</v>
      </c>
      <c r="B8" s="768" t="s">
        <v>664</v>
      </c>
      <c r="C8" s="453" t="s">
        <v>83</v>
      </c>
      <c r="D8" s="797">
        <v>3616.55</v>
      </c>
      <c r="E8" s="786"/>
      <c r="F8" s="787">
        <f>D8*E8</f>
        <v>0</v>
      </c>
      <c r="G8" s="418">
        <v>-1629</v>
      </c>
      <c r="H8" s="418">
        <f>SUM(D8+G8)</f>
        <v>1987.5500000000002</v>
      </c>
      <c r="I8" s="443">
        <f>E8*H8</f>
        <v>0</v>
      </c>
    </row>
    <row r="9" spans="1:9" ht="51">
      <c r="A9" s="116" t="s">
        <v>180</v>
      </c>
      <c r="B9" s="763" t="s">
        <v>2805</v>
      </c>
      <c r="C9" s="190" t="s">
        <v>22</v>
      </c>
      <c r="D9" s="797">
        <v>1</v>
      </c>
      <c r="E9" s="786"/>
      <c r="F9" s="787">
        <f>D9*E9</f>
        <v>0</v>
      </c>
      <c r="G9" s="418">
        <v>0</v>
      </c>
      <c r="H9" s="418">
        <f>SUM(D9+G9)</f>
        <v>1</v>
      </c>
      <c r="I9" s="443">
        <f>E9*H9</f>
        <v>0</v>
      </c>
    </row>
    <row r="10" spans="1:9" ht="51">
      <c r="A10" s="449" t="s">
        <v>86</v>
      </c>
      <c r="B10" s="494" t="s">
        <v>2296</v>
      </c>
      <c r="C10" s="453"/>
      <c r="D10" s="797"/>
      <c r="E10" s="786"/>
      <c r="F10" s="787"/>
      <c r="G10" s="418"/>
      <c r="H10" s="418"/>
    </row>
    <row r="11" spans="1:9" ht="216.75">
      <c r="A11" s="449"/>
      <c r="B11" s="768" t="s">
        <v>2611</v>
      </c>
      <c r="C11" s="453" t="s">
        <v>83</v>
      </c>
      <c r="D11" s="797">
        <v>58.6</v>
      </c>
      <c r="E11" s="786"/>
      <c r="F11" s="787">
        <f>D11*E11</f>
        <v>0</v>
      </c>
      <c r="G11" s="418">
        <v>8.0500000000000007</v>
      </c>
      <c r="H11" s="418">
        <f>SUM(D11+G11)</f>
        <v>66.650000000000006</v>
      </c>
      <c r="I11" s="443">
        <f>E11*H11</f>
        <v>0</v>
      </c>
    </row>
    <row r="12" spans="1:9" ht="51">
      <c r="A12" s="449" t="s">
        <v>87</v>
      </c>
      <c r="B12" s="494" t="s">
        <v>2297</v>
      </c>
      <c r="C12" s="457"/>
      <c r="D12" s="797"/>
      <c r="F12" s="662"/>
      <c r="G12" s="418"/>
      <c r="H12" s="418"/>
    </row>
    <row r="13" spans="1:9" ht="255">
      <c r="A13" s="449"/>
      <c r="B13" s="768" t="s">
        <v>665</v>
      </c>
      <c r="C13" s="457" t="s">
        <v>83</v>
      </c>
      <c r="D13" s="797">
        <v>966.3</v>
      </c>
      <c r="F13" s="787">
        <f>D13*E13</f>
        <v>0</v>
      </c>
      <c r="G13" s="418">
        <v>-479.06</v>
      </c>
      <c r="H13" s="418">
        <f>SUM(D13+G13)</f>
        <v>487.23999999999995</v>
      </c>
      <c r="I13" s="443">
        <f>E13*H13</f>
        <v>0</v>
      </c>
    </row>
    <row r="14" spans="1:9" ht="51">
      <c r="A14" s="449" t="s">
        <v>88</v>
      </c>
      <c r="B14" s="494" t="s">
        <v>2298</v>
      </c>
      <c r="C14" s="457"/>
      <c r="D14" s="797"/>
      <c r="F14" s="662"/>
      <c r="G14" s="418"/>
      <c r="H14" s="418"/>
    </row>
    <row r="15" spans="1:9" ht="255">
      <c r="A15" s="449"/>
      <c r="B15" s="768" t="s">
        <v>2612</v>
      </c>
      <c r="C15" s="453" t="s">
        <v>83</v>
      </c>
      <c r="D15" s="797">
        <v>453.7</v>
      </c>
      <c r="E15" s="786"/>
      <c r="F15" s="787">
        <f>D15*E15</f>
        <v>0</v>
      </c>
      <c r="G15" s="418">
        <v>-1.9</v>
      </c>
      <c r="H15" s="418">
        <f>SUM(D15+G15)</f>
        <v>451.8</v>
      </c>
      <c r="I15" s="443">
        <f>E15*H15</f>
        <v>0</v>
      </c>
    </row>
    <row r="16" spans="1:9" ht="38.25">
      <c r="A16" s="116" t="s">
        <v>89</v>
      </c>
      <c r="B16" s="764" t="s">
        <v>715</v>
      </c>
      <c r="D16" s="797"/>
      <c r="F16" s="662"/>
      <c r="G16" s="418"/>
      <c r="H16" s="418"/>
    </row>
    <row r="17" spans="1:9" ht="242.25">
      <c r="A17" s="116" t="s">
        <v>179</v>
      </c>
      <c r="B17" s="763" t="s">
        <v>2613</v>
      </c>
      <c r="C17" s="129" t="s">
        <v>83</v>
      </c>
      <c r="D17" s="797">
        <v>19.649999999999999</v>
      </c>
      <c r="E17" s="786"/>
      <c r="F17" s="787">
        <f>D17*E17</f>
        <v>0</v>
      </c>
      <c r="G17" s="418">
        <v>0</v>
      </c>
      <c r="H17" s="418">
        <f>SUM(D17+G17)</f>
        <v>19.649999999999999</v>
      </c>
      <c r="I17" s="443">
        <f>E17*H17</f>
        <v>0</v>
      </c>
    </row>
    <row r="18" spans="1:9" ht="89.25">
      <c r="A18" s="116" t="s">
        <v>180</v>
      </c>
      <c r="B18" s="763" t="s">
        <v>2614</v>
      </c>
      <c r="C18" s="129" t="s">
        <v>83</v>
      </c>
      <c r="D18" s="797">
        <v>11.83</v>
      </c>
      <c r="E18" s="786"/>
      <c r="F18" s="787">
        <f>D18*E18</f>
        <v>0</v>
      </c>
      <c r="G18" s="418">
        <v>0</v>
      </c>
      <c r="H18" s="418">
        <f>SUM(D18+G18)</f>
        <v>11.83</v>
      </c>
      <c r="I18" s="443">
        <f>E18*H18</f>
        <v>0</v>
      </c>
    </row>
    <row r="19" spans="1:9" ht="51">
      <c r="A19" s="116" t="s">
        <v>90</v>
      </c>
      <c r="B19" s="764" t="s">
        <v>714</v>
      </c>
      <c r="D19" s="797"/>
      <c r="F19" s="662"/>
      <c r="G19" s="418"/>
      <c r="H19" s="418"/>
    </row>
    <row r="20" spans="1:9" ht="242.25">
      <c r="A20" s="116" t="s">
        <v>179</v>
      </c>
      <c r="B20" s="763" t="s">
        <v>2615</v>
      </c>
      <c r="C20" s="129" t="s">
        <v>83</v>
      </c>
      <c r="D20" s="797">
        <v>2.5499999999999998</v>
      </c>
      <c r="E20" s="786"/>
      <c r="F20" s="787">
        <f>D20*E20</f>
        <v>0</v>
      </c>
      <c r="G20" s="418">
        <v>0</v>
      </c>
      <c r="H20" s="418">
        <f>SUM(D20+G20)</f>
        <v>2.5499999999999998</v>
      </c>
      <c r="I20" s="443">
        <f>E20*H20</f>
        <v>0</v>
      </c>
    </row>
    <row r="21" spans="1:9" ht="70.5" customHeight="1">
      <c r="A21" s="116" t="s">
        <v>180</v>
      </c>
      <c r="B21" s="763" t="s">
        <v>2614</v>
      </c>
      <c r="C21" s="129" t="s">
        <v>83</v>
      </c>
      <c r="D21" s="797">
        <v>1.73</v>
      </c>
      <c r="E21" s="786"/>
      <c r="F21" s="787">
        <f>D21*E21</f>
        <v>0</v>
      </c>
      <c r="G21" s="418">
        <v>0</v>
      </c>
      <c r="H21" s="418">
        <f>SUM(D21+G21)</f>
        <v>1.73</v>
      </c>
      <c r="I21" s="443">
        <f>E21*H21</f>
        <v>0</v>
      </c>
    </row>
    <row r="22" spans="1:9" s="216" customFormat="1" ht="38.25">
      <c r="A22" s="449">
        <v>7</v>
      </c>
      <c r="B22" s="488" t="s">
        <v>712</v>
      </c>
      <c r="C22" s="235"/>
      <c r="D22" s="656"/>
      <c r="E22" s="657"/>
      <c r="F22" s="656"/>
      <c r="G22" s="418"/>
      <c r="H22" s="418"/>
      <c r="I22" s="443"/>
    </row>
    <row r="23" spans="1:9" ht="242.25">
      <c r="A23" s="449"/>
      <c r="B23" s="768" t="s">
        <v>2616</v>
      </c>
      <c r="C23" s="457" t="s">
        <v>85</v>
      </c>
      <c r="D23" s="797">
        <v>1</v>
      </c>
      <c r="E23" s="786"/>
      <c r="F23" s="787">
        <f>D23*E23</f>
        <v>0</v>
      </c>
      <c r="G23" s="418">
        <v>-1</v>
      </c>
      <c r="H23" s="418">
        <f>SUM(D23+G23)</f>
        <v>0</v>
      </c>
      <c r="I23" s="443">
        <f>E23*H23</f>
        <v>0</v>
      </c>
    </row>
    <row r="24" spans="1:9" ht="38.25">
      <c r="A24" s="449" t="s">
        <v>14</v>
      </c>
      <c r="B24" s="494" t="s">
        <v>667</v>
      </c>
      <c r="C24" s="457"/>
      <c r="D24" s="797"/>
      <c r="F24" s="662"/>
      <c r="G24" s="418"/>
      <c r="H24" s="418"/>
    </row>
    <row r="25" spans="1:9" ht="25.5">
      <c r="A25" s="449"/>
      <c r="B25" s="768" t="s">
        <v>668</v>
      </c>
      <c r="C25" s="457" t="s">
        <v>83</v>
      </c>
      <c r="D25" s="797">
        <v>164.2</v>
      </c>
      <c r="E25" s="786"/>
      <c r="F25" s="787">
        <f>D25*E25</f>
        <v>0</v>
      </c>
      <c r="G25" s="418">
        <v>342.8</v>
      </c>
      <c r="H25" s="418">
        <f>SUM(D25+G25)</f>
        <v>507</v>
      </c>
      <c r="I25" s="443">
        <f>E25*H25</f>
        <v>0</v>
      </c>
    </row>
    <row r="26" spans="1:9" ht="25.5">
      <c r="A26" s="449" t="s">
        <v>15</v>
      </c>
      <c r="B26" s="494" t="s">
        <v>671</v>
      </c>
      <c r="C26" s="457"/>
      <c r="D26" s="797"/>
      <c r="F26" s="662"/>
      <c r="G26" s="418"/>
      <c r="H26" s="418"/>
    </row>
    <row r="27" spans="1:9" ht="51">
      <c r="A27" s="449"/>
      <c r="B27" s="768" t="s">
        <v>2617</v>
      </c>
      <c r="C27" s="457" t="s">
        <v>83</v>
      </c>
      <c r="D27" s="797">
        <v>178</v>
      </c>
      <c r="E27" s="786"/>
      <c r="F27" s="787">
        <f>D27*E27</f>
        <v>0</v>
      </c>
      <c r="G27" s="418">
        <v>210</v>
      </c>
      <c r="H27" s="418">
        <f>SUM(D27+G27)</f>
        <v>388</v>
      </c>
      <c r="I27" s="443">
        <f>E27*H27</f>
        <v>0</v>
      </c>
    </row>
    <row r="28" spans="1:9" ht="39.75" customHeight="1">
      <c r="A28" s="449" t="s">
        <v>14</v>
      </c>
      <c r="B28" s="494" t="s">
        <v>1534</v>
      </c>
      <c r="C28" s="457"/>
      <c r="D28" s="797"/>
      <c r="F28" s="662"/>
      <c r="G28" s="418"/>
      <c r="H28" s="418"/>
    </row>
    <row r="29" spans="1:9" ht="102">
      <c r="A29" s="449"/>
      <c r="B29" s="768" t="s">
        <v>680</v>
      </c>
      <c r="C29" s="457" t="s">
        <v>83</v>
      </c>
      <c r="D29" s="797">
        <v>234.8</v>
      </c>
      <c r="E29" s="786"/>
      <c r="F29" s="787">
        <f>D29*E29</f>
        <v>0</v>
      </c>
      <c r="G29" s="418">
        <v>28.5</v>
      </c>
      <c r="H29" s="418">
        <f>SUM(D29+G29)</f>
        <v>263.3</v>
      </c>
      <c r="I29" s="443">
        <f>E29*H29</f>
        <v>0</v>
      </c>
    </row>
    <row r="30" spans="1:9" ht="38.25">
      <c r="A30" s="449" t="s">
        <v>15</v>
      </c>
      <c r="B30" s="494" t="s">
        <v>681</v>
      </c>
      <c r="C30" s="457"/>
      <c r="D30" s="797"/>
      <c r="F30" s="662"/>
      <c r="G30" s="418"/>
      <c r="H30" s="418"/>
    </row>
    <row r="31" spans="1:9" ht="229.5">
      <c r="A31" s="449"/>
      <c r="B31" s="768" t="s">
        <v>2618</v>
      </c>
      <c r="C31" s="457" t="s">
        <v>83</v>
      </c>
      <c r="D31" s="797">
        <v>33.049999999999997</v>
      </c>
      <c r="E31" s="786"/>
      <c r="F31" s="787">
        <f>D31*E31</f>
        <v>0</v>
      </c>
      <c r="G31" s="418">
        <v>30</v>
      </c>
      <c r="H31" s="418">
        <f>SUM(D31+G31)</f>
        <v>63.05</v>
      </c>
      <c r="I31" s="443">
        <f>E31*H31</f>
        <v>0</v>
      </c>
    </row>
    <row r="32" spans="1:9" ht="63.75">
      <c r="A32" s="449" t="s">
        <v>81</v>
      </c>
      <c r="B32" s="494" t="s">
        <v>709</v>
      </c>
      <c r="C32" s="457"/>
      <c r="D32" s="797"/>
      <c r="F32" s="662"/>
      <c r="G32" s="418"/>
      <c r="H32" s="418"/>
    </row>
    <row r="33" spans="1:9" ht="114.75">
      <c r="A33" s="449"/>
      <c r="B33" s="768" t="s">
        <v>710</v>
      </c>
      <c r="C33" s="457" t="s">
        <v>84</v>
      </c>
      <c r="D33" s="797">
        <v>232</v>
      </c>
      <c r="E33" s="786"/>
      <c r="F33" s="787">
        <f>D33*E33</f>
        <v>0</v>
      </c>
      <c r="G33" s="418">
        <v>-232</v>
      </c>
      <c r="H33" s="418">
        <f>SUM(D33+G33)</f>
        <v>0</v>
      </c>
      <c r="I33" s="443">
        <f>E33*H33</f>
        <v>0</v>
      </c>
    </row>
    <row r="34" spans="1:9" s="212" customFormat="1">
      <c r="A34" s="159"/>
      <c r="B34" s="767" t="s">
        <v>666</v>
      </c>
      <c r="C34" s="161"/>
      <c r="D34" s="162"/>
      <c r="E34" s="47"/>
      <c r="F34" s="163"/>
      <c r="G34" s="437"/>
      <c r="H34" s="437"/>
      <c r="I34" s="271"/>
    </row>
    <row r="35" spans="1:9" ht="153">
      <c r="A35" s="116" t="s">
        <v>82</v>
      </c>
      <c r="B35" s="764" t="s">
        <v>2961</v>
      </c>
      <c r="C35" s="129" t="s">
        <v>85</v>
      </c>
      <c r="D35" s="797">
        <v>20</v>
      </c>
      <c r="F35" s="787">
        <f>D35*E35</f>
        <v>0</v>
      </c>
      <c r="G35" s="418">
        <v>0</v>
      </c>
      <c r="H35" s="418">
        <f>SUM(D35+G35)</f>
        <v>20</v>
      </c>
      <c r="I35" s="443">
        <f>E35*H35</f>
        <v>0</v>
      </c>
    </row>
    <row r="36" spans="1:9" ht="114.75">
      <c r="A36" s="116" t="s">
        <v>191</v>
      </c>
      <c r="B36" s="764" t="s">
        <v>691</v>
      </c>
      <c r="C36" s="129" t="s">
        <v>85</v>
      </c>
      <c r="D36" s="797">
        <v>1</v>
      </c>
      <c r="E36" s="786"/>
      <c r="F36" s="787">
        <f>D36*E36</f>
        <v>0</v>
      </c>
      <c r="G36" s="418">
        <v>0</v>
      </c>
      <c r="H36" s="418">
        <f>SUM(D36+G36)</f>
        <v>1</v>
      </c>
      <c r="I36" s="443">
        <f>E36*H36</f>
        <v>0</v>
      </c>
    </row>
    <row r="37" spans="1:9" ht="140.25">
      <c r="A37" s="116" t="s">
        <v>192</v>
      </c>
      <c r="B37" s="764" t="s">
        <v>711</v>
      </c>
      <c r="C37" s="129" t="s">
        <v>85</v>
      </c>
      <c r="D37" s="797">
        <v>1</v>
      </c>
      <c r="E37" s="786"/>
      <c r="F37" s="787">
        <f>D37*E37</f>
        <v>0</v>
      </c>
      <c r="G37" s="418">
        <v>0</v>
      </c>
      <c r="H37" s="418">
        <f>SUM(D37+G37)</f>
        <v>1</v>
      </c>
      <c r="I37" s="443">
        <f>E37*H37</f>
        <v>0</v>
      </c>
    </row>
    <row r="38" spans="1:9" s="212" customFormat="1">
      <c r="A38" s="159"/>
      <c r="B38" s="767" t="s">
        <v>343</v>
      </c>
      <c r="C38" s="161"/>
      <c r="D38" s="162"/>
      <c r="E38" s="47"/>
      <c r="F38" s="163"/>
      <c r="G38" s="437"/>
      <c r="H38" s="437"/>
      <c r="I38" s="271"/>
    </row>
    <row r="39" spans="1:9">
      <c r="B39" s="763" t="s">
        <v>350</v>
      </c>
      <c r="D39" s="678"/>
      <c r="F39" s="662"/>
      <c r="G39" s="418"/>
      <c r="H39" s="418"/>
    </row>
    <row r="40" spans="1:9" ht="25.5">
      <c r="A40" s="449">
        <v>14</v>
      </c>
      <c r="B40" s="489" t="s">
        <v>340</v>
      </c>
      <c r="C40" s="235"/>
      <c r="D40" s="656"/>
      <c r="E40" s="657"/>
      <c r="F40" s="656"/>
      <c r="G40" s="418"/>
      <c r="H40" s="418"/>
    </row>
    <row r="41" spans="1:9" ht="76.5">
      <c r="A41" s="449"/>
      <c r="B41" s="768" t="s">
        <v>341</v>
      </c>
      <c r="C41" s="457"/>
      <c r="D41" s="678"/>
      <c r="F41" s="662"/>
      <c r="G41" s="418"/>
      <c r="H41" s="418"/>
    </row>
    <row r="42" spans="1:9" ht="76.5">
      <c r="A42" s="449"/>
      <c r="B42" s="768" t="s">
        <v>342</v>
      </c>
      <c r="C42" s="457" t="s">
        <v>83</v>
      </c>
      <c r="D42" s="678">
        <v>89.421700000000001</v>
      </c>
      <c r="F42" s="787">
        <f>D42*E42</f>
        <v>0</v>
      </c>
      <c r="G42" s="418">
        <v>-25.21</v>
      </c>
      <c r="H42" s="418">
        <f>SUM(D42+G42)</f>
        <v>64.211700000000008</v>
      </c>
      <c r="I42" s="443">
        <f>E42*H42</f>
        <v>0</v>
      </c>
    </row>
    <row r="43" spans="1:9" ht="38.25">
      <c r="A43" s="449">
        <v>15</v>
      </c>
      <c r="B43" s="489" t="s">
        <v>344</v>
      </c>
      <c r="C43" s="235"/>
      <c r="D43" s="656"/>
      <c r="E43" s="657"/>
      <c r="F43" s="656"/>
      <c r="G43" s="418"/>
      <c r="H43" s="418"/>
    </row>
    <row r="44" spans="1:9" ht="38.25">
      <c r="A44" s="449"/>
      <c r="B44" s="768" t="s">
        <v>345</v>
      </c>
      <c r="C44" s="457"/>
      <c r="D44" s="678"/>
      <c r="F44" s="662"/>
      <c r="G44" s="418"/>
      <c r="H44" s="418"/>
    </row>
    <row r="45" spans="1:9" ht="63.75">
      <c r="A45" s="449"/>
      <c r="B45" s="768" t="s">
        <v>346</v>
      </c>
      <c r="C45" s="457"/>
      <c r="D45" s="678"/>
      <c r="F45" s="662"/>
      <c r="G45" s="418"/>
      <c r="H45" s="418"/>
    </row>
    <row r="46" spans="1:9" ht="25.5">
      <c r="A46" s="449"/>
      <c r="B46" s="768" t="s">
        <v>347</v>
      </c>
      <c r="C46" s="457"/>
      <c r="D46" s="678"/>
      <c r="F46" s="662"/>
      <c r="G46" s="418"/>
      <c r="H46" s="418"/>
    </row>
    <row r="47" spans="1:9" ht="76.5">
      <c r="A47" s="449"/>
      <c r="B47" s="768" t="s">
        <v>348</v>
      </c>
      <c r="C47" s="457" t="s">
        <v>83</v>
      </c>
      <c r="D47" s="678">
        <v>34.4</v>
      </c>
      <c r="F47" s="787">
        <f>D47*E47</f>
        <v>0</v>
      </c>
      <c r="G47" s="418">
        <v>-16.11</v>
      </c>
      <c r="H47" s="418">
        <f>SUM(D47+G47)</f>
        <v>18.29</v>
      </c>
      <c r="I47" s="443">
        <f>E47*H47</f>
        <v>0</v>
      </c>
    </row>
    <row r="48" spans="1:9" ht="38.25">
      <c r="A48" s="116">
        <v>16</v>
      </c>
      <c r="B48" s="36" t="s">
        <v>1535</v>
      </c>
      <c r="C48" s="128"/>
      <c r="D48" s="656"/>
      <c r="E48" s="657"/>
      <c r="F48" s="656"/>
      <c r="G48" s="418"/>
      <c r="H48" s="418"/>
    </row>
    <row r="49" spans="1:9" ht="63.75">
      <c r="B49" s="763" t="s">
        <v>682</v>
      </c>
      <c r="D49" s="678"/>
      <c r="F49" s="662"/>
      <c r="G49" s="418"/>
      <c r="H49" s="418"/>
    </row>
    <row r="50" spans="1:9" ht="63.75">
      <c r="B50" s="763" t="s">
        <v>660</v>
      </c>
      <c r="D50" s="678"/>
      <c r="F50" s="662"/>
      <c r="G50" s="418"/>
      <c r="H50" s="418"/>
    </row>
    <row r="51" spans="1:9" ht="76.5">
      <c r="B51" s="763" t="s">
        <v>659</v>
      </c>
      <c r="C51" s="129" t="s">
        <v>83</v>
      </c>
      <c r="D51" s="678">
        <v>595.6</v>
      </c>
      <c r="F51" s="787">
        <f>D51*E51</f>
        <v>0</v>
      </c>
      <c r="G51" s="418">
        <v>0</v>
      </c>
      <c r="H51" s="418">
        <f>SUM(D51+G51)</f>
        <v>595.6</v>
      </c>
      <c r="I51" s="443">
        <f>E51*H51</f>
        <v>0</v>
      </c>
    </row>
    <row r="52" spans="1:9" ht="51">
      <c r="A52" s="116">
        <v>17</v>
      </c>
      <c r="B52" s="36" t="s">
        <v>1536</v>
      </c>
      <c r="C52" s="128"/>
      <c r="D52" s="656"/>
      <c r="E52" s="657"/>
      <c r="F52" s="656"/>
      <c r="G52" s="418"/>
      <c r="H52" s="418"/>
    </row>
    <row r="53" spans="1:9" ht="63.75">
      <c r="B53" s="763" t="s">
        <v>682</v>
      </c>
      <c r="D53" s="678"/>
      <c r="F53" s="662"/>
      <c r="G53" s="418"/>
      <c r="H53" s="418"/>
    </row>
    <row r="54" spans="1:9" ht="63.75">
      <c r="B54" s="763" t="s">
        <v>660</v>
      </c>
      <c r="D54" s="678"/>
      <c r="F54" s="662"/>
      <c r="G54" s="418"/>
      <c r="H54" s="418"/>
    </row>
    <row r="55" spans="1:9" ht="76.5">
      <c r="B55" s="763" t="s">
        <v>659</v>
      </c>
      <c r="C55" s="129" t="s">
        <v>83</v>
      </c>
      <c r="D55" s="678">
        <v>61.7</v>
      </c>
      <c r="F55" s="787">
        <f>D55*E55</f>
        <v>0</v>
      </c>
      <c r="G55" s="418">
        <v>0</v>
      </c>
      <c r="H55" s="418">
        <f>SUM(D55+G55)</f>
        <v>61.7</v>
      </c>
      <c r="I55" s="443">
        <f>E55*H55</f>
        <v>0</v>
      </c>
    </row>
    <row r="56" spans="1:9" ht="51">
      <c r="A56" s="116">
        <v>18</v>
      </c>
      <c r="B56" s="36" t="s">
        <v>687</v>
      </c>
      <c r="C56" s="128"/>
      <c r="D56" s="656"/>
      <c r="E56" s="657"/>
      <c r="F56" s="656"/>
      <c r="G56" s="418"/>
      <c r="H56" s="418"/>
    </row>
    <row r="57" spans="1:9" ht="51">
      <c r="B57" s="763" t="s">
        <v>2619</v>
      </c>
      <c r="C57" s="129" t="s">
        <v>83</v>
      </c>
      <c r="D57" s="678">
        <v>245</v>
      </c>
      <c r="F57" s="787">
        <f>D57*E57</f>
        <v>0</v>
      </c>
      <c r="G57" s="418">
        <v>0</v>
      </c>
      <c r="H57" s="418">
        <f>SUM(D57+G57)</f>
        <v>245</v>
      </c>
      <c r="I57" s="443">
        <f>E57*H57</f>
        <v>0</v>
      </c>
    </row>
    <row r="58" spans="1:9">
      <c r="B58" s="763" t="s">
        <v>351</v>
      </c>
      <c r="D58" s="678"/>
      <c r="F58" s="662"/>
      <c r="G58" s="418"/>
      <c r="H58" s="418"/>
    </row>
    <row r="59" spans="1:9" ht="25.5">
      <c r="A59" s="116">
        <v>19</v>
      </c>
      <c r="B59" s="36" t="s">
        <v>352</v>
      </c>
      <c r="C59" s="128"/>
      <c r="D59" s="656"/>
      <c r="E59" s="657"/>
      <c r="F59" s="656"/>
      <c r="G59" s="418"/>
      <c r="H59" s="418"/>
    </row>
    <row r="60" spans="1:9" ht="191.25">
      <c r="B60" s="763" t="s">
        <v>353</v>
      </c>
      <c r="C60" s="129" t="s">
        <v>83</v>
      </c>
      <c r="D60" s="678">
        <v>71.484899999999996</v>
      </c>
      <c r="F60" s="787">
        <f>D60*E60</f>
        <v>0</v>
      </c>
      <c r="G60" s="418">
        <v>0</v>
      </c>
      <c r="H60" s="418">
        <f>SUM(D60+G60)</f>
        <v>71.484899999999996</v>
      </c>
      <c r="I60" s="443">
        <f>E60*H60</f>
        <v>0</v>
      </c>
    </row>
    <row r="61" spans="1:9" ht="25.5">
      <c r="A61" s="116">
        <v>20</v>
      </c>
      <c r="B61" s="36" t="s">
        <v>354</v>
      </c>
      <c r="C61" s="128"/>
      <c r="D61" s="656"/>
      <c r="E61" s="657"/>
      <c r="F61" s="656"/>
      <c r="G61" s="418"/>
      <c r="H61" s="418"/>
    </row>
    <row r="62" spans="1:9" ht="178.5">
      <c r="B62" s="763" t="s">
        <v>355</v>
      </c>
      <c r="C62" s="129" t="s">
        <v>83</v>
      </c>
      <c r="D62" s="678">
        <v>13.599</v>
      </c>
      <c r="F62" s="787">
        <f>D62*E62</f>
        <v>0</v>
      </c>
      <c r="G62" s="418">
        <v>0</v>
      </c>
      <c r="H62" s="418">
        <f>SUM(D62+G62)</f>
        <v>13.599</v>
      </c>
      <c r="I62" s="443">
        <f>E62*H62</f>
        <v>0</v>
      </c>
    </row>
    <row r="63" spans="1:9" ht="25.5">
      <c r="A63" s="449">
        <v>21</v>
      </c>
      <c r="B63" s="489" t="s">
        <v>661</v>
      </c>
      <c r="C63" s="235"/>
      <c r="D63" s="656"/>
      <c r="E63" s="657"/>
      <c r="F63" s="656"/>
      <c r="G63" s="418"/>
      <c r="H63" s="418"/>
    </row>
    <row r="64" spans="1:9" ht="144" customHeight="1">
      <c r="A64" s="449"/>
      <c r="B64" s="768" t="s">
        <v>662</v>
      </c>
      <c r="C64" s="457" t="s">
        <v>83</v>
      </c>
      <c r="D64" s="678">
        <v>354.98</v>
      </c>
      <c r="F64" s="787">
        <f>D64*E64</f>
        <v>0</v>
      </c>
      <c r="G64" s="418">
        <v>577.27</v>
      </c>
      <c r="H64" s="418">
        <f>SUM(D64+G64)</f>
        <v>932.25</v>
      </c>
      <c r="I64" s="443">
        <f>E64*H64</f>
        <v>0</v>
      </c>
    </row>
    <row r="65" spans="1:9" ht="25.5">
      <c r="A65" s="116">
        <v>22</v>
      </c>
      <c r="B65" s="36" t="s">
        <v>727</v>
      </c>
      <c r="C65" s="128"/>
      <c r="D65" s="656"/>
      <c r="E65" s="657"/>
      <c r="F65" s="656"/>
      <c r="G65" s="418"/>
      <c r="H65" s="418"/>
    </row>
    <row r="66" spans="1:9" ht="29.25" customHeight="1">
      <c r="B66" s="763" t="s">
        <v>728</v>
      </c>
      <c r="C66" s="129" t="s">
        <v>83</v>
      </c>
      <c r="D66" s="678">
        <v>4.2</v>
      </c>
      <c r="F66" s="787">
        <f>D66*E66</f>
        <v>0</v>
      </c>
      <c r="G66" s="418">
        <v>0</v>
      </c>
      <c r="H66" s="418">
        <f>SUM(D66+G66)</f>
        <v>4.2</v>
      </c>
      <c r="I66" s="443">
        <f>E66*H66</f>
        <v>0</v>
      </c>
    </row>
    <row r="67" spans="1:9" s="212" customFormat="1">
      <c r="A67" s="159"/>
      <c r="B67" s="767" t="s">
        <v>672</v>
      </c>
      <c r="C67" s="161"/>
      <c r="D67" s="162"/>
      <c r="E67" s="47"/>
      <c r="F67" s="163"/>
      <c r="G67" s="437"/>
      <c r="H67" s="437"/>
      <c r="I67" s="271"/>
    </row>
    <row r="68" spans="1:9" ht="25.5">
      <c r="A68" s="217" t="s">
        <v>2575</v>
      </c>
      <c r="B68" s="215" t="s">
        <v>2572</v>
      </c>
      <c r="C68" s="128"/>
      <c r="D68" s="656"/>
      <c r="E68" s="657"/>
      <c r="F68" s="656"/>
      <c r="G68" s="418"/>
      <c r="H68" s="418"/>
    </row>
    <row r="69" spans="1:9" ht="25.5">
      <c r="B69" s="763" t="s">
        <v>673</v>
      </c>
      <c r="C69" s="129" t="s">
        <v>53</v>
      </c>
      <c r="D69" s="678">
        <v>13.1</v>
      </c>
      <c r="F69" s="787">
        <f>D69*E69</f>
        <v>0</v>
      </c>
      <c r="G69" s="418">
        <v>0</v>
      </c>
      <c r="H69" s="418">
        <f>SUM(D69+G69)</f>
        <v>13.1</v>
      </c>
      <c r="I69" s="443">
        <f>E69*H69</f>
        <v>0</v>
      </c>
    </row>
    <row r="70" spans="1:9" ht="25.5">
      <c r="A70" s="116" t="s">
        <v>2576</v>
      </c>
      <c r="B70" s="215" t="s">
        <v>2574</v>
      </c>
      <c r="D70" s="678"/>
      <c r="F70" s="787"/>
      <c r="G70" s="418"/>
      <c r="H70" s="418"/>
    </row>
    <row r="71" spans="1:9" ht="25.5">
      <c r="B71" s="763" t="s">
        <v>2573</v>
      </c>
      <c r="C71" s="129" t="s">
        <v>53</v>
      </c>
      <c r="D71" s="678">
        <v>1</v>
      </c>
      <c r="F71" s="787">
        <f>D71*E71</f>
        <v>0</v>
      </c>
      <c r="G71" s="418">
        <v>0</v>
      </c>
      <c r="H71" s="418">
        <f>SUM(D71+G71)</f>
        <v>1</v>
      </c>
      <c r="I71" s="443">
        <f>E71*H71</f>
        <v>0</v>
      </c>
    </row>
    <row r="72" spans="1:9" s="212" customFormat="1">
      <c r="A72" s="159"/>
      <c r="B72" s="767" t="s">
        <v>2577</v>
      </c>
      <c r="C72" s="161"/>
      <c r="D72" s="162"/>
      <c r="E72" s="47"/>
      <c r="F72" s="211"/>
      <c r="G72" s="437"/>
      <c r="H72" s="437"/>
      <c r="I72" s="686"/>
    </row>
    <row r="73" spans="1:9" ht="25.5">
      <c r="A73" s="218" t="s">
        <v>2578</v>
      </c>
      <c r="B73" s="215" t="s">
        <v>2579</v>
      </c>
      <c r="C73" s="128"/>
      <c r="D73" s="656"/>
      <c r="E73" s="657"/>
      <c r="F73" s="656"/>
      <c r="G73" s="418"/>
      <c r="H73" s="418"/>
    </row>
    <row r="74" spans="1:9">
      <c r="B74" s="763" t="s">
        <v>2580</v>
      </c>
      <c r="C74" s="129" t="s">
        <v>83</v>
      </c>
      <c r="D74" s="678">
        <v>2</v>
      </c>
      <c r="F74" s="787">
        <f>D74*E74</f>
        <v>0</v>
      </c>
      <c r="G74" s="418">
        <v>0</v>
      </c>
      <c r="H74" s="418">
        <f>SUM(D74+G74)</f>
        <v>2</v>
      </c>
      <c r="I74" s="443">
        <f>E74*H74</f>
        <v>0</v>
      </c>
    </row>
    <row r="75" spans="1:9" s="212" customFormat="1">
      <c r="A75" s="159"/>
      <c r="B75" s="767" t="s">
        <v>695</v>
      </c>
      <c r="C75" s="161"/>
      <c r="D75" s="162"/>
      <c r="E75" s="47"/>
      <c r="F75" s="163"/>
      <c r="G75" s="437"/>
      <c r="H75" s="437"/>
      <c r="I75" s="271"/>
    </row>
    <row r="76" spans="1:9" ht="25.5">
      <c r="A76" s="217">
        <v>24</v>
      </c>
      <c r="B76" s="215" t="s">
        <v>693</v>
      </c>
      <c r="C76" s="128"/>
      <c r="D76" s="656"/>
      <c r="E76" s="657"/>
      <c r="F76" s="656"/>
      <c r="G76" s="418"/>
      <c r="H76" s="418"/>
    </row>
    <row r="77" spans="1:9" ht="140.25">
      <c r="B77" s="765" t="s">
        <v>694</v>
      </c>
      <c r="C77" s="129" t="s">
        <v>85</v>
      </c>
      <c r="D77" s="678">
        <v>2</v>
      </c>
      <c r="F77" s="787">
        <f>D77*E77</f>
        <v>0</v>
      </c>
      <c r="G77" s="418">
        <v>0</v>
      </c>
      <c r="H77" s="418">
        <f>SUM(D77+G77)</f>
        <v>2</v>
      </c>
      <c r="I77" s="443">
        <f>E77*H77</f>
        <v>0</v>
      </c>
    </row>
    <row r="78" spans="1:9" ht="25.5">
      <c r="A78" s="217">
        <v>25</v>
      </c>
      <c r="B78" s="215" t="s">
        <v>696</v>
      </c>
      <c r="C78" s="128"/>
      <c r="D78" s="656"/>
      <c r="E78" s="657"/>
      <c r="F78" s="656"/>
      <c r="G78" s="418"/>
      <c r="H78" s="418"/>
    </row>
    <row r="79" spans="1:9" ht="102">
      <c r="B79" s="765" t="s">
        <v>2620</v>
      </c>
      <c r="C79" s="129" t="s">
        <v>85</v>
      </c>
      <c r="D79" s="678">
        <v>10</v>
      </c>
      <c r="F79" s="787">
        <f>D79*E79</f>
        <v>0</v>
      </c>
      <c r="G79" s="418">
        <v>0</v>
      </c>
      <c r="H79" s="418">
        <f>SUM(D79+G79)</f>
        <v>10</v>
      </c>
      <c r="I79" s="443">
        <f>E79*H79</f>
        <v>0</v>
      </c>
    </row>
    <row r="80" spans="1:9" s="212" customFormat="1">
      <c r="A80" s="159"/>
      <c r="B80" s="767" t="s">
        <v>723</v>
      </c>
      <c r="C80" s="161"/>
      <c r="D80" s="162"/>
      <c r="E80" s="47"/>
      <c r="F80" s="163"/>
      <c r="G80" s="437"/>
      <c r="H80" s="437"/>
      <c r="I80" s="271"/>
    </row>
    <row r="81" spans="1:9" ht="38.25">
      <c r="A81" s="217">
        <v>26</v>
      </c>
      <c r="B81" s="215" t="s">
        <v>674</v>
      </c>
      <c r="C81" s="128"/>
      <c r="D81" s="656"/>
      <c r="E81" s="657"/>
      <c r="F81" s="656"/>
      <c r="G81" s="418"/>
      <c r="H81" s="418"/>
    </row>
    <row r="82" spans="1:9" ht="408">
      <c r="A82" s="217"/>
      <c r="B82" s="219" t="s">
        <v>2621</v>
      </c>
      <c r="C82" s="129" t="s">
        <v>83</v>
      </c>
      <c r="D82" s="678">
        <v>42.76</v>
      </c>
      <c r="F82" s="662">
        <f>D82*E82</f>
        <v>0</v>
      </c>
      <c r="G82" s="418">
        <v>0</v>
      </c>
      <c r="H82" s="418">
        <f>SUM(D82+G82)</f>
        <v>42.76</v>
      </c>
      <c r="I82" s="443">
        <f>E82*H82</f>
        <v>0</v>
      </c>
    </row>
    <row r="83" spans="1:9">
      <c r="A83" s="217"/>
      <c r="B83" s="766"/>
      <c r="D83" s="678"/>
      <c r="F83" s="662"/>
      <c r="G83" s="418"/>
      <c r="H83" s="418"/>
    </row>
    <row r="84" spans="1:9" s="212" customFormat="1">
      <c r="A84" s="159"/>
      <c r="B84" s="767" t="s">
        <v>1110</v>
      </c>
      <c r="C84" s="161"/>
      <c r="D84" s="162"/>
      <c r="E84" s="47"/>
      <c r="F84" s="163"/>
      <c r="G84" s="437"/>
      <c r="H84" s="437"/>
      <c r="I84" s="271"/>
    </row>
    <row r="85" spans="1:9" ht="25.5">
      <c r="A85" s="217">
        <v>27</v>
      </c>
      <c r="B85" s="812" t="s">
        <v>2427</v>
      </c>
      <c r="C85" s="129" t="s">
        <v>85</v>
      </c>
      <c r="D85" s="678">
        <v>160</v>
      </c>
      <c r="F85" s="662">
        <f>D85*E85</f>
        <v>0</v>
      </c>
      <c r="G85" s="418">
        <v>0</v>
      </c>
      <c r="H85" s="418">
        <f>SUM(D85+G85)</f>
        <v>160</v>
      </c>
      <c r="I85" s="443">
        <f>E85*H85</f>
        <v>0</v>
      </c>
    </row>
    <row r="86" spans="1:9" ht="38.25">
      <c r="A86" s="217">
        <v>28</v>
      </c>
      <c r="B86" s="36" t="s">
        <v>16</v>
      </c>
      <c r="C86" s="129" t="s">
        <v>17</v>
      </c>
      <c r="D86" s="678">
        <v>1200</v>
      </c>
      <c r="F86" s="662">
        <f>D86*E86</f>
        <v>0</v>
      </c>
      <c r="G86" s="418">
        <v>0</v>
      </c>
      <c r="H86" s="418">
        <f>SUM(D86+G86)</f>
        <v>1200</v>
      </c>
      <c r="I86" s="443">
        <f>E86*H86</f>
        <v>0</v>
      </c>
    </row>
    <row r="87" spans="1:9" s="212" customFormat="1">
      <c r="A87" s="220"/>
      <c r="B87" s="769" t="s">
        <v>169</v>
      </c>
      <c r="C87" s="124"/>
      <c r="D87" s="125"/>
      <c r="E87" s="46"/>
      <c r="F87" s="46">
        <f>SUM(F1:F86)</f>
        <v>0</v>
      </c>
      <c r="G87" s="813"/>
      <c r="H87" s="814"/>
      <c r="I87" s="487">
        <f>SUM(I7:I86)</f>
        <v>0</v>
      </c>
    </row>
    <row r="88" spans="1:9" ht="67.5" customHeight="1"/>
  </sheetData>
  <sheetProtection password="EA04" sheet="1" objects="1" scenarios="1" selectLockedCells="1"/>
  <pageMargins left="0.92681102362204726" right="0.15748031496062992" top="0.85580357142857144" bottom="0.88020833333333337" header="0.27559055118110237" footer="0.31496062992125984"/>
  <pageSetup scale="67" orientation="portrait" r:id="rId1"/>
  <headerFooter>
    <oddHeader>&amp;CKOPALIŠČE VEVEČ&amp;RPOPIS GO DEL</oddHeader>
    <oddFooter>&amp;C&amp;A&amp;R&amp;P od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K173"/>
  <sheetViews>
    <sheetView view="pageBreakPreview" zoomScaleNormal="100" zoomScaleSheetLayoutView="100" zoomScalePageLayoutView="115" workbookViewId="0">
      <selection activeCell="E109" sqref="E109"/>
    </sheetView>
  </sheetViews>
  <sheetFormatPr defaultColWidth="9.140625" defaultRowHeight="12.75"/>
  <cols>
    <col min="1" max="1" width="3.7109375" style="116" customWidth="1"/>
    <col min="2" max="2" width="54.85546875" style="765" customWidth="1"/>
    <col min="3" max="3" width="4.7109375" style="129" customWidth="1"/>
    <col min="4" max="4" width="9.42578125" style="130" customWidth="1"/>
    <col min="5" max="5" width="9.5703125" style="131" customWidth="1"/>
    <col min="6" max="6" width="12.28515625" style="132" customWidth="1"/>
    <col min="7" max="8" width="12.28515625" style="405" customWidth="1"/>
    <col min="9" max="9" width="12.28515625" style="468" customWidth="1"/>
    <col min="10" max="16384" width="9.140625" style="128"/>
  </cols>
  <sheetData>
    <row r="1" spans="1:9" s="121" customFormat="1">
      <c r="A1" s="116"/>
      <c r="B1" s="36"/>
      <c r="C1" s="117"/>
      <c r="D1" s="118"/>
      <c r="E1" s="119"/>
      <c r="F1" s="120"/>
      <c r="G1" s="405"/>
      <c r="H1" s="405"/>
      <c r="I1" s="443"/>
    </row>
    <row r="2" spans="1:9" s="212" customFormat="1">
      <c r="A2" s="122" t="s">
        <v>38</v>
      </c>
      <c r="B2" s="123" t="s">
        <v>18</v>
      </c>
      <c r="C2" s="124"/>
      <c r="D2" s="125"/>
      <c r="E2" s="126"/>
      <c r="F2" s="126"/>
      <c r="G2" s="126"/>
      <c r="H2" s="126"/>
      <c r="I2" s="267"/>
    </row>
    <row r="3" spans="1:9">
      <c r="B3" s="36"/>
      <c r="I3" s="443"/>
    </row>
    <row r="4" spans="1:9" s="424" customFormat="1">
      <c r="A4" s="241"/>
      <c r="B4" s="815" t="s">
        <v>42</v>
      </c>
      <c r="C4" s="771" t="s">
        <v>39</v>
      </c>
      <c r="D4" s="772" t="s">
        <v>40</v>
      </c>
      <c r="E4" s="778" t="s">
        <v>74</v>
      </c>
      <c r="F4" s="772" t="s">
        <v>41</v>
      </c>
      <c r="G4" s="772" t="s">
        <v>2813</v>
      </c>
      <c r="H4" s="774" t="s">
        <v>2814</v>
      </c>
      <c r="I4" s="775" t="s">
        <v>2815</v>
      </c>
    </row>
    <row r="5" spans="1:9" s="121" customFormat="1">
      <c r="A5" s="151"/>
      <c r="B5" s="765"/>
      <c r="C5" s="117"/>
      <c r="D5" s="118"/>
      <c r="E5" s="119"/>
      <c r="F5" s="120"/>
      <c r="G5" s="405"/>
      <c r="H5" s="405"/>
      <c r="I5" s="443"/>
    </row>
    <row r="6" spans="1:9" s="424" customFormat="1">
      <c r="A6" s="152"/>
      <c r="B6" s="43" t="s">
        <v>116</v>
      </c>
      <c r="C6" s="153"/>
      <c r="D6" s="154"/>
      <c r="E6" s="155"/>
      <c r="F6" s="156"/>
      <c r="G6" s="162"/>
      <c r="H6" s="162"/>
      <c r="I6" s="271"/>
    </row>
    <row r="7" spans="1:9" s="117" customFormat="1" ht="26.25" customHeight="1">
      <c r="A7" s="222"/>
      <c r="B7" s="901" t="s">
        <v>517</v>
      </c>
      <c r="C7" s="901"/>
      <c r="D7" s="901"/>
      <c r="E7" s="901"/>
      <c r="F7" s="901"/>
      <c r="G7" s="816"/>
      <c r="H7" s="816"/>
      <c r="I7" s="440"/>
    </row>
    <row r="8" spans="1:9" s="121" customFormat="1" ht="120" customHeight="1">
      <c r="A8" s="151"/>
      <c r="B8" s="902" t="s">
        <v>2218</v>
      </c>
      <c r="C8" s="902"/>
      <c r="D8" s="902"/>
      <c r="E8" s="902"/>
      <c r="F8" s="902"/>
      <c r="G8" s="817"/>
      <c r="H8" s="817"/>
      <c r="I8" s="443"/>
    </row>
    <row r="9" spans="1:9" s="121" customFormat="1" ht="194.25" customHeight="1">
      <c r="A9" s="151"/>
      <c r="B9" s="903" t="s">
        <v>2219</v>
      </c>
      <c r="C9" s="903"/>
      <c r="D9" s="903"/>
      <c r="E9" s="903"/>
      <c r="F9" s="903"/>
      <c r="G9" s="818"/>
      <c r="H9" s="818"/>
      <c r="I9" s="443"/>
    </row>
    <row r="10" spans="1:9" s="129" customFormat="1" ht="183.75" customHeight="1">
      <c r="A10" s="762"/>
      <c r="B10" s="904" t="s">
        <v>2220</v>
      </c>
      <c r="C10" s="904"/>
      <c r="D10" s="904"/>
      <c r="E10" s="904"/>
      <c r="F10" s="904"/>
      <c r="G10" s="819"/>
      <c r="H10" s="819"/>
      <c r="I10" s="440"/>
    </row>
    <row r="11" spans="1:9" s="212" customFormat="1">
      <c r="A11" s="159"/>
      <c r="B11" s="176"/>
      <c r="C11" s="161"/>
      <c r="D11" s="162"/>
      <c r="E11" s="163"/>
      <c r="F11" s="163"/>
      <c r="G11" s="163"/>
      <c r="H11" s="163"/>
      <c r="I11" s="271"/>
    </row>
    <row r="12" spans="1:9" ht="51">
      <c r="A12" s="820" t="s">
        <v>52</v>
      </c>
      <c r="B12" s="474" t="s">
        <v>518</v>
      </c>
      <c r="C12" s="821"/>
      <c r="D12" s="226"/>
      <c r="E12" s="89"/>
      <c r="F12" s="227"/>
      <c r="G12" s="822"/>
      <c r="H12" s="822"/>
      <c r="I12" s="443"/>
    </row>
    <row r="13" spans="1:9">
      <c r="A13" s="823" t="s">
        <v>179</v>
      </c>
      <c r="B13" s="470" t="s">
        <v>2221</v>
      </c>
      <c r="C13" s="453" t="s">
        <v>83</v>
      </c>
      <c r="D13" s="191">
        <v>3.1500000000000004</v>
      </c>
      <c r="E13" s="88"/>
      <c r="F13" s="192">
        <f t="shared" ref="F13:F23" si="0">D13*E13</f>
        <v>0</v>
      </c>
      <c r="G13" s="418">
        <v>1.45</v>
      </c>
      <c r="H13" s="418">
        <f t="shared" ref="H13:H23" si="1">SUM(D13+G13)</f>
        <v>4.6000000000000005</v>
      </c>
      <c r="I13" s="443">
        <f t="shared" ref="I13:I23" si="2">E13*H13</f>
        <v>0</v>
      </c>
    </row>
    <row r="14" spans="1:9">
      <c r="A14" s="228" t="s">
        <v>180</v>
      </c>
      <c r="B14" s="195" t="s">
        <v>2222</v>
      </c>
      <c r="C14" s="190" t="s">
        <v>83</v>
      </c>
      <c r="D14" s="191">
        <v>10.362500000000001</v>
      </c>
      <c r="E14" s="88"/>
      <c r="F14" s="192">
        <f t="shared" si="0"/>
        <v>0</v>
      </c>
      <c r="G14" s="418">
        <v>0</v>
      </c>
      <c r="H14" s="418">
        <f t="shared" si="1"/>
        <v>10.362500000000001</v>
      </c>
      <c r="I14" s="443">
        <f t="shared" si="2"/>
        <v>0</v>
      </c>
    </row>
    <row r="15" spans="1:9">
      <c r="A15" s="472" t="s">
        <v>142</v>
      </c>
      <c r="B15" s="470" t="s">
        <v>2223</v>
      </c>
      <c r="C15" s="453" t="s">
        <v>83</v>
      </c>
      <c r="D15" s="191">
        <v>3.48</v>
      </c>
      <c r="E15" s="88"/>
      <c r="F15" s="192">
        <f t="shared" si="0"/>
        <v>0</v>
      </c>
      <c r="G15" s="418">
        <v>-3.48</v>
      </c>
      <c r="H15" s="418">
        <f t="shared" si="1"/>
        <v>0</v>
      </c>
      <c r="I15" s="443">
        <f t="shared" si="2"/>
        <v>0</v>
      </c>
    </row>
    <row r="16" spans="1:9">
      <c r="A16" s="228" t="s">
        <v>181</v>
      </c>
      <c r="B16" s="195" t="s">
        <v>2224</v>
      </c>
      <c r="C16" s="190" t="s">
        <v>83</v>
      </c>
      <c r="D16" s="191">
        <v>2.4</v>
      </c>
      <c r="E16" s="88"/>
      <c r="F16" s="192">
        <f t="shared" si="0"/>
        <v>0</v>
      </c>
      <c r="G16" s="418">
        <v>0</v>
      </c>
      <c r="H16" s="418">
        <f t="shared" si="1"/>
        <v>2.4</v>
      </c>
      <c r="I16" s="443">
        <f t="shared" si="2"/>
        <v>0</v>
      </c>
    </row>
    <row r="17" spans="1:9">
      <c r="A17" s="228" t="s">
        <v>182</v>
      </c>
      <c r="B17" s="195" t="s">
        <v>2225</v>
      </c>
      <c r="C17" s="190" t="s">
        <v>83</v>
      </c>
      <c r="D17" s="191">
        <v>4.0599999999999996</v>
      </c>
      <c r="E17" s="88"/>
      <c r="F17" s="192">
        <f t="shared" si="0"/>
        <v>0</v>
      </c>
      <c r="G17" s="418">
        <v>0</v>
      </c>
      <c r="H17" s="418">
        <f t="shared" si="1"/>
        <v>4.0599999999999996</v>
      </c>
      <c r="I17" s="443">
        <f t="shared" si="2"/>
        <v>0</v>
      </c>
    </row>
    <row r="18" spans="1:9" ht="25.5">
      <c r="A18" s="228" t="s">
        <v>183</v>
      </c>
      <c r="B18" s="195" t="s">
        <v>2226</v>
      </c>
      <c r="C18" s="190" t="s">
        <v>83</v>
      </c>
      <c r="D18" s="784">
        <v>7.02</v>
      </c>
      <c r="E18" s="88"/>
      <c r="F18" s="787">
        <f t="shared" si="0"/>
        <v>0</v>
      </c>
      <c r="G18" s="418">
        <v>0</v>
      </c>
      <c r="H18" s="418">
        <f t="shared" si="1"/>
        <v>7.02</v>
      </c>
      <c r="I18" s="443">
        <f t="shared" si="2"/>
        <v>0</v>
      </c>
    </row>
    <row r="19" spans="1:9" ht="25.5">
      <c r="A19" s="228" t="s">
        <v>184</v>
      </c>
      <c r="B19" s="195" t="s">
        <v>2227</v>
      </c>
      <c r="C19" s="190" t="s">
        <v>83</v>
      </c>
      <c r="D19" s="784">
        <v>4.8</v>
      </c>
      <c r="E19" s="88"/>
      <c r="F19" s="787">
        <f t="shared" si="0"/>
        <v>0</v>
      </c>
      <c r="G19" s="418">
        <v>0</v>
      </c>
      <c r="H19" s="418">
        <f t="shared" si="1"/>
        <v>4.8</v>
      </c>
      <c r="I19" s="443">
        <f t="shared" si="2"/>
        <v>0</v>
      </c>
    </row>
    <row r="20" spans="1:9" ht="25.5">
      <c r="A20" s="229" t="s">
        <v>369</v>
      </c>
      <c r="B20" s="195" t="s">
        <v>2428</v>
      </c>
      <c r="C20" s="190" t="s">
        <v>83</v>
      </c>
      <c r="D20" s="784">
        <v>4.8</v>
      </c>
      <c r="E20" s="88"/>
      <c r="F20" s="787">
        <f t="shared" si="0"/>
        <v>0</v>
      </c>
      <c r="G20" s="418">
        <v>0</v>
      </c>
      <c r="H20" s="418">
        <f t="shared" si="1"/>
        <v>4.8</v>
      </c>
      <c r="I20" s="443">
        <f t="shared" si="2"/>
        <v>0</v>
      </c>
    </row>
    <row r="21" spans="1:9" ht="25.5">
      <c r="A21" s="229" t="s">
        <v>370</v>
      </c>
      <c r="B21" s="230" t="s">
        <v>519</v>
      </c>
      <c r="C21" s="190" t="s">
        <v>84</v>
      </c>
      <c r="D21" s="784">
        <v>14.7</v>
      </c>
      <c r="E21" s="88"/>
      <c r="F21" s="787">
        <f t="shared" si="0"/>
        <v>0</v>
      </c>
      <c r="G21" s="418">
        <v>0</v>
      </c>
      <c r="H21" s="418">
        <f t="shared" si="1"/>
        <v>14.7</v>
      </c>
      <c r="I21" s="443">
        <f t="shared" si="2"/>
        <v>0</v>
      </c>
    </row>
    <row r="22" spans="1:9" ht="25.5">
      <c r="A22" s="469" t="s">
        <v>371</v>
      </c>
      <c r="B22" s="470" t="s">
        <v>520</v>
      </c>
      <c r="C22" s="453" t="s">
        <v>84</v>
      </c>
      <c r="D22" s="784">
        <v>171.1</v>
      </c>
      <c r="E22" s="88"/>
      <c r="F22" s="787">
        <f t="shared" si="0"/>
        <v>0</v>
      </c>
      <c r="G22" s="418">
        <v>-18.100000000000001</v>
      </c>
      <c r="H22" s="418">
        <f t="shared" si="1"/>
        <v>153</v>
      </c>
      <c r="I22" s="443">
        <f t="shared" si="2"/>
        <v>0</v>
      </c>
    </row>
    <row r="23" spans="1:9" ht="38.25">
      <c r="A23" s="229" t="s">
        <v>568</v>
      </c>
      <c r="B23" s="195" t="s">
        <v>2228</v>
      </c>
      <c r="C23" s="190" t="s">
        <v>83</v>
      </c>
      <c r="D23" s="784">
        <v>9.9</v>
      </c>
      <c r="E23" s="88"/>
      <c r="F23" s="787">
        <f t="shared" si="0"/>
        <v>0</v>
      </c>
      <c r="G23" s="418">
        <v>0</v>
      </c>
      <c r="H23" s="418">
        <f t="shared" si="1"/>
        <v>9.9</v>
      </c>
      <c r="I23" s="443">
        <f t="shared" si="2"/>
        <v>0</v>
      </c>
    </row>
    <row r="24" spans="1:9" ht="76.5">
      <c r="A24" s="228" t="s">
        <v>86</v>
      </c>
      <c r="B24" s="231" t="s">
        <v>521</v>
      </c>
      <c r="C24" s="188"/>
      <c r="D24" s="789"/>
      <c r="E24" s="790"/>
      <c r="F24" s="791"/>
      <c r="G24" s="418"/>
      <c r="H24" s="418"/>
      <c r="I24" s="443"/>
    </row>
    <row r="25" spans="1:9" ht="15">
      <c r="A25" s="469" t="s">
        <v>179</v>
      </c>
      <c r="B25" s="470" t="s">
        <v>522</v>
      </c>
      <c r="C25" s="453" t="s">
        <v>83</v>
      </c>
      <c r="D25" s="784">
        <v>653.23949999999991</v>
      </c>
      <c r="E25" s="786"/>
      <c r="F25" s="787">
        <f>D25*E25</f>
        <v>0</v>
      </c>
      <c r="G25" s="418">
        <v>-373.26</v>
      </c>
      <c r="H25" s="418">
        <f>SUM(D25+G25)</f>
        <v>279.97949999999992</v>
      </c>
      <c r="I25" s="443">
        <f>E25*H25</f>
        <v>0</v>
      </c>
    </row>
    <row r="26" spans="1:9" ht="25.5">
      <c r="A26" s="469" t="s">
        <v>180</v>
      </c>
      <c r="B26" s="470" t="s">
        <v>523</v>
      </c>
      <c r="C26" s="453" t="s">
        <v>83</v>
      </c>
      <c r="D26" s="784">
        <v>22.977</v>
      </c>
      <c r="E26" s="786"/>
      <c r="F26" s="787">
        <f>D26*E26</f>
        <v>0</v>
      </c>
      <c r="G26" s="418">
        <v>-13.41</v>
      </c>
      <c r="H26" s="418">
        <f>SUM(D26+G26)</f>
        <v>9.5670000000000002</v>
      </c>
      <c r="I26" s="443">
        <f>E26*H26</f>
        <v>0</v>
      </c>
    </row>
    <row r="27" spans="1:9" ht="25.5">
      <c r="A27" s="469" t="s">
        <v>142</v>
      </c>
      <c r="B27" s="470" t="s">
        <v>524</v>
      </c>
      <c r="C27" s="453" t="s">
        <v>83</v>
      </c>
      <c r="D27" s="784">
        <v>13.92</v>
      </c>
      <c r="E27" s="786"/>
      <c r="F27" s="787">
        <f>D27*E27</f>
        <v>0</v>
      </c>
      <c r="G27" s="418">
        <v>-13.92</v>
      </c>
      <c r="H27" s="418">
        <f>SUM(D27+G27)</f>
        <v>0</v>
      </c>
      <c r="I27" s="443">
        <f>E27*H27</f>
        <v>0</v>
      </c>
    </row>
    <row r="28" spans="1:9" ht="89.25">
      <c r="A28" s="472" t="s">
        <v>87</v>
      </c>
      <c r="B28" s="522" t="s">
        <v>525</v>
      </c>
      <c r="C28" s="792"/>
      <c r="D28" s="789"/>
      <c r="E28" s="790"/>
      <c r="F28" s="791"/>
      <c r="G28" s="418"/>
      <c r="H28" s="418"/>
      <c r="I28" s="443"/>
    </row>
    <row r="29" spans="1:9" ht="15">
      <c r="A29" s="469" t="s">
        <v>179</v>
      </c>
      <c r="B29" s="470" t="s">
        <v>526</v>
      </c>
      <c r="C29" s="453" t="s">
        <v>83</v>
      </c>
      <c r="D29" s="784">
        <v>297.22700000000003</v>
      </c>
      <c r="E29" s="786"/>
      <c r="F29" s="787">
        <f t="shared" ref="F29:F34" si="3">D29*E29</f>
        <v>0</v>
      </c>
      <c r="G29" s="418">
        <v>-170.53</v>
      </c>
      <c r="H29" s="418">
        <f t="shared" ref="H29:H34" si="4">SUM(D29+G29)</f>
        <v>126.69700000000003</v>
      </c>
      <c r="I29" s="443">
        <f t="shared" ref="I29:I34" si="5">E29*H29</f>
        <v>0</v>
      </c>
    </row>
    <row r="30" spans="1:9" ht="15">
      <c r="A30" s="229" t="s">
        <v>180</v>
      </c>
      <c r="B30" s="195" t="s">
        <v>2229</v>
      </c>
      <c r="C30" s="190" t="s">
        <v>83</v>
      </c>
      <c r="D30" s="784">
        <v>112.54249999999999</v>
      </c>
      <c r="E30" s="786"/>
      <c r="F30" s="787">
        <f t="shared" si="3"/>
        <v>0</v>
      </c>
      <c r="G30" s="418">
        <v>0</v>
      </c>
      <c r="H30" s="418">
        <f t="shared" si="4"/>
        <v>112.54249999999999</v>
      </c>
      <c r="I30" s="443">
        <f t="shared" si="5"/>
        <v>0</v>
      </c>
    </row>
    <row r="31" spans="1:9" ht="15">
      <c r="A31" s="229" t="s">
        <v>142</v>
      </c>
      <c r="B31" s="195" t="s">
        <v>527</v>
      </c>
      <c r="C31" s="190" t="s">
        <v>83</v>
      </c>
      <c r="D31" s="784">
        <v>75.650000000000006</v>
      </c>
      <c r="E31" s="786"/>
      <c r="F31" s="787">
        <f t="shared" si="3"/>
        <v>0</v>
      </c>
      <c r="G31" s="418">
        <v>0</v>
      </c>
      <c r="H31" s="418">
        <f t="shared" si="4"/>
        <v>75.650000000000006</v>
      </c>
      <c r="I31" s="443">
        <f t="shared" si="5"/>
        <v>0</v>
      </c>
    </row>
    <row r="32" spans="1:9" ht="25.5">
      <c r="A32" s="469" t="s">
        <v>181</v>
      </c>
      <c r="B32" s="470" t="s">
        <v>528</v>
      </c>
      <c r="C32" s="453" t="s">
        <v>83</v>
      </c>
      <c r="D32" s="784">
        <v>6.45</v>
      </c>
      <c r="E32" s="786"/>
      <c r="F32" s="787">
        <f t="shared" si="3"/>
        <v>0</v>
      </c>
      <c r="G32" s="418">
        <v>-6.45</v>
      </c>
      <c r="H32" s="418">
        <f t="shared" si="4"/>
        <v>0</v>
      </c>
      <c r="I32" s="443">
        <f t="shared" si="5"/>
        <v>0</v>
      </c>
    </row>
    <row r="33" spans="1:9" ht="25.5">
      <c r="A33" s="469" t="s">
        <v>182</v>
      </c>
      <c r="B33" s="470" t="s">
        <v>529</v>
      </c>
      <c r="C33" s="453" t="s">
        <v>83</v>
      </c>
      <c r="D33" s="784">
        <v>18.149999999999999</v>
      </c>
      <c r="E33" s="786"/>
      <c r="F33" s="787">
        <f t="shared" si="3"/>
        <v>0</v>
      </c>
      <c r="G33" s="418">
        <v>-18.149999999999999</v>
      </c>
      <c r="H33" s="418">
        <f t="shared" si="4"/>
        <v>0</v>
      </c>
      <c r="I33" s="443">
        <f t="shared" si="5"/>
        <v>0</v>
      </c>
    </row>
    <row r="34" spans="1:9" ht="25.5">
      <c r="A34" s="469" t="s">
        <v>183</v>
      </c>
      <c r="B34" s="470" t="s">
        <v>2230</v>
      </c>
      <c r="C34" s="453" t="s">
        <v>83</v>
      </c>
      <c r="D34" s="784">
        <v>1.92</v>
      </c>
      <c r="E34" s="786"/>
      <c r="F34" s="787">
        <f t="shared" si="3"/>
        <v>0</v>
      </c>
      <c r="G34" s="418">
        <v>-1.17</v>
      </c>
      <c r="H34" s="418">
        <f t="shared" si="4"/>
        <v>0.75</v>
      </c>
      <c r="I34" s="443">
        <f t="shared" si="5"/>
        <v>0</v>
      </c>
    </row>
    <row r="35" spans="1:9" ht="51">
      <c r="A35" s="229">
        <v>4</v>
      </c>
      <c r="B35" s="231" t="s">
        <v>530</v>
      </c>
      <c r="C35" s="190"/>
      <c r="D35" s="784"/>
      <c r="E35" s="786"/>
      <c r="F35" s="787"/>
      <c r="G35" s="418"/>
      <c r="H35" s="418"/>
      <c r="I35" s="443"/>
    </row>
    <row r="36" spans="1:9" ht="15">
      <c r="A36" s="469" t="s">
        <v>179</v>
      </c>
      <c r="B36" s="470" t="s">
        <v>531</v>
      </c>
      <c r="C36" s="453" t="s">
        <v>83</v>
      </c>
      <c r="D36" s="784">
        <v>126.35499999999999</v>
      </c>
      <c r="E36" s="786"/>
      <c r="F36" s="787">
        <f>D36*E36</f>
        <v>0</v>
      </c>
      <c r="G36" s="418">
        <v>-126.355</v>
      </c>
      <c r="H36" s="418">
        <f>SUM(D36+G36)</f>
        <v>-1.4210854715202004E-14</v>
      </c>
      <c r="I36" s="443">
        <f>E36*H36</f>
        <v>0</v>
      </c>
    </row>
    <row r="37" spans="1:9" ht="51">
      <c r="A37" s="228" t="s">
        <v>89</v>
      </c>
      <c r="B37" s="231" t="s">
        <v>532</v>
      </c>
      <c r="C37" s="190"/>
      <c r="D37" s="784"/>
      <c r="E37" s="786"/>
      <c r="F37" s="787"/>
      <c r="G37" s="418"/>
      <c r="H37" s="418"/>
      <c r="I37" s="443"/>
    </row>
    <row r="38" spans="1:9" ht="30" customHeight="1">
      <c r="A38" s="469" t="s">
        <v>179</v>
      </c>
      <c r="B38" s="470" t="s">
        <v>533</v>
      </c>
      <c r="C38" s="453" t="s">
        <v>83</v>
      </c>
      <c r="D38" s="784">
        <v>148.83499999999998</v>
      </c>
      <c r="E38" s="786"/>
      <c r="F38" s="787">
        <f>D38*E38</f>
        <v>0</v>
      </c>
      <c r="G38" s="418">
        <v>199.4</v>
      </c>
      <c r="H38" s="418">
        <f>SUM(D38+G38)</f>
        <v>348.23500000000001</v>
      </c>
      <c r="I38" s="443">
        <f>E38*H38</f>
        <v>0</v>
      </c>
    </row>
    <row r="39" spans="1:9" ht="38.25">
      <c r="A39" s="469" t="s">
        <v>180</v>
      </c>
      <c r="B39" s="470" t="s">
        <v>534</v>
      </c>
      <c r="C39" s="453" t="s">
        <v>83</v>
      </c>
      <c r="D39" s="784">
        <v>29.590000000000003</v>
      </c>
      <c r="E39" s="786"/>
      <c r="F39" s="787">
        <f>D39*E39</f>
        <v>0</v>
      </c>
      <c r="G39" s="418">
        <v>-29.59</v>
      </c>
      <c r="H39" s="418">
        <f>SUM(D39+G39)</f>
        <v>3.5527136788005009E-15</v>
      </c>
      <c r="I39" s="443">
        <f>E39*H39</f>
        <v>0</v>
      </c>
    </row>
    <row r="40" spans="1:9" ht="38.25">
      <c r="A40" s="820" t="s">
        <v>90</v>
      </c>
      <c r="B40" s="474" t="s">
        <v>187</v>
      </c>
      <c r="C40" s="453"/>
      <c r="D40" s="784"/>
      <c r="E40" s="786"/>
      <c r="F40" s="787"/>
      <c r="G40" s="418"/>
      <c r="H40" s="418"/>
      <c r="I40" s="443"/>
    </row>
    <row r="41" spans="1:9" ht="25.5">
      <c r="A41" s="824"/>
      <c r="B41" s="825" t="s">
        <v>535</v>
      </c>
      <c r="C41" s="453" t="s">
        <v>83</v>
      </c>
      <c r="D41" s="191">
        <v>277.35449999999997</v>
      </c>
      <c r="E41" s="88"/>
      <c r="F41" s="192">
        <f>D41*E41</f>
        <v>0</v>
      </c>
      <c r="G41" s="418">
        <v>-98.73</v>
      </c>
      <c r="H41" s="418">
        <f>SUM(D41+G41)</f>
        <v>178.62449999999995</v>
      </c>
      <c r="I41" s="443">
        <f>E41*H41</f>
        <v>0</v>
      </c>
    </row>
    <row r="42" spans="1:9" ht="38.25">
      <c r="A42" s="820" t="s">
        <v>13</v>
      </c>
      <c r="B42" s="474" t="s">
        <v>188</v>
      </c>
      <c r="C42" s="453"/>
      <c r="D42" s="191"/>
      <c r="E42" s="88"/>
      <c r="F42" s="192"/>
      <c r="G42" s="418"/>
      <c r="H42" s="418"/>
      <c r="I42" s="443"/>
    </row>
    <row r="43" spans="1:9">
      <c r="A43" s="824"/>
      <c r="B43" s="825" t="s">
        <v>536</v>
      </c>
      <c r="C43" s="453" t="s">
        <v>83</v>
      </c>
      <c r="D43" s="191">
        <v>277.29000000000002</v>
      </c>
      <c r="E43" s="88"/>
      <c r="F43" s="192">
        <f>D43*E43</f>
        <v>0</v>
      </c>
      <c r="G43" s="418">
        <v>-98.09</v>
      </c>
      <c r="H43" s="418">
        <f>SUM(D43+G43)</f>
        <v>179.20000000000002</v>
      </c>
      <c r="I43" s="443">
        <f>E43*H43</f>
        <v>0</v>
      </c>
    </row>
    <row r="44" spans="1:9" s="183" customFormat="1" ht="51">
      <c r="A44" s="472" t="s">
        <v>14</v>
      </c>
      <c r="B44" s="522" t="s">
        <v>537</v>
      </c>
      <c r="C44" s="453"/>
      <c r="D44" s="191"/>
      <c r="E44" s="88"/>
      <c r="F44" s="192"/>
      <c r="G44" s="418"/>
      <c r="H44" s="418"/>
      <c r="I44" s="443"/>
    </row>
    <row r="45" spans="1:9" s="183" customFormat="1" ht="15">
      <c r="A45" s="469"/>
      <c r="B45" s="470" t="s">
        <v>538</v>
      </c>
      <c r="C45" s="453" t="s">
        <v>83</v>
      </c>
      <c r="D45" s="784">
        <v>531.98</v>
      </c>
      <c r="E45" s="88"/>
      <c r="F45" s="787">
        <f>D45*E45</f>
        <v>0</v>
      </c>
      <c r="G45" s="418">
        <v>36.72</v>
      </c>
      <c r="H45" s="418">
        <f>SUM(D45+G45)</f>
        <v>568.70000000000005</v>
      </c>
      <c r="I45" s="443">
        <f>E45*H45</f>
        <v>0</v>
      </c>
    </row>
    <row r="46" spans="1:9" ht="25.5">
      <c r="A46" s="228" t="s">
        <v>15</v>
      </c>
      <c r="B46" s="233" t="s">
        <v>539</v>
      </c>
      <c r="C46" s="188"/>
      <c r="D46" s="189"/>
      <c r="E46" s="85"/>
      <c r="F46" s="173"/>
      <c r="G46" s="418"/>
      <c r="H46" s="418"/>
      <c r="I46" s="443"/>
    </row>
    <row r="47" spans="1:9">
      <c r="A47" s="232" t="s">
        <v>179</v>
      </c>
      <c r="B47" s="234" t="s">
        <v>540</v>
      </c>
      <c r="C47" s="190" t="s">
        <v>83</v>
      </c>
      <c r="D47" s="191">
        <v>450.6</v>
      </c>
      <c r="E47" s="88"/>
      <c r="F47" s="192">
        <f>D47*E47</f>
        <v>0</v>
      </c>
      <c r="G47" s="418">
        <v>0</v>
      </c>
      <c r="H47" s="418">
        <f>SUM(D47+G47)</f>
        <v>450.6</v>
      </c>
      <c r="I47" s="443">
        <f>E47*H47</f>
        <v>0</v>
      </c>
    </row>
    <row r="48" spans="1:9">
      <c r="A48" s="228" t="s">
        <v>180</v>
      </c>
      <c r="B48" s="198" t="s">
        <v>541</v>
      </c>
      <c r="C48" s="190" t="s">
        <v>84</v>
      </c>
      <c r="D48" s="191">
        <v>89.45</v>
      </c>
      <c r="E48" s="88"/>
      <c r="F48" s="192">
        <f>D48*E48</f>
        <v>0</v>
      </c>
      <c r="G48" s="418">
        <v>0</v>
      </c>
      <c r="H48" s="418">
        <f>SUM(D48+G48)</f>
        <v>89.45</v>
      </c>
      <c r="I48" s="443">
        <f>E48*H48</f>
        <v>0</v>
      </c>
    </row>
    <row r="49" spans="1:9" ht="51">
      <c r="A49" s="820" t="s">
        <v>81</v>
      </c>
      <c r="B49" s="474" t="s">
        <v>542</v>
      </c>
      <c r="C49" s="792"/>
      <c r="D49" s="189"/>
      <c r="E49" s="85"/>
      <c r="F49" s="173"/>
      <c r="G49" s="418"/>
      <c r="H49" s="418"/>
      <c r="I49" s="443"/>
    </row>
    <row r="50" spans="1:9">
      <c r="A50" s="824" t="s">
        <v>179</v>
      </c>
      <c r="B50" s="825" t="s">
        <v>543</v>
      </c>
      <c r="C50" s="453" t="s">
        <v>84</v>
      </c>
      <c r="D50" s="191">
        <v>51.25</v>
      </c>
      <c r="E50" s="88"/>
      <c r="F50" s="192">
        <f>D50*E50</f>
        <v>0</v>
      </c>
      <c r="G50" s="418">
        <v>-6.17</v>
      </c>
      <c r="H50" s="418">
        <f>SUM(D50+G50)</f>
        <v>45.08</v>
      </c>
      <c r="I50" s="443">
        <f>E50*H50</f>
        <v>0</v>
      </c>
    </row>
    <row r="51" spans="1:9">
      <c r="A51" s="824" t="s">
        <v>180</v>
      </c>
      <c r="B51" s="825" t="s">
        <v>544</v>
      </c>
      <c r="C51" s="453" t="s">
        <v>84</v>
      </c>
      <c r="D51" s="191">
        <v>117.9</v>
      </c>
      <c r="E51" s="88"/>
      <c r="F51" s="192">
        <f>D51*E51</f>
        <v>0</v>
      </c>
      <c r="G51" s="418">
        <v>-39.07</v>
      </c>
      <c r="H51" s="418">
        <f>SUM(D51+G51)</f>
        <v>78.830000000000013</v>
      </c>
      <c r="I51" s="443">
        <f>E51*H51</f>
        <v>0</v>
      </c>
    </row>
    <row r="52" spans="1:9" ht="114.75">
      <c r="A52" s="228" t="s">
        <v>82</v>
      </c>
      <c r="B52" s="231" t="s">
        <v>545</v>
      </c>
      <c r="C52" s="188"/>
      <c r="D52" s="189"/>
      <c r="E52" s="85"/>
      <c r="F52" s="173"/>
      <c r="G52" s="418"/>
      <c r="H52" s="418"/>
      <c r="I52" s="443"/>
    </row>
    <row r="53" spans="1:9" s="183" customFormat="1" ht="15">
      <c r="A53" s="229" t="s">
        <v>179</v>
      </c>
      <c r="B53" s="195" t="s">
        <v>546</v>
      </c>
      <c r="C53" s="190" t="s">
        <v>83</v>
      </c>
      <c r="D53" s="191">
        <v>14.04</v>
      </c>
      <c r="E53" s="88"/>
      <c r="F53" s="192">
        <f>D53*E53</f>
        <v>0</v>
      </c>
      <c r="G53" s="418">
        <v>0</v>
      </c>
      <c r="H53" s="418">
        <f>SUM(D53+G53)</f>
        <v>14.04</v>
      </c>
      <c r="I53" s="443">
        <f>E53*H53</f>
        <v>0</v>
      </c>
    </row>
    <row r="54" spans="1:9" s="183" customFormat="1" ht="15">
      <c r="A54" s="229" t="s">
        <v>180</v>
      </c>
      <c r="B54" s="195" t="s">
        <v>2231</v>
      </c>
      <c r="C54" s="190" t="s">
        <v>83</v>
      </c>
      <c r="D54" s="191">
        <v>8.6775000000000002</v>
      </c>
      <c r="E54" s="88"/>
      <c r="F54" s="192">
        <f>D54*E54</f>
        <v>0</v>
      </c>
      <c r="G54" s="418">
        <v>0</v>
      </c>
      <c r="H54" s="418">
        <f>SUM(D54+G54)</f>
        <v>8.6775000000000002</v>
      </c>
      <c r="I54" s="443">
        <f>E54*H54</f>
        <v>0</v>
      </c>
    </row>
    <row r="55" spans="1:9" ht="114.75">
      <c r="A55" s="228" t="s">
        <v>191</v>
      </c>
      <c r="B55" s="231" t="s">
        <v>547</v>
      </c>
      <c r="C55" s="190"/>
      <c r="D55" s="784"/>
      <c r="E55" s="786"/>
      <c r="F55" s="787"/>
      <c r="G55" s="418"/>
      <c r="H55" s="418"/>
      <c r="I55" s="443"/>
    </row>
    <row r="56" spans="1:9" ht="25.5">
      <c r="A56" s="229"/>
      <c r="B56" s="195" t="s">
        <v>2232</v>
      </c>
      <c r="C56" s="190" t="s">
        <v>83</v>
      </c>
      <c r="D56" s="784">
        <v>278.20300000000003</v>
      </c>
      <c r="E56" s="786"/>
      <c r="F56" s="787">
        <f>D56*E56</f>
        <v>0</v>
      </c>
      <c r="G56" s="418">
        <v>0</v>
      </c>
      <c r="H56" s="418">
        <f>SUM(D56+G56)</f>
        <v>278.20300000000003</v>
      </c>
      <c r="I56" s="443">
        <f>E56*H56</f>
        <v>0</v>
      </c>
    </row>
    <row r="57" spans="1:9" ht="127.5">
      <c r="A57" s="472" t="s">
        <v>192</v>
      </c>
      <c r="B57" s="522" t="s">
        <v>548</v>
      </c>
      <c r="C57" s="792"/>
      <c r="D57" s="789"/>
      <c r="E57" s="790"/>
      <c r="F57" s="791"/>
      <c r="G57" s="418"/>
      <c r="H57" s="418"/>
      <c r="I57" s="443"/>
    </row>
    <row r="58" spans="1:9" s="183" customFormat="1" ht="25.5">
      <c r="A58" s="469" t="s">
        <v>179</v>
      </c>
      <c r="B58" s="470" t="s">
        <v>2233</v>
      </c>
      <c r="C58" s="453" t="s">
        <v>83</v>
      </c>
      <c r="D58" s="784">
        <v>519.29200000000003</v>
      </c>
      <c r="E58" s="786"/>
      <c r="F58" s="787">
        <f>D58*E58</f>
        <v>0</v>
      </c>
      <c r="G58" s="418">
        <v>-56</v>
      </c>
      <c r="H58" s="418">
        <f>SUM(D58+G58)</f>
        <v>463.29200000000003</v>
      </c>
      <c r="I58" s="443">
        <f>E58*H58</f>
        <v>0</v>
      </c>
    </row>
    <row r="59" spans="1:9" s="183" customFormat="1" ht="25.5">
      <c r="A59" s="469" t="s">
        <v>180</v>
      </c>
      <c r="B59" s="470" t="s">
        <v>2234</v>
      </c>
      <c r="C59" s="453" t="s">
        <v>83</v>
      </c>
      <c r="D59" s="784">
        <v>134.81400000000002</v>
      </c>
      <c r="E59" s="786"/>
      <c r="F59" s="787">
        <f>D59*E59</f>
        <v>0</v>
      </c>
      <c r="G59" s="418">
        <v>-134.81399999999999</v>
      </c>
      <c r="H59" s="418">
        <f>SUM(D59+G59)</f>
        <v>2.8421709430404007E-14</v>
      </c>
      <c r="I59" s="443">
        <f>E59*H59</f>
        <v>0</v>
      </c>
    </row>
    <row r="60" spans="1:9" s="183" customFormat="1" ht="25.5">
      <c r="A60" s="469" t="s">
        <v>142</v>
      </c>
      <c r="B60" s="470" t="s">
        <v>1505</v>
      </c>
      <c r="C60" s="453" t="s">
        <v>83</v>
      </c>
      <c r="D60" s="784">
        <v>56.097999999999999</v>
      </c>
      <c r="E60" s="786"/>
      <c r="F60" s="787">
        <f>D60*E60</f>
        <v>0</v>
      </c>
      <c r="G60" s="418">
        <v>-56.097999999999999</v>
      </c>
      <c r="H60" s="418">
        <f>SUM(D60+G60)</f>
        <v>0</v>
      </c>
      <c r="I60" s="443">
        <f>E60*H60</f>
        <v>0</v>
      </c>
    </row>
    <row r="61" spans="1:9" ht="38.25">
      <c r="A61" s="472" t="s">
        <v>193</v>
      </c>
      <c r="B61" s="522" t="s">
        <v>549</v>
      </c>
      <c r="C61" s="792"/>
      <c r="D61" s="789"/>
      <c r="E61" s="790"/>
      <c r="F61" s="791"/>
      <c r="G61" s="418"/>
      <c r="H61" s="418"/>
      <c r="I61" s="443"/>
    </row>
    <row r="62" spans="1:9" ht="38.25">
      <c r="A62" s="469"/>
      <c r="B62" s="470" t="s">
        <v>550</v>
      </c>
      <c r="C62" s="453" t="s">
        <v>83</v>
      </c>
      <c r="D62" s="784">
        <v>63.211500000000001</v>
      </c>
      <c r="E62" s="786"/>
      <c r="F62" s="787">
        <f>D62*E62</f>
        <v>0</v>
      </c>
      <c r="G62" s="418">
        <v>-9.5</v>
      </c>
      <c r="H62" s="418">
        <f>SUM(D62+G62)</f>
        <v>53.711500000000001</v>
      </c>
      <c r="I62" s="443">
        <f>E62*H62</f>
        <v>0</v>
      </c>
    </row>
    <row r="63" spans="1:9" ht="63.75">
      <c r="A63" s="820" t="s">
        <v>194</v>
      </c>
      <c r="B63" s="474" t="s">
        <v>551</v>
      </c>
      <c r="C63" s="792"/>
      <c r="D63" s="789"/>
      <c r="E63" s="790"/>
      <c r="F63" s="791"/>
      <c r="G63" s="418"/>
      <c r="H63" s="418"/>
      <c r="I63" s="443"/>
    </row>
    <row r="64" spans="1:9" ht="25.5">
      <c r="A64" s="820" t="s">
        <v>179</v>
      </c>
      <c r="B64" s="470" t="s">
        <v>552</v>
      </c>
      <c r="C64" s="453" t="s">
        <v>83</v>
      </c>
      <c r="D64" s="784">
        <v>167.33949999999999</v>
      </c>
      <c r="E64" s="786"/>
      <c r="F64" s="787">
        <f>D64*E64</f>
        <v>0</v>
      </c>
      <c r="G64" s="418">
        <v>-33.67</v>
      </c>
      <c r="H64" s="418">
        <f>SUM(D64+G64)</f>
        <v>133.66949999999997</v>
      </c>
      <c r="I64" s="443">
        <f>E64*H64</f>
        <v>0</v>
      </c>
    </row>
    <row r="65" spans="1:9">
      <c r="A65" s="820" t="s">
        <v>180</v>
      </c>
      <c r="B65" s="470" t="s">
        <v>553</v>
      </c>
      <c r="C65" s="453" t="s">
        <v>84</v>
      </c>
      <c r="D65" s="784">
        <v>51.1</v>
      </c>
      <c r="E65" s="786"/>
      <c r="F65" s="787">
        <f>D65*E65</f>
        <v>0</v>
      </c>
      <c r="G65" s="418">
        <v>-14.08</v>
      </c>
      <c r="H65" s="418">
        <f>SUM(D65+G65)</f>
        <v>37.020000000000003</v>
      </c>
      <c r="I65" s="443">
        <f>E65*H65</f>
        <v>0</v>
      </c>
    </row>
    <row r="66" spans="1:9" ht="25.5">
      <c r="A66" s="820" t="s">
        <v>160</v>
      </c>
      <c r="B66" s="474" t="s">
        <v>196</v>
      </c>
      <c r="C66" s="453"/>
      <c r="D66" s="784"/>
      <c r="E66" s="786"/>
      <c r="F66" s="787"/>
      <c r="G66" s="418"/>
      <c r="H66" s="418"/>
      <c r="I66" s="443"/>
    </row>
    <row r="67" spans="1:9" s="183" customFormat="1">
      <c r="A67" s="824"/>
      <c r="B67" s="825" t="s">
        <v>554</v>
      </c>
      <c r="C67" s="453" t="s">
        <v>84</v>
      </c>
      <c r="D67" s="784">
        <v>136</v>
      </c>
      <c r="E67" s="786"/>
      <c r="F67" s="787">
        <f>D67*E67</f>
        <v>0</v>
      </c>
      <c r="G67" s="418">
        <v>-10.199999999999999</v>
      </c>
      <c r="H67" s="418">
        <f>SUM(D67+G67)</f>
        <v>125.8</v>
      </c>
      <c r="I67" s="443">
        <f>E67*H67</f>
        <v>0</v>
      </c>
    </row>
    <row r="68" spans="1:9" s="183" customFormat="1" ht="63.75">
      <c r="A68" s="224">
        <v>17</v>
      </c>
      <c r="B68" s="225" t="s">
        <v>555</v>
      </c>
      <c r="C68" s="190"/>
      <c r="D68" s="784"/>
      <c r="E68" s="786"/>
      <c r="F68" s="787"/>
      <c r="G68" s="418"/>
      <c r="H68" s="418"/>
      <c r="I68" s="443"/>
    </row>
    <row r="69" spans="1:9" s="183" customFormat="1" ht="25.5">
      <c r="A69" s="229" t="s">
        <v>179</v>
      </c>
      <c r="B69" s="195" t="s">
        <v>556</v>
      </c>
      <c r="C69" s="190" t="s">
        <v>83</v>
      </c>
      <c r="D69" s="784">
        <v>74.900000000000006</v>
      </c>
      <c r="E69" s="786"/>
      <c r="F69" s="787">
        <f>D69*E69</f>
        <v>0</v>
      </c>
      <c r="G69" s="418">
        <v>0</v>
      </c>
      <c r="H69" s="418">
        <f>SUM(D69+G69)</f>
        <v>74.900000000000006</v>
      </c>
      <c r="I69" s="443">
        <f>E69*H69</f>
        <v>0</v>
      </c>
    </row>
    <row r="70" spans="1:9" s="183" customFormat="1" ht="25.5">
      <c r="A70" s="469" t="s">
        <v>180</v>
      </c>
      <c r="B70" s="470" t="s">
        <v>557</v>
      </c>
      <c r="C70" s="453" t="s">
        <v>83</v>
      </c>
      <c r="D70" s="784">
        <v>18.75</v>
      </c>
      <c r="E70" s="786"/>
      <c r="F70" s="787">
        <f>D70*E70</f>
        <v>0</v>
      </c>
      <c r="G70" s="418">
        <v>-18.75</v>
      </c>
      <c r="H70" s="418">
        <f>SUM(D70+G70)</f>
        <v>0</v>
      </c>
      <c r="I70" s="443">
        <f>E70*H70</f>
        <v>0</v>
      </c>
    </row>
    <row r="71" spans="1:9" s="183" customFormat="1" ht="15">
      <c r="A71" s="469" t="s">
        <v>142</v>
      </c>
      <c r="B71" s="470" t="s">
        <v>190</v>
      </c>
      <c r="C71" s="453" t="s">
        <v>84</v>
      </c>
      <c r="D71" s="784">
        <v>96.649999999999991</v>
      </c>
      <c r="E71" s="786"/>
      <c r="F71" s="787">
        <f>D71*E71</f>
        <v>0</v>
      </c>
      <c r="G71" s="418">
        <v>-19.28</v>
      </c>
      <c r="H71" s="418">
        <f>SUM(D71+G71)</f>
        <v>77.36999999999999</v>
      </c>
      <c r="I71" s="443">
        <f>E71*H71</f>
        <v>0</v>
      </c>
    </row>
    <row r="72" spans="1:9" s="183" customFormat="1" ht="38.25">
      <c r="A72" s="820">
        <v>18</v>
      </c>
      <c r="B72" s="474" t="s">
        <v>558</v>
      </c>
      <c r="C72" s="453"/>
      <c r="D72" s="784"/>
      <c r="E72" s="786"/>
      <c r="F72" s="787"/>
      <c r="G72" s="418"/>
      <c r="H72" s="418"/>
      <c r="I72" s="443"/>
    </row>
    <row r="73" spans="1:9" s="183" customFormat="1">
      <c r="A73" s="824" t="s">
        <v>179</v>
      </c>
      <c r="B73" s="825" t="s">
        <v>559</v>
      </c>
      <c r="C73" s="453" t="s">
        <v>84</v>
      </c>
      <c r="D73" s="784">
        <v>166.45</v>
      </c>
      <c r="E73" s="786"/>
      <c r="F73" s="787">
        <f>D73*E73</f>
        <v>0</v>
      </c>
      <c r="G73" s="418">
        <v>-25.45</v>
      </c>
      <c r="H73" s="418">
        <f>SUM(D73+G73)</f>
        <v>141</v>
      </c>
      <c r="I73" s="443">
        <f>E73*H73</f>
        <v>0</v>
      </c>
    </row>
    <row r="74" spans="1:9" s="183" customFormat="1">
      <c r="A74" s="824" t="s">
        <v>180</v>
      </c>
      <c r="B74" s="825" t="s">
        <v>560</v>
      </c>
      <c r="C74" s="453" t="s">
        <v>84</v>
      </c>
      <c r="D74" s="784">
        <v>14.45</v>
      </c>
      <c r="E74" s="786"/>
      <c r="F74" s="787">
        <f>D74*E74</f>
        <v>0</v>
      </c>
      <c r="G74" s="418">
        <v>-14.45</v>
      </c>
      <c r="H74" s="418">
        <f>SUM(D74+G74)</f>
        <v>0</v>
      </c>
      <c r="I74" s="443">
        <f>E74*H74</f>
        <v>0</v>
      </c>
    </row>
    <row r="75" spans="1:9" s="183" customFormat="1" ht="38.25">
      <c r="A75" s="820">
        <v>19</v>
      </c>
      <c r="B75" s="474" t="s">
        <v>561</v>
      </c>
      <c r="C75" s="792"/>
      <c r="D75" s="789"/>
      <c r="E75" s="790"/>
      <c r="F75" s="791"/>
      <c r="G75" s="418"/>
      <c r="H75" s="418"/>
      <c r="I75" s="443"/>
    </row>
    <row r="76" spans="1:9">
      <c r="A76" s="472" t="s">
        <v>179</v>
      </c>
      <c r="B76" s="470" t="s">
        <v>562</v>
      </c>
      <c r="C76" s="453" t="s">
        <v>83</v>
      </c>
      <c r="D76" s="784">
        <v>1952.95</v>
      </c>
      <c r="E76" s="786"/>
      <c r="F76" s="787">
        <f t="shared" ref="F76:F86" si="6">D76*E76</f>
        <v>0</v>
      </c>
      <c r="G76" s="418">
        <v>-1412</v>
      </c>
      <c r="H76" s="418">
        <f t="shared" ref="H76:H86" si="7">SUM(D76+G76)</f>
        <v>540.95000000000005</v>
      </c>
      <c r="I76" s="443">
        <f t="shared" ref="I76:I86" si="8">E76*H76</f>
        <v>0</v>
      </c>
    </row>
    <row r="77" spans="1:9">
      <c r="A77" s="228" t="s">
        <v>180</v>
      </c>
      <c r="B77" s="195" t="s">
        <v>2235</v>
      </c>
      <c r="C77" s="190" t="s">
        <v>83</v>
      </c>
      <c r="D77" s="784">
        <v>243.95</v>
      </c>
      <c r="E77" s="786"/>
      <c r="F77" s="787">
        <f t="shared" si="6"/>
        <v>0</v>
      </c>
      <c r="G77" s="418">
        <v>0</v>
      </c>
      <c r="H77" s="418">
        <f t="shared" si="7"/>
        <v>243.95</v>
      </c>
      <c r="I77" s="443">
        <f t="shared" si="8"/>
        <v>0</v>
      </c>
    </row>
    <row r="78" spans="1:9">
      <c r="A78" s="826" t="s">
        <v>142</v>
      </c>
      <c r="B78" s="827" t="s">
        <v>563</v>
      </c>
      <c r="C78" s="828" t="s">
        <v>83</v>
      </c>
      <c r="D78" s="784">
        <v>84.45</v>
      </c>
      <c r="E78" s="786"/>
      <c r="F78" s="787">
        <f t="shared" si="6"/>
        <v>0</v>
      </c>
      <c r="G78" s="418">
        <v>0</v>
      </c>
      <c r="H78" s="418">
        <f t="shared" si="7"/>
        <v>84.45</v>
      </c>
      <c r="I78" s="443">
        <f t="shared" si="8"/>
        <v>0</v>
      </c>
    </row>
    <row r="79" spans="1:9" s="183" customFormat="1">
      <c r="A79" s="472" t="s">
        <v>181</v>
      </c>
      <c r="B79" s="470" t="s">
        <v>564</v>
      </c>
      <c r="C79" s="453" t="s">
        <v>83</v>
      </c>
      <c r="D79" s="784">
        <v>88.34</v>
      </c>
      <c r="E79" s="786"/>
      <c r="F79" s="787">
        <f t="shared" si="6"/>
        <v>0</v>
      </c>
      <c r="G79" s="418">
        <v>-88.34</v>
      </c>
      <c r="H79" s="418">
        <f t="shared" si="7"/>
        <v>0</v>
      </c>
      <c r="I79" s="443">
        <f t="shared" si="8"/>
        <v>0</v>
      </c>
    </row>
    <row r="80" spans="1:9" s="183" customFormat="1" ht="25.5">
      <c r="A80" s="824" t="s">
        <v>182</v>
      </c>
      <c r="B80" s="825" t="s">
        <v>565</v>
      </c>
      <c r="C80" s="453" t="s">
        <v>83</v>
      </c>
      <c r="D80" s="784">
        <v>133.13</v>
      </c>
      <c r="E80" s="786"/>
      <c r="F80" s="787">
        <f t="shared" si="6"/>
        <v>0</v>
      </c>
      <c r="G80" s="418">
        <v>-133.13</v>
      </c>
      <c r="H80" s="418">
        <f t="shared" si="7"/>
        <v>0</v>
      </c>
      <c r="I80" s="443">
        <f t="shared" si="8"/>
        <v>0</v>
      </c>
    </row>
    <row r="81" spans="1:9" s="183" customFormat="1">
      <c r="A81" s="824" t="s">
        <v>183</v>
      </c>
      <c r="B81" s="825" t="s">
        <v>566</v>
      </c>
      <c r="C81" s="453" t="s">
        <v>83</v>
      </c>
      <c r="D81" s="784">
        <v>498.5</v>
      </c>
      <c r="E81" s="786"/>
      <c r="F81" s="787">
        <f t="shared" si="6"/>
        <v>0</v>
      </c>
      <c r="G81" s="418">
        <v>-498.5</v>
      </c>
      <c r="H81" s="418">
        <f t="shared" si="7"/>
        <v>0</v>
      </c>
      <c r="I81" s="443">
        <f t="shared" si="8"/>
        <v>0</v>
      </c>
    </row>
    <row r="82" spans="1:9" s="183" customFormat="1" ht="25.5">
      <c r="A82" s="824" t="s">
        <v>184</v>
      </c>
      <c r="B82" s="825" t="s">
        <v>567</v>
      </c>
      <c r="C82" s="453" t="s">
        <v>83</v>
      </c>
      <c r="D82" s="784">
        <v>56.55</v>
      </c>
      <c r="E82" s="786"/>
      <c r="F82" s="787">
        <f t="shared" si="6"/>
        <v>0</v>
      </c>
      <c r="G82" s="418">
        <v>-56.55</v>
      </c>
      <c r="H82" s="418">
        <f t="shared" si="7"/>
        <v>0</v>
      </c>
      <c r="I82" s="443">
        <f t="shared" si="8"/>
        <v>0</v>
      </c>
    </row>
    <row r="83" spans="1:9" s="183" customFormat="1">
      <c r="A83" s="472" t="s">
        <v>369</v>
      </c>
      <c r="B83" s="470" t="s">
        <v>189</v>
      </c>
      <c r="C83" s="453" t="s">
        <v>84</v>
      </c>
      <c r="D83" s="784">
        <v>625.85</v>
      </c>
      <c r="E83" s="786"/>
      <c r="F83" s="787">
        <f t="shared" si="6"/>
        <v>0</v>
      </c>
      <c r="G83" s="418">
        <v>-351</v>
      </c>
      <c r="H83" s="418">
        <f t="shared" si="7"/>
        <v>274.85000000000002</v>
      </c>
      <c r="I83" s="443">
        <f t="shared" si="8"/>
        <v>0</v>
      </c>
    </row>
    <row r="84" spans="1:9" s="183" customFormat="1">
      <c r="A84" s="824" t="s">
        <v>370</v>
      </c>
      <c r="B84" s="825" t="s">
        <v>2236</v>
      </c>
      <c r="C84" s="453" t="s">
        <v>84</v>
      </c>
      <c r="D84" s="784">
        <v>40.9</v>
      </c>
      <c r="E84" s="786"/>
      <c r="F84" s="787">
        <f t="shared" si="6"/>
        <v>0</v>
      </c>
      <c r="G84" s="418">
        <v>-40.9</v>
      </c>
      <c r="H84" s="418">
        <f t="shared" si="7"/>
        <v>0</v>
      </c>
      <c r="I84" s="443">
        <f t="shared" si="8"/>
        <v>0</v>
      </c>
    </row>
    <row r="85" spans="1:9" s="183" customFormat="1">
      <c r="A85" s="824" t="s">
        <v>371</v>
      </c>
      <c r="B85" s="825" t="s">
        <v>2237</v>
      </c>
      <c r="C85" s="453" t="s">
        <v>84</v>
      </c>
      <c r="D85" s="784">
        <v>27.7</v>
      </c>
      <c r="E85" s="786"/>
      <c r="F85" s="787">
        <f t="shared" si="6"/>
        <v>0</v>
      </c>
      <c r="G85" s="418">
        <v>-27.7</v>
      </c>
      <c r="H85" s="418">
        <f t="shared" si="7"/>
        <v>0</v>
      </c>
      <c r="I85" s="443">
        <f t="shared" si="8"/>
        <v>0</v>
      </c>
    </row>
    <row r="86" spans="1:9" s="183" customFormat="1">
      <c r="A86" s="824" t="s">
        <v>568</v>
      </c>
      <c r="B86" s="825" t="s">
        <v>2238</v>
      </c>
      <c r="C86" s="453" t="s">
        <v>84</v>
      </c>
      <c r="D86" s="784">
        <v>22.2</v>
      </c>
      <c r="E86" s="786"/>
      <c r="F86" s="787">
        <f t="shared" si="6"/>
        <v>0</v>
      </c>
      <c r="G86" s="418">
        <v>-22.2</v>
      </c>
      <c r="H86" s="418">
        <f t="shared" si="7"/>
        <v>0</v>
      </c>
      <c r="I86" s="443">
        <f t="shared" si="8"/>
        <v>0</v>
      </c>
    </row>
    <row r="87" spans="1:9" s="183" customFormat="1" ht="38.25">
      <c r="A87" s="820">
        <v>20</v>
      </c>
      <c r="B87" s="474" t="s">
        <v>569</v>
      </c>
      <c r="C87" s="453"/>
      <c r="D87" s="784"/>
      <c r="E87" s="786"/>
      <c r="F87" s="787"/>
      <c r="G87" s="418"/>
      <c r="H87" s="418"/>
      <c r="I87" s="443"/>
    </row>
    <row r="88" spans="1:9" s="183" customFormat="1">
      <c r="A88" s="472" t="s">
        <v>179</v>
      </c>
      <c r="B88" s="470" t="s">
        <v>570</v>
      </c>
      <c r="C88" s="453" t="s">
        <v>83</v>
      </c>
      <c r="D88" s="784">
        <v>289.2</v>
      </c>
      <c r="E88" s="786"/>
      <c r="F88" s="787">
        <f>D88*E88</f>
        <v>0</v>
      </c>
      <c r="G88" s="417">
        <v>-289.2</v>
      </c>
      <c r="H88" s="418">
        <f>SUM(D88+G88)</f>
        <v>0</v>
      </c>
      <c r="I88" s="443">
        <f>E88*H88</f>
        <v>0</v>
      </c>
    </row>
    <row r="89" spans="1:9" s="183" customFormat="1">
      <c r="A89" s="472" t="s">
        <v>180</v>
      </c>
      <c r="B89" s="470" t="s">
        <v>189</v>
      </c>
      <c r="C89" s="453" t="s">
        <v>84</v>
      </c>
      <c r="D89" s="784">
        <v>322.39999999999998</v>
      </c>
      <c r="E89" s="786"/>
      <c r="F89" s="787">
        <f>D89*E89</f>
        <v>0</v>
      </c>
      <c r="G89" s="417">
        <v>-322.39999999999998</v>
      </c>
      <c r="H89" s="418">
        <f>SUM(D89+G89)</f>
        <v>0</v>
      </c>
      <c r="I89" s="443">
        <f>E89*H89</f>
        <v>0</v>
      </c>
    </row>
    <row r="90" spans="1:9" s="183" customFormat="1" ht="38.25">
      <c r="A90" s="228">
        <v>21</v>
      </c>
      <c r="B90" s="231" t="s">
        <v>571</v>
      </c>
      <c r="C90" s="190"/>
      <c r="D90" s="784"/>
      <c r="E90" s="786"/>
      <c r="F90" s="787"/>
      <c r="G90" s="418"/>
      <c r="H90" s="418"/>
      <c r="I90" s="443"/>
    </row>
    <row r="91" spans="1:9" s="183" customFormat="1" ht="25.5">
      <c r="A91" s="229"/>
      <c r="B91" s="195" t="s">
        <v>2239</v>
      </c>
      <c r="C91" s="190" t="s">
        <v>83</v>
      </c>
      <c r="D91" s="784">
        <v>126.57</v>
      </c>
      <c r="E91" s="786"/>
      <c r="F91" s="787">
        <f>D91*E91</f>
        <v>0</v>
      </c>
      <c r="G91" s="418">
        <v>0</v>
      </c>
      <c r="H91" s="418">
        <f>SUM(D91+G91)</f>
        <v>126.57</v>
      </c>
      <c r="I91" s="443">
        <f>E91*H91</f>
        <v>0</v>
      </c>
    </row>
    <row r="92" spans="1:9" s="183" customFormat="1" ht="127.5">
      <c r="A92" s="228">
        <v>22</v>
      </c>
      <c r="B92" s="231" t="s">
        <v>572</v>
      </c>
      <c r="C92" s="190"/>
      <c r="D92" s="784"/>
      <c r="E92" s="786"/>
      <c r="F92" s="787"/>
      <c r="G92" s="418"/>
      <c r="H92" s="418"/>
      <c r="I92" s="443"/>
    </row>
    <row r="93" spans="1:9" s="183" customFormat="1" ht="38.25">
      <c r="A93" s="229"/>
      <c r="B93" s="195" t="s">
        <v>2240</v>
      </c>
      <c r="C93" s="190" t="s">
        <v>83</v>
      </c>
      <c r="D93" s="784">
        <v>151.68</v>
      </c>
      <c r="E93" s="786"/>
      <c r="F93" s="787">
        <f>D93*E93</f>
        <v>0</v>
      </c>
      <c r="G93" s="418">
        <v>0</v>
      </c>
      <c r="H93" s="418">
        <f>SUM(D93+G93)</f>
        <v>151.68</v>
      </c>
      <c r="I93" s="443">
        <f>E93*H93</f>
        <v>0</v>
      </c>
    </row>
    <row r="94" spans="1:9" ht="38.25">
      <c r="A94" s="472">
        <v>23</v>
      </c>
      <c r="B94" s="522" t="s">
        <v>573</v>
      </c>
      <c r="C94" s="453"/>
      <c r="D94" s="784"/>
      <c r="E94" s="786"/>
      <c r="F94" s="787"/>
      <c r="G94" s="418"/>
      <c r="H94" s="418"/>
      <c r="I94" s="443"/>
    </row>
    <row r="95" spans="1:9" ht="25.5">
      <c r="A95" s="829"/>
      <c r="B95" s="470" t="s">
        <v>2241</v>
      </c>
      <c r="C95" s="453" t="s">
        <v>83</v>
      </c>
      <c r="D95" s="784">
        <v>403.81</v>
      </c>
      <c r="E95" s="786"/>
      <c r="F95" s="787">
        <f>D95*E95</f>
        <v>0</v>
      </c>
      <c r="G95" s="418">
        <v>-204.86</v>
      </c>
      <c r="H95" s="418">
        <f>SUM(D95+G95)</f>
        <v>198.95</v>
      </c>
      <c r="I95" s="443">
        <f>E95*H95</f>
        <v>0</v>
      </c>
    </row>
    <row r="96" spans="1:9" ht="38.25">
      <c r="A96" s="224">
        <v>24</v>
      </c>
      <c r="B96" s="225" t="s">
        <v>574</v>
      </c>
      <c r="C96" s="190"/>
      <c r="D96" s="784"/>
      <c r="E96" s="786"/>
      <c r="F96" s="787"/>
      <c r="G96" s="418"/>
      <c r="H96" s="418"/>
      <c r="I96" s="443"/>
    </row>
    <row r="97" spans="1:11" ht="25.5">
      <c r="A97" s="232" t="s">
        <v>179</v>
      </c>
      <c r="B97" s="230" t="s">
        <v>2242</v>
      </c>
      <c r="C97" s="190" t="s">
        <v>84</v>
      </c>
      <c r="D97" s="678">
        <v>5.85</v>
      </c>
      <c r="E97" s="786"/>
      <c r="F97" s="787">
        <f>D97*E97</f>
        <v>0</v>
      </c>
      <c r="G97" s="418">
        <v>0</v>
      </c>
      <c r="H97" s="418">
        <f>SUM(D97+G97)</f>
        <v>5.85</v>
      </c>
      <c r="I97" s="443">
        <f>E97*H97</f>
        <v>0</v>
      </c>
    </row>
    <row r="98" spans="1:11" ht="25.5">
      <c r="A98" s="824" t="s">
        <v>180</v>
      </c>
      <c r="B98" s="825" t="s">
        <v>2243</v>
      </c>
      <c r="C98" s="453" t="s">
        <v>84</v>
      </c>
      <c r="D98" s="678">
        <v>66.150000000000006</v>
      </c>
      <c r="E98" s="786"/>
      <c r="F98" s="787">
        <f>D98*E98</f>
        <v>0</v>
      </c>
      <c r="G98" s="418">
        <v>-31</v>
      </c>
      <c r="H98" s="418">
        <f>SUM(D98+G98)</f>
        <v>35.150000000000006</v>
      </c>
      <c r="I98" s="443">
        <f>E98*H98</f>
        <v>0</v>
      </c>
    </row>
    <row r="99" spans="1:11" ht="51">
      <c r="A99" s="820">
        <v>25</v>
      </c>
      <c r="B99" s="474" t="s">
        <v>575</v>
      </c>
      <c r="C99" s="792"/>
      <c r="D99" s="789"/>
      <c r="E99" s="790"/>
      <c r="F99" s="791"/>
      <c r="G99" s="418"/>
      <c r="H99" s="418"/>
      <c r="I99" s="443"/>
    </row>
    <row r="100" spans="1:11" ht="25.5">
      <c r="A100" s="830"/>
      <c r="B100" s="785" t="s">
        <v>2244</v>
      </c>
      <c r="C100" s="457" t="s">
        <v>83</v>
      </c>
      <c r="D100" s="678">
        <v>5.1182999999999996</v>
      </c>
      <c r="E100" s="786"/>
      <c r="F100" s="787">
        <f>D100*E100</f>
        <v>0</v>
      </c>
      <c r="G100" s="418">
        <v>-5.1182999999999996</v>
      </c>
      <c r="H100" s="418">
        <f>SUM(D100+G100)</f>
        <v>0</v>
      </c>
      <c r="I100" s="443">
        <f>E100*H100</f>
        <v>0</v>
      </c>
    </row>
    <row r="101" spans="1:11" ht="38.25">
      <c r="A101" s="820">
        <v>26</v>
      </c>
      <c r="B101" s="474" t="s">
        <v>576</v>
      </c>
      <c r="C101" s="453"/>
      <c r="D101" s="784"/>
      <c r="E101" s="786"/>
      <c r="F101" s="787"/>
      <c r="G101" s="418"/>
      <c r="H101" s="418"/>
      <c r="I101" s="443"/>
    </row>
    <row r="102" spans="1:11">
      <c r="A102" s="824" t="s">
        <v>179</v>
      </c>
      <c r="B102" s="825" t="s">
        <v>2245</v>
      </c>
      <c r="C102" s="453" t="s">
        <v>83</v>
      </c>
      <c r="D102" s="784">
        <v>283.2</v>
      </c>
      <c r="E102" s="786"/>
      <c r="F102" s="787">
        <f>D102*E102</f>
        <v>0</v>
      </c>
      <c r="G102" s="418">
        <v>-283.2</v>
      </c>
      <c r="H102" s="418">
        <f>SUM(D102+G102)</f>
        <v>0</v>
      </c>
      <c r="I102" s="443">
        <f>E102*H102</f>
        <v>0</v>
      </c>
    </row>
    <row r="103" spans="1:11" s="183" customFormat="1">
      <c r="A103" s="472" t="s">
        <v>180</v>
      </c>
      <c r="B103" s="470" t="s">
        <v>190</v>
      </c>
      <c r="C103" s="453" t="s">
        <v>84</v>
      </c>
      <c r="D103" s="784">
        <v>82.6</v>
      </c>
      <c r="E103" s="786"/>
      <c r="F103" s="787">
        <f>D103*E103</f>
        <v>0</v>
      </c>
      <c r="G103" s="418">
        <v>-82.6</v>
      </c>
      <c r="H103" s="418">
        <f>SUM(D103+G103)</f>
        <v>0</v>
      </c>
      <c r="I103" s="443">
        <f>E103*H103</f>
        <v>0</v>
      </c>
    </row>
    <row r="104" spans="1:11" s="183" customFormat="1" ht="25.5">
      <c r="A104" s="820">
        <v>27</v>
      </c>
      <c r="B104" s="474" t="s">
        <v>577</v>
      </c>
      <c r="C104" s="792"/>
      <c r="D104" s="789"/>
      <c r="E104" s="790"/>
      <c r="F104" s="791"/>
      <c r="G104" s="418"/>
      <c r="H104" s="418"/>
      <c r="I104" s="443"/>
    </row>
    <row r="105" spans="1:11" ht="15">
      <c r="A105" s="469" t="s">
        <v>179</v>
      </c>
      <c r="B105" s="470" t="s">
        <v>2246</v>
      </c>
      <c r="C105" s="453" t="s">
        <v>84</v>
      </c>
      <c r="D105" s="784">
        <v>45.210000000000008</v>
      </c>
      <c r="E105" s="786"/>
      <c r="F105" s="787">
        <f>D105*E105</f>
        <v>0</v>
      </c>
      <c r="G105" s="418">
        <v>-45.21</v>
      </c>
      <c r="H105" s="418">
        <f>SUM(D105+G105)</f>
        <v>7.1054273576010019E-15</v>
      </c>
      <c r="I105" s="443">
        <f>E105*H105</f>
        <v>0</v>
      </c>
    </row>
    <row r="106" spans="1:11" ht="15">
      <c r="A106" s="469" t="s">
        <v>180</v>
      </c>
      <c r="B106" s="470" t="s">
        <v>2247</v>
      </c>
      <c r="C106" s="453" t="s">
        <v>84</v>
      </c>
      <c r="D106" s="784">
        <v>14.8</v>
      </c>
      <c r="E106" s="786"/>
      <c r="F106" s="787">
        <f>D106*E106</f>
        <v>0</v>
      </c>
      <c r="G106" s="418">
        <v>-14.8</v>
      </c>
      <c r="H106" s="418">
        <f>SUM(D106+G106)</f>
        <v>0</v>
      </c>
      <c r="I106" s="443">
        <f>E106*H106</f>
        <v>0</v>
      </c>
    </row>
    <row r="107" spans="1:11" ht="127.5">
      <c r="A107" s="472">
        <v>28</v>
      </c>
      <c r="B107" s="522" t="s">
        <v>578</v>
      </c>
      <c r="C107" s="453"/>
      <c r="D107" s="784"/>
      <c r="E107" s="786"/>
      <c r="F107" s="787"/>
      <c r="G107" s="418"/>
      <c r="H107" s="418"/>
      <c r="I107" s="443"/>
    </row>
    <row r="108" spans="1:11" s="183" customFormat="1" ht="25.5">
      <c r="A108" s="469"/>
      <c r="B108" s="470" t="s">
        <v>2248</v>
      </c>
      <c r="C108" s="453" t="s">
        <v>83</v>
      </c>
      <c r="D108" s="784">
        <v>18.6265</v>
      </c>
      <c r="E108" s="786"/>
      <c r="F108" s="787">
        <f>D108*E108</f>
        <v>0</v>
      </c>
      <c r="G108" s="418">
        <v>-18.6265</v>
      </c>
      <c r="H108" s="418">
        <f>SUM(D108+G108)</f>
        <v>0</v>
      </c>
      <c r="I108" s="443">
        <f>E108*H108</f>
        <v>0</v>
      </c>
    </row>
    <row r="109" spans="1:11" ht="76.5">
      <c r="A109" s="820">
        <v>29</v>
      </c>
      <c r="B109" s="474" t="s">
        <v>579</v>
      </c>
      <c r="C109" s="792"/>
      <c r="D109" s="789"/>
      <c r="E109" s="790"/>
      <c r="F109" s="791"/>
      <c r="G109" s="418"/>
      <c r="H109" s="418"/>
      <c r="I109" s="443"/>
    </row>
    <row r="110" spans="1:11" ht="15">
      <c r="A110" s="469" t="s">
        <v>179</v>
      </c>
      <c r="B110" s="470" t="s">
        <v>2249</v>
      </c>
      <c r="C110" s="453" t="s">
        <v>83</v>
      </c>
      <c r="D110" s="784">
        <v>5.85</v>
      </c>
      <c r="E110" s="786"/>
      <c r="F110" s="787">
        <f>D110*E110</f>
        <v>0</v>
      </c>
      <c r="G110" s="417">
        <v>-5.85</v>
      </c>
      <c r="H110" s="418">
        <f>SUM(D110+G110)</f>
        <v>0</v>
      </c>
      <c r="I110" s="443">
        <f>E110*H110</f>
        <v>0</v>
      </c>
    </row>
    <row r="111" spans="1:11" ht="15">
      <c r="A111" s="469" t="s">
        <v>180</v>
      </c>
      <c r="B111" s="470" t="s">
        <v>190</v>
      </c>
      <c r="C111" s="453" t="s">
        <v>84</v>
      </c>
      <c r="D111" s="784">
        <v>9.85</v>
      </c>
      <c r="E111" s="786"/>
      <c r="F111" s="787">
        <f>D111*E111</f>
        <v>0</v>
      </c>
      <c r="G111" s="417">
        <v>-9.85</v>
      </c>
      <c r="H111" s="418">
        <f>SUM(D111+G111)</f>
        <v>0</v>
      </c>
      <c r="I111" s="443">
        <f>E111*H111</f>
        <v>0</v>
      </c>
    </row>
    <row r="112" spans="1:11" s="235" customFormat="1" ht="15">
      <c r="A112" s="469" t="s">
        <v>142</v>
      </c>
      <c r="B112" s="470" t="s">
        <v>2250</v>
      </c>
      <c r="C112" s="453" t="s">
        <v>83</v>
      </c>
      <c r="D112" s="784">
        <v>1.31</v>
      </c>
      <c r="E112" s="786"/>
      <c r="F112" s="787">
        <f>D112*E112</f>
        <v>0</v>
      </c>
      <c r="G112" s="417">
        <v>-1.31</v>
      </c>
      <c r="H112" s="418">
        <f>SUM(D112+G112)</f>
        <v>0</v>
      </c>
      <c r="I112" s="443">
        <f>E112*H112</f>
        <v>0</v>
      </c>
      <c r="J112" s="128"/>
      <c r="K112" s="128"/>
    </row>
    <row r="113" spans="1:9" ht="25.5">
      <c r="A113" s="820">
        <v>30</v>
      </c>
      <c r="B113" s="474" t="s">
        <v>2251</v>
      </c>
      <c r="C113" s="821"/>
      <c r="D113" s="831"/>
      <c r="E113" s="832"/>
      <c r="F113" s="833"/>
      <c r="G113" s="418"/>
      <c r="H113" s="418"/>
      <c r="I113" s="443"/>
    </row>
    <row r="114" spans="1:9" s="183" customFormat="1" ht="15">
      <c r="A114" s="469" t="s">
        <v>179</v>
      </c>
      <c r="B114" s="470" t="s">
        <v>580</v>
      </c>
      <c r="C114" s="453" t="s">
        <v>84</v>
      </c>
      <c r="D114" s="784">
        <v>89.15</v>
      </c>
      <c r="E114" s="786"/>
      <c r="F114" s="787">
        <f>D114*E114</f>
        <v>0</v>
      </c>
      <c r="G114" s="418">
        <v>78</v>
      </c>
      <c r="H114" s="418">
        <f>SUM(D114+G114)</f>
        <v>167.15</v>
      </c>
      <c r="I114" s="443">
        <f>E114*H114</f>
        <v>0</v>
      </c>
    </row>
    <row r="115" spans="1:9" s="183" customFormat="1" ht="15">
      <c r="A115" s="229" t="s">
        <v>180</v>
      </c>
      <c r="B115" s="195" t="s">
        <v>581</v>
      </c>
      <c r="C115" s="190" t="s">
        <v>83</v>
      </c>
      <c r="D115" s="784">
        <v>11.76</v>
      </c>
      <c r="E115" s="786"/>
      <c r="F115" s="787">
        <f>D115*E115</f>
        <v>0</v>
      </c>
      <c r="G115" s="418">
        <v>0</v>
      </c>
      <c r="H115" s="418">
        <f>SUM(D115+G115)</f>
        <v>11.76</v>
      </c>
      <c r="I115" s="443">
        <f>E115*H115</f>
        <v>0</v>
      </c>
    </row>
    <row r="116" spans="1:9" s="183" customFormat="1" ht="25.5">
      <c r="A116" s="229" t="s">
        <v>142</v>
      </c>
      <c r="B116" s="195" t="s">
        <v>582</v>
      </c>
      <c r="C116" s="190" t="s">
        <v>83</v>
      </c>
      <c r="D116" s="784">
        <v>13.124000000000001</v>
      </c>
      <c r="E116" s="786"/>
      <c r="F116" s="787">
        <f>D116*E116</f>
        <v>0</v>
      </c>
      <c r="G116" s="418">
        <v>0</v>
      </c>
      <c r="H116" s="418">
        <f>SUM(D116+G116)</f>
        <v>13.124000000000001</v>
      </c>
      <c r="I116" s="443">
        <f>E116*H116</f>
        <v>0</v>
      </c>
    </row>
    <row r="117" spans="1:9" ht="25.5">
      <c r="A117" s="229" t="s">
        <v>181</v>
      </c>
      <c r="B117" s="195" t="s">
        <v>583</v>
      </c>
      <c r="C117" s="190" t="s">
        <v>83</v>
      </c>
      <c r="D117" s="784">
        <v>6.8340000000000014</v>
      </c>
      <c r="E117" s="786"/>
      <c r="F117" s="787">
        <f>D117*E117</f>
        <v>0</v>
      </c>
      <c r="G117" s="418">
        <v>0</v>
      </c>
      <c r="H117" s="418">
        <f>SUM(D117+G117)</f>
        <v>6.8340000000000014</v>
      </c>
      <c r="I117" s="443">
        <f>E117*H117</f>
        <v>0</v>
      </c>
    </row>
    <row r="118" spans="1:9" ht="38.25">
      <c r="A118" s="472">
        <v>31</v>
      </c>
      <c r="B118" s="522" t="s">
        <v>584</v>
      </c>
      <c r="C118" s="792"/>
      <c r="D118" s="789"/>
      <c r="E118" s="790"/>
      <c r="F118" s="791"/>
      <c r="G118" s="418"/>
      <c r="H118" s="418"/>
      <c r="I118" s="443"/>
    </row>
    <row r="119" spans="1:9" ht="15">
      <c r="A119" s="469"/>
      <c r="B119" s="470" t="s">
        <v>2252</v>
      </c>
      <c r="C119" s="453" t="s">
        <v>83</v>
      </c>
      <c r="D119" s="784">
        <v>145.26950000000002</v>
      </c>
      <c r="E119" s="786"/>
      <c r="F119" s="787">
        <f>D119*E119</f>
        <v>0</v>
      </c>
      <c r="G119" s="418">
        <v>32.24</v>
      </c>
      <c r="H119" s="418">
        <f>SUM(D119+G119)</f>
        <v>177.50950000000003</v>
      </c>
      <c r="I119" s="443">
        <f>E119*H119</f>
        <v>0</v>
      </c>
    </row>
    <row r="120" spans="1:9" ht="127.5">
      <c r="A120" s="228">
        <v>32</v>
      </c>
      <c r="B120" s="231" t="s">
        <v>585</v>
      </c>
      <c r="C120" s="190"/>
      <c r="D120" s="784"/>
      <c r="E120" s="786"/>
      <c r="F120" s="787"/>
      <c r="G120" s="418"/>
      <c r="H120" s="418"/>
      <c r="I120" s="443"/>
    </row>
    <row r="121" spans="1:9" ht="15">
      <c r="A121" s="229"/>
      <c r="B121" s="195" t="s">
        <v>2253</v>
      </c>
      <c r="C121" s="190" t="s">
        <v>83</v>
      </c>
      <c r="D121" s="784">
        <v>153.65699999999998</v>
      </c>
      <c r="E121" s="786"/>
      <c r="F121" s="787">
        <f>D121*E121</f>
        <v>0</v>
      </c>
      <c r="G121" s="418">
        <v>0</v>
      </c>
      <c r="H121" s="418">
        <f>SUM(D121+G121)</f>
        <v>153.65699999999998</v>
      </c>
      <c r="I121" s="443">
        <f>E121*H121</f>
        <v>0</v>
      </c>
    </row>
    <row r="122" spans="1:9" ht="114.75">
      <c r="A122" s="228">
        <v>33</v>
      </c>
      <c r="B122" s="231" t="s">
        <v>586</v>
      </c>
      <c r="C122" s="190"/>
      <c r="D122" s="784"/>
      <c r="E122" s="786"/>
      <c r="F122" s="787"/>
      <c r="G122" s="418"/>
      <c r="H122" s="418"/>
      <c r="I122" s="443"/>
    </row>
    <row r="123" spans="1:9" ht="15">
      <c r="A123" s="229"/>
      <c r="B123" s="195" t="s">
        <v>587</v>
      </c>
      <c r="C123" s="190" t="s">
        <v>83</v>
      </c>
      <c r="D123" s="784">
        <v>83.691999999999993</v>
      </c>
      <c r="E123" s="786"/>
      <c r="F123" s="787">
        <f>D123*E123</f>
        <v>0</v>
      </c>
      <c r="G123" s="418">
        <v>0</v>
      </c>
      <c r="H123" s="418">
        <f>SUM(D123+G123)</f>
        <v>83.691999999999993</v>
      </c>
      <c r="I123" s="443">
        <f>E123*H123</f>
        <v>0</v>
      </c>
    </row>
    <row r="124" spans="1:9" ht="25.5">
      <c r="A124" s="820">
        <v>34</v>
      </c>
      <c r="B124" s="474" t="s">
        <v>588</v>
      </c>
      <c r="C124" s="792"/>
      <c r="D124" s="789"/>
      <c r="E124" s="790"/>
      <c r="F124" s="791"/>
      <c r="G124" s="418"/>
      <c r="H124" s="418"/>
      <c r="I124" s="443"/>
    </row>
    <row r="125" spans="1:9">
      <c r="A125" s="824"/>
      <c r="B125" s="825" t="s">
        <v>559</v>
      </c>
      <c r="C125" s="453" t="s">
        <v>84</v>
      </c>
      <c r="D125" s="784">
        <v>60.75</v>
      </c>
      <c r="E125" s="786"/>
      <c r="F125" s="787">
        <f>D125*E125</f>
        <v>0</v>
      </c>
      <c r="G125" s="418">
        <v>13</v>
      </c>
      <c r="H125" s="418">
        <f>SUM(D125+G125)</f>
        <v>73.75</v>
      </c>
      <c r="I125" s="443">
        <f>E125*H125</f>
        <v>0</v>
      </c>
    </row>
    <row r="126" spans="1:9" ht="25.5">
      <c r="A126" s="182">
        <v>35</v>
      </c>
      <c r="B126" s="225" t="s">
        <v>589</v>
      </c>
      <c r="C126" s="190"/>
      <c r="D126" s="784"/>
      <c r="E126" s="786"/>
      <c r="F126" s="787"/>
      <c r="G126" s="418"/>
      <c r="H126" s="418"/>
      <c r="I126" s="443"/>
    </row>
    <row r="127" spans="1:9" ht="25.5">
      <c r="A127" s="182"/>
      <c r="B127" s="230" t="s">
        <v>590</v>
      </c>
      <c r="C127" s="190" t="s">
        <v>83</v>
      </c>
      <c r="D127" s="784">
        <v>24.054000000000002</v>
      </c>
      <c r="E127" s="786"/>
      <c r="F127" s="787">
        <f>D127*E127</f>
        <v>0</v>
      </c>
      <c r="G127" s="418">
        <v>0</v>
      </c>
      <c r="H127" s="418">
        <f>SUM(D127+G127)</f>
        <v>24.054000000000002</v>
      </c>
      <c r="I127" s="443">
        <f>E127*H127</f>
        <v>0</v>
      </c>
    </row>
    <row r="128" spans="1:9" ht="25.5">
      <c r="A128" s="454">
        <v>36</v>
      </c>
      <c r="B128" s="474" t="s">
        <v>591</v>
      </c>
      <c r="C128" s="453"/>
      <c r="D128" s="784"/>
      <c r="E128" s="786"/>
      <c r="F128" s="787"/>
      <c r="G128" s="418"/>
      <c r="H128" s="418"/>
      <c r="I128" s="443"/>
    </row>
    <row r="129" spans="1:9">
      <c r="A129" s="824" t="s">
        <v>179</v>
      </c>
      <c r="B129" s="825" t="s">
        <v>592</v>
      </c>
      <c r="C129" s="453" t="s">
        <v>83</v>
      </c>
      <c r="D129" s="784">
        <v>255.55</v>
      </c>
      <c r="E129" s="786"/>
      <c r="F129" s="787">
        <f>D129*E129</f>
        <v>0</v>
      </c>
      <c r="G129" s="418">
        <v>13.6</v>
      </c>
      <c r="H129" s="418">
        <f>SUM(D129+G129)</f>
        <v>269.15000000000003</v>
      </c>
      <c r="I129" s="443">
        <f>E129*H129</f>
        <v>0</v>
      </c>
    </row>
    <row r="130" spans="1:9">
      <c r="A130" s="472" t="s">
        <v>180</v>
      </c>
      <c r="B130" s="470" t="s">
        <v>190</v>
      </c>
      <c r="C130" s="453" t="s">
        <v>84</v>
      </c>
      <c r="D130" s="784">
        <v>72.650000000000006</v>
      </c>
      <c r="E130" s="786"/>
      <c r="F130" s="787">
        <f>D130*E130</f>
        <v>0</v>
      </c>
      <c r="G130" s="418">
        <v>15</v>
      </c>
      <c r="H130" s="418">
        <f>SUM(D130+G130)</f>
        <v>87.65</v>
      </c>
      <c r="I130" s="443">
        <f>E130*H130</f>
        <v>0</v>
      </c>
    </row>
    <row r="131" spans="1:9">
      <c r="A131" s="454" t="s">
        <v>142</v>
      </c>
      <c r="B131" s="825" t="s">
        <v>593</v>
      </c>
      <c r="C131" s="453" t="s">
        <v>83</v>
      </c>
      <c r="D131" s="784">
        <v>32.692500000000003</v>
      </c>
      <c r="E131" s="786"/>
      <c r="F131" s="787">
        <f>D131*E131</f>
        <v>0</v>
      </c>
      <c r="G131" s="418">
        <v>4.5</v>
      </c>
      <c r="H131" s="418">
        <f>SUM(D131+G131)</f>
        <v>37.192500000000003</v>
      </c>
      <c r="I131" s="443">
        <f>E131*H131</f>
        <v>0</v>
      </c>
    </row>
    <row r="132" spans="1:9" ht="25.5">
      <c r="A132" s="116">
        <v>37</v>
      </c>
      <c r="B132" s="231" t="s">
        <v>2254</v>
      </c>
      <c r="C132" s="188"/>
      <c r="D132" s="789"/>
      <c r="E132" s="834"/>
      <c r="F132" s="791"/>
      <c r="G132" s="418"/>
      <c r="H132" s="418"/>
      <c r="I132" s="443"/>
    </row>
    <row r="133" spans="1:9" ht="25.5">
      <c r="B133" s="765" t="s">
        <v>2255</v>
      </c>
      <c r="C133" s="190" t="s">
        <v>84</v>
      </c>
      <c r="D133" s="784">
        <v>38.049999999999997</v>
      </c>
      <c r="E133" s="786"/>
      <c r="F133" s="787">
        <f>D133*E133</f>
        <v>0</v>
      </c>
      <c r="G133" s="418">
        <v>0</v>
      </c>
      <c r="H133" s="418">
        <f>SUM(D133+G133)</f>
        <v>38.049999999999997</v>
      </c>
      <c r="I133" s="443">
        <f>E133*H133</f>
        <v>0</v>
      </c>
    </row>
    <row r="134" spans="1:9" s="183" customFormat="1" ht="25.5">
      <c r="A134" s="236">
        <v>38</v>
      </c>
      <c r="B134" s="225" t="s">
        <v>704</v>
      </c>
      <c r="C134" s="190"/>
      <c r="D134" s="784"/>
      <c r="E134" s="786"/>
      <c r="F134" s="787"/>
      <c r="G134" s="418"/>
      <c r="H134" s="418"/>
      <c r="I134" s="443"/>
    </row>
    <row r="135" spans="1:9">
      <c r="A135" s="237"/>
      <c r="B135" s="230" t="s">
        <v>554</v>
      </c>
      <c r="C135" s="190" t="s">
        <v>84</v>
      </c>
      <c r="D135" s="784">
        <v>62.5</v>
      </c>
      <c r="E135" s="786"/>
      <c r="F135" s="787">
        <f>D135*E135</f>
        <v>0</v>
      </c>
      <c r="G135" s="418">
        <v>0</v>
      </c>
      <c r="H135" s="418">
        <f>SUM(D135+G135)</f>
        <v>62.5</v>
      </c>
      <c r="I135" s="443">
        <f>E135*H135</f>
        <v>0</v>
      </c>
    </row>
    <row r="136" spans="1:9" ht="38.25">
      <c r="A136" s="236">
        <v>39</v>
      </c>
      <c r="B136" s="225" t="s">
        <v>706</v>
      </c>
      <c r="C136" s="190"/>
      <c r="D136" s="784"/>
      <c r="E136" s="786"/>
      <c r="F136" s="787"/>
      <c r="G136" s="418"/>
      <c r="H136" s="418"/>
      <c r="I136" s="443"/>
    </row>
    <row r="137" spans="1:9">
      <c r="A137" s="237"/>
      <c r="B137" s="230" t="s">
        <v>2256</v>
      </c>
      <c r="C137" s="190" t="s">
        <v>84</v>
      </c>
      <c r="D137" s="784">
        <v>23.3</v>
      </c>
      <c r="E137" s="786"/>
      <c r="F137" s="787">
        <f>D137*E137</f>
        <v>0</v>
      </c>
      <c r="G137" s="418">
        <v>0</v>
      </c>
      <c r="H137" s="418">
        <f>SUM(D137+G137)</f>
        <v>23.3</v>
      </c>
      <c r="I137" s="443">
        <f>E137*H137</f>
        <v>0</v>
      </c>
    </row>
    <row r="138" spans="1:9" s="183" customFormat="1" ht="38.25">
      <c r="A138" s="116">
        <v>40</v>
      </c>
      <c r="B138" s="231" t="s">
        <v>707</v>
      </c>
      <c r="C138" s="190"/>
      <c r="D138" s="784"/>
      <c r="E138" s="786"/>
      <c r="F138" s="787"/>
      <c r="G138" s="418"/>
      <c r="H138" s="418"/>
      <c r="I138" s="443"/>
    </row>
    <row r="139" spans="1:9" s="183" customFormat="1">
      <c r="A139" s="116"/>
      <c r="B139" s="765" t="s">
        <v>705</v>
      </c>
      <c r="C139" s="190" t="s">
        <v>84</v>
      </c>
      <c r="D139" s="784">
        <v>14.3</v>
      </c>
      <c r="E139" s="786"/>
      <c r="F139" s="787">
        <f>D139*E139</f>
        <v>0</v>
      </c>
      <c r="G139" s="418">
        <v>0</v>
      </c>
      <c r="H139" s="418">
        <f>SUM(D139+G139)</f>
        <v>14.3</v>
      </c>
      <c r="I139" s="443">
        <f>E139*H139</f>
        <v>0</v>
      </c>
    </row>
    <row r="140" spans="1:9" s="183" customFormat="1" ht="38.25">
      <c r="A140" s="116">
        <v>41</v>
      </c>
      <c r="B140" s="231" t="s">
        <v>708</v>
      </c>
      <c r="C140" s="188"/>
      <c r="D140" s="789"/>
      <c r="E140" s="790"/>
      <c r="F140" s="791"/>
      <c r="G140" s="418"/>
      <c r="H140" s="418"/>
      <c r="I140" s="443"/>
    </row>
    <row r="141" spans="1:9" s="183" customFormat="1">
      <c r="A141" s="182" t="s">
        <v>179</v>
      </c>
      <c r="B141" s="195" t="s">
        <v>2257</v>
      </c>
      <c r="C141" s="190" t="s">
        <v>84</v>
      </c>
      <c r="D141" s="784">
        <v>4.1500000000000004</v>
      </c>
      <c r="E141" s="786"/>
      <c r="F141" s="787">
        <f>D141*E141</f>
        <v>0</v>
      </c>
      <c r="G141" s="418">
        <v>0</v>
      </c>
      <c r="H141" s="418">
        <f>SUM(D141+G141)</f>
        <v>4.1500000000000004</v>
      </c>
      <c r="I141" s="443">
        <f>E141*H141</f>
        <v>0</v>
      </c>
    </row>
    <row r="142" spans="1:9" s="183" customFormat="1">
      <c r="A142" s="182" t="s">
        <v>180</v>
      </c>
      <c r="B142" s="195" t="s">
        <v>2258</v>
      </c>
      <c r="C142" s="190" t="s">
        <v>84</v>
      </c>
      <c r="D142" s="784">
        <v>3.3</v>
      </c>
      <c r="E142" s="786"/>
      <c r="F142" s="787">
        <f>D142*E142</f>
        <v>0</v>
      </c>
      <c r="G142" s="418">
        <v>0</v>
      </c>
      <c r="H142" s="418">
        <f>SUM(D142+G142)</f>
        <v>3.3</v>
      </c>
      <c r="I142" s="443">
        <f>E142*H142</f>
        <v>0</v>
      </c>
    </row>
    <row r="143" spans="1:9" s="183" customFormat="1">
      <c r="A143" s="182" t="s">
        <v>142</v>
      </c>
      <c r="B143" s="195" t="s">
        <v>2259</v>
      </c>
      <c r="C143" s="190" t="s">
        <v>84</v>
      </c>
      <c r="D143" s="784">
        <v>7.6</v>
      </c>
      <c r="E143" s="786"/>
      <c r="F143" s="787">
        <f>D143*E143</f>
        <v>0</v>
      </c>
      <c r="G143" s="418">
        <v>0</v>
      </c>
      <c r="H143" s="418">
        <f>SUM(D143+G143)</f>
        <v>7.6</v>
      </c>
      <c r="I143" s="443">
        <f>E143*H143</f>
        <v>0</v>
      </c>
    </row>
    <row r="144" spans="1:9" ht="63.75">
      <c r="A144" s="224">
        <v>42</v>
      </c>
      <c r="B144" s="225" t="s">
        <v>2260</v>
      </c>
      <c r="C144" s="190"/>
      <c r="D144" s="784"/>
      <c r="E144" s="786"/>
      <c r="F144" s="787"/>
      <c r="G144" s="418"/>
      <c r="H144" s="418"/>
      <c r="I144" s="443"/>
    </row>
    <row r="145" spans="1:9">
      <c r="A145" s="228"/>
      <c r="B145" s="231" t="s">
        <v>2473</v>
      </c>
      <c r="C145" s="190"/>
      <c r="D145" s="784"/>
      <c r="E145" s="786"/>
      <c r="F145" s="787"/>
      <c r="G145" s="418"/>
      <c r="H145" s="418"/>
      <c r="I145" s="443"/>
    </row>
    <row r="146" spans="1:9">
      <c r="A146" s="228"/>
      <c r="B146" s="238" t="s">
        <v>2489</v>
      </c>
      <c r="C146" s="190" t="s">
        <v>594</v>
      </c>
      <c r="D146" s="835">
        <v>25</v>
      </c>
      <c r="E146" s="786"/>
      <c r="F146" s="787">
        <f t="shared" ref="F146:F155" si="9">D146*E146</f>
        <v>0</v>
      </c>
      <c r="G146" s="418">
        <v>0</v>
      </c>
      <c r="H146" s="418">
        <f t="shared" ref="H146:H155" si="10">SUM(D146+G146)</f>
        <v>25</v>
      </c>
      <c r="I146" s="443">
        <f t="shared" ref="I146:I155" si="11">E146*H146</f>
        <v>0</v>
      </c>
    </row>
    <row r="147" spans="1:9" ht="15">
      <c r="A147" s="229"/>
      <c r="B147" s="238" t="s">
        <v>2491</v>
      </c>
      <c r="C147" s="190" t="s">
        <v>594</v>
      </c>
      <c r="D147" s="835">
        <v>179</v>
      </c>
      <c r="E147" s="786"/>
      <c r="F147" s="787">
        <f t="shared" si="9"/>
        <v>0</v>
      </c>
      <c r="G147" s="418">
        <v>0</v>
      </c>
      <c r="H147" s="418">
        <f t="shared" si="10"/>
        <v>179</v>
      </c>
      <c r="I147" s="443">
        <f t="shared" si="11"/>
        <v>0</v>
      </c>
    </row>
    <row r="148" spans="1:9">
      <c r="A148" s="182"/>
      <c r="B148" s="238" t="s">
        <v>2476</v>
      </c>
      <c r="C148" s="190" t="s">
        <v>594</v>
      </c>
      <c r="D148" s="835">
        <v>39</v>
      </c>
      <c r="E148" s="786"/>
      <c r="F148" s="787">
        <f t="shared" si="9"/>
        <v>0</v>
      </c>
      <c r="G148" s="418">
        <v>0</v>
      </c>
      <c r="H148" s="418">
        <f t="shared" si="10"/>
        <v>39</v>
      </c>
      <c r="I148" s="443">
        <f t="shared" si="11"/>
        <v>0</v>
      </c>
    </row>
    <row r="149" spans="1:9">
      <c r="A149" s="182"/>
      <c r="B149" s="238" t="s">
        <v>2477</v>
      </c>
      <c r="C149" s="190" t="s">
        <v>594</v>
      </c>
      <c r="D149" s="835">
        <v>5</v>
      </c>
      <c r="E149" s="786"/>
      <c r="F149" s="787">
        <f t="shared" si="9"/>
        <v>0</v>
      </c>
      <c r="G149" s="418">
        <v>0</v>
      </c>
      <c r="H149" s="418">
        <f t="shared" si="10"/>
        <v>5</v>
      </c>
      <c r="I149" s="443">
        <f t="shared" si="11"/>
        <v>0</v>
      </c>
    </row>
    <row r="150" spans="1:9">
      <c r="A150" s="182"/>
      <c r="B150" s="238" t="s">
        <v>2478</v>
      </c>
      <c r="C150" s="190" t="s">
        <v>594</v>
      </c>
      <c r="D150" s="835">
        <v>5</v>
      </c>
      <c r="E150" s="786"/>
      <c r="F150" s="787">
        <f t="shared" si="9"/>
        <v>0</v>
      </c>
      <c r="G150" s="418">
        <v>0</v>
      </c>
      <c r="H150" s="418">
        <f t="shared" si="10"/>
        <v>5</v>
      </c>
      <c r="I150" s="443">
        <f t="shared" si="11"/>
        <v>0</v>
      </c>
    </row>
    <row r="151" spans="1:9">
      <c r="A151" s="182"/>
      <c r="B151" s="238" t="s">
        <v>2479</v>
      </c>
      <c r="C151" s="190" t="s">
        <v>594</v>
      </c>
      <c r="D151" s="835">
        <v>1</v>
      </c>
      <c r="E151" s="786"/>
      <c r="F151" s="787">
        <f t="shared" si="9"/>
        <v>0</v>
      </c>
      <c r="G151" s="418">
        <v>0</v>
      </c>
      <c r="H151" s="418">
        <f t="shared" si="10"/>
        <v>1</v>
      </c>
      <c r="I151" s="443">
        <f t="shared" si="11"/>
        <v>0</v>
      </c>
    </row>
    <row r="152" spans="1:9">
      <c r="A152" s="182"/>
      <c r="B152" s="238" t="s">
        <v>2480</v>
      </c>
      <c r="C152" s="190" t="s">
        <v>594</v>
      </c>
      <c r="D152" s="835">
        <v>1</v>
      </c>
      <c r="E152" s="786"/>
      <c r="F152" s="787">
        <f t="shared" si="9"/>
        <v>0</v>
      </c>
      <c r="G152" s="418">
        <v>0</v>
      </c>
      <c r="H152" s="418">
        <f t="shared" si="10"/>
        <v>1</v>
      </c>
      <c r="I152" s="443">
        <f t="shared" si="11"/>
        <v>0</v>
      </c>
    </row>
    <row r="153" spans="1:9">
      <c r="A153" s="182"/>
      <c r="B153" s="238" t="s">
        <v>2481</v>
      </c>
      <c r="C153" s="190" t="s">
        <v>594</v>
      </c>
      <c r="D153" s="835">
        <v>1</v>
      </c>
      <c r="E153" s="786"/>
      <c r="F153" s="787">
        <f t="shared" si="9"/>
        <v>0</v>
      </c>
      <c r="G153" s="418">
        <v>0</v>
      </c>
      <c r="H153" s="418">
        <f t="shared" si="10"/>
        <v>1</v>
      </c>
      <c r="I153" s="443">
        <f t="shared" si="11"/>
        <v>0</v>
      </c>
    </row>
    <row r="154" spans="1:9">
      <c r="A154" s="182"/>
      <c r="B154" s="238" t="s">
        <v>2482</v>
      </c>
      <c r="C154" s="190" t="s">
        <v>594</v>
      </c>
      <c r="D154" s="835">
        <v>1</v>
      </c>
      <c r="E154" s="786"/>
      <c r="F154" s="787">
        <f t="shared" si="9"/>
        <v>0</v>
      </c>
      <c r="G154" s="418">
        <v>0</v>
      </c>
      <c r="H154" s="418">
        <f t="shared" si="10"/>
        <v>1</v>
      </c>
      <c r="I154" s="443">
        <f t="shared" si="11"/>
        <v>0</v>
      </c>
    </row>
    <row r="155" spans="1:9">
      <c r="A155" s="182"/>
      <c r="B155" s="238" t="s">
        <v>2483</v>
      </c>
      <c r="C155" s="190" t="s">
        <v>594</v>
      </c>
      <c r="D155" s="835">
        <v>1</v>
      </c>
      <c r="E155" s="786"/>
      <c r="F155" s="787">
        <f t="shared" si="9"/>
        <v>0</v>
      </c>
      <c r="G155" s="418">
        <v>0</v>
      </c>
      <c r="H155" s="418">
        <f t="shared" si="10"/>
        <v>1</v>
      </c>
      <c r="I155" s="443">
        <f t="shared" si="11"/>
        <v>0</v>
      </c>
    </row>
    <row r="156" spans="1:9">
      <c r="A156" s="182"/>
      <c r="B156" s="231" t="s">
        <v>2474</v>
      </c>
      <c r="C156" s="190" t="s">
        <v>594</v>
      </c>
      <c r="D156" s="788"/>
      <c r="E156" s="786"/>
      <c r="F156" s="787"/>
      <c r="G156" s="418"/>
      <c r="H156" s="418"/>
      <c r="I156" s="443"/>
    </row>
    <row r="157" spans="1:9">
      <c r="A157" s="182"/>
      <c r="B157" s="836" t="s">
        <v>2490</v>
      </c>
      <c r="C157" s="453" t="s">
        <v>594</v>
      </c>
      <c r="D157" s="835">
        <v>36</v>
      </c>
      <c r="E157" s="786"/>
      <c r="F157" s="787">
        <f t="shared" ref="F157:F166" si="12">D157*E157</f>
        <v>0</v>
      </c>
      <c r="G157" s="418">
        <v>-18</v>
      </c>
      <c r="H157" s="418">
        <f t="shared" ref="H157:H166" si="13">SUM(D157+G157)</f>
        <v>18</v>
      </c>
      <c r="I157" s="443">
        <f t="shared" ref="I157:I166" si="14">E157*H157</f>
        <v>0</v>
      </c>
    </row>
    <row r="158" spans="1:9">
      <c r="A158" s="182"/>
      <c r="B158" s="238" t="s">
        <v>2484</v>
      </c>
      <c r="C158" s="190" t="s">
        <v>594</v>
      </c>
      <c r="D158" s="835">
        <v>47</v>
      </c>
      <c r="E158" s="786"/>
      <c r="F158" s="787">
        <f t="shared" si="12"/>
        <v>0</v>
      </c>
      <c r="G158" s="418">
        <v>1</v>
      </c>
      <c r="H158" s="418">
        <f t="shared" si="13"/>
        <v>48</v>
      </c>
      <c r="I158" s="443">
        <f t="shared" si="14"/>
        <v>0</v>
      </c>
    </row>
    <row r="159" spans="1:9">
      <c r="A159" s="182"/>
      <c r="B159" s="238" t="s">
        <v>2485</v>
      </c>
      <c r="C159" s="190" t="s">
        <v>594</v>
      </c>
      <c r="D159" s="835">
        <v>12</v>
      </c>
      <c r="E159" s="786"/>
      <c r="F159" s="787">
        <f t="shared" si="12"/>
        <v>0</v>
      </c>
      <c r="G159" s="418">
        <v>0</v>
      </c>
      <c r="H159" s="418">
        <f t="shared" si="13"/>
        <v>12</v>
      </c>
      <c r="I159" s="443">
        <f t="shared" si="14"/>
        <v>0</v>
      </c>
    </row>
    <row r="160" spans="1:9">
      <c r="A160" s="182"/>
      <c r="B160" s="836" t="s">
        <v>2486</v>
      </c>
      <c r="C160" s="453" t="s">
        <v>594</v>
      </c>
      <c r="D160" s="835">
        <v>12</v>
      </c>
      <c r="E160" s="786"/>
      <c r="F160" s="787">
        <f t="shared" si="12"/>
        <v>0</v>
      </c>
      <c r="G160" s="418">
        <v>-3</v>
      </c>
      <c r="H160" s="418">
        <f t="shared" si="13"/>
        <v>9</v>
      </c>
      <c r="I160" s="443">
        <f t="shared" si="14"/>
        <v>0</v>
      </c>
    </row>
    <row r="161" spans="1:9">
      <c r="A161" s="182"/>
      <c r="B161" s="238" t="s">
        <v>2488</v>
      </c>
      <c r="C161" s="190" t="s">
        <v>594</v>
      </c>
      <c r="D161" s="835">
        <v>8</v>
      </c>
      <c r="E161" s="786"/>
      <c r="F161" s="787">
        <f t="shared" si="12"/>
        <v>0</v>
      </c>
      <c r="G161" s="418">
        <v>0</v>
      </c>
      <c r="H161" s="418">
        <f t="shared" si="13"/>
        <v>8</v>
      </c>
      <c r="I161" s="443">
        <f t="shared" si="14"/>
        <v>0</v>
      </c>
    </row>
    <row r="162" spans="1:9">
      <c r="A162" s="182"/>
      <c r="B162" s="238" t="s">
        <v>2487</v>
      </c>
      <c r="C162" s="190" t="s">
        <v>594</v>
      </c>
      <c r="D162" s="835">
        <v>13</v>
      </c>
      <c r="E162" s="786"/>
      <c r="F162" s="787">
        <f t="shared" si="12"/>
        <v>0</v>
      </c>
      <c r="G162" s="418">
        <v>0</v>
      </c>
      <c r="H162" s="418">
        <f t="shared" si="13"/>
        <v>13</v>
      </c>
      <c r="I162" s="443">
        <f t="shared" si="14"/>
        <v>0</v>
      </c>
    </row>
    <row r="163" spans="1:9">
      <c r="A163" s="182"/>
      <c r="B163" s="238" t="s">
        <v>2475</v>
      </c>
      <c r="C163" s="190" t="s">
        <v>594</v>
      </c>
      <c r="D163" s="788">
        <v>11</v>
      </c>
      <c r="E163" s="786"/>
      <c r="F163" s="787">
        <f t="shared" si="12"/>
        <v>0</v>
      </c>
      <c r="G163" s="418">
        <v>0</v>
      </c>
      <c r="H163" s="418">
        <f t="shared" si="13"/>
        <v>11</v>
      </c>
      <c r="I163" s="443">
        <f t="shared" si="14"/>
        <v>0</v>
      </c>
    </row>
    <row r="164" spans="1:9" ht="25.5">
      <c r="A164" s="820">
        <v>43</v>
      </c>
      <c r="B164" s="474" t="s">
        <v>595</v>
      </c>
      <c r="C164" s="837" t="s">
        <v>53</v>
      </c>
      <c r="D164" s="838">
        <v>1064</v>
      </c>
      <c r="E164" s="786"/>
      <c r="F164" s="662">
        <f t="shared" si="12"/>
        <v>0</v>
      </c>
      <c r="G164" s="418">
        <v>-208</v>
      </c>
      <c r="H164" s="418">
        <f t="shared" si="13"/>
        <v>856</v>
      </c>
      <c r="I164" s="443">
        <f t="shared" si="14"/>
        <v>0</v>
      </c>
    </row>
    <row r="165" spans="1:9" ht="38.25">
      <c r="A165" s="820">
        <v>44</v>
      </c>
      <c r="B165" s="802" t="s">
        <v>2429</v>
      </c>
      <c r="C165" s="837" t="s">
        <v>83</v>
      </c>
      <c r="D165" s="838">
        <v>8731</v>
      </c>
      <c r="E165" s="661"/>
      <c r="F165" s="662">
        <f t="shared" si="12"/>
        <v>0</v>
      </c>
      <c r="G165" s="418">
        <v>-2423</v>
      </c>
      <c r="H165" s="418">
        <f t="shared" si="13"/>
        <v>6308</v>
      </c>
      <c r="I165" s="443">
        <f t="shared" si="14"/>
        <v>0</v>
      </c>
    </row>
    <row r="166" spans="1:9" ht="38.25">
      <c r="A166" s="820">
        <v>45</v>
      </c>
      <c r="B166" s="474" t="s">
        <v>2430</v>
      </c>
      <c r="C166" s="839" t="s">
        <v>83</v>
      </c>
      <c r="D166" s="840">
        <v>3710</v>
      </c>
      <c r="E166" s="786"/>
      <c r="F166" s="787">
        <f t="shared" si="12"/>
        <v>0</v>
      </c>
      <c r="G166" s="418">
        <v>-430</v>
      </c>
      <c r="H166" s="418">
        <f t="shared" si="13"/>
        <v>3280</v>
      </c>
      <c r="I166" s="443">
        <f t="shared" si="14"/>
        <v>0</v>
      </c>
    </row>
    <row r="167" spans="1:9" s="845" customFormat="1">
      <c r="A167" s="651"/>
      <c r="B167" s="841" t="s">
        <v>2816</v>
      </c>
      <c r="C167" s="653"/>
      <c r="D167" s="519"/>
      <c r="E167" s="842"/>
      <c r="F167" s="843"/>
      <c r="G167" s="843"/>
      <c r="H167" s="520"/>
      <c r="I167" s="844"/>
    </row>
    <row r="168" spans="1:9" ht="54" customHeight="1">
      <c r="A168" s="454">
        <v>46</v>
      </c>
      <c r="B168" s="474" t="s">
        <v>2822</v>
      </c>
      <c r="C168" s="453"/>
      <c r="D168" s="784"/>
      <c r="E168" s="786"/>
      <c r="F168" s="787"/>
      <c r="G168" s="811"/>
      <c r="H168" s="418"/>
      <c r="I168" s="445"/>
    </row>
    <row r="169" spans="1:9" ht="42" customHeight="1">
      <c r="A169" s="473"/>
      <c r="B169" s="470" t="s">
        <v>2821</v>
      </c>
      <c r="C169" s="453" t="s">
        <v>109</v>
      </c>
      <c r="D169" s="784">
        <v>0</v>
      </c>
      <c r="E169" s="786"/>
      <c r="F169" s="787">
        <f>D169*E169</f>
        <v>0</v>
      </c>
      <c r="G169" s="417">
        <v>281</v>
      </c>
      <c r="H169" s="418">
        <f>SUM(D169+G169)</f>
        <v>281</v>
      </c>
      <c r="I169" s="443">
        <f>E169*H169</f>
        <v>0</v>
      </c>
    </row>
    <row r="170" spans="1:9" ht="66.75" customHeight="1">
      <c r="A170" s="454">
        <v>47</v>
      </c>
      <c r="B170" s="474" t="s">
        <v>2824</v>
      </c>
      <c r="C170" s="453"/>
      <c r="D170" s="784"/>
      <c r="E170" s="786"/>
      <c r="F170" s="787"/>
      <c r="G170" s="811"/>
      <c r="H170" s="418"/>
      <c r="I170" s="445"/>
    </row>
    <row r="171" spans="1:9" ht="28.5" customHeight="1">
      <c r="A171" s="473"/>
      <c r="B171" s="470" t="s">
        <v>2823</v>
      </c>
      <c r="C171" s="453" t="s">
        <v>109</v>
      </c>
      <c r="D171" s="784">
        <v>0</v>
      </c>
      <c r="E171" s="786"/>
      <c r="F171" s="787">
        <f>D171*E171</f>
        <v>0</v>
      </c>
      <c r="G171" s="417">
        <v>40</v>
      </c>
      <c r="H171" s="418">
        <f>SUM(D171+G171)</f>
        <v>40</v>
      </c>
      <c r="I171" s="443">
        <f>E171*H171</f>
        <v>0</v>
      </c>
    </row>
    <row r="172" spans="1:9" s="212" customFormat="1">
      <c r="A172" s="122"/>
      <c r="B172" s="423" t="s">
        <v>130</v>
      </c>
      <c r="C172" s="414"/>
      <c r="D172" s="414"/>
      <c r="E172" s="267"/>
      <c r="F172" s="267">
        <f>SUM(F1:F171)</f>
        <v>0</v>
      </c>
      <c r="G172" s="267"/>
      <c r="H172" s="267"/>
      <c r="I172" s="267">
        <f>SUM(I1:I171)</f>
        <v>0</v>
      </c>
    </row>
    <row r="173" spans="1:9">
      <c r="I173" s="443"/>
    </row>
  </sheetData>
  <sheetProtection password="EA04" sheet="1" objects="1" scenarios="1" selectLockedCells="1"/>
  <mergeCells count="4">
    <mergeCell ref="B7:F7"/>
    <mergeCell ref="B8:F8"/>
    <mergeCell ref="B9:F9"/>
    <mergeCell ref="B10:F10"/>
  </mergeCells>
  <pageMargins left="0.92976190476190479" right="0.15748031496062992" top="0.91919642857142858" bottom="0.9614583333333333" header="0.27559055118110237" footer="0.31496062992125984"/>
  <pageSetup scale="68" orientation="portrait" r:id="rId1"/>
  <headerFooter>
    <oddHeader>&amp;CKOPALIŠČE VEVČE&amp;RPOPIS GO DEL</oddHeader>
    <oddFooter>&amp;C&amp;A&amp;R&amp;P od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140"/>
  <sheetViews>
    <sheetView view="pageBreakPreview" topLeftCell="A10" zoomScaleNormal="100" zoomScaleSheetLayoutView="100" zoomScalePageLayoutView="115" workbookViewId="0">
      <selection activeCell="E130" sqref="E130"/>
    </sheetView>
  </sheetViews>
  <sheetFormatPr defaultColWidth="9.140625" defaultRowHeight="12.75"/>
  <cols>
    <col min="1" max="1" width="3.7109375" style="116" customWidth="1"/>
    <col min="2" max="2" width="54.5703125" style="158" customWidth="1"/>
    <col min="3" max="3" width="4.7109375" style="129" customWidth="1"/>
    <col min="4" max="4" width="9.42578125" style="130" customWidth="1"/>
    <col min="5" max="5" width="10.42578125" style="131" customWidth="1"/>
    <col min="6" max="6" width="13.42578125" style="132" customWidth="1"/>
    <col min="7" max="7" width="10.42578125" style="128" customWidth="1"/>
    <col min="8" max="8" width="9.140625" style="128"/>
    <col min="9" max="9" width="12.5703125" style="128" customWidth="1"/>
    <col min="10" max="16384" width="9.140625" style="128"/>
  </cols>
  <sheetData>
    <row r="1" spans="1:9" s="121" customFormat="1">
      <c r="A1" s="116"/>
      <c r="B1" s="157"/>
      <c r="C1" s="117"/>
      <c r="D1" s="118"/>
      <c r="E1" s="119"/>
      <c r="F1" s="120"/>
    </row>
    <row r="2" spans="1:9" ht="25.5">
      <c r="A2" s="122" t="s">
        <v>44</v>
      </c>
      <c r="B2" s="240" t="s">
        <v>1572</v>
      </c>
      <c r="C2" s="124"/>
      <c r="D2" s="125"/>
      <c r="E2" s="126"/>
      <c r="F2" s="127"/>
      <c r="G2" s="670"/>
      <c r="H2" s="671"/>
      <c r="I2" s="672"/>
    </row>
    <row r="3" spans="1:9">
      <c r="B3" s="157"/>
      <c r="G3" s="663"/>
      <c r="H3" s="663"/>
      <c r="I3" s="663"/>
    </row>
    <row r="4" spans="1:9" s="121" customFormat="1" ht="25.5">
      <c r="A4" s="241"/>
      <c r="B4" s="242" t="s">
        <v>42</v>
      </c>
      <c r="C4" s="421" t="s">
        <v>39</v>
      </c>
      <c r="D4" s="668" t="s">
        <v>40</v>
      </c>
      <c r="E4" s="669" t="s">
        <v>74</v>
      </c>
      <c r="F4" s="668" t="s">
        <v>41</v>
      </c>
      <c r="G4" s="243" t="s">
        <v>2937</v>
      </c>
      <c r="H4" s="243" t="s">
        <v>2814</v>
      </c>
      <c r="I4" s="243" t="s">
        <v>2815</v>
      </c>
    </row>
    <row r="5" spans="1:9" s="121" customFormat="1">
      <c r="A5" s="151"/>
      <c r="B5" s="158"/>
      <c r="C5" s="117"/>
      <c r="D5" s="118"/>
      <c r="E5" s="119"/>
      <c r="F5" s="120"/>
      <c r="G5" s="664"/>
      <c r="H5" s="664"/>
      <c r="I5" s="664"/>
    </row>
    <row r="6" spans="1:9" s="121" customFormat="1">
      <c r="A6" s="152"/>
      <c r="B6" s="244" t="s">
        <v>116</v>
      </c>
      <c r="C6" s="153"/>
      <c r="D6" s="154"/>
      <c r="E6" s="155"/>
      <c r="F6" s="156"/>
      <c r="G6" s="424"/>
      <c r="H6" s="424"/>
      <c r="I6" s="424"/>
    </row>
    <row r="7" spans="1:9" s="121" customFormat="1" ht="29.25" customHeight="1">
      <c r="A7" s="151"/>
      <c r="B7" s="905" t="s">
        <v>1573</v>
      </c>
      <c r="C7" s="905"/>
      <c r="D7" s="905"/>
      <c r="E7" s="905"/>
      <c r="F7" s="905"/>
      <c r="G7" s="664"/>
      <c r="H7" s="664"/>
      <c r="I7" s="664"/>
    </row>
    <row r="8" spans="1:9" s="121" customFormat="1" ht="15.75" customHeight="1">
      <c r="A8" s="151"/>
      <c r="B8" s="904" t="s">
        <v>2153</v>
      </c>
      <c r="C8" s="904"/>
      <c r="D8" s="904"/>
      <c r="E8" s="904"/>
      <c r="F8" s="904"/>
      <c r="G8" s="664"/>
      <c r="H8" s="664"/>
      <c r="I8" s="664"/>
    </row>
    <row r="9" spans="1:9" s="121" customFormat="1" ht="15" customHeight="1">
      <c r="A9" s="151"/>
      <c r="B9" s="904" t="s">
        <v>1574</v>
      </c>
      <c r="C9" s="904"/>
      <c r="D9" s="904"/>
      <c r="E9" s="904"/>
      <c r="F9" s="904"/>
      <c r="G9" s="664"/>
      <c r="H9" s="664"/>
      <c r="I9" s="664"/>
    </row>
    <row r="10" spans="1:9" s="121" customFormat="1">
      <c r="A10" s="151"/>
      <c r="B10" s="904" t="s">
        <v>1575</v>
      </c>
      <c r="C10" s="904"/>
      <c r="D10" s="904"/>
      <c r="E10" s="904"/>
      <c r="F10" s="904"/>
      <c r="G10" s="664"/>
      <c r="H10" s="664"/>
      <c r="I10" s="664"/>
    </row>
    <row r="11" spans="1:9" s="121" customFormat="1" ht="52.5" customHeight="1">
      <c r="A11" s="151"/>
      <c r="B11" s="904" t="s">
        <v>1576</v>
      </c>
      <c r="C11" s="904"/>
      <c r="D11" s="904"/>
      <c r="E11" s="904"/>
      <c r="F11" s="904"/>
      <c r="G11" s="664"/>
      <c r="H11" s="664"/>
      <c r="I11" s="664"/>
    </row>
    <row r="12" spans="1:9" s="121" customFormat="1" ht="17.25" customHeight="1">
      <c r="A12" s="151"/>
      <c r="B12" s="904" t="s">
        <v>1577</v>
      </c>
      <c r="C12" s="904"/>
      <c r="D12" s="904"/>
      <c r="E12" s="904"/>
      <c r="F12" s="904"/>
      <c r="G12" s="664"/>
      <c r="H12" s="664"/>
      <c r="I12" s="664"/>
    </row>
    <row r="13" spans="1:9" s="121" customFormat="1" ht="51" customHeight="1">
      <c r="A13" s="151"/>
      <c r="B13" s="904" t="s">
        <v>1578</v>
      </c>
      <c r="C13" s="904"/>
      <c r="D13" s="904"/>
      <c r="E13" s="904"/>
      <c r="F13" s="904"/>
      <c r="G13" s="664"/>
      <c r="H13" s="664"/>
      <c r="I13" s="664"/>
    </row>
    <row r="14" spans="1:9" s="121" customFormat="1" ht="66" customHeight="1">
      <c r="A14" s="151"/>
      <c r="B14" s="904" t="s">
        <v>1579</v>
      </c>
      <c r="C14" s="904"/>
      <c r="D14" s="904"/>
      <c r="E14" s="904"/>
      <c r="F14" s="904"/>
      <c r="G14" s="664"/>
      <c r="H14" s="664"/>
      <c r="I14" s="664"/>
    </row>
    <row r="15" spans="1:9" s="121" customFormat="1" ht="64.5" customHeight="1">
      <c r="A15" s="151"/>
      <c r="B15" s="904" t="s">
        <v>1580</v>
      </c>
      <c r="C15" s="904"/>
      <c r="D15" s="904"/>
      <c r="E15" s="904"/>
      <c r="F15" s="904"/>
      <c r="G15" s="664"/>
      <c r="H15" s="664"/>
      <c r="I15" s="664"/>
    </row>
    <row r="16" spans="1:9" s="121" customFormat="1" ht="76.5" customHeight="1">
      <c r="A16" s="151"/>
      <c r="B16" s="904" t="s">
        <v>1581</v>
      </c>
      <c r="C16" s="904"/>
      <c r="D16" s="904"/>
      <c r="E16" s="904"/>
      <c r="F16" s="904"/>
      <c r="G16" s="664"/>
      <c r="H16" s="664"/>
      <c r="I16" s="664"/>
    </row>
    <row r="17" spans="1:9" s="121" customFormat="1" ht="95.25" customHeight="1">
      <c r="A17" s="151"/>
      <c r="B17" s="904" t="s">
        <v>1582</v>
      </c>
      <c r="C17" s="904"/>
      <c r="D17" s="904"/>
      <c r="E17" s="904"/>
      <c r="F17" s="904"/>
      <c r="G17" s="664"/>
      <c r="H17" s="664"/>
      <c r="I17" s="664"/>
    </row>
    <row r="18" spans="1:9" s="121" customFormat="1" ht="81" customHeight="1">
      <c r="A18" s="151"/>
      <c r="B18" s="904" t="s">
        <v>1583</v>
      </c>
      <c r="C18" s="904"/>
      <c r="D18" s="904"/>
      <c r="E18" s="904"/>
      <c r="F18" s="904"/>
      <c r="G18" s="664"/>
      <c r="H18" s="664"/>
      <c r="I18" s="664"/>
    </row>
    <row r="19" spans="1:9" s="121" customFormat="1" ht="41.25" customHeight="1">
      <c r="A19" s="151"/>
      <c r="B19" s="904" t="s">
        <v>1584</v>
      </c>
      <c r="C19" s="904"/>
      <c r="D19" s="904"/>
      <c r="E19" s="904"/>
      <c r="F19" s="904"/>
      <c r="G19" s="664"/>
      <c r="H19" s="664"/>
      <c r="I19" s="664"/>
    </row>
    <row r="20" spans="1:9" s="121" customFormat="1" ht="29.25" customHeight="1">
      <c r="A20" s="151"/>
      <c r="B20" s="904" t="s">
        <v>1585</v>
      </c>
      <c r="C20" s="904"/>
      <c r="D20" s="904"/>
      <c r="E20" s="904"/>
      <c r="F20" s="904"/>
      <c r="G20" s="664"/>
      <c r="H20" s="664"/>
      <c r="I20" s="664"/>
    </row>
    <row r="21" spans="1:9" s="121" customFormat="1" ht="54" customHeight="1">
      <c r="A21" s="151"/>
      <c r="B21" s="904" t="s">
        <v>1586</v>
      </c>
      <c r="C21" s="904"/>
      <c r="D21" s="904"/>
      <c r="E21" s="904"/>
      <c r="F21" s="904"/>
      <c r="G21" s="664"/>
      <c r="H21" s="664"/>
      <c r="I21" s="664"/>
    </row>
    <row r="22" spans="1:9" s="121" customFormat="1" ht="66.75" customHeight="1">
      <c r="A22" s="151"/>
      <c r="B22" s="904" t="s">
        <v>1587</v>
      </c>
      <c r="C22" s="904"/>
      <c r="D22" s="904"/>
      <c r="E22" s="904"/>
      <c r="F22" s="904"/>
      <c r="G22" s="664"/>
      <c r="H22" s="664"/>
      <c r="I22" s="664"/>
    </row>
    <row r="23" spans="1:9" s="121" customFormat="1" ht="40.5" customHeight="1">
      <c r="A23" s="151"/>
      <c r="B23" s="905" t="s">
        <v>1588</v>
      </c>
      <c r="C23" s="905"/>
      <c r="D23" s="905"/>
      <c r="E23" s="905"/>
      <c r="F23" s="905"/>
      <c r="G23" s="664"/>
      <c r="H23" s="664"/>
      <c r="I23" s="664"/>
    </row>
    <row r="24" spans="1:9" s="121" customFormat="1" ht="27.75" customHeight="1">
      <c r="A24" s="151"/>
      <c r="B24" s="904" t="s">
        <v>1589</v>
      </c>
      <c r="C24" s="904"/>
      <c r="D24" s="904"/>
      <c r="E24" s="904"/>
      <c r="F24" s="904"/>
      <c r="G24" s="664"/>
      <c r="H24" s="664"/>
      <c r="I24" s="664"/>
    </row>
    <row r="25" spans="1:9" ht="30.75" customHeight="1">
      <c r="B25" s="904" t="s">
        <v>1590</v>
      </c>
      <c r="C25" s="904"/>
      <c r="D25" s="904"/>
      <c r="E25" s="904"/>
      <c r="F25" s="904"/>
      <c r="G25" s="663"/>
      <c r="H25" s="663"/>
      <c r="I25" s="663"/>
    </row>
    <row r="26" spans="1:9" ht="14.25" customHeight="1">
      <c r="B26" s="904" t="s">
        <v>1591</v>
      </c>
      <c r="C26" s="904"/>
      <c r="D26" s="904"/>
      <c r="E26" s="904"/>
      <c r="F26" s="904"/>
      <c r="G26" s="663"/>
      <c r="H26" s="663"/>
      <c r="I26" s="663"/>
    </row>
    <row r="27" spans="1:9" ht="31.5" customHeight="1">
      <c r="B27" s="904" t="s">
        <v>1592</v>
      </c>
      <c r="C27" s="904"/>
      <c r="D27" s="904"/>
      <c r="E27" s="904"/>
      <c r="F27" s="904"/>
      <c r="G27" s="663"/>
      <c r="H27" s="663"/>
      <c r="I27" s="663"/>
    </row>
    <row r="28" spans="1:9" ht="15.75" customHeight="1">
      <c r="B28" s="904" t="s">
        <v>1593</v>
      </c>
      <c r="C28" s="904"/>
      <c r="D28" s="904"/>
      <c r="E28" s="904"/>
      <c r="F28" s="904"/>
      <c r="G28" s="663"/>
      <c r="H28" s="663"/>
      <c r="I28" s="663"/>
    </row>
    <row r="29" spans="1:9" ht="12.75" customHeight="1">
      <c r="B29" s="904" t="s">
        <v>1594</v>
      </c>
      <c r="C29" s="904"/>
      <c r="D29" s="904"/>
      <c r="E29" s="904"/>
      <c r="F29" s="904"/>
      <c r="G29" s="663"/>
      <c r="H29" s="663"/>
      <c r="I29" s="663"/>
    </row>
    <row r="30" spans="1:9" ht="27.75" customHeight="1">
      <c r="B30" s="905" t="s">
        <v>1595</v>
      </c>
      <c r="C30" s="905"/>
      <c r="D30" s="905"/>
      <c r="E30" s="905"/>
      <c r="F30" s="905"/>
      <c r="G30" s="663"/>
      <c r="H30" s="663"/>
      <c r="I30" s="663"/>
    </row>
    <row r="31" spans="1:9">
      <c r="B31" s="245"/>
      <c r="D31" s="132"/>
      <c r="F31" s="131"/>
      <c r="G31" s="663"/>
      <c r="H31" s="663"/>
      <c r="I31" s="663"/>
    </row>
    <row r="32" spans="1:9">
      <c r="A32" s="159"/>
      <c r="B32" s="160" t="s">
        <v>1596</v>
      </c>
      <c r="C32" s="161"/>
      <c r="D32" s="162"/>
      <c r="E32" s="163"/>
      <c r="F32" s="163"/>
      <c r="G32" s="212"/>
      <c r="H32" s="212"/>
      <c r="I32" s="212"/>
    </row>
    <row r="33" spans="1:9">
      <c r="B33" s="128"/>
      <c r="D33" s="132"/>
      <c r="F33" s="131"/>
      <c r="G33" s="663"/>
      <c r="H33" s="663"/>
      <c r="I33" s="663"/>
    </row>
    <row r="34" spans="1:9">
      <c r="A34" s="159"/>
      <c r="B34" s="246" t="s">
        <v>1598</v>
      </c>
      <c r="C34" s="161"/>
      <c r="D34" s="162"/>
      <c r="E34" s="163"/>
      <c r="F34" s="163"/>
      <c r="G34" s="212"/>
      <c r="H34" s="212"/>
      <c r="I34" s="212"/>
    </row>
    <row r="35" spans="1:9" ht="25.5">
      <c r="B35" s="139" t="s">
        <v>1597</v>
      </c>
      <c r="D35" s="132"/>
      <c r="E35" s="44"/>
      <c r="F35" s="131"/>
      <c r="G35" s="663"/>
      <c r="H35" s="663"/>
      <c r="I35" s="663"/>
    </row>
    <row r="36" spans="1:9">
      <c r="B36" s="157"/>
      <c r="D36" s="132"/>
      <c r="E36" s="44"/>
      <c r="F36" s="131"/>
      <c r="G36" s="663"/>
      <c r="H36" s="663"/>
      <c r="I36" s="663"/>
    </row>
    <row r="37" spans="1:9" ht="63.75">
      <c r="A37" s="449">
        <v>1</v>
      </c>
      <c r="B37" s="675" t="s">
        <v>2622</v>
      </c>
      <c r="C37" s="457" t="s">
        <v>83</v>
      </c>
      <c r="D37" s="455">
        <v>314.5</v>
      </c>
      <c r="E37" s="458"/>
      <c r="F37" s="459">
        <f t="shared" ref="F37:F42" si="0">D37*E37</f>
        <v>0</v>
      </c>
      <c r="G37" s="663">
        <v>44.84</v>
      </c>
      <c r="H37" s="673">
        <f t="shared" ref="H37:H42" si="1">D37+G37</f>
        <v>359.34000000000003</v>
      </c>
      <c r="I37" s="674">
        <f t="shared" ref="I37:I42" si="2">E37*H37</f>
        <v>0</v>
      </c>
    </row>
    <row r="38" spans="1:9" ht="63.75">
      <c r="A38" s="449">
        <v>2</v>
      </c>
      <c r="B38" s="675" t="s">
        <v>2623</v>
      </c>
      <c r="C38" s="457" t="s">
        <v>83</v>
      </c>
      <c r="D38" s="455">
        <v>645.9</v>
      </c>
      <c r="E38" s="458"/>
      <c r="F38" s="459">
        <f t="shared" si="0"/>
        <v>0</v>
      </c>
      <c r="G38" s="663">
        <v>86</v>
      </c>
      <c r="H38" s="673">
        <f t="shared" si="1"/>
        <v>731.9</v>
      </c>
      <c r="I38" s="674">
        <f t="shared" si="2"/>
        <v>0</v>
      </c>
    </row>
    <row r="39" spans="1:9" ht="63.75">
      <c r="A39" s="116">
        <v>3</v>
      </c>
      <c r="B39" s="157" t="s">
        <v>2624</v>
      </c>
      <c r="C39" s="129" t="s">
        <v>83</v>
      </c>
      <c r="D39" s="132">
        <v>405</v>
      </c>
      <c r="E39" s="458"/>
      <c r="F39" s="131">
        <f t="shared" si="0"/>
        <v>0</v>
      </c>
      <c r="G39" s="663"/>
      <c r="H39" s="673">
        <f t="shared" si="1"/>
        <v>405</v>
      </c>
      <c r="I39" s="674">
        <f t="shared" si="2"/>
        <v>0</v>
      </c>
    </row>
    <row r="40" spans="1:9" ht="63.75">
      <c r="A40" s="676">
        <v>4</v>
      </c>
      <c r="B40" s="677" t="s">
        <v>2625</v>
      </c>
      <c r="C40" s="660" t="s">
        <v>83</v>
      </c>
      <c r="D40" s="678">
        <v>928.2</v>
      </c>
      <c r="E40" s="458"/>
      <c r="F40" s="662">
        <f t="shared" si="0"/>
        <v>0</v>
      </c>
      <c r="G40" s="663"/>
      <c r="H40" s="673">
        <f t="shared" si="1"/>
        <v>928.2</v>
      </c>
      <c r="I40" s="674">
        <f t="shared" si="2"/>
        <v>0</v>
      </c>
    </row>
    <row r="41" spans="1:9" ht="63.75">
      <c r="A41" s="676">
        <v>5</v>
      </c>
      <c r="B41" s="677" t="s">
        <v>2626</v>
      </c>
      <c r="C41" s="660" t="s">
        <v>83</v>
      </c>
      <c r="D41" s="678">
        <v>778.1</v>
      </c>
      <c r="E41" s="458"/>
      <c r="F41" s="662">
        <f t="shared" si="0"/>
        <v>0</v>
      </c>
      <c r="G41" s="663"/>
      <c r="H41" s="673">
        <f t="shared" si="1"/>
        <v>778.1</v>
      </c>
      <c r="I41" s="674">
        <f t="shared" si="2"/>
        <v>0</v>
      </c>
    </row>
    <row r="42" spans="1:9" ht="63.75">
      <c r="A42" s="116">
        <v>6</v>
      </c>
      <c r="B42" s="128" t="s">
        <v>2627</v>
      </c>
      <c r="C42" s="129" t="s">
        <v>83</v>
      </c>
      <c r="D42" s="132">
        <v>60.2</v>
      </c>
      <c r="E42" s="458"/>
      <c r="F42" s="131">
        <f t="shared" si="0"/>
        <v>0</v>
      </c>
      <c r="G42" s="663"/>
      <c r="H42" s="673">
        <f t="shared" si="1"/>
        <v>60.2</v>
      </c>
      <c r="I42" s="674">
        <f t="shared" si="2"/>
        <v>0</v>
      </c>
    </row>
    <row r="43" spans="1:9">
      <c r="B43" s="128"/>
      <c r="D43" s="132"/>
      <c r="E43" s="44"/>
      <c r="F43" s="131"/>
      <c r="G43" s="663"/>
      <c r="H43" s="663"/>
      <c r="I43" s="663"/>
    </row>
    <row r="44" spans="1:9">
      <c r="A44" s="159"/>
      <c r="B44" s="246" t="s">
        <v>1599</v>
      </c>
      <c r="C44" s="161"/>
      <c r="D44" s="162"/>
      <c r="E44" s="47"/>
      <c r="F44" s="163"/>
      <c r="G44" s="212"/>
      <c r="H44" s="212"/>
      <c r="I44" s="212"/>
    </row>
    <row r="45" spans="1:9">
      <c r="B45" s="128"/>
      <c r="D45" s="132"/>
      <c r="E45" s="44"/>
      <c r="F45" s="131"/>
      <c r="G45" s="663"/>
      <c r="H45" s="663"/>
      <c r="I45" s="663"/>
    </row>
    <row r="46" spans="1:9" ht="81.75" customHeight="1">
      <c r="A46" s="116">
        <v>7</v>
      </c>
      <c r="B46" s="157" t="s">
        <v>2628</v>
      </c>
      <c r="C46" s="129" t="s">
        <v>83</v>
      </c>
      <c r="D46" s="132">
        <v>926.7</v>
      </c>
      <c r="E46" s="44"/>
      <c r="F46" s="131">
        <f>D46*E46</f>
        <v>0</v>
      </c>
      <c r="G46" s="666"/>
      <c r="H46" s="673">
        <f>D46+G46</f>
        <v>926.7</v>
      </c>
      <c r="I46" s="674">
        <f>E46*H46</f>
        <v>0</v>
      </c>
    </row>
    <row r="47" spans="1:9" ht="76.5">
      <c r="A47" s="116">
        <v>8</v>
      </c>
      <c r="B47" s="157" t="s">
        <v>2629</v>
      </c>
      <c r="C47" s="129" t="s">
        <v>83</v>
      </c>
      <c r="D47" s="132">
        <v>640.5</v>
      </c>
      <c r="E47" s="44"/>
      <c r="F47" s="131">
        <f>D47*E47</f>
        <v>0</v>
      </c>
      <c r="G47" s="665"/>
      <c r="H47" s="673">
        <f>D47+G47</f>
        <v>640.5</v>
      </c>
      <c r="I47" s="674">
        <f>E47*H47</f>
        <v>0</v>
      </c>
    </row>
    <row r="48" spans="1:9" ht="63.75">
      <c r="A48" s="116">
        <v>9</v>
      </c>
      <c r="B48" s="157" t="s">
        <v>2630</v>
      </c>
      <c r="C48" s="129" t="s">
        <v>83</v>
      </c>
      <c r="D48" s="132">
        <v>973.15</v>
      </c>
      <c r="E48" s="44"/>
      <c r="F48" s="131">
        <f>D48*E48</f>
        <v>0</v>
      </c>
      <c r="G48" s="665"/>
      <c r="H48" s="673">
        <f>D48+G48</f>
        <v>973.15</v>
      </c>
      <c r="I48" s="674">
        <f>E48*H48</f>
        <v>0</v>
      </c>
    </row>
    <row r="49" spans="1:9" ht="71.25" customHeight="1">
      <c r="A49" s="116">
        <v>10</v>
      </c>
      <c r="B49" s="157" t="s">
        <v>2631</v>
      </c>
      <c r="C49" s="129" t="s">
        <v>83</v>
      </c>
      <c r="D49" s="132">
        <v>50.2</v>
      </c>
      <c r="E49" s="44"/>
      <c r="F49" s="131">
        <f>D49*E49</f>
        <v>0</v>
      </c>
      <c r="G49" s="665"/>
      <c r="H49" s="673">
        <f>D49+G49</f>
        <v>50.2</v>
      </c>
      <c r="I49" s="674">
        <f>E49*H49</f>
        <v>0</v>
      </c>
    </row>
    <row r="50" spans="1:9">
      <c r="B50" s="157"/>
      <c r="D50" s="132"/>
      <c r="E50" s="44"/>
      <c r="F50" s="131"/>
      <c r="G50" s="663"/>
      <c r="H50" s="663"/>
      <c r="I50" s="663"/>
    </row>
    <row r="51" spans="1:9">
      <c r="B51" s="157" t="s">
        <v>1600</v>
      </c>
      <c r="C51" s="129" t="s">
        <v>83</v>
      </c>
      <c r="D51" s="120">
        <f>SUM(D1:D50)</f>
        <v>5722.45</v>
      </c>
      <c r="E51" s="44"/>
      <c r="F51" s="131"/>
      <c r="G51" s="663"/>
      <c r="H51" s="747">
        <f>SUM(H1:H50)</f>
        <v>5853.2899999999991</v>
      </c>
      <c r="I51" s="663"/>
    </row>
    <row r="52" spans="1:9">
      <c r="B52" s="157"/>
      <c r="D52" s="132"/>
      <c r="E52" s="44"/>
      <c r="F52" s="131"/>
      <c r="G52" s="663"/>
      <c r="H52" s="663"/>
      <c r="I52" s="663"/>
    </row>
    <row r="53" spans="1:9">
      <c r="B53" s="157" t="s">
        <v>1601</v>
      </c>
      <c r="D53" s="132"/>
      <c r="E53" s="44"/>
      <c r="F53" s="131"/>
      <c r="G53" s="663"/>
      <c r="H53" s="663"/>
      <c r="I53" s="663"/>
    </row>
    <row r="54" spans="1:9" ht="38.25">
      <c r="A54" s="116" t="s">
        <v>75</v>
      </c>
      <c r="B54" s="247" t="s">
        <v>1602</v>
      </c>
      <c r="C54" s="248"/>
      <c r="D54" s="132"/>
      <c r="E54" s="44"/>
      <c r="F54" s="131"/>
      <c r="G54" s="663"/>
      <c r="H54" s="663"/>
      <c r="I54" s="663"/>
    </row>
    <row r="55" spans="1:9">
      <c r="B55" s="247" t="s">
        <v>1603</v>
      </c>
      <c r="C55" s="248"/>
      <c r="D55" s="132"/>
      <c r="E55" s="44"/>
      <c r="F55" s="131"/>
      <c r="G55" s="663"/>
      <c r="H55" s="663"/>
      <c r="I55" s="663"/>
    </row>
    <row r="56" spans="1:9">
      <c r="B56" s="247" t="s">
        <v>2527</v>
      </c>
      <c r="C56" s="248"/>
      <c r="D56" s="132"/>
      <c r="E56" s="44"/>
      <c r="F56" s="131"/>
      <c r="G56" s="663"/>
      <c r="H56" s="663"/>
      <c r="I56" s="663"/>
    </row>
    <row r="57" spans="1:9">
      <c r="B57" s="249" t="s">
        <v>2515</v>
      </c>
      <c r="C57" s="248">
        <v>92</v>
      </c>
      <c r="D57" s="132"/>
      <c r="E57" s="44"/>
      <c r="F57" s="131"/>
      <c r="G57" s="663"/>
      <c r="H57" s="663"/>
      <c r="I57" s="663"/>
    </row>
    <row r="58" spans="1:9">
      <c r="B58" s="249" t="s">
        <v>2516</v>
      </c>
      <c r="C58" s="248">
        <v>28</v>
      </c>
      <c r="D58" s="132"/>
      <c r="E58" s="44"/>
      <c r="F58" s="131"/>
      <c r="G58" s="663"/>
      <c r="H58" s="663"/>
      <c r="I58" s="663"/>
    </row>
    <row r="59" spans="1:9">
      <c r="B59" s="249" t="s">
        <v>2517</v>
      </c>
      <c r="C59" s="248">
        <v>18</v>
      </c>
      <c r="D59" s="132"/>
      <c r="E59" s="44"/>
      <c r="F59" s="131"/>
      <c r="G59" s="663"/>
      <c r="H59" s="663"/>
      <c r="I59" s="663"/>
    </row>
    <row r="60" spans="1:9">
      <c r="B60" s="249" t="s">
        <v>2518</v>
      </c>
      <c r="C60" s="248">
        <v>6</v>
      </c>
      <c r="D60" s="132"/>
      <c r="E60" s="44"/>
      <c r="F60" s="131"/>
      <c r="G60" s="663"/>
      <c r="H60" s="663"/>
      <c r="I60" s="663"/>
    </row>
    <row r="61" spans="1:9">
      <c r="B61" s="249" t="s">
        <v>2519</v>
      </c>
      <c r="C61" s="248">
        <v>3</v>
      </c>
      <c r="D61" s="132"/>
      <c r="E61" s="44"/>
      <c r="F61" s="131"/>
      <c r="G61" s="663"/>
      <c r="H61" s="663"/>
      <c r="I61" s="663"/>
    </row>
    <row r="62" spans="1:9">
      <c r="B62" s="249" t="s">
        <v>2520</v>
      </c>
      <c r="C62" s="129">
        <v>95</v>
      </c>
      <c r="D62" s="132"/>
      <c r="E62" s="44"/>
      <c r="F62" s="131"/>
      <c r="G62" s="663"/>
      <c r="H62" s="663"/>
      <c r="I62" s="663"/>
    </row>
    <row r="63" spans="1:9">
      <c r="B63" s="249" t="s">
        <v>2521</v>
      </c>
      <c r="C63" s="129">
        <v>10</v>
      </c>
      <c r="D63" s="132"/>
      <c r="E63" s="44"/>
      <c r="F63" s="131"/>
      <c r="G63" s="663"/>
      <c r="H63" s="663"/>
      <c r="I63" s="663"/>
    </row>
    <row r="64" spans="1:9">
      <c r="B64" s="249" t="s">
        <v>2526</v>
      </c>
      <c r="D64" s="132"/>
      <c r="E64" s="44"/>
      <c r="F64" s="131"/>
      <c r="G64" s="663"/>
      <c r="H64" s="663"/>
      <c r="I64" s="663"/>
    </row>
    <row r="65" spans="1:9">
      <c r="B65" s="250" t="s">
        <v>2522</v>
      </c>
      <c r="C65" s="129">
        <v>5</v>
      </c>
      <c r="D65" s="132"/>
      <c r="E65" s="44"/>
      <c r="F65" s="131"/>
      <c r="G65" s="663"/>
      <c r="H65" s="663"/>
      <c r="I65" s="663"/>
    </row>
    <row r="66" spans="1:9">
      <c r="B66" s="250" t="s">
        <v>2528</v>
      </c>
      <c r="C66" s="129">
        <v>1</v>
      </c>
      <c r="D66" s="132"/>
      <c r="E66" s="44"/>
      <c r="F66" s="131"/>
      <c r="G66" s="663"/>
      <c r="H66" s="663"/>
      <c r="I66" s="663"/>
    </row>
    <row r="67" spans="1:9">
      <c r="B67" s="250" t="s">
        <v>2529</v>
      </c>
      <c r="C67" s="129">
        <v>1</v>
      </c>
      <c r="D67" s="132"/>
      <c r="E67" s="44"/>
      <c r="F67" s="131"/>
      <c r="G67" s="663"/>
      <c r="H67" s="663"/>
      <c r="I67" s="663"/>
    </row>
    <row r="68" spans="1:9">
      <c r="B68" s="250" t="s">
        <v>2530</v>
      </c>
      <c r="C68" s="129">
        <v>1</v>
      </c>
      <c r="D68" s="132"/>
      <c r="E68" s="44"/>
      <c r="F68" s="131"/>
      <c r="G68" s="663"/>
      <c r="H68" s="663"/>
      <c r="I68" s="663"/>
    </row>
    <row r="69" spans="1:9">
      <c r="B69" s="250" t="s">
        <v>2523</v>
      </c>
      <c r="C69" s="129">
        <v>15</v>
      </c>
      <c r="D69" s="132"/>
      <c r="E69" s="44"/>
      <c r="F69" s="131"/>
      <c r="G69" s="663"/>
      <c r="H69" s="663"/>
      <c r="I69" s="663"/>
    </row>
    <row r="70" spans="1:9">
      <c r="B70" s="250" t="s">
        <v>2524</v>
      </c>
      <c r="C70" s="129">
        <v>40</v>
      </c>
      <c r="D70" s="132"/>
      <c r="E70" s="44"/>
      <c r="F70" s="131"/>
      <c r="G70" s="663"/>
      <c r="H70" s="663"/>
      <c r="I70" s="663"/>
    </row>
    <row r="71" spans="1:9">
      <c r="B71" s="250" t="s">
        <v>2525</v>
      </c>
      <c r="C71" s="129">
        <v>8</v>
      </c>
      <c r="D71" s="132"/>
      <c r="E71" s="44"/>
      <c r="F71" s="131"/>
      <c r="G71" s="663"/>
      <c r="H71" s="663"/>
      <c r="I71" s="663"/>
    </row>
    <row r="72" spans="1:9">
      <c r="A72" s="116" t="s">
        <v>76</v>
      </c>
      <c r="B72" s="251" t="s">
        <v>1604</v>
      </c>
      <c r="D72" s="132"/>
      <c r="E72" s="44"/>
      <c r="F72" s="131"/>
      <c r="G72" s="663"/>
      <c r="H72" s="663"/>
      <c r="I72" s="663"/>
    </row>
    <row r="73" spans="1:9">
      <c r="B73" s="251" t="s">
        <v>1605</v>
      </c>
      <c r="D73" s="132"/>
      <c r="E73" s="44"/>
      <c r="F73" s="131"/>
      <c r="G73" s="663"/>
      <c r="H73" s="663"/>
      <c r="I73" s="663"/>
    </row>
    <row r="74" spans="1:9">
      <c r="B74" s="251" t="s">
        <v>1606</v>
      </c>
      <c r="D74" s="132"/>
      <c r="E74" s="44"/>
      <c r="F74" s="131"/>
      <c r="G74" s="663"/>
      <c r="H74" s="663"/>
      <c r="I74" s="663"/>
    </row>
    <row r="75" spans="1:9">
      <c r="B75" s="251" t="s">
        <v>1607</v>
      </c>
      <c r="D75" s="132"/>
      <c r="E75" s="44"/>
      <c r="F75" s="131"/>
      <c r="G75" s="663"/>
      <c r="H75" s="663"/>
      <c r="I75" s="663"/>
    </row>
    <row r="76" spans="1:9">
      <c r="B76" s="251" t="s">
        <v>1608</v>
      </c>
      <c r="D76" s="132"/>
      <c r="E76" s="44"/>
      <c r="F76" s="131"/>
      <c r="G76" s="663"/>
      <c r="H76" s="663"/>
      <c r="I76" s="663"/>
    </row>
    <row r="77" spans="1:9" ht="63.75">
      <c r="A77" s="116" t="s">
        <v>77</v>
      </c>
      <c r="B77" s="158" t="s">
        <v>2558</v>
      </c>
      <c r="C77" s="129">
        <v>185</v>
      </c>
      <c r="D77" s="128"/>
      <c r="E77" s="44"/>
      <c r="F77" s="131"/>
      <c r="G77" s="663"/>
      <c r="H77" s="663"/>
      <c r="I77" s="663"/>
    </row>
    <row r="78" spans="1:9">
      <c r="A78" s="116" t="s">
        <v>78</v>
      </c>
      <c r="B78" s="158" t="s">
        <v>2532</v>
      </c>
      <c r="C78" s="128"/>
      <c r="D78" s="128"/>
      <c r="E78" s="44"/>
      <c r="F78" s="131"/>
      <c r="G78" s="663"/>
      <c r="H78" s="663"/>
      <c r="I78" s="663"/>
    </row>
    <row r="79" spans="1:9">
      <c r="B79" s="157" t="s">
        <v>2531</v>
      </c>
      <c r="C79" s="129" t="s">
        <v>22</v>
      </c>
      <c r="D79" s="132">
        <v>1</v>
      </c>
      <c r="E79" s="44"/>
      <c r="F79" s="131">
        <f>D79*E79</f>
        <v>0</v>
      </c>
      <c r="G79" s="663"/>
      <c r="H79" s="673">
        <f>D79+G79</f>
        <v>1</v>
      </c>
      <c r="I79" s="674">
        <f>E79*H79</f>
        <v>0</v>
      </c>
    </row>
    <row r="80" spans="1:9">
      <c r="B80" s="157"/>
      <c r="D80" s="132"/>
      <c r="E80" s="44"/>
      <c r="F80" s="131"/>
      <c r="G80" s="663"/>
      <c r="H80" s="663"/>
      <c r="I80" s="663"/>
    </row>
    <row r="81" spans="1:9">
      <c r="A81" s="159"/>
      <c r="B81" s="244" t="s">
        <v>1609</v>
      </c>
      <c r="C81" s="161"/>
      <c r="D81" s="162"/>
      <c r="E81" s="47"/>
      <c r="F81" s="163"/>
      <c r="G81" s="212"/>
      <c r="H81" s="212"/>
      <c r="I81" s="212"/>
    </row>
    <row r="82" spans="1:9">
      <c r="B82" s="157"/>
      <c r="D82" s="132"/>
      <c r="E82" s="44"/>
      <c r="F82" s="131"/>
      <c r="G82" s="663"/>
      <c r="H82" s="663"/>
      <c r="I82" s="663"/>
    </row>
    <row r="83" spans="1:9" ht="25.5">
      <c r="A83" s="116">
        <v>11</v>
      </c>
      <c r="B83" s="157" t="s">
        <v>1610</v>
      </c>
      <c r="C83" s="128"/>
      <c r="D83" s="128"/>
      <c r="E83" s="150"/>
      <c r="F83" s="128"/>
      <c r="G83" s="663"/>
      <c r="H83" s="663"/>
      <c r="I83" s="663"/>
    </row>
    <row r="84" spans="1:9">
      <c r="A84" s="116" t="s">
        <v>75</v>
      </c>
      <c r="B84" s="158" t="s">
        <v>1611</v>
      </c>
      <c r="C84" s="129" t="s">
        <v>53</v>
      </c>
      <c r="D84" s="132">
        <v>3.8</v>
      </c>
      <c r="E84" s="44"/>
      <c r="F84" s="131">
        <f>D84*E84</f>
        <v>0</v>
      </c>
      <c r="G84" s="663"/>
      <c r="H84" s="673">
        <f>D84+G84</f>
        <v>3.8</v>
      </c>
      <c r="I84" s="674">
        <f>E84*H84</f>
        <v>0</v>
      </c>
    </row>
    <row r="85" spans="1:9">
      <c r="A85" s="116" t="s">
        <v>76</v>
      </c>
      <c r="B85" s="158" t="s">
        <v>1612</v>
      </c>
      <c r="C85" s="129" t="s">
        <v>53</v>
      </c>
      <c r="D85" s="132">
        <v>2.2000000000000002</v>
      </c>
      <c r="E85" s="44"/>
      <c r="F85" s="131">
        <f>D85*E85</f>
        <v>0</v>
      </c>
      <c r="G85" s="665"/>
      <c r="H85" s="673">
        <f>D85+G85</f>
        <v>2.2000000000000002</v>
      </c>
      <c r="I85" s="674">
        <f>E85*H85</f>
        <v>0</v>
      </c>
    </row>
    <row r="86" spans="1:9">
      <c r="A86" s="116" t="s">
        <v>77</v>
      </c>
      <c r="B86" s="158" t="s">
        <v>1613</v>
      </c>
      <c r="C86" s="129" t="s">
        <v>53</v>
      </c>
      <c r="D86" s="132">
        <v>3</v>
      </c>
      <c r="E86" s="44"/>
      <c r="F86" s="131">
        <f>D86*E86</f>
        <v>0</v>
      </c>
      <c r="G86" s="665"/>
      <c r="H86" s="673">
        <f>D86+G86</f>
        <v>3</v>
      </c>
      <c r="I86" s="674">
        <f>E86*H86</f>
        <v>0</v>
      </c>
    </row>
    <row r="87" spans="1:9">
      <c r="B87" s="157"/>
      <c r="D87" s="132"/>
      <c r="E87" s="44"/>
      <c r="F87" s="131"/>
      <c r="G87" s="663"/>
      <c r="H87" s="663"/>
      <c r="I87" s="663"/>
    </row>
    <row r="88" spans="1:9">
      <c r="A88" s="159"/>
      <c r="B88" s="244" t="s">
        <v>1614</v>
      </c>
      <c r="C88" s="161"/>
      <c r="D88" s="162"/>
      <c r="E88" s="47"/>
      <c r="F88" s="163"/>
      <c r="G88" s="212"/>
      <c r="H88" s="212"/>
      <c r="I88" s="212"/>
    </row>
    <row r="89" spans="1:9">
      <c r="B89" s="157" t="s">
        <v>2345</v>
      </c>
      <c r="D89" s="132"/>
      <c r="E89" s="44"/>
      <c r="F89" s="131"/>
      <c r="G89" s="663"/>
      <c r="H89" s="663"/>
      <c r="I89" s="663"/>
    </row>
    <row r="90" spans="1:9" ht="63.75">
      <c r="B90" s="158" t="s">
        <v>2346</v>
      </c>
      <c r="D90" s="132"/>
      <c r="E90" s="44"/>
      <c r="F90" s="131"/>
      <c r="G90" s="663"/>
      <c r="H90" s="663"/>
      <c r="I90" s="663"/>
    </row>
    <row r="91" spans="1:9" ht="84" customHeight="1">
      <c r="A91" s="116">
        <v>12</v>
      </c>
      <c r="B91" s="157" t="s">
        <v>2337</v>
      </c>
      <c r="D91" s="132"/>
      <c r="E91" s="44"/>
      <c r="F91" s="131"/>
      <c r="G91" s="663"/>
      <c r="H91" s="663"/>
      <c r="I91" s="663"/>
    </row>
    <row r="92" spans="1:9">
      <c r="B92" s="157" t="s">
        <v>2338</v>
      </c>
      <c r="D92" s="132"/>
      <c r="E92" s="44"/>
      <c r="F92" s="131"/>
      <c r="G92" s="663"/>
      <c r="H92" s="663"/>
      <c r="I92" s="663"/>
    </row>
    <row r="93" spans="1:9" ht="25.5">
      <c r="A93" s="116" t="s">
        <v>1615</v>
      </c>
      <c r="B93" s="158" t="s">
        <v>1616</v>
      </c>
      <c r="C93" s="129" t="s">
        <v>85</v>
      </c>
      <c r="D93" s="132">
        <v>8</v>
      </c>
      <c r="E93" s="91"/>
      <c r="F93" s="252"/>
      <c r="G93" s="665"/>
      <c r="H93" s="663"/>
      <c r="I93" s="663"/>
    </row>
    <row r="94" spans="1:9" ht="25.5">
      <c r="A94" s="116" t="s">
        <v>76</v>
      </c>
      <c r="B94" s="158" t="s">
        <v>1617</v>
      </c>
      <c r="C94" s="129" t="s">
        <v>85</v>
      </c>
      <c r="D94" s="132">
        <v>4</v>
      </c>
      <c r="E94" s="91"/>
      <c r="F94" s="252"/>
      <c r="G94" s="663"/>
      <c r="H94" s="663"/>
      <c r="I94" s="663"/>
    </row>
    <row r="95" spans="1:9" ht="31.5" customHeight="1">
      <c r="A95" s="116" t="s">
        <v>77</v>
      </c>
      <c r="B95" s="158" t="s">
        <v>1618</v>
      </c>
      <c r="C95" s="129" t="s">
        <v>85</v>
      </c>
      <c r="D95" s="132">
        <v>6</v>
      </c>
      <c r="E95" s="91"/>
      <c r="F95" s="252"/>
      <c r="G95" s="667"/>
      <c r="H95" s="663"/>
      <c r="I95" s="663"/>
    </row>
    <row r="96" spans="1:9" ht="14.25">
      <c r="A96" s="116" t="s">
        <v>78</v>
      </c>
      <c r="B96" s="158" t="s">
        <v>1619</v>
      </c>
      <c r="C96" s="129" t="s">
        <v>85</v>
      </c>
      <c r="D96" s="132">
        <v>1</v>
      </c>
      <c r="E96" s="91"/>
      <c r="F96" s="252"/>
      <c r="G96" s="663"/>
      <c r="H96" s="663"/>
      <c r="I96" s="663"/>
    </row>
    <row r="97" spans="1:9" ht="14.25">
      <c r="B97" s="157" t="s">
        <v>1620</v>
      </c>
      <c r="D97" s="132"/>
      <c r="E97" s="91"/>
      <c r="F97" s="252"/>
      <c r="G97" s="663"/>
      <c r="H97" s="663"/>
      <c r="I97" s="663"/>
    </row>
    <row r="98" spans="1:9" ht="14.25">
      <c r="A98" s="116" t="s">
        <v>79</v>
      </c>
      <c r="B98" s="158" t="s">
        <v>1621</v>
      </c>
      <c r="C98" s="129" t="s">
        <v>126</v>
      </c>
      <c r="D98" s="132">
        <v>1</v>
      </c>
      <c r="E98" s="91"/>
      <c r="F98" s="252"/>
      <c r="G98" s="663"/>
      <c r="H98" s="663"/>
      <c r="I98" s="663"/>
    </row>
    <row r="99" spans="1:9" ht="14.25">
      <c r="A99" s="116" t="s">
        <v>80</v>
      </c>
      <c r="B99" s="158" t="s">
        <v>1622</v>
      </c>
      <c r="C99" s="129" t="s">
        <v>126</v>
      </c>
      <c r="D99" s="132">
        <v>8</v>
      </c>
      <c r="E99" s="91"/>
      <c r="F99" s="252"/>
      <c r="G99" s="663"/>
      <c r="H99" s="663"/>
      <c r="I99" s="663"/>
    </row>
    <row r="100" spans="1:9" ht="14.25">
      <c r="B100" s="157" t="s">
        <v>9</v>
      </c>
      <c r="C100" s="117" t="s">
        <v>53</v>
      </c>
      <c r="D100" s="120">
        <v>6.3</v>
      </c>
      <c r="E100" s="91"/>
      <c r="F100" s="131">
        <f>D100*E100</f>
        <v>0</v>
      </c>
      <c r="G100" s="663"/>
      <c r="H100" s="673">
        <f>D100+G100</f>
        <v>6.3</v>
      </c>
      <c r="I100" s="674">
        <f>E100*H100</f>
        <v>0</v>
      </c>
    </row>
    <row r="101" spans="1:9" ht="81.75" customHeight="1">
      <c r="A101" s="116">
        <v>13</v>
      </c>
      <c r="B101" s="157" t="s">
        <v>2339</v>
      </c>
      <c r="D101" s="132"/>
      <c r="E101" s="44"/>
      <c r="F101" s="131"/>
      <c r="G101" s="663"/>
      <c r="H101" s="663"/>
      <c r="I101" s="663"/>
    </row>
    <row r="102" spans="1:9">
      <c r="A102" s="253"/>
      <c r="B102" s="157" t="s">
        <v>2340</v>
      </c>
      <c r="D102" s="132"/>
      <c r="E102" s="44"/>
      <c r="F102" s="131"/>
      <c r="G102" s="663"/>
      <c r="H102" s="663"/>
      <c r="I102" s="663"/>
    </row>
    <row r="103" spans="1:9" ht="38.25">
      <c r="A103" s="116" t="s">
        <v>1615</v>
      </c>
      <c r="B103" s="158" t="s">
        <v>1623</v>
      </c>
      <c r="C103" s="129" t="s">
        <v>85</v>
      </c>
      <c r="D103" s="132">
        <v>5</v>
      </c>
      <c r="E103" s="44"/>
      <c r="F103" s="131"/>
      <c r="G103" s="663"/>
      <c r="H103" s="663"/>
      <c r="I103" s="663"/>
    </row>
    <row r="104" spans="1:9" ht="51">
      <c r="A104" s="116" t="s">
        <v>76</v>
      </c>
      <c r="B104" s="158" t="s">
        <v>2341</v>
      </c>
      <c r="C104" s="129" t="s">
        <v>85</v>
      </c>
      <c r="D104" s="132">
        <v>6</v>
      </c>
      <c r="E104" s="44"/>
      <c r="F104" s="131"/>
      <c r="G104" s="663"/>
      <c r="H104" s="663"/>
      <c r="I104" s="663"/>
    </row>
    <row r="105" spans="1:9" ht="25.5">
      <c r="A105" s="116" t="s">
        <v>77</v>
      </c>
      <c r="B105" s="158" t="s">
        <v>1624</v>
      </c>
      <c r="C105" s="129" t="s">
        <v>85</v>
      </c>
      <c r="D105" s="132">
        <v>2</v>
      </c>
      <c r="E105" s="44"/>
      <c r="F105" s="131"/>
      <c r="G105" s="663"/>
      <c r="H105" s="663"/>
      <c r="I105" s="663"/>
    </row>
    <row r="106" spans="1:9" ht="38.25">
      <c r="A106" s="116" t="s">
        <v>78</v>
      </c>
      <c r="B106" s="158" t="s">
        <v>1625</v>
      </c>
      <c r="C106" s="129" t="s">
        <v>85</v>
      </c>
      <c r="D106" s="132">
        <v>14</v>
      </c>
      <c r="E106" s="44"/>
      <c r="F106" s="131"/>
      <c r="G106" s="663"/>
      <c r="H106" s="663"/>
      <c r="I106" s="663"/>
    </row>
    <row r="107" spans="1:9" ht="25.5">
      <c r="A107" s="121" t="s">
        <v>79</v>
      </c>
      <c r="B107" s="158" t="s">
        <v>1626</v>
      </c>
      <c r="C107" s="129" t="s">
        <v>126</v>
      </c>
      <c r="D107" s="132">
        <v>7</v>
      </c>
      <c r="E107" s="44"/>
      <c r="F107" s="131"/>
      <c r="G107" s="663"/>
      <c r="H107" s="663"/>
      <c r="I107" s="663"/>
    </row>
    <row r="108" spans="1:9">
      <c r="A108" s="253"/>
      <c r="B108" s="157" t="s">
        <v>9</v>
      </c>
      <c r="C108" s="117" t="s">
        <v>53</v>
      </c>
      <c r="D108" s="120">
        <v>56.82</v>
      </c>
      <c r="E108" s="44"/>
      <c r="F108" s="131">
        <f>D108*E108</f>
        <v>0</v>
      </c>
      <c r="G108" s="663"/>
      <c r="H108" s="673">
        <f>D108+G108</f>
        <v>56.82</v>
      </c>
      <c r="I108" s="674">
        <f>E108*H108</f>
        <v>0</v>
      </c>
    </row>
    <row r="109" spans="1:9">
      <c r="D109" s="132"/>
      <c r="E109" s="44"/>
      <c r="F109" s="131"/>
      <c r="G109" s="663"/>
      <c r="H109" s="663"/>
      <c r="I109" s="663"/>
    </row>
    <row r="110" spans="1:9">
      <c r="A110" s="253"/>
      <c r="B110" s="157" t="s">
        <v>1620</v>
      </c>
      <c r="D110" s="132"/>
      <c r="E110" s="44"/>
      <c r="F110" s="131"/>
      <c r="G110" s="663"/>
      <c r="H110" s="663"/>
      <c r="I110" s="663"/>
    </row>
    <row r="111" spans="1:9" ht="20.25" customHeight="1">
      <c r="A111" s="116" t="s">
        <v>80</v>
      </c>
      <c r="B111" s="158" t="s">
        <v>1627</v>
      </c>
      <c r="C111" s="129" t="s">
        <v>85</v>
      </c>
      <c r="D111" s="132">
        <v>7</v>
      </c>
      <c r="E111" s="44"/>
      <c r="F111" s="131"/>
      <c r="G111" s="663"/>
      <c r="H111" s="663"/>
      <c r="I111" s="663"/>
    </row>
    <row r="112" spans="1:9" ht="25.5">
      <c r="A112" s="253"/>
      <c r="B112" s="158" t="s">
        <v>1628</v>
      </c>
      <c r="C112" s="129" t="s">
        <v>85</v>
      </c>
      <c r="D112" s="132">
        <v>1</v>
      </c>
      <c r="E112" s="44"/>
      <c r="F112" s="131"/>
      <c r="G112" s="663"/>
      <c r="H112" s="663"/>
      <c r="I112" s="663"/>
    </row>
    <row r="113" spans="1:9">
      <c r="A113" s="253"/>
      <c r="B113" s="158" t="s">
        <v>1629</v>
      </c>
      <c r="C113" s="129" t="s">
        <v>85</v>
      </c>
      <c r="D113" s="132">
        <v>1</v>
      </c>
      <c r="E113" s="44"/>
      <c r="F113" s="131"/>
      <c r="G113" s="663"/>
      <c r="H113" s="663"/>
      <c r="I113" s="663"/>
    </row>
    <row r="114" spans="1:9">
      <c r="A114" s="253"/>
      <c r="B114" s="158" t="s">
        <v>1630</v>
      </c>
      <c r="C114" s="129" t="s">
        <v>85</v>
      </c>
      <c r="D114" s="132">
        <v>1</v>
      </c>
      <c r="E114" s="44"/>
      <c r="F114" s="131"/>
      <c r="G114" s="663"/>
      <c r="H114" s="663"/>
      <c r="I114" s="663"/>
    </row>
    <row r="115" spans="1:9" ht="38.25">
      <c r="A115" s="116" t="s">
        <v>8</v>
      </c>
      <c r="B115" s="158" t="s">
        <v>2342</v>
      </c>
      <c r="C115" s="129" t="s">
        <v>85</v>
      </c>
      <c r="D115" s="132">
        <v>4</v>
      </c>
      <c r="E115" s="44"/>
      <c r="F115" s="131"/>
      <c r="G115" s="663"/>
      <c r="H115" s="663"/>
      <c r="I115" s="663"/>
    </row>
    <row r="116" spans="1:9" ht="25.5">
      <c r="A116" s="253" t="s">
        <v>144</v>
      </c>
      <c r="B116" s="158" t="s">
        <v>1631</v>
      </c>
      <c r="C116" s="129" t="s">
        <v>85</v>
      </c>
      <c r="D116" s="132">
        <v>1</v>
      </c>
      <c r="E116" s="44"/>
      <c r="F116" s="131"/>
      <c r="G116" s="663"/>
      <c r="H116" s="663"/>
      <c r="I116" s="663"/>
    </row>
    <row r="117" spans="1:9" ht="25.5">
      <c r="A117" s="253"/>
      <c r="B117" s="158" t="s">
        <v>1632</v>
      </c>
      <c r="C117" s="129" t="s">
        <v>85</v>
      </c>
      <c r="D117" s="132">
        <v>2</v>
      </c>
      <c r="E117" s="44"/>
      <c r="F117" s="131"/>
      <c r="G117" s="663"/>
      <c r="H117" s="663"/>
      <c r="I117" s="663"/>
    </row>
    <row r="118" spans="1:9" ht="25.5">
      <c r="A118" s="116" t="s">
        <v>145</v>
      </c>
      <c r="B118" s="158" t="s">
        <v>1633</v>
      </c>
      <c r="C118" s="129" t="s">
        <v>85</v>
      </c>
      <c r="D118" s="132">
        <v>4</v>
      </c>
      <c r="E118" s="44"/>
      <c r="F118" s="131"/>
      <c r="G118" s="663"/>
      <c r="H118" s="663"/>
      <c r="I118" s="663"/>
    </row>
    <row r="119" spans="1:9" ht="25.5">
      <c r="A119" s="116" t="s">
        <v>146</v>
      </c>
      <c r="B119" s="158" t="s">
        <v>1634</v>
      </c>
      <c r="C119" s="129" t="s">
        <v>85</v>
      </c>
      <c r="D119" s="132">
        <v>7</v>
      </c>
      <c r="E119" s="44"/>
      <c r="F119" s="131"/>
      <c r="G119" s="663"/>
      <c r="H119" s="663"/>
      <c r="I119" s="663"/>
    </row>
    <row r="120" spans="1:9" ht="25.5">
      <c r="A120" s="116" t="s">
        <v>147</v>
      </c>
      <c r="B120" s="158" t="s">
        <v>1635</v>
      </c>
      <c r="C120" s="129" t="s">
        <v>85</v>
      </c>
      <c r="D120" s="132">
        <v>2</v>
      </c>
      <c r="E120" s="44"/>
      <c r="F120" s="131"/>
      <c r="G120" s="663"/>
      <c r="H120" s="663"/>
      <c r="I120" s="663"/>
    </row>
    <row r="121" spans="1:9" ht="42.75" customHeight="1">
      <c r="A121" s="253" t="s">
        <v>148</v>
      </c>
      <c r="B121" s="158" t="s">
        <v>1636</v>
      </c>
      <c r="C121" s="129" t="s">
        <v>85</v>
      </c>
      <c r="D121" s="132">
        <v>6</v>
      </c>
      <c r="E121" s="44"/>
      <c r="F121" s="131"/>
      <c r="G121" s="663"/>
      <c r="H121" s="663"/>
      <c r="I121" s="663"/>
    </row>
    <row r="122" spans="1:9" ht="51">
      <c r="A122" s="253"/>
      <c r="B122" s="158" t="s">
        <v>1637</v>
      </c>
      <c r="D122" s="132"/>
      <c r="E122" s="44"/>
      <c r="F122" s="131"/>
      <c r="G122" s="663"/>
      <c r="H122" s="663"/>
      <c r="I122" s="663"/>
    </row>
    <row r="123" spans="1:9" ht="63.75">
      <c r="A123" s="253"/>
      <c r="B123" s="158" t="s">
        <v>1638</v>
      </c>
      <c r="D123" s="132"/>
      <c r="E123" s="44"/>
      <c r="F123" s="131"/>
      <c r="G123" s="663"/>
      <c r="H123" s="663"/>
      <c r="I123" s="663"/>
    </row>
    <row r="124" spans="1:9">
      <c r="A124" s="253"/>
      <c r="B124" s="157" t="s">
        <v>1600</v>
      </c>
      <c r="C124" s="117" t="s">
        <v>53</v>
      </c>
      <c r="D124" s="120">
        <v>46.35</v>
      </c>
      <c r="E124" s="44"/>
      <c r="F124" s="131">
        <f>D124*E124</f>
        <v>0</v>
      </c>
      <c r="G124" s="663"/>
      <c r="H124" s="673">
        <f>D124+G124</f>
        <v>46.35</v>
      </c>
      <c r="I124" s="674">
        <f>E124*H124</f>
        <v>0</v>
      </c>
    </row>
    <row r="125" spans="1:9">
      <c r="A125" s="253"/>
      <c r="B125" s="157"/>
      <c r="C125" s="117"/>
      <c r="D125" s="120"/>
      <c r="E125" s="44"/>
      <c r="F125" s="131"/>
      <c r="G125" s="663"/>
      <c r="H125" s="673"/>
      <c r="I125" s="674"/>
    </row>
    <row r="126" spans="1:9">
      <c r="A126" s="513"/>
      <c r="B126" s="514" t="s">
        <v>2816</v>
      </c>
      <c r="C126" s="515"/>
      <c r="D126" s="516"/>
      <c r="E126" s="517"/>
      <c r="F126" s="518"/>
      <c r="G126" s="520"/>
      <c r="H126" s="520"/>
      <c r="I126" s="521"/>
    </row>
    <row r="127" spans="1:9">
      <c r="A127" s="253"/>
      <c r="B127" s="157"/>
      <c r="C127" s="117"/>
      <c r="D127" s="120"/>
      <c r="E127" s="44"/>
      <c r="F127" s="131"/>
      <c r="G127" s="663"/>
      <c r="H127" s="673"/>
      <c r="I127" s="674"/>
    </row>
    <row r="128" spans="1:9">
      <c r="A128" s="159"/>
      <c r="B128" s="246" t="s">
        <v>1599</v>
      </c>
      <c r="C128" s="161"/>
      <c r="D128" s="162"/>
      <c r="E128" s="47"/>
      <c r="F128" s="163"/>
      <c r="G128" s="212"/>
      <c r="H128" s="212"/>
      <c r="I128" s="212"/>
    </row>
    <row r="129" spans="1:9">
      <c r="A129" s="253"/>
      <c r="B129" s="157"/>
      <c r="C129" s="117"/>
      <c r="D129" s="120"/>
      <c r="E129" s="44"/>
      <c r="F129" s="131"/>
      <c r="G129" s="663"/>
      <c r="H129" s="673"/>
      <c r="I129" s="674"/>
    </row>
    <row r="130" spans="1:9" ht="76.5">
      <c r="A130" s="449">
        <v>14</v>
      </c>
      <c r="B130" s="675" t="s">
        <v>2949</v>
      </c>
      <c r="C130" s="457" t="s">
        <v>83</v>
      </c>
      <c r="D130" s="455">
        <v>0</v>
      </c>
      <c r="E130" s="458"/>
      <c r="F130" s="459">
        <f t="shared" ref="F130" si="3">D130*E130</f>
        <v>0</v>
      </c>
      <c r="G130" s="663">
        <v>94.5</v>
      </c>
      <c r="H130" s="673">
        <f>D130+G130</f>
        <v>94.5</v>
      </c>
      <c r="I130" s="674">
        <f>E130*H130</f>
        <v>0</v>
      </c>
    </row>
    <row r="131" spans="1:9">
      <c r="A131" s="253"/>
      <c r="B131" s="157"/>
      <c r="C131" s="117"/>
      <c r="D131" s="120"/>
      <c r="E131" s="44"/>
      <c r="F131" s="131"/>
      <c r="G131" s="663"/>
      <c r="H131" s="673"/>
      <c r="I131" s="674"/>
    </row>
    <row r="132" spans="1:9">
      <c r="A132" s="159"/>
      <c r="B132" s="244" t="s">
        <v>1614</v>
      </c>
      <c r="C132" s="161"/>
      <c r="D132" s="162"/>
      <c r="E132" s="47"/>
      <c r="F132" s="163"/>
      <c r="G132" s="212"/>
      <c r="H132" s="212"/>
      <c r="I132" s="212"/>
    </row>
    <row r="133" spans="1:9">
      <c r="A133" s="676"/>
      <c r="B133" s="677"/>
      <c r="C133" s="660"/>
      <c r="D133" s="678"/>
      <c r="E133" s="661"/>
      <c r="F133" s="662"/>
      <c r="G133" s="663"/>
      <c r="H133" s="663"/>
      <c r="I133" s="663"/>
    </row>
    <row r="134" spans="1:9" ht="63.75">
      <c r="A134" s="449">
        <v>15</v>
      </c>
      <c r="B134" s="675" t="s">
        <v>2948</v>
      </c>
      <c r="C134" s="457"/>
      <c r="D134" s="455"/>
      <c r="E134" s="458"/>
      <c r="F134" s="459"/>
      <c r="G134" s="663"/>
      <c r="H134" s="663"/>
      <c r="I134" s="663"/>
    </row>
    <row r="135" spans="1:9" ht="38.25">
      <c r="A135" s="449"/>
      <c r="B135" s="579" t="s">
        <v>2950</v>
      </c>
      <c r="C135" s="457"/>
      <c r="D135" s="455"/>
      <c r="E135" s="458"/>
      <c r="F135" s="459"/>
      <c r="G135" s="663"/>
      <c r="H135" s="663"/>
      <c r="I135" s="663"/>
    </row>
    <row r="136" spans="1:9" ht="54" customHeight="1">
      <c r="A136" s="733"/>
      <c r="B136" s="579" t="s">
        <v>2952</v>
      </c>
      <c r="C136" s="734"/>
      <c r="D136" s="649"/>
      <c r="E136" s="458"/>
      <c r="F136" s="459"/>
      <c r="G136" s="663"/>
      <c r="H136" s="673"/>
      <c r="I136" s="674"/>
    </row>
    <row r="137" spans="1:9">
      <c r="A137" s="733"/>
      <c r="B137" s="579" t="s">
        <v>1822</v>
      </c>
      <c r="C137" s="734"/>
      <c r="D137" s="649"/>
      <c r="E137" s="458"/>
      <c r="F137" s="459"/>
      <c r="G137" s="663"/>
      <c r="H137" s="673"/>
      <c r="I137" s="674"/>
    </row>
    <row r="138" spans="1:9">
      <c r="A138" s="733"/>
      <c r="B138" s="579" t="s">
        <v>2951</v>
      </c>
      <c r="C138" s="734" t="s">
        <v>109</v>
      </c>
      <c r="D138" s="649">
        <v>0</v>
      </c>
      <c r="E138" s="458"/>
      <c r="F138" s="459">
        <f t="shared" ref="F138" si="4">D138*E138</f>
        <v>0</v>
      </c>
      <c r="G138" s="663">
        <v>76.849999999999994</v>
      </c>
      <c r="H138" s="673">
        <f>D138+G138</f>
        <v>76.849999999999994</v>
      </c>
      <c r="I138" s="674">
        <f>E138*H138</f>
        <v>0</v>
      </c>
    </row>
    <row r="139" spans="1:9">
      <c r="A139" s="676"/>
      <c r="B139" s="677"/>
      <c r="C139" s="660"/>
      <c r="D139" s="678"/>
      <c r="E139" s="661"/>
      <c r="F139" s="662"/>
      <c r="G139" s="663"/>
      <c r="H139" s="663"/>
      <c r="I139" s="663"/>
    </row>
    <row r="140" spans="1:9">
      <c r="A140" s="122"/>
      <c r="B140" s="254" t="s">
        <v>1639</v>
      </c>
      <c r="C140" s="124"/>
      <c r="D140" s="125"/>
      <c r="E140" s="126"/>
      <c r="F140" s="255">
        <f>SUM(F1:F139)</f>
        <v>0</v>
      </c>
      <c r="G140" s="670"/>
      <c r="H140" s="672"/>
      <c r="I140" s="255">
        <f>SUM(I1:I139)</f>
        <v>0</v>
      </c>
    </row>
  </sheetData>
  <sheetProtection password="EA04" sheet="1" objects="1" scenarios="1" selectLockedCells="1"/>
  <mergeCells count="24">
    <mergeCell ref="B18:F18"/>
    <mergeCell ref="B7:F7"/>
    <mergeCell ref="B8:F8"/>
    <mergeCell ref="B9:F9"/>
    <mergeCell ref="B10:F10"/>
    <mergeCell ref="B11:F11"/>
    <mergeCell ref="B12:F12"/>
    <mergeCell ref="B13:F13"/>
    <mergeCell ref="B14:F14"/>
    <mergeCell ref="B15:F15"/>
    <mergeCell ref="B16:F16"/>
    <mergeCell ref="B17:F17"/>
    <mergeCell ref="B30:F30"/>
    <mergeCell ref="B19:F19"/>
    <mergeCell ref="B20:F20"/>
    <mergeCell ref="B21:F21"/>
    <mergeCell ref="B22:F22"/>
    <mergeCell ref="B23:F23"/>
    <mergeCell ref="B24:F24"/>
    <mergeCell ref="B25:F25"/>
    <mergeCell ref="B26:F26"/>
    <mergeCell ref="B27:F27"/>
    <mergeCell ref="B28:F28"/>
    <mergeCell ref="B29:F29"/>
  </mergeCells>
  <pageMargins left="0.92681102362204726" right="0.15748031496062992" top="0.88749999999999996" bottom="0.92083333333333328" header="0.27559055118110237" footer="0.31496062992125984"/>
  <pageSetup scale="75" orientation="portrait" r:id="rId1"/>
  <headerFooter>
    <oddHeader>&amp;CKOPALIŠČE VEVČE&amp;RPOPIS GO DEL</oddHeader>
    <oddFooter>&amp;C&amp;A&amp;R&amp;P od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23"/>
  <sheetViews>
    <sheetView view="pageBreakPreview" zoomScaleNormal="100" zoomScaleSheetLayoutView="100" zoomScalePageLayoutView="130" workbookViewId="0">
      <selection activeCell="E21" sqref="E21"/>
    </sheetView>
  </sheetViews>
  <sheetFormatPr defaultColWidth="9.140625" defaultRowHeight="12.75"/>
  <cols>
    <col min="1" max="1" width="3.7109375" style="116" customWidth="1"/>
    <col min="2" max="2" width="54.85546875" style="98" customWidth="1"/>
    <col min="3" max="3" width="4.7109375" style="129" customWidth="1"/>
    <col min="4" max="4" width="9.42578125" style="130" customWidth="1"/>
    <col min="5" max="5" width="9.5703125" style="131" customWidth="1"/>
    <col min="6" max="6" width="12.28515625" style="132" customWidth="1"/>
    <col min="7" max="8" width="9.140625" style="128"/>
    <col min="9" max="9" width="11.42578125" style="128" customWidth="1"/>
    <col min="10" max="16384" width="9.140625" style="128"/>
  </cols>
  <sheetData>
    <row r="1" spans="1:9" s="121" customFormat="1">
      <c r="A1" s="116"/>
      <c r="B1" s="36"/>
      <c r="C1" s="117"/>
      <c r="D1" s="118"/>
      <c r="E1" s="119"/>
      <c r="F1" s="120"/>
      <c r="G1" s="664"/>
      <c r="H1" s="664"/>
      <c r="I1" s="664"/>
    </row>
    <row r="2" spans="1:9">
      <c r="A2" s="122" t="s">
        <v>61</v>
      </c>
      <c r="B2" s="123" t="s">
        <v>675</v>
      </c>
      <c r="C2" s="124"/>
      <c r="D2" s="125"/>
      <c r="E2" s="126"/>
      <c r="F2" s="127"/>
      <c r="G2" s="670"/>
      <c r="H2" s="671"/>
      <c r="I2" s="672"/>
    </row>
    <row r="3" spans="1:9">
      <c r="B3" s="36"/>
      <c r="G3" s="663"/>
      <c r="H3" s="663"/>
      <c r="I3" s="663"/>
    </row>
    <row r="4" spans="1:9" s="121" customFormat="1" ht="25.5">
      <c r="A4" s="133"/>
      <c r="B4" s="134" t="s">
        <v>42</v>
      </c>
      <c r="C4" s="409" t="s">
        <v>39</v>
      </c>
      <c r="D4" s="410" t="s">
        <v>40</v>
      </c>
      <c r="E4" s="415" t="s">
        <v>74</v>
      </c>
      <c r="F4" s="410" t="s">
        <v>41</v>
      </c>
      <c r="G4" s="243" t="s">
        <v>2937</v>
      </c>
      <c r="H4" s="243" t="s">
        <v>2814</v>
      </c>
      <c r="I4" s="243" t="s">
        <v>2815</v>
      </c>
    </row>
    <row r="5" spans="1:9" s="121" customFormat="1">
      <c r="A5" s="151"/>
      <c r="B5" s="98"/>
      <c r="C5" s="117"/>
      <c r="D5" s="118"/>
      <c r="E5" s="119"/>
      <c r="F5" s="120"/>
      <c r="G5" s="664"/>
      <c r="H5" s="664"/>
      <c r="I5" s="664"/>
    </row>
    <row r="6" spans="1:9" s="121" customFormat="1">
      <c r="A6" s="152"/>
      <c r="B6" s="43" t="s">
        <v>116</v>
      </c>
      <c r="C6" s="153"/>
      <c r="D6" s="154"/>
      <c r="E6" s="155"/>
      <c r="F6" s="156"/>
      <c r="G6" s="424"/>
      <c r="H6" s="424"/>
      <c r="I6" s="424"/>
    </row>
    <row r="7" spans="1:9" s="257" customFormat="1">
      <c r="A7" s="256"/>
      <c r="B7" s="906" t="s">
        <v>679</v>
      </c>
      <c r="C7" s="906"/>
      <c r="D7" s="906"/>
      <c r="E7" s="906"/>
      <c r="F7" s="906"/>
      <c r="G7" s="664"/>
      <c r="H7" s="664"/>
      <c r="I7" s="664"/>
    </row>
    <row r="8" spans="1:9" s="257" customFormat="1">
      <c r="A8" s="256"/>
      <c r="B8" s="906" t="s">
        <v>2365</v>
      </c>
      <c r="C8" s="906"/>
      <c r="D8" s="906"/>
      <c r="E8" s="906"/>
      <c r="F8" s="906"/>
      <c r="G8" s="664"/>
      <c r="H8" s="664"/>
      <c r="I8" s="664"/>
    </row>
    <row r="9" spans="1:9" s="121" customFormat="1" ht="93.75" customHeight="1">
      <c r="A9" s="151"/>
      <c r="B9" s="907" t="s">
        <v>992</v>
      </c>
      <c r="C9" s="907"/>
      <c r="D9" s="907"/>
      <c r="E9" s="907"/>
      <c r="F9" s="907"/>
      <c r="G9" s="664"/>
      <c r="H9" s="664"/>
      <c r="I9" s="664"/>
    </row>
    <row r="10" spans="1:9" s="121" customFormat="1">
      <c r="A10" s="159"/>
      <c r="B10" s="160" t="s">
        <v>675</v>
      </c>
      <c r="C10" s="161"/>
      <c r="D10" s="162"/>
      <c r="E10" s="163"/>
      <c r="F10" s="163"/>
      <c r="G10" s="212"/>
      <c r="H10" s="424"/>
      <c r="I10" s="424"/>
    </row>
    <row r="11" spans="1:9" s="121" customFormat="1">
      <c r="A11" s="116"/>
      <c r="B11" s="164" t="s">
        <v>116</v>
      </c>
      <c r="C11" s="129"/>
      <c r="D11" s="132"/>
      <c r="E11" s="44"/>
      <c r="F11" s="131"/>
      <c r="G11" s="663"/>
      <c r="H11" s="664"/>
      <c r="I11" s="664"/>
    </row>
    <row r="12" spans="1:9" s="121" customFormat="1" ht="51">
      <c r="A12" s="116"/>
      <c r="B12" s="139" t="s">
        <v>2334</v>
      </c>
      <c r="C12" s="129"/>
      <c r="D12" s="132"/>
      <c r="E12" s="44"/>
      <c r="F12" s="131"/>
      <c r="G12" s="663"/>
      <c r="H12" s="664"/>
      <c r="I12" s="664"/>
    </row>
    <row r="13" spans="1:9" ht="25.5">
      <c r="A13" s="116">
        <v>1</v>
      </c>
      <c r="B13" s="223" t="s">
        <v>676</v>
      </c>
      <c r="C13" s="129" t="s">
        <v>94</v>
      </c>
      <c r="D13" s="132">
        <v>1800</v>
      </c>
      <c r="E13" s="44"/>
      <c r="F13" s="131">
        <f>D13*E13</f>
        <v>0</v>
      </c>
      <c r="G13" s="663"/>
      <c r="H13" s="673">
        <f>D13+G13</f>
        <v>1800</v>
      </c>
      <c r="I13" s="674">
        <f>E13*H13</f>
        <v>0</v>
      </c>
    </row>
    <row r="14" spans="1:9" ht="140.25">
      <c r="B14" s="139" t="s">
        <v>367</v>
      </c>
      <c r="D14" s="132"/>
      <c r="E14" s="44"/>
      <c r="F14" s="131"/>
      <c r="G14" s="663"/>
      <c r="H14" s="663"/>
      <c r="I14" s="663"/>
    </row>
    <row r="15" spans="1:9" ht="25.5">
      <c r="A15" s="449">
        <v>2</v>
      </c>
      <c r="B15" s="501" t="s">
        <v>677</v>
      </c>
      <c r="C15" s="457" t="s">
        <v>94</v>
      </c>
      <c r="D15" s="455">
        <v>3400</v>
      </c>
      <c r="E15" s="458"/>
      <c r="F15" s="459">
        <f>D15*E15</f>
        <v>0</v>
      </c>
      <c r="G15" s="663">
        <v>-3400</v>
      </c>
      <c r="H15" s="673">
        <f>D15+G15</f>
        <v>0</v>
      </c>
      <c r="I15" s="674">
        <f>E15*H15</f>
        <v>0</v>
      </c>
    </row>
    <row r="16" spans="1:9" ht="153">
      <c r="A16" s="449"/>
      <c r="B16" s="485" t="s">
        <v>2366</v>
      </c>
      <c r="C16" s="457"/>
      <c r="D16" s="455"/>
      <c r="E16" s="458"/>
      <c r="F16" s="459"/>
      <c r="G16" s="663"/>
      <c r="H16" s="663"/>
      <c r="I16" s="663"/>
    </row>
    <row r="17" spans="1:9" ht="25.5">
      <c r="A17" s="449">
        <v>3</v>
      </c>
      <c r="B17" s="501" t="s">
        <v>678</v>
      </c>
      <c r="C17" s="457" t="s">
        <v>94</v>
      </c>
      <c r="D17" s="455">
        <v>1100</v>
      </c>
      <c r="E17" s="458"/>
      <c r="F17" s="459">
        <f>D17*E17</f>
        <v>0</v>
      </c>
      <c r="G17" s="663">
        <v>-1100</v>
      </c>
      <c r="H17" s="673">
        <f>D17+G17</f>
        <v>0</v>
      </c>
      <c r="I17" s="674">
        <f>E17*H17</f>
        <v>0</v>
      </c>
    </row>
    <row r="18" spans="1:9" ht="127.5">
      <c r="A18" s="449"/>
      <c r="B18" s="485" t="s">
        <v>368</v>
      </c>
      <c r="C18" s="457"/>
      <c r="D18" s="455"/>
      <c r="E18" s="458"/>
      <c r="F18" s="459"/>
      <c r="G18" s="663"/>
      <c r="H18" s="663"/>
      <c r="I18" s="663"/>
    </row>
    <row r="19" spans="1:9" ht="127.5">
      <c r="A19" s="449">
        <v>4</v>
      </c>
      <c r="B19" s="499" t="s">
        <v>2333</v>
      </c>
      <c r="C19" s="457" t="s">
        <v>94</v>
      </c>
      <c r="D19" s="455">
        <v>8200</v>
      </c>
      <c r="E19" s="458"/>
      <c r="F19" s="459">
        <f>D19*E19</f>
        <v>0</v>
      </c>
      <c r="G19" s="663">
        <v>-8200</v>
      </c>
      <c r="H19" s="673">
        <f>D19+G19</f>
        <v>0</v>
      </c>
      <c r="I19" s="674">
        <f>E19*H19</f>
        <v>0</v>
      </c>
    </row>
    <row r="20" spans="1:9" ht="102">
      <c r="A20" s="449">
        <v>5</v>
      </c>
      <c r="B20" s="499" t="s">
        <v>2302</v>
      </c>
      <c r="C20" s="457" t="s">
        <v>94</v>
      </c>
      <c r="D20" s="455">
        <v>1200</v>
      </c>
      <c r="E20" s="458"/>
      <c r="F20" s="459">
        <f>D20*E20</f>
        <v>0</v>
      </c>
      <c r="G20" s="663">
        <v>250</v>
      </c>
      <c r="H20" s="673">
        <f>D20+G20</f>
        <v>1450</v>
      </c>
      <c r="I20" s="674">
        <f>E20*H20</f>
        <v>0</v>
      </c>
    </row>
    <row r="21" spans="1:9" ht="111.75" customHeight="1">
      <c r="A21" s="116">
        <v>6</v>
      </c>
      <c r="B21" s="171" t="s">
        <v>2632</v>
      </c>
      <c r="C21" s="129" t="s">
        <v>94</v>
      </c>
      <c r="D21" s="132">
        <v>550</v>
      </c>
      <c r="E21" s="44"/>
      <c r="F21" s="131">
        <f>D21*E21</f>
        <v>0</v>
      </c>
      <c r="G21" s="663"/>
      <c r="H21" s="673">
        <f>D21+G21</f>
        <v>550</v>
      </c>
      <c r="I21" s="674">
        <f>E21*H21</f>
        <v>0</v>
      </c>
    </row>
    <row r="22" spans="1:9" ht="63.75">
      <c r="A22" s="116">
        <v>7</v>
      </c>
      <c r="B22" s="171" t="s">
        <v>2303</v>
      </c>
      <c r="C22" s="129" t="s">
        <v>94</v>
      </c>
      <c r="D22" s="132">
        <v>1490</v>
      </c>
      <c r="E22" s="44"/>
      <c r="F22" s="131">
        <f>D22*E22</f>
        <v>0</v>
      </c>
      <c r="G22" s="663"/>
      <c r="H22" s="673">
        <f>D22+G22</f>
        <v>1490</v>
      </c>
      <c r="I22" s="674">
        <f>E22*H22</f>
        <v>0</v>
      </c>
    </row>
    <row r="23" spans="1:9">
      <c r="A23" s="122"/>
      <c r="B23" s="214" t="s">
        <v>991</v>
      </c>
      <c r="C23" s="124"/>
      <c r="D23" s="125"/>
      <c r="E23" s="126"/>
      <c r="F23" s="149">
        <f>SUM(F1:F22)</f>
        <v>0</v>
      </c>
      <c r="G23" s="670"/>
      <c r="H23" s="671"/>
      <c r="I23" s="149">
        <f>SUM(I1:I22)</f>
        <v>0</v>
      </c>
    </row>
  </sheetData>
  <sheetProtection password="EA04" sheet="1" objects="1" scenarios="1" selectLockedCells="1"/>
  <mergeCells count="3">
    <mergeCell ref="B7:F7"/>
    <mergeCell ref="B8:F8"/>
    <mergeCell ref="B9:F9"/>
  </mergeCells>
  <pageMargins left="0.92681102362204726" right="0.15748031496062992" top="0.43307086614173229" bottom="0.9595588235294118" header="0.27559055118110237" footer="0.31496062992125984"/>
  <pageSetup scale="77" orientation="portrait" r:id="rId1"/>
  <headerFooter>
    <oddHeader>&amp;CKOPALIŠČE VEVČE&amp;RPOPIS GO DEL</oddHeader>
    <oddFooter>&amp;C&amp;A&amp;R&amp;P od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DP1063"/>
  <sheetViews>
    <sheetView view="pageBreakPreview" topLeftCell="A160" zoomScaleNormal="100" zoomScaleSheetLayoutView="100" workbookViewId="0">
      <selection activeCell="E18" sqref="E10:E18"/>
    </sheetView>
  </sheetViews>
  <sheetFormatPr defaultColWidth="9.140625" defaultRowHeight="12.75"/>
  <cols>
    <col min="1" max="1" width="3.7109375" style="116" customWidth="1"/>
    <col min="2" max="2" width="54.28515625" style="98" customWidth="1"/>
    <col min="3" max="3" width="4.7109375" style="129" customWidth="1"/>
    <col min="4" max="4" width="9.42578125" style="130" customWidth="1"/>
    <col min="5" max="5" width="12.28515625" style="131" customWidth="1"/>
    <col min="6" max="6" width="15.85546875" style="132" customWidth="1"/>
    <col min="7" max="7" width="9.140625" style="128"/>
    <col min="8" max="8" width="8.85546875" style="128" customWidth="1"/>
    <col min="9" max="9" width="13.28515625" style="468" customWidth="1"/>
    <col min="10" max="16384" width="9.140625" style="128"/>
  </cols>
  <sheetData>
    <row r="1" spans="1:45" s="121" customFormat="1">
      <c r="A1" s="116"/>
      <c r="B1" s="36"/>
      <c r="C1" s="117"/>
      <c r="D1" s="118"/>
      <c r="E1" s="119"/>
      <c r="F1" s="120"/>
      <c r="G1" s="422"/>
      <c r="H1" s="422"/>
      <c r="I1" s="466"/>
    </row>
    <row r="2" spans="1:45">
      <c r="A2" s="122" t="s">
        <v>54</v>
      </c>
      <c r="B2" s="123" t="s">
        <v>11</v>
      </c>
      <c r="C2" s="124"/>
      <c r="D2" s="125"/>
      <c r="E2" s="126"/>
      <c r="F2" s="126"/>
      <c r="G2" s="126"/>
      <c r="H2" s="126"/>
      <c r="I2" s="267"/>
    </row>
    <row r="3" spans="1:45">
      <c r="B3" s="36"/>
      <c r="G3" s="422"/>
      <c r="H3" s="422"/>
      <c r="I3" s="466"/>
      <c r="J3" s="121"/>
      <c r="K3" s="121"/>
      <c r="L3" s="121"/>
      <c r="M3" s="121"/>
      <c r="N3" s="121"/>
      <c r="O3" s="121"/>
      <c r="P3" s="121"/>
      <c r="Q3" s="121"/>
      <c r="R3" s="121"/>
      <c r="S3" s="121"/>
      <c r="T3" s="121"/>
      <c r="U3" s="121"/>
      <c r="V3" s="121"/>
      <c r="W3" s="121"/>
      <c r="X3" s="121"/>
      <c r="Y3" s="121"/>
      <c r="Z3" s="121"/>
      <c r="AA3" s="121"/>
      <c r="AB3" s="121"/>
      <c r="AC3" s="121"/>
      <c r="AD3" s="121"/>
      <c r="AE3" s="121"/>
      <c r="AF3" s="121"/>
      <c r="AG3" s="121"/>
      <c r="AH3" s="121"/>
      <c r="AI3" s="121"/>
      <c r="AJ3" s="121"/>
      <c r="AK3" s="121"/>
      <c r="AL3" s="121"/>
      <c r="AM3" s="121"/>
      <c r="AN3" s="121"/>
      <c r="AO3" s="121"/>
      <c r="AP3" s="121"/>
      <c r="AQ3" s="121"/>
      <c r="AR3" s="121"/>
      <c r="AS3" s="121"/>
    </row>
    <row r="4" spans="1:45" s="121" customFormat="1" ht="24">
      <c r="A4" s="133"/>
      <c r="B4" s="421" t="s">
        <v>42</v>
      </c>
      <c r="C4" s="409" t="s">
        <v>39</v>
      </c>
      <c r="D4" s="410" t="s">
        <v>40</v>
      </c>
      <c r="E4" s="415" t="s">
        <v>74</v>
      </c>
      <c r="F4" s="410" t="s">
        <v>41</v>
      </c>
      <c r="G4" s="433" t="s">
        <v>2819</v>
      </c>
      <c r="H4" s="433" t="s">
        <v>2814</v>
      </c>
      <c r="I4" s="441" t="s">
        <v>2820</v>
      </c>
    </row>
    <row r="5" spans="1:45" s="121" customFormat="1">
      <c r="A5" s="151"/>
      <c r="B5" s="98"/>
      <c r="C5" s="117"/>
      <c r="D5" s="118"/>
      <c r="E5" s="119"/>
      <c r="F5" s="120"/>
      <c r="G5" s="422"/>
      <c r="H5" s="422"/>
      <c r="I5" s="466"/>
    </row>
    <row r="6" spans="1:45" s="121" customFormat="1">
      <c r="A6" s="152"/>
      <c r="B6" s="43" t="s">
        <v>116</v>
      </c>
      <c r="C6" s="153"/>
      <c r="D6" s="154"/>
      <c r="E6" s="155"/>
      <c r="F6" s="156"/>
      <c r="G6" s="156"/>
      <c r="H6" s="156"/>
      <c r="I6" s="270"/>
    </row>
    <row r="7" spans="1:45" s="121" customFormat="1" ht="177.75" customHeight="1">
      <c r="A7" s="151"/>
      <c r="B7" s="907" t="s">
        <v>990</v>
      </c>
      <c r="C7" s="907"/>
      <c r="D7" s="907"/>
      <c r="E7" s="907"/>
      <c r="F7" s="907"/>
      <c r="G7" s="422"/>
      <c r="H7" s="422"/>
      <c r="I7" s="466"/>
    </row>
    <row r="8" spans="1:45" s="121" customFormat="1" ht="56.25" customHeight="1">
      <c r="A8" s="151"/>
      <c r="B8" s="908" t="s">
        <v>2367</v>
      </c>
      <c r="C8" s="908"/>
      <c r="D8" s="908"/>
      <c r="E8" s="908"/>
      <c r="F8" s="908"/>
      <c r="G8" s="422"/>
      <c r="H8" s="422"/>
      <c r="I8" s="466"/>
    </row>
    <row r="9" spans="1:45">
      <c r="A9" s="159"/>
      <c r="B9" s="160" t="s">
        <v>994</v>
      </c>
      <c r="C9" s="161"/>
      <c r="D9" s="162"/>
      <c r="E9" s="163"/>
      <c r="F9" s="163"/>
      <c r="G9" s="163"/>
      <c r="H9" s="163"/>
      <c r="I9" s="271"/>
      <c r="J9" s="121"/>
      <c r="K9" s="121"/>
      <c r="L9" s="121"/>
      <c r="M9" s="121"/>
      <c r="N9" s="121"/>
      <c r="O9" s="121"/>
      <c r="P9" s="121"/>
      <c r="Q9" s="121"/>
      <c r="R9" s="121"/>
      <c r="S9" s="121"/>
      <c r="T9" s="121"/>
      <c r="U9" s="121"/>
      <c r="V9" s="121"/>
      <c r="W9" s="121"/>
      <c r="X9" s="121"/>
      <c r="Y9" s="121"/>
      <c r="Z9" s="121"/>
      <c r="AA9" s="121"/>
      <c r="AB9" s="121"/>
      <c r="AC9" s="121"/>
      <c r="AD9" s="121"/>
      <c r="AE9" s="121"/>
      <c r="AF9" s="121"/>
      <c r="AG9" s="121"/>
      <c r="AH9" s="121"/>
      <c r="AI9" s="121"/>
      <c r="AJ9" s="121"/>
      <c r="AK9" s="121"/>
      <c r="AL9" s="121"/>
      <c r="AM9" s="121"/>
      <c r="AN9" s="121"/>
      <c r="AO9" s="121"/>
      <c r="AP9" s="121"/>
      <c r="AQ9" s="121"/>
      <c r="AR9" s="121"/>
      <c r="AS9" s="121"/>
    </row>
    <row r="10" spans="1:45" ht="68.25" customHeight="1">
      <c r="A10" s="116" t="s">
        <v>52</v>
      </c>
      <c r="B10" s="258" t="s">
        <v>995</v>
      </c>
      <c r="D10" s="132"/>
      <c r="E10" s="44"/>
      <c r="F10" s="131"/>
      <c r="G10" s="407"/>
      <c r="H10" s="407"/>
      <c r="I10" s="443"/>
      <c r="J10" s="121"/>
      <c r="K10" s="121"/>
      <c r="L10" s="121"/>
      <c r="M10" s="121"/>
      <c r="N10" s="121"/>
      <c r="O10" s="121"/>
      <c r="P10" s="121"/>
      <c r="Q10" s="121"/>
      <c r="R10" s="121"/>
      <c r="S10" s="121"/>
      <c r="T10" s="121"/>
      <c r="U10" s="121"/>
      <c r="V10" s="121"/>
      <c r="W10" s="121"/>
      <c r="X10" s="121"/>
      <c r="Y10" s="121"/>
      <c r="Z10" s="121"/>
      <c r="AA10" s="121"/>
      <c r="AB10" s="121"/>
      <c r="AC10" s="121"/>
      <c r="AD10" s="121"/>
      <c r="AE10" s="121"/>
      <c r="AF10" s="121"/>
      <c r="AG10" s="121"/>
      <c r="AH10" s="121"/>
      <c r="AI10" s="121"/>
      <c r="AJ10" s="121"/>
      <c r="AK10" s="121"/>
      <c r="AL10" s="121"/>
      <c r="AM10" s="121"/>
      <c r="AN10" s="121"/>
      <c r="AO10" s="121"/>
      <c r="AP10" s="121"/>
      <c r="AQ10" s="121"/>
      <c r="AR10" s="121"/>
      <c r="AS10" s="121"/>
    </row>
    <row r="11" spans="1:45" ht="314.25" customHeight="1">
      <c r="B11" s="139" t="s">
        <v>993</v>
      </c>
      <c r="C11" s="129" t="s">
        <v>22</v>
      </c>
      <c r="D11" s="132">
        <v>2</v>
      </c>
      <c r="E11" s="44"/>
      <c r="F11" s="131">
        <f>D11*E12</f>
        <v>0</v>
      </c>
      <c r="G11" s="407"/>
      <c r="H11" s="467">
        <f>D11+G11</f>
        <v>2</v>
      </c>
      <c r="I11" s="443">
        <f>E11*H11</f>
        <v>0</v>
      </c>
      <c r="J11" s="121"/>
      <c r="K11" s="121"/>
      <c r="L11" s="121"/>
      <c r="M11" s="121"/>
      <c r="N11" s="121"/>
      <c r="O11" s="121"/>
      <c r="P11" s="121"/>
      <c r="Q11" s="121"/>
      <c r="R11" s="121"/>
      <c r="S11" s="121"/>
      <c r="T11" s="121"/>
      <c r="U11" s="121"/>
      <c r="V11" s="121"/>
      <c r="W11" s="121"/>
      <c r="X11" s="121"/>
      <c r="Y11" s="121"/>
      <c r="Z11" s="121"/>
      <c r="AA11" s="121"/>
      <c r="AB11" s="121"/>
      <c r="AC11" s="121"/>
      <c r="AD11" s="121"/>
      <c r="AE11" s="121"/>
      <c r="AF11" s="121"/>
      <c r="AG11" s="121"/>
      <c r="AH11" s="121"/>
      <c r="AI11" s="121"/>
      <c r="AJ11" s="121"/>
      <c r="AK11" s="121"/>
      <c r="AL11" s="121"/>
      <c r="AM11" s="121"/>
      <c r="AN11" s="121"/>
      <c r="AO11" s="121"/>
      <c r="AP11" s="121"/>
      <c r="AQ11" s="121"/>
      <c r="AR11" s="121"/>
      <c r="AS11" s="121"/>
    </row>
    <row r="12" spans="1:45" ht="51">
      <c r="A12" s="449">
        <v>2</v>
      </c>
      <c r="B12" s="696" t="s">
        <v>996</v>
      </c>
      <c r="C12" s="457"/>
      <c r="D12" s="455"/>
      <c r="E12" s="458"/>
      <c r="F12" s="459"/>
      <c r="G12" s="407"/>
      <c r="H12" s="467"/>
      <c r="I12" s="443"/>
      <c r="J12" s="121"/>
      <c r="K12" s="121"/>
      <c r="L12" s="121"/>
      <c r="M12" s="121"/>
      <c r="N12" s="121"/>
      <c r="O12" s="121"/>
      <c r="P12" s="121"/>
      <c r="Q12" s="121"/>
      <c r="R12" s="121"/>
      <c r="S12" s="121"/>
      <c r="T12" s="121"/>
      <c r="U12" s="121"/>
      <c r="V12" s="121"/>
      <c r="W12" s="121"/>
      <c r="X12" s="121"/>
      <c r="Y12" s="121"/>
      <c r="Z12" s="121"/>
      <c r="AA12" s="121"/>
      <c r="AB12" s="121"/>
      <c r="AC12" s="121"/>
      <c r="AD12" s="121"/>
      <c r="AE12" s="121"/>
      <c r="AF12" s="121"/>
      <c r="AG12" s="121"/>
      <c r="AH12" s="121"/>
      <c r="AI12" s="121"/>
      <c r="AJ12" s="121"/>
      <c r="AK12" s="121"/>
      <c r="AL12" s="121"/>
      <c r="AM12" s="121"/>
      <c r="AN12" s="121"/>
      <c r="AO12" s="121"/>
      <c r="AP12" s="121"/>
      <c r="AQ12" s="121"/>
      <c r="AR12" s="121"/>
      <c r="AS12" s="121"/>
    </row>
    <row r="13" spans="1:45" ht="288" customHeight="1">
      <c r="A13" s="449"/>
      <c r="B13" s="464" t="s">
        <v>997</v>
      </c>
      <c r="C13" s="457" t="s">
        <v>22</v>
      </c>
      <c r="D13" s="455">
        <v>1</v>
      </c>
      <c r="E13" s="458"/>
      <c r="F13" s="459">
        <f>D13*E14</f>
        <v>0</v>
      </c>
      <c r="G13" s="407">
        <v>-1</v>
      </c>
      <c r="H13" s="467">
        <f t="shared" ref="H13:H75" si="0">D13+G13</f>
        <v>0</v>
      </c>
      <c r="I13" s="443">
        <f>E13*H13</f>
        <v>0</v>
      </c>
      <c r="J13" s="121"/>
      <c r="K13" s="121"/>
      <c r="L13" s="121"/>
      <c r="M13" s="121"/>
      <c r="N13" s="121"/>
      <c r="O13" s="121"/>
      <c r="P13" s="121"/>
      <c r="Q13" s="121"/>
      <c r="R13" s="121"/>
      <c r="S13" s="121"/>
      <c r="T13" s="121"/>
      <c r="U13" s="121"/>
      <c r="V13" s="121"/>
      <c r="W13" s="121"/>
      <c r="X13" s="121"/>
      <c r="Y13" s="121"/>
      <c r="Z13" s="121"/>
      <c r="AA13" s="121"/>
      <c r="AB13" s="121"/>
      <c r="AC13" s="121"/>
      <c r="AD13" s="121"/>
      <c r="AE13" s="121"/>
      <c r="AF13" s="121"/>
      <c r="AG13" s="121"/>
      <c r="AH13" s="121"/>
      <c r="AI13" s="121"/>
      <c r="AJ13" s="121"/>
      <c r="AK13" s="121"/>
      <c r="AL13" s="121"/>
      <c r="AM13" s="121"/>
      <c r="AN13" s="121"/>
      <c r="AO13" s="121"/>
      <c r="AP13" s="121"/>
      <c r="AQ13" s="121"/>
      <c r="AR13" s="121"/>
      <c r="AS13" s="121"/>
    </row>
    <row r="14" spans="1:45" ht="51">
      <c r="A14" s="116" t="s">
        <v>87</v>
      </c>
      <c r="B14" s="258" t="s">
        <v>998</v>
      </c>
      <c r="D14" s="132"/>
      <c r="E14" s="44"/>
      <c r="F14" s="131"/>
      <c r="G14" s="407"/>
      <c r="H14" s="467"/>
      <c r="I14" s="443"/>
      <c r="J14" s="121"/>
      <c r="K14" s="121"/>
      <c r="L14" s="121"/>
      <c r="M14" s="121"/>
      <c r="N14" s="121"/>
      <c r="O14" s="121"/>
      <c r="P14" s="121"/>
      <c r="Q14" s="121"/>
      <c r="R14" s="121"/>
      <c r="S14" s="121"/>
      <c r="T14" s="121"/>
      <c r="U14" s="121"/>
      <c r="V14" s="121"/>
      <c r="W14" s="121"/>
      <c r="X14" s="121"/>
      <c r="Y14" s="121"/>
      <c r="Z14" s="121"/>
      <c r="AA14" s="121"/>
      <c r="AB14" s="121"/>
      <c r="AC14" s="121"/>
      <c r="AD14" s="121"/>
      <c r="AE14" s="121"/>
      <c r="AF14" s="121"/>
      <c r="AG14" s="121"/>
      <c r="AH14" s="121"/>
      <c r="AI14" s="121"/>
      <c r="AJ14" s="121"/>
      <c r="AK14" s="121"/>
      <c r="AL14" s="121"/>
      <c r="AM14" s="121"/>
      <c r="AN14" s="121"/>
      <c r="AO14" s="121"/>
      <c r="AP14" s="121"/>
      <c r="AQ14" s="121"/>
      <c r="AR14" s="121"/>
      <c r="AS14" s="121"/>
    </row>
    <row r="15" spans="1:45" ht="331.5">
      <c r="B15" s="139" t="s">
        <v>999</v>
      </c>
      <c r="C15" s="129" t="s">
        <v>22</v>
      </c>
      <c r="D15" s="132">
        <v>1</v>
      </c>
      <c r="E15" s="44"/>
      <c r="F15" s="131">
        <f>D15*E16</f>
        <v>0</v>
      </c>
      <c r="G15" s="407"/>
      <c r="H15" s="467">
        <f t="shared" si="0"/>
        <v>1</v>
      </c>
      <c r="I15" s="443">
        <f>E15*H15</f>
        <v>0</v>
      </c>
      <c r="J15" s="121"/>
      <c r="K15" s="121"/>
      <c r="L15" s="121"/>
      <c r="M15" s="121"/>
      <c r="N15" s="121"/>
      <c r="O15" s="121"/>
      <c r="P15" s="121"/>
      <c r="Q15" s="121"/>
      <c r="R15" s="121"/>
      <c r="S15" s="121"/>
      <c r="T15" s="121"/>
      <c r="U15" s="121"/>
      <c r="V15" s="121"/>
      <c r="W15" s="121"/>
      <c r="X15" s="121"/>
      <c r="Y15" s="121"/>
      <c r="Z15" s="121"/>
      <c r="AA15" s="121"/>
      <c r="AB15" s="121"/>
      <c r="AC15" s="121"/>
      <c r="AD15" s="121"/>
      <c r="AE15" s="121"/>
      <c r="AF15" s="121"/>
      <c r="AG15" s="121"/>
      <c r="AH15" s="121"/>
      <c r="AI15" s="121"/>
      <c r="AJ15" s="121"/>
      <c r="AK15" s="121"/>
      <c r="AL15" s="121"/>
      <c r="AM15" s="121"/>
      <c r="AN15" s="121"/>
      <c r="AO15" s="121"/>
      <c r="AP15" s="121"/>
      <c r="AQ15" s="121"/>
      <c r="AR15" s="121"/>
      <c r="AS15" s="121"/>
    </row>
    <row r="16" spans="1:45" ht="63.75">
      <c r="A16" s="116" t="s">
        <v>88</v>
      </c>
      <c r="B16" s="258" t="s">
        <v>1000</v>
      </c>
      <c r="D16" s="132"/>
      <c r="E16" s="44"/>
      <c r="F16" s="131"/>
      <c r="G16" s="407"/>
      <c r="H16" s="467"/>
      <c r="I16" s="443"/>
      <c r="J16" s="121"/>
      <c r="K16" s="121"/>
      <c r="L16" s="121"/>
      <c r="M16" s="121"/>
      <c r="N16" s="121"/>
      <c r="O16" s="121"/>
      <c r="P16" s="121"/>
      <c r="Q16" s="121"/>
      <c r="R16" s="121"/>
      <c r="S16" s="121"/>
      <c r="T16" s="121"/>
      <c r="U16" s="121"/>
      <c r="V16" s="121"/>
      <c r="W16" s="121"/>
      <c r="X16" s="121"/>
      <c r="Y16" s="121"/>
      <c r="Z16" s="121"/>
      <c r="AA16" s="121"/>
      <c r="AB16" s="121"/>
      <c r="AC16" s="121"/>
      <c r="AD16" s="121"/>
      <c r="AE16" s="121"/>
      <c r="AF16" s="121"/>
      <c r="AG16" s="121"/>
      <c r="AH16" s="121"/>
      <c r="AI16" s="121"/>
      <c r="AJ16" s="121"/>
      <c r="AK16" s="121"/>
      <c r="AL16" s="121"/>
      <c r="AM16" s="121"/>
      <c r="AN16" s="121"/>
      <c r="AO16" s="121"/>
      <c r="AP16" s="121"/>
      <c r="AQ16" s="121"/>
      <c r="AR16" s="121"/>
      <c r="AS16" s="121"/>
    </row>
    <row r="17" spans="1:106" ht="267.75">
      <c r="B17" s="139" t="s">
        <v>1001</v>
      </c>
      <c r="C17" s="129" t="s">
        <v>22</v>
      </c>
      <c r="D17" s="132">
        <v>1</v>
      </c>
      <c r="E17" s="44"/>
      <c r="F17" s="131">
        <f>D17*E18</f>
        <v>0</v>
      </c>
      <c r="G17" s="407"/>
      <c r="H17" s="467">
        <f t="shared" si="0"/>
        <v>1</v>
      </c>
      <c r="I17" s="443">
        <f>E17*H17</f>
        <v>0</v>
      </c>
      <c r="J17" s="121"/>
      <c r="K17" s="121"/>
      <c r="L17" s="121"/>
      <c r="M17" s="121"/>
      <c r="N17" s="121"/>
      <c r="O17" s="121"/>
      <c r="P17" s="121"/>
      <c r="Q17" s="121"/>
      <c r="R17" s="121"/>
      <c r="S17" s="121"/>
      <c r="T17" s="121"/>
      <c r="U17" s="121"/>
      <c r="V17" s="121"/>
      <c r="W17" s="121"/>
      <c r="X17" s="121"/>
      <c r="Y17" s="121"/>
      <c r="Z17" s="121"/>
      <c r="AA17" s="121"/>
      <c r="AB17" s="121"/>
      <c r="AC17" s="121"/>
      <c r="AD17" s="121"/>
      <c r="AE17" s="121"/>
      <c r="AF17" s="121"/>
      <c r="AG17" s="121"/>
      <c r="AH17" s="121"/>
      <c r="AI17" s="121"/>
      <c r="AJ17" s="121"/>
      <c r="AK17" s="121"/>
      <c r="AL17" s="121"/>
      <c r="AM17" s="121"/>
      <c r="AN17" s="121"/>
      <c r="AO17" s="121"/>
      <c r="AP17" s="121"/>
      <c r="AQ17" s="121"/>
      <c r="AR17" s="121"/>
      <c r="AS17" s="121"/>
    </row>
    <row r="18" spans="1:106" ht="71.25" customHeight="1">
      <c r="A18" s="449" t="s">
        <v>89</v>
      </c>
      <c r="B18" s="696" t="s">
        <v>1002</v>
      </c>
      <c r="C18" s="457"/>
      <c r="D18" s="455"/>
      <c r="E18" s="458"/>
      <c r="F18" s="459"/>
      <c r="G18" s="407"/>
      <c r="H18" s="467"/>
      <c r="I18" s="443"/>
      <c r="J18" s="121"/>
      <c r="K18" s="121"/>
      <c r="L18" s="121"/>
      <c r="M18" s="121"/>
      <c r="N18" s="121"/>
      <c r="O18" s="121"/>
      <c r="P18" s="121"/>
      <c r="Q18" s="121"/>
      <c r="R18" s="121"/>
      <c r="S18" s="121"/>
      <c r="T18" s="121"/>
      <c r="U18" s="121"/>
      <c r="V18" s="121"/>
      <c r="W18" s="121"/>
      <c r="X18" s="121"/>
      <c r="Y18" s="121"/>
      <c r="Z18" s="121"/>
      <c r="AA18" s="121"/>
      <c r="AB18" s="121"/>
      <c r="AC18" s="121"/>
      <c r="AD18" s="121"/>
      <c r="AE18" s="121"/>
      <c r="AF18" s="121"/>
      <c r="AG18" s="121"/>
      <c r="AH18" s="121"/>
      <c r="AI18" s="121"/>
      <c r="AJ18" s="121"/>
      <c r="AK18" s="121"/>
      <c r="AL18" s="121"/>
      <c r="AM18" s="121"/>
      <c r="AN18" s="121"/>
      <c r="AO18" s="121"/>
      <c r="AP18" s="121"/>
      <c r="AQ18" s="121"/>
      <c r="AR18" s="121"/>
      <c r="AS18" s="121"/>
    </row>
    <row r="19" spans="1:106" ht="292.5" customHeight="1">
      <c r="A19" s="449"/>
      <c r="B19" s="464" t="s">
        <v>1003</v>
      </c>
      <c r="C19" s="457" t="s">
        <v>22</v>
      </c>
      <c r="D19" s="455">
        <v>1</v>
      </c>
      <c r="E19" s="458"/>
      <c r="F19" s="459">
        <f>D19*E20</f>
        <v>0</v>
      </c>
      <c r="G19" s="407">
        <v>-1</v>
      </c>
      <c r="H19" s="467">
        <f t="shared" si="0"/>
        <v>0</v>
      </c>
      <c r="I19" s="443">
        <f>E19*H19</f>
        <v>0</v>
      </c>
      <c r="J19" s="121"/>
      <c r="K19" s="121"/>
      <c r="L19" s="121"/>
      <c r="M19" s="121"/>
      <c r="N19" s="121"/>
      <c r="O19" s="121"/>
      <c r="P19" s="121"/>
      <c r="Q19" s="121"/>
      <c r="R19" s="121"/>
      <c r="S19" s="121"/>
      <c r="T19" s="121"/>
      <c r="U19" s="121"/>
      <c r="V19" s="121"/>
      <c r="W19" s="121"/>
      <c r="X19" s="121"/>
      <c r="Y19" s="121"/>
      <c r="Z19" s="121"/>
      <c r="AA19" s="121"/>
      <c r="AB19" s="121"/>
      <c r="AC19" s="121"/>
      <c r="AD19" s="121"/>
      <c r="AE19" s="121"/>
      <c r="AF19" s="121"/>
      <c r="AG19" s="121"/>
      <c r="AH19" s="121"/>
      <c r="AI19" s="121"/>
      <c r="AJ19" s="121"/>
      <c r="AK19" s="121"/>
      <c r="AL19" s="121"/>
      <c r="AM19" s="121"/>
      <c r="AN19" s="121"/>
      <c r="AO19" s="121"/>
      <c r="AP19" s="121"/>
      <c r="AQ19" s="121"/>
      <c r="AR19" s="121"/>
      <c r="AS19" s="121"/>
    </row>
    <row r="20" spans="1:106" ht="63.75">
      <c r="A20" s="116" t="s">
        <v>90</v>
      </c>
      <c r="B20" s="258" t="s">
        <v>1004</v>
      </c>
      <c r="D20" s="132"/>
      <c r="E20" s="44"/>
      <c r="F20" s="131"/>
      <c r="G20" s="407"/>
      <c r="H20" s="467"/>
      <c r="I20" s="443"/>
      <c r="J20" s="121"/>
      <c r="K20" s="121"/>
      <c r="L20" s="121"/>
      <c r="M20" s="121"/>
      <c r="N20" s="121"/>
      <c r="O20" s="121"/>
      <c r="P20" s="121"/>
      <c r="Q20" s="121"/>
      <c r="R20" s="121"/>
      <c r="S20" s="121"/>
      <c r="T20" s="121"/>
      <c r="U20" s="121"/>
      <c r="V20" s="121"/>
      <c r="W20" s="121"/>
      <c r="X20" s="121"/>
      <c r="Y20" s="121"/>
      <c r="Z20" s="121"/>
      <c r="AA20" s="121"/>
      <c r="AB20" s="121"/>
      <c r="AC20" s="121"/>
      <c r="AD20" s="121"/>
      <c r="AE20" s="121"/>
      <c r="AF20" s="121"/>
      <c r="AG20" s="121"/>
      <c r="AH20" s="121"/>
      <c r="AI20" s="121"/>
      <c r="AJ20" s="121"/>
      <c r="AK20" s="121"/>
      <c r="AL20" s="121"/>
      <c r="AM20" s="121"/>
      <c r="AN20" s="121"/>
      <c r="AO20" s="121"/>
      <c r="AP20" s="121"/>
      <c r="AQ20" s="121"/>
      <c r="AR20" s="121"/>
      <c r="AS20" s="121"/>
    </row>
    <row r="21" spans="1:106" ht="277.5" customHeight="1">
      <c r="B21" s="139" t="s">
        <v>1005</v>
      </c>
      <c r="C21" s="129" t="s">
        <v>22</v>
      </c>
      <c r="D21" s="132">
        <v>2</v>
      </c>
      <c r="E21" s="44"/>
      <c r="F21" s="131">
        <f>D21*E22</f>
        <v>0</v>
      </c>
      <c r="G21" s="407"/>
      <c r="H21" s="467">
        <f t="shared" si="0"/>
        <v>2</v>
      </c>
      <c r="I21" s="443">
        <f>E21*H21</f>
        <v>0</v>
      </c>
      <c r="J21" s="121"/>
      <c r="K21" s="121"/>
      <c r="L21" s="121"/>
      <c r="M21" s="121"/>
      <c r="N21" s="121"/>
      <c r="O21" s="121"/>
      <c r="P21" s="121"/>
      <c r="Q21" s="121"/>
      <c r="R21" s="121"/>
      <c r="S21" s="121"/>
      <c r="T21" s="121"/>
      <c r="U21" s="121"/>
      <c r="V21" s="121"/>
      <c r="W21" s="121"/>
      <c r="X21" s="121"/>
      <c r="Y21" s="121"/>
      <c r="Z21" s="121"/>
      <c r="AA21" s="121"/>
      <c r="AB21" s="121"/>
      <c r="AC21" s="121"/>
      <c r="AD21" s="121"/>
      <c r="AE21" s="121"/>
      <c r="AF21" s="121"/>
      <c r="AG21" s="121"/>
      <c r="AH21" s="121"/>
      <c r="AI21" s="121"/>
      <c r="AJ21" s="121"/>
      <c r="AK21" s="121"/>
      <c r="AL21" s="121"/>
      <c r="AM21" s="121"/>
      <c r="AN21" s="121"/>
      <c r="AO21" s="121"/>
      <c r="AP21" s="121"/>
      <c r="AQ21" s="121"/>
      <c r="AR21" s="121"/>
      <c r="AS21" s="121"/>
    </row>
    <row r="22" spans="1:106" ht="51">
      <c r="A22" s="116" t="s">
        <v>13</v>
      </c>
      <c r="B22" s="258" t="s">
        <v>1006</v>
      </c>
      <c r="D22" s="132"/>
      <c r="E22" s="44"/>
      <c r="F22" s="131"/>
      <c r="G22" s="407"/>
      <c r="H22" s="467"/>
      <c r="I22" s="443"/>
      <c r="J22" s="121"/>
      <c r="K22" s="121"/>
      <c r="L22" s="121"/>
      <c r="M22" s="121"/>
      <c r="N22" s="121"/>
      <c r="O22" s="121"/>
      <c r="P22" s="121"/>
      <c r="Q22" s="121"/>
      <c r="R22" s="121"/>
      <c r="S22" s="121"/>
      <c r="T22" s="121"/>
      <c r="U22" s="121"/>
      <c r="V22" s="121"/>
      <c r="W22" s="121"/>
      <c r="X22" s="121"/>
      <c r="Y22" s="121"/>
      <c r="Z22" s="121"/>
      <c r="AA22" s="121"/>
      <c r="AB22" s="121"/>
      <c r="AC22" s="121"/>
      <c r="AD22" s="121"/>
      <c r="AE22" s="121"/>
      <c r="AF22" s="121"/>
      <c r="AG22" s="121"/>
      <c r="AH22" s="121"/>
      <c r="AI22" s="121"/>
      <c r="AJ22" s="121"/>
      <c r="AK22" s="121"/>
      <c r="AL22" s="121"/>
      <c r="AM22" s="121"/>
      <c r="AN22" s="121"/>
      <c r="AO22" s="121"/>
      <c r="AP22" s="121"/>
      <c r="AQ22" s="121"/>
      <c r="AR22" s="121"/>
      <c r="AS22" s="121"/>
    </row>
    <row r="23" spans="1:106" ht="279" customHeight="1">
      <c r="B23" s="139" t="s">
        <v>1007</v>
      </c>
      <c r="C23" s="129" t="s">
        <v>22</v>
      </c>
      <c r="D23" s="132">
        <v>1</v>
      </c>
      <c r="E23" s="44"/>
      <c r="F23" s="131">
        <f>D23*E24</f>
        <v>0</v>
      </c>
      <c r="G23" s="407"/>
      <c r="H23" s="467">
        <f t="shared" si="0"/>
        <v>1</v>
      </c>
      <c r="I23" s="443">
        <f>E23*H23</f>
        <v>0</v>
      </c>
      <c r="J23" s="121"/>
      <c r="K23" s="121"/>
      <c r="L23" s="121"/>
      <c r="M23" s="121"/>
      <c r="N23" s="121"/>
      <c r="O23" s="121"/>
      <c r="P23" s="121"/>
      <c r="Q23" s="121"/>
      <c r="R23" s="121"/>
      <c r="S23" s="121"/>
      <c r="T23" s="121"/>
      <c r="U23" s="121"/>
      <c r="V23" s="121"/>
      <c r="W23" s="121"/>
      <c r="X23" s="121"/>
      <c r="Y23" s="121"/>
      <c r="Z23" s="121"/>
      <c r="AA23" s="121"/>
      <c r="AB23" s="121"/>
      <c r="AC23" s="121"/>
      <c r="AD23" s="121"/>
      <c r="AE23" s="121"/>
      <c r="AF23" s="121"/>
      <c r="AG23" s="121"/>
      <c r="AH23" s="121"/>
      <c r="AI23" s="121"/>
      <c r="AJ23" s="121"/>
      <c r="AK23" s="121"/>
      <c r="AL23" s="121"/>
      <c r="AM23" s="121"/>
      <c r="AN23" s="121"/>
      <c r="AO23" s="121"/>
      <c r="AP23" s="121"/>
      <c r="AQ23" s="121"/>
      <c r="AR23" s="121"/>
      <c r="AS23" s="121"/>
    </row>
    <row r="24" spans="1:106" ht="51">
      <c r="A24" s="116" t="s">
        <v>14</v>
      </c>
      <c r="B24" s="258" t="s">
        <v>2408</v>
      </c>
      <c r="D24" s="132"/>
      <c r="E24" s="44"/>
      <c r="F24" s="131"/>
      <c r="G24" s="407"/>
      <c r="H24" s="467"/>
      <c r="I24" s="443"/>
      <c r="J24" s="121"/>
      <c r="K24" s="121"/>
      <c r="L24" s="121"/>
      <c r="M24" s="121"/>
      <c r="N24" s="121"/>
      <c r="O24" s="121"/>
      <c r="P24" s="121"/>
      <c r="Q24" s="121"/>
      <c r="R24" s="121"/>
      <c r="S24" s="121"/>
      <c r="T24" s="121"/>
      <c r="U24" s="121"/>
      <c r="V24" s="121"/>
      <c r="W24" s="121"/>
      <c r="X24" s="121"/>
      <c r="Y24" s="121"/>
      <c r="Z24" s="121"/>
      <c r="AA24" s="121"/>
      <c r="AB24" s="121"/>
      <c r="AC24" s="121"/>
      <c r="AD24" s="121"/>
      <c r="AE24" s="121"/>
      <c r="AF24" s="121"/>
      <c r="AG24" s="121"/>
      <c r="AH24" s="121"/>
      <c r="AI24" s="121"/>
      <c r="AJ24" s="121"/>
      <c r="AK24" s="121"/>
      <c r="AL24" s="121"/>
      <c r="AM24" s="121"/>
      <c r="AN24" s="121"/>
      <c r="AO24" s="121"/>
      <c r="AP24" s="121"/>
      <c r="AQ24" s="121"/>
      <c r="AR24" s="121"/>
      <c r="AS24" s="121"/>
    </row>
    <row r="25" spans="1:106" ht="279" customHeight="1">
      <c r="B25" s="139" t="s">
        <v>1008</v>
      </c>
      <c r="C25" s="129" t="s">
        <v>22</v>
      </c>
      <c r="D25" s="132">
        <v>1</v>
      </c>
      <c r="E25" s="44"/>
      <c r="F25" s="131">
        <f>D25*E26</f>
        <v>0</v>
      </c>
      <c r="G25" s="407"/>
      <c r="H25" s="467">
        <f t="shared" si="0"/>
        <v>1</v>
      </c>
      <c r="I25" s="443">
        <f>E25*H25</f>
        <v>0</v>
      </c>
      <c r="J25" s="121"/>
      <c r="K25" s="121"/>
      <c r="L25" s="121"/>
      <c r="M25" s="121"/>
      <c r="N25" s="121"/>
      <c r="O25" s="121"/>
      <c r="P25" s="121"/>
      <c r="Q25" s="121"/>
      <c r="R25" s="121"/>
      <c r="S25" s="121"/>
      <c r="T25" s="121"/>
      <c r="U25" s="121"/>
      <c r="V25" s="121"/>
      <c r="W25" s="121"/>
      <c r="X25" s="121"/>
      <c r="Y25" s="121"/>
      <c r="Z25" s="121"/>
      <c r="AA25" s="121"/>
      <c r="AB25" s="121"/>
      <c r="AC25" s="121"/>
      <c r="AD25" s="121"/>
      <c r="AE25" s="121"/>
      <c r="AF25" s="121"/>
      <c r="AG25" s="121"/>
      <c r="AH25" s="121"/>
      <c r="AI25" s="121"/>
      <c r="AJ25" s="121"/>
      <c r="AK25" s="121"/>
      <c r="AL25" s="121"/>
      <c r="AM25" s="121"/>
      <c r="AN25" s="121"/>
      <c r="AO25" s="121"/>
      <c r="AP25" s="121"/>
      <c r="AQ25" s="121"/>
      <c r="AR25" s="121"/>
      <c r="AS25" s="121"/>
    </row>
    <row r="26" spans="1:106" ht="51">
      <c r="A26" s="116" t="s">
        <v>15</v>
      </c>
      <c r="B26" s="258" t="s">
        <v>1009</v>
      </c>
      <c r="C26" s="128"/>
      <c r="D26" s="128"/>
      <c r="E26" s="150"/>
      <c r="F26" s="128"/>
      <c r="G26" s="407"/>
      <c r="H26" s="467"/>
      <c r="I26" s="443"/>
      <c r="J26" s="121"/>
      <c r="K26" s="121"/>
      <c r="L26" s="121"/>
      <c r="M26" s="121"/>
      <c r="N26" s="121"/>
      <c r="O26" s="121"/>
      <c r="P26" s="121"/>
      <c r="Q26" s="121"/>
      <c r="R26" s="121"/>
      <c r="S26" s="121"/>
      <c r="T26" s="121"/>
      <c r="U26" s="121"/>
      <c r="V26" s="121"/>
      <c r="W26" s="121"/>
      <c r="X26" s="121"/>
      <c r="Y26" s="121"/>
      <c r="Z26" s="121"/>
      <c r="AA26" s="121"/>
      <c r="AB26" s="121"/>
      <c r="AC26" s="121"/>
      <c r="AD26" s="121"/>
      <c r="AE26" s="121"/>
      <c r="AF26" s="121"/>
      <c r="AG26" s="121"/>
      <c r="AH26" s="121"/>
      <c r="AI26" s="121"/>
      <c r="AJ26" s="121"/>
      <c r="AK26" s="121"/>
      <c r="AL26" s="121"/>
      <c r="AM26" s="121"/>
      <c r="AN26" s="121"/>
      <c r="AO26" s="121"/>
      <c r="AP26" s="121"/>
      <c r="AQ26" s="121"/>
      <c r="AR26" s="121"/>
      <c r="AS26" s="121"/>
    </row>
    <row r="27" spans="1:106" ht="281.25" customHeight="1">
      <c r="B27" s="139" t="s">
        <v>1010</v>
      </c>
      <c r="C27" s="129" t="s">
        <v>22</v>
      </c>
      <c r="D27" s="132">
        <v>1</v>
      </c>
      <c r="E27" s="44"/>
      <c r="F27" s="131">
        <f>D27*E28</f>
        <v>0</v>
      </c>
      <c r="G27" s="407"/>
      <c r="H27" s="467">
        <f t="shared" si="0"/>
        <v>1</v>
      </c>
      <c r="I27" s="443">
        <f>E27*H27</f>
        <v>0</v>
      </c>
      <c r="J27" s="121"/>
      <c r="K27" s="121"/>
      <c r="L27" s="121"/>
      <c r="M27" s="121"/>
      <c r="N27" s="121"/>
      <c r="O27" s="121"/>
      <c r="P27" s="121"/>
      <c r="Q27" s="121"/>
      <c r="R27" s="121"/>
      <c r="S27" s="121"/>
      <c r="T27" s="121"/>
      <c r="U27" s="121"/>
      <c r="V27" s="121"/>
      <c r="W27" s="121"/>
      <c r="X27" s="121"/>
      <c r="Y27" s="121"/>
      <c r="Z27" s="121"/>
      <c r="AA27" s="121"/>
      <c r="AB27" s="121"/>
      <c r="AC27" s="121"/>
      <c r="AD27" s="121"/>
      <c r="AE27" s="121"/>
      <c r="AF27" s="121"/>
      <c r="AG27" s="121"/>
      <c r="AH27" s="121"/>
      <c r="AI27" s="121"/>
      <c r="AJ27" s="121"/>
      <c r="AK27" s="121"/>
      <c r="AL27" s="121"/>
      <c r="AM27" s="121"/>
      <c r="AN27" s="121"/>
      <c r="AO27" s="121"/>
      <c r="AP27" s="121"/>
      <c r="AQ27" s="121"/>
      <c r="AR27" s="121"/>
      <c r="AS27" s="121"/>
    </row>
    <row r="28" spans="1:106" ht="51">
      <c r="A28" s="116" t="s">
        <v>81</v>
      </c>
      <c r="B28" s="258" t="s">
        <v>1011</v>
      </c>
      <c r="C28" s="128"/>
      <c r="D28" s="128"/>
      <c r="E28" s="150"/>
      <c r="F28" s="128"/>
      <c r="G28" s="407"/>
      <c r="H28" s="467"/>
      <c r="I28" s="443"/>
      <c r="J28" s="121"/>
      <c r="K28" s="121"/>
      <c r="L28" s="121"/>
      <c r="M28" s="121"/>
      <c r="N28" s="121"/>
      <c r="O28" s="121"/>
      <c r="P28" s="121"/>
      <c r="Q28" s="121"/>
      <c r="R28" s="121"/>
      <c r="S28" s="121"/>
      <c r="T28" s="121"/>
      <c r="U28" s="121"/>
      <c r="V28" s="121"/>
      <c r="W28" s="121"/>
      <c r="X28" s="121"/>
      <c r="Y28" s="121"/>
      <c r="Z28" s="121"/>
      <c r="AA28" s="121"/>
      <c r="AB28" s="121"/>
      <c r="AC28" s="121"/>
      <c r="AD28" s="121"/>
      <c r="AE28" s="121"/>
      <c r="AF28" s="121"/>
      <c r="AG28" s="121"/>
      <c r="AH28" s="121"/>
      <c r="AI28" s="121"/>
      <c r="AJ28" s="121"/>
      <c r="AK28" s="121"/>
      <c r="AL28" s="121"/>
      <c r="AM28" s="121"/>
      <c r="AN28" s="121"/>
      <c r="AO28" s="121"/>
      <c r="AP28" s="121"/>
      <c r="AQ28" s="121"/>
      <c r="AR28" s="121"/>
      <c r="AS28" s="121"/>
    </row>
    <row r="29" spans="1:106" ht="317.25" customHeight="1">
      <c r="B29" s="139" t="s">
        <v>1012</v>
      </c>
      <c r="C29" s="129" t="s">
        <v>22</v>
      </c>
      <c r="D29" s="132">
        <v>1</v>
      </c>
      <c r="E29" s="44"/>
      <c r="F29" s="131">
        <f>D29*E30</f>
        <v>0</v>
      </c>
      <c r="G29" s="407"/>
      <c r="H29" s="467">
        <f t="shared" si="0"/>
        <v>1</v>
      </c>
      <c r="I29" s="443">
        <f>E29*H29</f>
        <v>0</v>
      </c>
      <c r="J29" s="121"/>
      <c r="K29" s="121"/>
      <c r="L29" s="121"/>
      <c r="M29" s="121"/>
      <c r="N29" s="121"/>
      <c r="O29" s="121"/>
      <c r="P29" s="121"/>
      <c r="Q29" s="121"/>
      <c r="R29" s="121"/>
      <c r="S29" s="121"/>
      <c r="T29" s="121"/>
      <c r="U29" s="121"/>
      <c r="V29" s="121"/>
      <c r="W29" s="121"/>
      <c r="X29" s="121"/>
      <c r="Y29" s="121"/>
      <c r="Z29" s="121"/>
      <c r="AA29" s="121"/>
      <c r="AB29" s="121"/>
      <c r="AC29" s="121"/>
      <c r="AD29" s="121"/>
      <c r="AE29" s="121"/>
      <c r="AF29" s="121"/>
      <c r="AG29" s="121"/>
      <c r="AH29" s="121"/>
      <c r="AI29" s="121"/>
      <c r="AJ29" s="121"/>
      <c r="AK29" s="121"/>
      <c r="AL29" s="121"/>
      <c r="AM29" s="121"/>
      <c r="AN29" s="121"/>
      <c r="AO29" s="121"/>
      <c r="AP29" s="121"/>
      <c r="AQ29" s="121"/>
      <c r="AR29" s="121"/>
      <c r="AS29" s="121"/>
    </row>
    <row r="30" spans="1:106" ht="60.75" customHeight="1">
      <c r="A30" s="449" t="s">
        <v>82</v>
      </c>
      <c r="B30" s="696" t="s">
        <v>1013</v>
      </c>
      <c r="C30" s="235"/>
      <c r="D30" s="235"/>
      <c r="E30" s="486"/>
      <c r="F30" s="235"/>
      <c r="G30" s="407"/>
      <c r="H30" s="467"/>
      <c r="I30" s="443"/>
      <c r="J30" s="121"/>
      <c r="K30" s="121"/>
      <c r="L30" s="121"/>
      <c r="M30" s="121"/>
      <c r="N30" s="121"/>
      <c r="O30" s="121"/>
      <c r="P30" s="121"/>
      <c r="Q30" s="121"/>
      <c r="R30" s="121"/>
      <c r="S30" s="121"/>
      <c r="T30" s="121"/>
      <c r="U30" s="121"/>
      <c r="V30" s="121"/>
      <c r="W30" s="121"/>
      <c r="X30" s="121"/>
      <c r="Y30" s="121"/>
      <c r="Z30" s="121"/>
      <c r="AA30" s="121"/>
      <c r="AB30" s="121"/>
      <c r="AC30" s="121"/>
      <c r="AD30" s="121"/>
      <c r="AE30" s="121"/>
      <c r="AF30" s="121"/>
      <c r="AG30" s="121"/>
      <c r="AH30" s="121"/>
      <c r="AI30" s="121"/>
      <c r="AJ30" s="121"/>
      <c r="AK30" s="121"/>
      <c r="AL30" s="121"/>
      <c r="AM30" s="121"/>
      <c r="AN30" s="121"/>
      <c r="AO30" s="121"/>
      <c r="AP30" s="121"/>
      <c r="AQ30" s="121"/>
      <c r="AR30" s="121"/>
      <c r="AS30" s="121"/>
    </row>
    <row r="31" spans="1:106" ht="288" customHeight="1">
      <c r="A31" s="449"/>
      <c r="B31" s="464" t="s">
        <v>1014</v>
      </c>
      <c r="C31" s="457" t="s">
        <v>22</v>
      </c>
      <c r="D31" s="455">
        <v>1</v>
      </c>
      <c r="E31" s="458"/>
      <c r="F31" s="459">
        <f>D31*E32</f>
        <v>0</v>
      </c>
      <c r="G31" s="407">
        <v>-1</v>
      </c>
      <c r="H31" s="467">
        <f t="shared" si="0"/>
        <v>0</v>
      </c>
      <c r="I31" s="443">
        <f>E31*H31</f>
        <v>0</v>
      </c>
      <c r="J31" s="121"/>
      <c r="K31" s="121"/>
      <c r="L31" s="121"/>
      <c r="M31" s="121"/>
      <c r="N31" s="121"/>
      <c r="O31" s="121"/>
      <c r="P31" s="121"/>
      <c r="Q31" s="121"/>
      <c r="R31" s="121"/>
      <c r="S31" s="121"/>
      <c r="T31" s="121"/>
      <c r="U31" s="121"/>
      <c r="V31" s="121"/>
      <c r="W31" s="121"/>
      <c r="X31" s="121"/>
      <c r="Y31" s="121"/>
      <c r="Z31" s="121"/>
      <c r="AA31" s="121"/>
      <c r="AB31" s="121"/>
      <c r="AC31" s="121"/>
      <c r="AD31" s="121"/>
      <c r="AE31" s="121"/>
      <c r="AF31" s="121"/>
      <c r="AG31" s="121"/>
      <c r="AH31" s="121"/>
      <c r="AI31" s="121"/>
      <c r="AJ31" s="121"/>
      <c r="AK31" s="121"/>
      <c r="AL31" s="121"/>
      <c r="AM31" s="121"/>
      <c r="AN31" s="121"/>
      <c r="AO31" s="121"/>
      <c r="AP31" s="121"/>
      <c r="AQ31" s="121"/>
      <c r="AR31" s="121"/>
      <c r="AS31" s="121"/>
      <c r="AT31" s="121"/>
      <c r="AU31" s="121"/>
      <c r="AV31" s="121"/>
      <c r="AW31" s="121"/>
      <c r="AX31" s="121"/>
      <c r="AY31" s="121"/>
      <c r="AZ31" s="121"/>
      <c r="BA31" s="121"/>
      <c r="BB31" s="121"/>
      <c r="BC31" s="121"/>
      <c r="BD31" s="121"/>
      <c r="BE31" s="121"/>
      <c r="BF31" s="121"/>
      <c r="BG31" s="121"/>
      <c r="BH31" s="121"/>
      <c r="BI31" s="121"/>
      <c r="BJ31" s="121"/>
      <c r="BK31" s="121"/>
      <c r="BL31" s="121"/>
      <c r="BM31" s="121"/>
      <c r="BN31" s="121"/>
      <c r="BO31" s="121"/>
      <c r="BP31" s="121"/>
      <c r="BQ31" s="121"/>
      <c r="BR31" s="121"/>
      <c r="BS31" s="121"/>
      <c r="BT31" s="121"/>
      <c r="BU31" s="121"/>
      <c r="BV31" s="121"/>
      <c r="BW31" s="121"/>
      <c r="BX31" s="121"/>
      <c r="BY31" s="121"/>
      <c r="BZ31" s="121"/>
      <c r="CA31" s="121"/>
      <c r="CB31" s="121"/>
      <c r="CC31" s="121"/>
      <c r="CD31" s="121"/>
      <c r="CE31" s="121"/>
      <c r="CF31" s="121"/>
      <c r="CG31" s="121"/>
      <c r="CH31" s="121"/>
      <c r="CI31" s="121"/>
      <c r="CJ31" s="121"/>
      <c r="CK31" s="121"/>
      <c r="CL31" s="121"/>
      <c r="CM31" s="121"/>
      <c r="CN31" s="121"/>
      <c r="CO31" s="121"/>
      <c r="CP31" s="121"/>
      <c r="CQ31" s="121"/>
      <c r="CR31" s="121"/>
      <c r="CS31" s="121"/>
      <c r="CT31" s="121"/>
      <c r="CU31" s="121"/>
      <c r="CV31" s="121"/>
      <c r="CW31" s="121"/>
      <c r="CX31" s="121"/>
      <c r="CY31" s="121"/>
      <c r="CZ31" s="121"/>
      <c r="DA31" s="121"/>
      <c r="DB31" s="121"/>
    </row>
    <row r="32" spans="1:106" ht="51">
      <c r="A32" s="116" t="s">
        <v>191</v>
      </c>
      <c r="B32" s="258" t="s">
        <v>1015</v>
      </c>
      <c r="C32" s="128"/>
      <c r="D32" s="128"/>
      <c r="E32" s="150"/>
      <c r="F32" s="128"/>
      <c r="G32" s="407"/>
      <c r="H32" s="467"/>
      <c r="I32" s="443"/>
      <c r="J32" s="121"/>
      <c r="K32" s="121"/>
      <c r="L32" s="121"/>
      <c r="M32" s="121"/>
      <c r="N32" s="121"/>
      <c r="O32" s="121"/>
      <c r="P32" s="121"/>
      <c r="Q32" s="121"/>
      <c r="R32" s="121"/>
      <c r="S32" s="121"/>
      <c r="T32" s="121"/>
      <c r="U32" s="121"/>
      <c r="V32" s="121"/>
      <c r="W32" s="121"/>
      <c r="X32" s="121"/>
      <c r="Y32" s="121"/>
      <c r="Z32" s="121"/>
      <c r="AA32" s="121"/>
      <c r="AB32" s="121"/>
      <c r="AC32" s="121"/>
      <c r="AD32" s="121"/>
      <c r="AE32" s="121"/>
      <c r="AF32" s="121"/>
      <c r="AG32" s="121"/>
      <c r="AH32" s="121"/>
      <c r="AI32" s="121"/>
      <c r="AJ32" s="121"/>
      <c r="AK32" s="121"/>
      <c r="AL32" s="121"/>
      <c r="AM32" s="121"/>
      <c r="AN32" s="121"/>
      <c r="AO32" s="121"/>
      <c r="AP32" s="121"/>
      <c r="AQ32" s="121"/>
      <c r="AR32" s="121"/>
      <c r="AS32" s="121"/>
      <c r="AT32" s="121"/>
      <c r="AU32" s="121"/>
      <c r="AV32" s="121"/>
      <c r="AW32" s="121"/>
      <c r="AX32" s="121"/>
      <c r="AY32" s="121"/>
      <c r="AZ32" s="121"/>
      <c r="BA32" s="121"/>
      <c r="BB32" s="121"/>
      <c r="BC32" s="121"/>
      <c r="BD32" s="121"/>
      <c r="BE32" s="121"/>
      <c r="BF32" s="121"/>
      <c r="BG32" s="121"/>
      <c r="BH32" s="121"/>
      <c r="BI32" s="121"/>
      <c r="BJ32" s="121"/>
      <c r="BK32" s="121"/>
      <c r="BL32" s="121"/>
      <c r="BM32" s="121"/>
      <c r="BN32" s="121"/>
      <c r="BO32" s="121"/>
      <c r="BP32" s="121"/>
      <c r="BQ32" s="121"/>
      <c r="BR32" s="121"/>
      <c r="BS32" s="121"/>
      <c r="BT32" s="121"/>
      <c r="BU32" s="121"/>
      <c r="BV32" s="121"/>
      <c r="BW32" s="121"/>
      <c r="BX32" s="121"/>
      <c r="BY32" s="121"/>
      <c r="BZ32" s="121"/>
      <c r="CA32" s="121"/>
      <c r="CB32" s="121"/>
      <c r="CC32" s="121"/>
      <c r="CD32" s="121"/>
      <c r="CE32" s="121"/>
      <c r="CF32" s="121"/>
      <c r="CG32" s="121"/>
      <c r="CH32" s="121"/>
      <c r="CI32" s="121"/>
      <c r="CJ32" s="121"/>
      <c r="CK32" s="121"/>
      <c r="CL32" s="121"/>
      <c r="CM32" s="121"/>
      <c r="CN32" s="121"/>
      <c r="CO32" s="121"/>
      <c r="CP32" s="121"/>
      <c r="CQ32" s="121"/>
      <c r="CR32" s="121"/>
      <c r="CS32" s="121"/>
      <c r="CT32" s="121"/>
      <c r="CU32" s="121"/>
      <c r="CV32" s="121"/>
      <c r="CW32" s="121"/>
      <c r="CX32" s="121"/>
      <c r="CY32" s="121"/>
      <c r="CZ32" s="121"/>
      <c r="DA32" s="121"/>
      <c r="DB32" s="121"/>
    </row>
    <row r="33" spans="1:106" ht="280.5">
      <c r="B33" s="139" t="s">
        <v>1016</v>
      </c>
      <c r="C33" s="129" t="s">
        <v>22</v>
      </c>
      <c r="D33" s="132">
        <v>1</v>
      </c>
      <c r="E33" s="44"/>
      <c r="F33" s="131">
        <f>D33*E34</f>
        <v>0</v>
      </c>
      <c r="G33" s="407"/>
      <c r="H33" s="467">
        <f t="shared" ref="H33" si="1">D33+G33</f>
        <v>1</v>
      </c>
      <c r="I33" s="443">
        <f>E33*H33</f>
        <v>0</v>
      </c>
      <c r="J33" s="121"/>
      <c r="K33" s="121"/>
      <c r="L33" s="121"/>
      <c r="M33" s="121"/>
      <c r="N33" s="121"/>
      <c r="O33" s="121"/>
      <c r="P33" s="121"/>
      <c r="Q33" s="121"/>
      <c r="R33" s="121"/>
      <c r="S33" s="121"/>
      <c r="T33" s="121"/>
      <c r="U33" s="121"/>
      <c r="V33" s="121"/>
      <c r="W33" s="121"/>
      <c r="X33" s="121"/>
      <c r="Y33" s="121"/>
      <c r="Z33" s="121"/>
      <c r="AA33" s="121"/>
      <c r="AB33" s="121"/>
      <c r="AC33" s="121"/>
      <c r="AD33" s="121"/>
      <c r="AE33" s="121"/>
      <c r="AF33" s="121"/>
      <c r="AG33" s="121"/>
      <c r="AH33" s="121"/>
      <c r="AI33" s="121"/>
      <c r="AJ33" s="121"/>
      <c r="AK33" s="121"/>
      <c r="AL33" s="121"/>
      <c r="AM33" s="121"/>
      <c r="AN33" s="121"/>
      <c r="AO33" s="121"/>
      <c r="AP33" s="121"/>
      <c r="AQ33" s="121"/>
      <c r="AR33" s="121"/>
      <c r="AS33" s="121"/>
      <c r="AT33" s="121"/>
      <c r="AU33" s="121"/>
      <c r="AV33" s="121"/>
      <c r="AW33" s="121"/>
      <c r="AX33" s="121"/>
      <c r="AY33" s="121"/>
      <c r="AZ33" s="121"/>
      <c r="BA33" s="121"/>
      <c r="BB33" s="121"/>
      <c r="BC33" s="121"/>
      <c r="BD33" s="121"/>
      <c r="BE33" s="121"/>
      <c r="BF33" s="121"/>
      <c r="BG33" s="121"/>
      <c r="BH33" s="121"/>
      <c r="BI33" s="121"/>
      <c r="BJ33" s="121"/>
      <c r="BK33" s="121"/>
      <c r="BL33" s="121"/>
      <c r="BM33" s="121"/>
      <c r="BN33" s="121"/>
      <c r="BO33" s="121"/>
      <c r="BP33" s="121"/>
      <c r="BQ33" s="121"/>
      <c r="BR33" s="121"/>
      <c r="BS33" s="121"/>
      <c r="BT33" s="121"/>
      <c r="BU33" s="121"/>
      <c r="BV33" s="121"/>
      <c r="BW33" s="121"/>
      <c r="BX33" s="121"/>
      <c r="BY33" s="121"/>
      <c r="BZ33" s="121"/>
      <c r="CA33" s="121"/>
      <c r="CB33" s="121"/>
      <c r="CC33" s="121"/>
      <c r="CD33" s="121"/>
      <c r="CE33" s="121"/>
      <c r="CF33" s="121"/>
      <c r="CG33" s="121"/>
      <c r="CH33" s="121"/>
      <c r="CI33" s="121"/>
      <c r="CJ33" s="121"/>
      <c r="CK33" s="121"/>
      <c r="CL33" s="121"/>
      <c r="CM33" s="121"/>
      <c r="CN33" s="121"/>
      <c r="CO33" s="121"/>
      <c r="CP33" s="121"/>
      <c r="CQ33" s="121"/>
      <c r="CR33" s="121"/>
      <c r="CS33" s="121"/>
      <c r="CT33" s="121"/>
      <c r="CU33" s="121"/>
      <c r="CV33" s="121"/>
      <c r="CW33" s="121"/>
      <c r="CX33" s="121"/>
      <c r="CY33" s="121"/>
      <c r="CZ33" s="121"/>
      <c r="DA33" s="121"/>
      <c r="DB33" s="121"/>
    </row>
    <row r="34" spans="1:106" s="212" customFormat="1" ht="25.5">
      <c r="A34" s="159"/>
      <c r="B34" s="160" t="s">
        <v>1017</v>
      </c>
      <c r="C34" s="161"/>
      <c r="D34" s="162"/>
      <c r="E34" s="163"/>
      <c r="F34" s="163"/>
      <c r="G34" s="163"/>
      <c r="H34" s="163"/>
      <c r="I34" s="271"/>
      <c r="J34" s="121"/>
      <c r="K34" s="121"/>
      <c r="L34" s="121"/>
      <c r="M34" s="121"/>
      <c r="N34" s="121"/>
      <c r="O34" s="121"/>
      <c r="P34" s="121"/>
      <c r="Q34" s="121"/>
      <c r="R34" s="121"/>
      <c r="S34" s="121"/>
      <c r="T34" s="121"/>
      <c r="U34" s="121"/>
      <c r="V34" s="121"/>
      <c r="W34" s="121"/>
      <c r="X34" s="121"/>
      <c r="Y34" s="121"/>
      <c r="Z34" s="121"/>
      <c r="AA34" s="121"/>
      <c r="AB34" s="121"/>
      <c r="AC34" s="121"/>
      <c r="AD34" s="121"/>
      <c r="AE34" s="121"/>
      <c r="AF34" s="121"/>
      <c r="AG34" s="121"/>
      <c r="AH34" s="121"/>
      <c r="AI34" s="121"/>
      <c r="AJ34" s="121"/>
      <c r="AK34" s="121"/>
      <c r="AL34" s="121"/>
      <c r="AM34" s="121"/>
      <c r="AN34" s="121"/>
      <c r="AO34" s="121"/>
      <c r="AP34" s="121"/>
      <c r="AQ34" s="121"/>
      <c r="AR34" s="121"/>
      <c r="AS34" s="121"/>
      <c r="AT34" s="121"/>
      <c r="AU34" s="121"/>
      <c r="AV34" s="121"/>
      <c r="AW34" s="121"/>
      <c r="AX34" s="121"/>
      <c r="AY34" s="121"/>
      <c r="AZ34" s="121"/>
      <c r="BA34" s="121"/>
      <c r="BB34" s="121"/>
      <c r="BC34" s="121"/>
      <c r="BD34" s="121"/>
      <c r="BE34" s="121"/>
      <c r="BF34" s="121"/>
      <c r="BG34" s="121"/>
      <c r="BH34" s="121"/>
      <c r="BI34" s="121"/>
      <c r="BJ34" s="121"/>
      <c r="BK34" s="121"/>
      <c r="BL34" s="121"/>
      <c r="BM34" s="121"/>
      <c r="BN34" s="121"/>
      <c r="BO34" s="121"/>
      <c r="BP34" s="121"/>
      <c r="BQ34" s="121"/>
      <c r="BR34" s="121"/>
      <c r="BS34" s="121"/>
      <c r="BT34" s="121"/>
      <c r="BU34" s="121"/>
      <c r="BV34" s="121"/>
      <c r="BW34" s="121"/>
      <c r="BX34" s="121"/>
      <c r="BY34" s="121"/>
      <c r="BZ34" s="121"/>
      <c r="CA34" s="121"/>
      <c r="CB34" s="121"/>
      <c r="CC34" s="121"/>
      <c r="CD34" s="121"/>
      <c r="CE34" s="121"/>
      <c r="CF34" s="121"/>
      <c r="CG34" s="121"/>
      <c r="CH34" s="121"/>
      <c r="CI34" s="121"/>
      <c r="CJ34" s="121"/>
      <c r="CK34" s="121"/>
      <c r="CL34" s="121"/>
      <c r="CM34" s="121"/>
      <c r="CN34" s="121"/>
      <c r="CO34" s="121"/>
      <c r="CP34" s="121"/>
      <c r="CQ34" s="121"/>
      <c r="CR34" s="121"/>
      <c r="CS34" s="121"/>
      <c r="CT34" s="121"/>
      <c r="CU34" s="121"/>
      <c r="CV34" s="121"/>
      <c r="CW34" s="121"/>
      <c r="CX34" s="121"/>
      <c r="CY34" s="121"/>
      <c r="CZ34" s="121"/>
      <c r="DA34" s="121"/>
      <c r="DB34" s="121"/>
    </row>
    <row r="35" spans="1:106" ht="51">
      <c r="A35" s="116" t="s">
        <v>192</v>
      </c>
      <c r="B35" s="258" t="s">
        <v>1018</v>
      </c>
      <c r="D35" s="132"/>
      <c r="E35" s="44"/>
      <c r="F35" s="131"/>
      <c r="G35" s="407"/>
      <c r="H35" s="467"/>
      <c r="I35" s="443"/>
      <c r="J35" s="121"/>
      <c r="K35" s="121"/>
      <c r="L35" s="121"/>
      <c r="M35" s="121"/>
      <c r="N35" s="121"/>
      <c r="O35" s="121"/>
      <c r="P35" s="121"/>
      <c r="Q35" s="121"/>
      <c r="R35" s="121"/>
      <c r="S35" s="121"/>
      <c r="T35" s="121"/>
      <c r="U35" s="121"/>
      <c r="V35" s="121"/>
      <c r="W35" s="121"/>
      <c r="X35" s="121"/>
      <c r="Y35" s="121"/>
      <c r="Z35" s="121"/>
      <c r="AA35" s="121"/>
      <c r="AB35" s="121"/>
      <c r="AC35" s="121"/>
      <c r="AD35" s="121"/>
      <c r="AE35" s="121"/>
      <c r="AF35" s="121"/>
      <c r="AG35" s="121"/>
      <c r="AH35" s="121"/>
      <c r="AI35" s="121"/>
      <c r="AJ35" s="121"/>
      <c r="AK35" s="121"/>
      <c r="AL35" s="121"/>
      <c r="AM35" s="121"/>
      <c r="AN35" s="121"/>
      <c r="AO35" s="121"/>
      <c r="AP35" s="121"/>
      <c r="AQ35" s="121"/>
      <c r="AR35" s="121"/>
      <c r="AS35" s="121"/>
      <c r="AT35" s="121"/>
      <c r="AU35" s="121"/>
      <c r="AV35" s="121"/>
      <c r="AW35" s="121"/>
      <c r="AX35" s="121"/>
      <c r="AY35" s="121"/>
      <c r="AZ35" s="121"/>
      <c r="BA35" s="121"/>
      <c r="BB35" s="121"/>
      <c r="BC35" s="121"/>
      <c r="BD35" s="121"/>
      <c r="BE35" s="121"/>
      <c r="BF35" s="121"/>
      <c r="BG35" s="121"/>
      <c r="BH35" s="121"/>
      <c r="BI35" s="121"/>
      <c r="BJ35" s="121"/>
      <c r="BK35" s="121"/>
      <c r="BL35" s="121"/>
      <c r="BM35" s="121"/>
      <c r="BN35" s="121"/>
      <c r="BO35" s="121"/>
      <c r="BP35" s="121"/>
      <c r="BQ35" s="121"/>
      <c r="BR35" s="121"/>
      <c r="BS35" s="121"/>
      <c r="BT35" s="121"/>
      <c r="BU35" s="121"/>
      <c r="BV35" s="121"/>
      <c r="BW35" s="121"/>
      <c r="BX35" s="121"/>
      <c r="BY35" s="121"/>
      <c r="BZ35" s="121"/>
      <c r="CA35" s="121"/>
      <c r="CB35" s="121"/>
      <c r="CC35" s="121"/>
      <c r="CD35" s="121"/>
      <c r="CE35" s="121"/>
      <c r="CF35" s="121"/>
      <c r="CG35" s="121"/>
      <c r="CH35" s="121"/>
      <c r="CI35" s="121"/>
      <c r="CJ35" s="121"/>
      <c r="CK35" s="121"/>
      <c r="CL35" s="121"/>
      <c r="CM35" s="121"/>
      <c r="CN35" s="121"/>
      <c r="CO35" s="121"/>
      <c r="CP35" s="121"/>
      <c r="CQ35" s="121"/>
      <c r="CR35" s="121"/>
      <c r="CS35" s="121"/>
      <c r="CT35" s="121"/>
      <c r="CU35" s="121"/>
      <c r="CV35" s="121"/>
      <c r="CW35" s="121"/>
      <c r="CX35" s="121"/>
      <c r="CY35" s="121"/>
      <c r="CZ35" s="121"/>
      <c r="DA35" s="121"/>
      <c r="DB35" s="121"/>
    </row>
    <row r="36" spans="1:106" ht="301.5" customHeight="1">
      <c r="B36" s="139" t="s">
        <v>2409</v>
      </c>
      <c r="D36" s="132"/>
      <c r="E36" s="44"/>
      <c r="F36" s="131"/>
      <c r="G36" s="407"/>
      <c r="H36" s="467"/>
      <c r="I36" s="443"/>
      <c r="J36" s="121"/>
      <c r="K36" s="121"/>
      <c r="L36" s="121"/>
      <c r="M36" s="121"/>
      <c r="N36" s="121"/>
      <c r="O36" s="121"/>
      <c r="P36" s="121"/>
      <c r="Q36" s="121"/>
      <c r="R36" s="121"/>
      <c r="S36" s="121"/>
      <c r="T36" s="121"/>
      <c r="U36" s="121"/>
      <c r="V36" s="121"/>
      <c r="W36" s="121"/>
      <c r="X36" s="121"/>
      <c r="Y36" s="121"/>
      <c r="Z36" s="121"/>
      <c r="AA36" s="121"/>
      <c r="AB36" s="121"/>
      <c r="AC36" s="121"/>
      <c r="AD36" s="121"/>
      <c r="AE36" s="121"/>
      <c r="AF36" s="121"/>
      <c r="AG36" s="121"/>
      <c r="AH36" s="121"/>
      <c r="AI36" s="121"/>
      <c r="AJ36" s="121"/>
      <c r="AK36" s="121"/>
      <c r="AL36" s="121"/>
      <c r="AM36" s="121"/>
      <c r="AN36" s="121"/>
      <c r="AO36" s="121"/>
      <c r="AP36" s="121"/>
      <c r="AQ36" s="121"/>
      <c r="AR36" s="121"/>
      <c r="AS36" s="121"/>
      <c r="AT36" s="121"/>
      <c r="AU36" s="121"/>
      <c r="AV36" s="121"/>
      <c r="AW36" s="121"/>
      <c r="AX36" s="121"/>
      <c r="AY36" s="121"/>
      <c r="AZ36" s="121"/>
      <c r="BA36" s="121"/>
      <c r="BB36" s="121"/>
      <c r="BC36" s="121"/>
      <c r="BD36" s="121"/>
      <c r="BE36" s="121"/>
      <c r="BF36" s="121"/>
      <c r="BG36" s="121"/>
      <c r="BH36" s="121"/>
      <c r="BI36" s="121"/>
      <c r="BJ36" s="121"/>
      <c r="BK36" s="121"/>
      <c r="BL36" s="121"/>
      <c r="BM36" s="121"/>
      <c r="BN36" s="121"/>
      <c r="BO36" s="121"/>
      <c r="BP36" s="121"/>
      <c r="BQ36" s="121"/>
      <c r="BR36" s="121"/>
      <c r="BS36" s="121"/>
      <c r="BT36" s="121"/>
      <c r="BU36" s="121"/>
      <c r="BV36" s="121"/>
      <c r="BW36" s="121"/>
      <c r="BX36" s="121"/>
      <c r="BY36" s="121"/>
      <c r="BZ36" s="121"/>
      <c r="CA36" s="121"/>
      <c r="CB36" s="121"/>
      <c r="CC36" s="121"/>
      <c r="CD36" s="121"/>
      <c r="CE36" s="121"/>
      <c r="CF36" s="121"/>
      <c r="CG36" s="121"/>
      <c r="CH36" s="121"/>
      <c r="CI36" s="121"/>
      <c r="CJ36" s="121"/>
      <c r="CK36" s="121"/>
      <c r="CL36" s="121"/>
      <c r="CM36" s="121"/>
      <c r="CN36" s="121"/>
      <c r="CO36" s="121"/>
      <c r="CP36" s="121"/>
      <c r="CQ36" s="121"/>
      <c r="CR36" s="121"/>
      <c r="CS36" s="121"/>
      <c r="CT36" s="121"/>
      <c r="CU36" s="121"/>
      <c r="CV36" s="121"/>
      <c r="CW36" s="121"/>
      <c r="CX36" s="121"/>
      <c r="CY36" s="121"/>
      <c r="CZ36" s="121"/>
      <c r="DA36" s="121"/>
      <c r="DB36" s="121"/>
    </row>
    <row r="37" spans="1:106" ht="51">
      <c r="B37" s="139" t="s">
        <v>394</v>
      </c>
      <c r="C37" s="129" t="s">
        <v>22</v>
      </c>
      <c r="D37" s="132">
        <v>1</v>
      </c>
      <c r="E37" s="44"/>
      <c r="F37" s="131">
        <f>D37*E37</f>
        <v>0</v>
      </c>
      <c r="G37" s="407"/>
      <c r="H37" s="467">
        <f t="shared" si="0"/>
        <v>1</v>
      </c>
      <c r="I37" s="443">
        <f t="shared" ref="I37:I75" si="2">E37*H37</f>
        <v>0</v>
      </c>
      <c r="J37" s="121"/>
      <c r="K37" s="121"/>
      <c r="L37" s="121"/>
      <c r="M37" s="121"/>
      <c r="N37" s="121"/>
      <c r="O37" s="121"/>
      <c r="P37" s="121"/>
      <c r="Q37" s="121"/>
      <c r="R37" s="121"/>
      <c r="S37" s="121"/>
      <c r="T37" s="121"/>
      <c r="U37" s="121"/>
      <c r="V37" s="121"/>
      <c r="W37" s="121"/>
      <c r="X37" s="121"/>
      <c r="Y37" s="121"/>
      <c r="Z37" s="121"/>
      <c r="AA37" s="121"/>
      <c r="AB37" s="121"/>
      <c r="AC37" s="121"/>
      <c r="AD37" s="121"/>
      <c r="AE37" s="121"/>
      <c r="AF37" s="121"/>
      <c r="AG37" s="121"/>
      <c r="AH37" s="121"/>
      <c r="AI37" s="121"/>
      <c r="AJ37" s="121"/>
      <c r="AK37" s="121"/>
      <c r="AL37" s="121"/>
      <c r="AM37" s="121"/>
      <c r="AN37" s="121"/>
      <c r="AO37" s="121"/>
      <c r="AP37" s="121"/>
      <c r="AQ37" s="121"/>
      <c r="AR37" s="121"/>
      <c r="AS37" s="121"/>
      <c r="AT37" s="121"/>
      <c r="AU37" s="121"/>
      <c r="AV37" s="121"/>
      <c r="AW37" s="121"/>
      <c r="AX37" s="121"/>
      <c r="AY37" s="121"/>
      <c r="AZ37" s="121"/>
      <c r="BA37" s="121"/>
      <c r="BB37" s="121"/>
      <c r="BC37" s="121"/>
      <c r="BD37" s="121"/>
      <c r="BE37" s="121"/>
      <c r="BF37" s="121"/>
      <c r="BG37" s="121"/>
      <c r="BH37" s="121"/>
      <c r="BI37" s="121"/>
      <c r="BJ37" s="121"/>
      <c r="BK37" s="121"/>
      <c r="BL37" s="121"/>
      <c r="BM37" s="121"/>
      <c r="BN37" s="121"/>
      <c r="BO37" s="121"/>
      <c r="BP37" s="121"/>
      <c r="BQ37" s="121"/>
      <c r="BR37" s="121"/>
      <c r="BS37" s="121"/>
      <c r="BT37" s="121"/>
      <c r="BU37" s="121"/>
      <c r="BV37" s="121"/>
      <c r="BW37" s="121"/>
      <c r="BX37" s="121"/>
      <c r="BY37" s="121"/>
      <c r="BZ37" s="121"/>
      <c r="CA37" s="121"/>
      <c r="CB37" s="121"/>
      <c r="CC37" s="121"/>
      <c r="CD37" s="121"/>
      <c r="CE37" s="121"/>
      <c r="CF37" s="121"/>
      <c r="CG37" s="121"/>
      <c r="CH37" s="121"/>
      <c r="CI37" s="121"/>
      <c r="CJ37" s="121"/>
      <c r="CK37" s="121"/>
      <c r="CL37" s="121"/>
      <c r="CM37" s="121"/>
      <c r="CN37" s="121"/>
      <c r="CO37" s="121"/>
      <c r="CP37" s="121"/>
      <c r="CQ37" s="121"/>
      <c r="CR37" s="121"/>
      <c r="CS37" s="121"/>
      <c r="CT37" s="121"/>
      <c r="CU37" s="121"/>
      <c r="CV37" s="121"/>
      <c r="CW37" s="121"/>
      <c r="CX37" s="121"/>
      <c r="CY37" s="121"/>
      <c r="CZ37" s="121"/>
      <c r="DA37" s="121"/>
      <c r="DB37" s="121"/>
    </row>
    <row r="38" spans="1:106" ht="63.75">
      <c r="A38" s="116" t="s">
        <v>193</v>
      </c>
      <c r="B38" s="258" t="s">
        <v>1019</v>
      </c>
      <c r="C38" s="128"/>
      <c r="D38" s="128"/>
      <c r="E38" s="150"/>
      <c r="F38" s="128"/>
      <c r="G38" s="407"/>
      <c r="H38" s="467"/>
      <c r="I38" s="443"/>
      <c r="J38" s="121"/>
      <c r="K38" s="121"/>
      <c r="L38" s="121"/>
      <c r="M38" s="121"/>
      <c r="N38" s="121"/>
      <c r="O38" s="121"/>
      <c r="P38" s="121"/>
      <c r="Q38" s="121"/>
      <c r="R38" s="121"/>
      <c r="S38" s="121"/>
      <c r="T38" s="121"/>
      <c r="U38" s="121"/>
      <c r="V38" s="121"/>
      <c r="W38" s="121"/>
      <c r="X38" s="121"/>
      <c r="Y38" s="121"/>
      <c r="Z38" s="121"/>
      <c r="AA38" s="121"/>
      <c r="AB38" s="121"/>
      <c r="AC38" s="121"/>
      <c r="AD38" s="121"/>
      <c r="AE38" s="121"/>
      <c r="AF38" s="121"/>
      <c r="AG38" s="121"/>
      <c r="AH38" s="121"/>
      <c r="AI38" s="121"/>
      <c r="AJ38" s="121"/>
      <c r="AK38" s="121"/>
      <c r="AL38" s="121"/>
      <c r="AM38" s="121"/>
      <c r="AN38" s="121"/>
      <c r="AO38" s="121"/>
      <c r="AP38" s="121"/>
      <c r="AQ38" s="121"/>
      <c r="AR38" s="121"/>
      <c r="AS38" s="121"/>
      <c r="AT38" s="121"/>
      <c r="AU38" s="121"/>
      <c r="AV38" s="121"/>
      <c r="AW38" s="121"/>
      <c r="AX38" s="121"/>
      <c r="AY38" s="121"/>
      <c r="AZ38" s="121"/>
      <c r="BA38" s="121"/>
      <c r="BB38" s="121"/>
      <c r="BC38" s="121"/>
      <c r="BD38" s="121"/>
      <c r="BE38" s="121"/>
      <c r="BF38" s="121"/>
      <c r="BG38" s="121"/>
      <c r="BH38" s="121"/>
      <c r="BI38" s="121"/>
      <c r="BJ38" s="121"/>
      <c r="BK38" s="121"/>
      <c r="BL38" s="121"/>
      <c r="BM38" s="121"/>
      <c r="BN38" s="121"/>
      <c r="BO38" s="121"/>
      <c r="BP38" s="121"/>
      <c r="BQ38" s="121"/>
      <c r="BR38" s="121"/>
      <c r="BS38" s="121"/>
      <c r="BT38" s="121"/>
      <c r="BU38" s="121"/>
      <c r="BV38" s="121"/>
      <c r="BW38" s="121"/>
      <c r="BX38" s="121"/>
      <c r="BY38" s="121"/>
      <c r="BZ38" s="121"/>
      <c r="CA38" s="121"/>
      <c r="CB38" s="121"/>
      <c r="CC38" s="121"/>
      <c r="CD38" s="121"/>
      <c r="CE38" s="121"/>
      <c r="CF38" s="121"/>
      <c r="CG38" s="121"/>
      <c r="CH38" s="121"/>
      <c r="CI38" s="121"/>
      <c r="CJ38" s="121"/>
      <c r="CK38" s="121"/>
      <c r="CL38" s="121"/>
      <c r="CM38" s="121"/>
      <c r="CN38" s="121"/>
      <c r="CO38" s="121"/>
      <c r="CP38" s="121"/>
      <c r="CQ38" s="121"/>
      <c r="CR38" s="121"/>
      <c r="CS38" s="121"/>
      <c r="CT38" s="121"/>
      <c r="CU38" s="121"/>
      <c r="CV38" s="121"/>
      <c r="CW38" s="121"/>
      <c r="CX38" s="121"/>
      <c r="CY38" s="121"/>
      <c r="CZ38" s="121"/>
      <c r="DA38" s="121"/>
      <c r="DB38" s="121"/>
    </row>
    <row r="39" spans="1:106" ht="331.5">
      <c r="B39" s="139" t="s">
        <v>2398</v>
      </c>
      <c r="D39" s="132"/>
      <c r="E39" s="44"/>
      <c r="F39" s="131"/>
      <c r="G39" s="407"/>
      <c r="H39" s="467"/>
      <c r="I39" s="443"/>
      <c r="J39" s="121"/>
      <c r="K39" s="121"/>
      <c r="L39" s="121"/>
      <c r="M39" s="121"/>
      <c r="N39" s="121"/>
      <c r="O39" s="121"/>
      <c r="P39" s="121"/>
      <c r="Q39" s="121"/>
      <c r="R39" s="121"/>
      <c r="S39" s="121"/>
      <c r="T39" s="121"/>
      <c r="U39" s="121"/>
      <c r="V39" s="121"/>
      <c r="W39" s="121"/>
      <c r="X39" s="121"/>
      <c r="Y39" s="121"/>
      <c r="Z39" s="121"/>
      <c r="AA39" s="121"/>
      <c r="AB39" s="121"/>
      <c r="AC39" s="121"/>
      <c r="AD39" s="121"/>
      <c r="AE39" s="121"/>
      <c r="AF39" s="121"/>
      <c r="AG39" s="121"/>
      <c r="AH39" s="121"/>
      <c r="AI39" s="121"/>
      <c r="AJ39" s="121"/>
      <c r="AK39" s="121"/>
      <c r="AL39" s="121"/>
      <c r="AM39" s="121"/>
      <c r="AN39" s="121"/>
      <c r="AO39" s="121"/>
      <c r="AP39" s="121"/>
      <c r="AQ39" s="121"/>
      <c r="AR39" s="121"/>
      <c r="AS39" s="121"/>
      <c r="AT39" s="121"/>
      <c r="AU39" s="121"/>
      <c r="AV39" s="121"/>
      <c r="AW39" s="121"/>
      <c r="AX39" s="121"/>
      <c r="AY39" s="121"/>
      <c r="AZ39" s="121"/>
      <c r="BA39" s="121"/>
      <c r="BB39" s="121"/>
      <c r="BC39" s="121"/>
      <c r="BD39" s="121"/>
      <c r="BE39" s="121"/>
      <c r="BF39" s="121"/>
      <c r="BG39" s="121"/>
      <c r="BH39" s="121"/>
      <c r="BI39" s="121"/>
      <c r="BJ39" s="121"/>
      <c r="BK39" s="121"/>
      <c r="BL39" s="121"/>
      <c r="BM39" s="121"/>
      <c r="BN39" s="121"/>
      <c r="BO39" s="121"/>
      <c r="BP39" s="121"/>
      <c r="BQ39" s="121"/>
      <c r="BR39" s="121"/>
      <c r="BS39" s="121"/>
      <c r="BT39" s="121"/>
      <c r="BU39" s="121"/>
      <c r="BV39" s="121"/>
      <c r="BW39" s="121"/>
      <c r="BX39" s="121"/>
      <c r="BY39" s="121"/>
      <c r="BZ39" s="121"/>
      <c r="CA39" s="121"/>
      <c r="CB39" s="121"/>
      <c r="CC39" s="121"/>
      <c r="CD39" s="121"/>
      <c r="CE39" s="121"/>
      <c r="CF39" s="121"/>
      <c r="CG39" s="121"/>
      <c r="CH39" s="121"/>
      <c r="CI39" s="121"/>
      <c r="CJ39" s="121"/>
      <c r="CK39" s="121"/>
      <c r="CL39" s="121"/>
      <c r="CM39" s="121"/>
      <c r="CN39" s="121"/>
      <c r="CO39" s="121"/>
      <c r="CP39" s="121"/>
      <c r="CQ39" s="121"/>
      <c r="CR39" s="121"/>
      <c r="CS39" s="121"/>
      <c r="CT39" s="121"/>
      <c r="CU39" s="121"/>
      <c r="CV39" s="121"/>
      <c r="CW39" s="121"/>
      <c r="CX39" s="121"/>
      <c r="CY39" s="121"/>
      <c r="CZ39" s="121"/>
      <c r="DA39" s="121"/>
      <c r="DB39" s="121"/>
    </row>
    <row r="40" spans="1:106" ht="51">
      <c r="B40" s="139" t="s">
        <v>395</v>
      </c>
      <c r="C40" s="129" t="s">
        <v>22</v>
      </c>
      <c r="D40" s="132">
        <v>1</v>
      </c>
      <c r="E40" s="44"/>
      <c r="F40" s="131">
        <f>D40*E40</f>
        <v>0</v>
      </c>
      <c r="G40" s="407"/>
      <c r="H40" s="467">
        <f t="shared" si="0"/>
        <v>1</v>
      </c>
      <c r="I40" s="443">
        <f t="shared" si="2"/>
        <v>0</v>
      </c>
      <c r="J40" s="121"/>
      <c r="K40" s="121"/>
      <c r="L40" s="121"/>
      <c r="M40" s="121"/>
      <c r="N40" s="121"/>
      <c r="O40" s="121"/>
      <c r="P40" s="121"/>
      <c r="Q40" s="121"/>
      <c r="R40" s="121"/>
      <c r="S40" s="121"/>
      <c r="T40" s="121"/>
      <c r="U40" s="121"/>
      <c r="V40" s="121"/>
      <c r="W40" s="121"/>
      <c r="X40" s="121"/>
      <c r="Y40" s="121"/>
      <c r="Z40" s="121"/>
      <c r="AA40" s="121"/>
      <c r="AB40" s="121"/>
      <c r="AC40" s="121"/>
      <c r="AD40" s="121"/>
      <c r="AE40" s="121"/>
      <c r="AF40" s="121"/>
      <c r="AG40" s="121"/>
      <c r="AH40" s="121"/>
      <c r="AI40" s="121"/>
      <c r="AJ40" s="121"/>
      <c r="AK40" s="121"/>
      <c r="AL40" s="121"/>
      <c r="AM40" s="121"/>
      <c r="AN40" s="121"/>
      <c r="AO40" s="121"/>
      <c r="AP40" s="121"/>
      <c r="AQ40" s="121"/>
      <c r="AR40" s="121"/>
      <c r="AS40" s="121"/>
      <c r="AT40" s="121"/>
      <c r="AU40" s="121"/>
      <c r="AV40" s="121"/>
      <c r="AW40" s="121"/>
      <c r="AX40" s="121"/>
      <c r="AY40" s="121"/>
      <c r="AZ40" s="121"/>
      <c r="BA40" s="121"/>
      <c r="BB40" s="121"/>
      <c r="BC40" s="121"/>
      <c r="BD40" s="121"/>
      <c r="BE40" s="121"/>
      <c r="BF40" s="121"/>
      <c r="BG40" s="121"/>
      <c r="BH40" s="121"/>
      <c r="BI40" s="121"/>
      <c r="BJ40" s="121"/>
      <c r="BK40" s="121"/>
      <c r="BL40" s="121"/>
      <c r="BM40" s="121"/>
      <c r="BN40" s="121"/>
      <c r="BO40" s="121"/>
      <c r="BP40" s="121"/>
      <c r="BQ40" s="121"/>
      <c r="BR40" s="121"/>
      <c r="BS40" s="121"/>
      <c r="BT40" s="121"/>
      <c r="BU40" s="121"/>
      <c r="BV40" s="121"/>
      <c r="BW40" s="121"/>
      <c r="BX40" s="121"/>
      <c r="BY40" s="121"/>
      <c r="BZ40" s="121"/>
      <c r="CA40" s="121"/>
      <c r="CB40" s="121"/>
      <c r="CC40" s="121"/>
      <c r="CD40" s="121"/>
      <c r="CE40" s="121"/>
      <c r="CF40" s="121"/>
      <c r="CG40" s="121"/>
      <c r="CH40" s="121"/>
      <c r="CI40" s="121"/>
      <c r="CJ40" s="121"/>
      <c r="CK40" s="121"/>
      <c r="CL40" s="121"/>
      <c r="CM40" s="121"/>
      <c r="CN40" s="121"/>
      <c r="CO40" s="121"/>
      <c r="CP40" s="121"/>
      <c r="CQ40" s="121"/>
      <c r="CR40" s="121"/>
      <c r="CS40" s="121"/>
      <c r="CT40" s="121"/>
      <c r="CU40" s="121"/>
      <c r="CV40" s="121"/>
      <c r="CW40" s="121"/>
      <c r="CX40" s="121"/>
      <c r="CY40" s="121"/>
      <c r="CZ40" s="121"/>
      <c r="DA40" s="121"/>
      <c r="DB40" s="121"/>
    </row>
    <row r="41" spans="1:106" ht="55.5" customHeight="1">
      <c r="A41" s="449" t="s">
        <v>194</v>
      </c>
      <c r="B41" s="696" t="s">
        <v>1020</v>
      </c>
      <c r="C41" s="235"/>
      <c r="D41" s="235"/>
      <c r="E41" s="486"/>
      <c r="F41" s="235"/>
      <c r="G41" s="407"/>
      <c r="H41" s="467"/>
      <c r="I41" s="443"/>
      <c r="J41" s="121"/>
      <c r="K41" s="121"/>
      <c r="L41" s="121"/>
      <c r="M41" s="121"/>
      <c r="N41" s="121"/>
      <c r="O41" s="121"/>
      <c r="P41" s="121"/>
      <c r="Q41" s="121"/>
      <c r="R41" s="121"/>
      <c r="S41" s="121"/>
      <c r="T41" s="121"/>
      <c r="U41" s="121"/>
      <c r="V41" s="121"/>
      <c r="W41" s="121"/>
      <c r="X41" s="121"/>
      <c r="Y41" s="121"/>
      <c r="Z41" s="121"/>
      <c r="AA41" s="121"/>
      <c r="AB41" s="121"/>
      <c r="AC41" s="121"/>
      <c r="AD41" s="121"/>
      <c r="AE41" s="121"/>
      <c r="AF41" s="121"/>
      <c r="AG41" s="121"/>
      <c r="AH41" s="121"/>
      <c r="AI41" s="121"/>
      <c r="AJ41" s="121"/>
      <c r="AK41" s="121"/>
      <c r="AL41" s="121"/>
      <c r="AM41" s="121"/>
      <c r="AN41" s="121"/>
      <c r="AO41" s="121"/>
      <c r="AP41" s="121"/>
      <c r="AQ41" s="121"/>
      <c r="AR41" s="121"/>
      <c r="AS41" s="121"/>
      <c r="AT41" s="121"/>
      <c r="AU41" s="121"/>
      <c r="AV41" s="121"/>
      <c r="AW41" s="121"/>
      <c r="AX41" s="121"/>
      <c r="AY41" s="121"/>
      <c r="AZ41" s="121"/>
      <c r="BA41" s="121"/>
      <c r="BB41" s="121"/>
      <c r="BC41" s="121"/>
      <c r="BD41" s="121"/>
      <c r="BE41" s="121"/>
      <c r="BF41" s="121"/>
      <c r="BG41" s="121"/>
      <c r="BH41" s="121"/>
      <c r="BI41" s="121"/>
      <c r="BJ41" s="121"/>
      <c r="BK41" s="121"/>
      <c r="BL41" s="121"/>
      <c r="BM41" s="121"/>
      <c r="BN41" s="121"/>
      <c r="BO41" s="121"/>
      <c r="BP41" s="121"/>
      <c r="BQ41" s="121"/>
      <c r="BR41" s="121"/>
      <c r="BS41" s="121"/>
      <c r="BT41" s="121"/>
      <c r="BU41" s="121"/>
      <c r="BV41" s="121"/>
      <c r="BW41" s="121"/>
      <c r="BX41" s="121"/>
      <c r="BY41" s="121"/>
      <c r="BZ41" s="121"/>
      <c r="CA41" s="121"/>
      <c r="CB41" s="121"/>
      <c r="CC41" s="121"/>
      <c r="CD41" s="121"/>
      <c r="CE41" s="121"/>
      <c r="CF41" s="121"/>
      <c r="CG41" s="121"/>
      <c r="CH41" s="121"/>
      <c r="CI41" s="121"/>
      <c r="CJ41" s="121"/>
      <c r="CK41" s="121"/>
      <c r="CL41" s="121"/>
      <c r="CM41" s="121"/>
      <c r="CN41" s="121"/>
      <c r="CO41" s="121"/>
      <c r="CP41" s="121"/>
      <c r="CQ41" s="121"/>
      <c r="CR41" s="121"/>
      <c r="CS41" s="121"/>
      <c r="CT41" s="121"/>
      <c r="CU41" s="121"/>
      <c r="CV41" s="121"/>
      <c r="CW41" s="121"/>
      <c r="CX41" s="121"/>
      <c r="CY41" s="121"/>
      <c r="CZ41" s="121"/>
      <c r="DA41" s="121"/>
      <c r="DB41" s="121"/>
    </row>
    <row r="42" spans="1:106" ht="306">
      <c r="A42" s="449"/>
      <c r="B42" s="464" t="s">
        <v>1021</v>
      </c>
      <c r="C42" s="457"/>
      <c r="D42" s="455"/>
      <c r="E42" s="458"/>
      <c r="F42" s="459"/>
      <c r="G42" s="407"/>
      <c r="H42" s="467"/>
      <c r="I42" s="443"/>
      <c r="J42" s="121"/>
      <c r="K42" s="121"/>
      <c r="L42" s="121"/>
      <c r="M42" s="121"/>
      <c r="N42" s="121"/>
      <c r="O42" s="121"/>
      <c r="P42" s="121"/>
      <c r="Q42" s="121"/>
      <c r="R42" s="121"/>
      <c r="S42" s="121"/>
      <c r="T42" s="121"/>
      <c r="U42" s="121"/>
      <c r="V42" s="121"/>
      <c r="W42" s="121"/>
      <c r="X42" s="121"/>
      <c r="Y42" s="121"/>
      <c r="Z42" s="121"/>
      <c r="AA42" s="121"/>
      <c r="AB42" s="121"/>
      <c r="AC42" s="121"/>
      <c r="AD42" s="121"/>
      <c r="AE42" s="121"/>
      <c r="AF42" s="121"/>
      <c r="AG42" s="121"/>
      <c r="AH42" s="121"/>
      <c r="AI42" s="121"/>
      <c r="AJ42" s="121"/>
      <c r="AK42" s="121"/>
      <c r="AL42" s="121"/>
      <c r="AM42" s="121"/>
      <c r="AN42" s="121"/>
      <c r="AO42" s="121"/>
      <c r="AP42" s="121"/>
      <c r="AQ42" s="121"/>
      <c r="AR42" s="121"/>
      <c r="AS42" s="121"/>
      <c r="AT42" s="121"/>
      <c r="AU42" s="121"/>
      <c r="AV42" s="121"/>
      <c r="AW42" s="121"/>
      <c r="AX42" s="121"/>
      <c r="AY42" s="121"/>
      <c r="AZ42" s="121"/>
      <c r="BA42" s="121"/>
      <c r="BB42" s="121"/>
      <c r="BC42" s="121"/>
      <c r="BD42" s="121"/>
      <c r="BE42" s="121"/>
      <c r="BF42" s="121"/>
      <c r="BG42" s="121"/>
      <c r="BH42" s="121"/>
      <c r="BI42" s="121"/>
      <c r="BJ42" s="121"/>
      <c r="BK42" s="121"/>
      <c r="BL42" s="121"/>
      <c r="BM42" s="121"/>
      <c r="BN42" s="121"/>
      <c r="BO42" s="121"/>
      <c r="BP42" s="121"/>
      <c r="BQ42" s="121"/>
      <c r="BR42" s="121"/>
      <c r="BS42" s="121"/>
      <c r="BT42" s="121"/>
      <c r="BU42" s="121"/>
      <c r="BV42" s="121"/>
      <c r="BW42" s="121"/>
      <c r="BX42" s="121"/>
      <c r="BY42" s="121"/>
      <c r="BZ42" s="121"/>
      <c r="CA42" s="121"/>
      <c r="CB42" s="121"/>
      <c r="CC42" s="121"/>
      <c r="CD42" s="121"/>
      <c r="CE42" s="121"/>
      <c r="CF42" s="121"/>
      <c r="CG42" s="121"/>
      <c r="CH42" s="121"/>
      <c r="CI42" s="121"/>
      <c r="CJ42" s="121"/>
      <c r="CK42" s="121"/>
      <c r="CL42" s="121"/>
      <c r="CM42" s="121"/>
      <c r="CN42" s="121"/>
      <c r="CO42" s="121"/>
      <c r="CP42" s="121"/>
      <c r="CQ42" s="121"/>
      <c r="CR42" s="121"/>
      <c r="CS42" s="121"/>
      <c r="CT42" s="121"/>
      <c r="CU42" s="121"/>
      <c r="CV42" s="121"/>
      <c r="CW42" s="121"/>
      <c r="CX42" s="121"/>
      <c r="CY42" s="121"/>
      <c r="CZ42" s="121"/>
      <c r="DA42" s="121"/>
      <c r="DB42" s="121"/>
    </row>
    <row r="43" spans="1:106" ht="51">
      <c r="A43" s="449"/>
      <c r="B43" s="464" t="s">
        <v>2410</v>
      </c>
      <c r="C43" s="457" t="s">
        <v>22</v>
      </c>
      <c r="D43" s="455">
        <v>1</v>
      </c>
      <c r="E43" s="458"/>
      <c r="F43" s="459">
        <f>D43*E43</f>
        <v>0</v>
      </c>
      <c r="G43" s="407">
        <v>2</v>
      </c>
      <c r="H43" s="467">
        <f t="shared" si="0"/>
        <v>3</v>
      </c>
      <c r="I43" s="443">
        <f t="shared" si="2"/>
        <v>0</v>
      </c>
      <c r="J43" s="121"/>
      <c r="K43" s="121"/>
      <c r="L43" s="121"/>
      <c r="M43" s="121"/>
      <c r="N43" s="121"/>
      <c r="O43" s="121"/>
      <c r="P43" s="121"/>
      <c r="Q43" s="121"/>
      <c r="R43" s="121"/>
      <c r="S43" s="121"/>
      <c r="T43" s="121"/>
      <c r="U43" s="121"/>
      <c r="V43" s="121"/>
      <c r="W43" s="121"/>
      <c r="X43" s="121"/>
      <c r="Y43" s="121"/>
      <c r="Z43" s="121"/>
      <c r="AA43" s="121"/>
      <c r="AB43" s="121"/>
      <c r="AC43" s="121"/>
      <c r="AD43" s="121"/>
      <c r="AE43" s="121"/>
      <c r="AF43" s="121"/>
      <c r="AG43" s="121"/>
      <c r="AH43" s="121"/>
      <c r="AI43" s="121"/>
      <c r="AJ43" s="121"/>
      <c r="AK43" s="121"/>
      <c r="AL43" s="121"/>
      <c r="AM43" s="121"/>
      <c r="AN43" s="121"/>
      <c r="AO43" s="121"/>
      <c r="AP43" s="121"/>
      <c r="AQ43" s="121"/>
      <c r="AR43" s="121"/>
      <c r="AS43" s="121"/>
      <c r="AT43" s="121"/>
      <c r="AU43" s="121"/>
      <c r="AV43" s="121"/>
      <c r="AW43" s="121"/>
      <c r="AX43" s="121"/>
      <c r="AY43" s="121"/>
      <c r="AZ43" s="121"/>
      <c r="BA43" s="121"/>
      <c r="BB43" s="121"/>
      <c r="BC43" s="121"/>
      <c r="BD43" s="121"/>
      <c r="BE43" s="121"/>
      <c r="BF43" s="121"/>
      <c r="BG43" s="121"/>
      <c r="BH43" s="121"/>
      <c r="BI43" s="121"/>
      <c r="BJ43" s="121"/>
      <c r="BK43" s="121"/>
      <c r="BL43" s="121"/>
      <c r="BM43" s="121"/>
      <c r="BN43" s="121"/>
      <c r="BO43" s="121"/>
      <c r="BP43" s="121"/>
      <c r="BQ43" s="121"/>
      <c r="BR43" s="121"/>
      <c r="BS43" s="121"/>
      <c r="BT43" s="121"/>
      <c r="BU43" s="121"/>
      <c r="BV43" s="121"/>
      <c r="BW43" s="121"/>
      <c r="BX43" s="121"/>
      <c r="BY43" s="121"/>
      <c r="BZ43" s="121"/>
      <c r="CA43" s="121"/>
      <c r="CB43" s="121"/>
      <c r="CC43" s="121"/>
      <c r="CD43" s="121"/>
      <c r="CE43" s="121"/>
      <c r="CF43" s="121"/>
      <c r="CG43" s="121"/>
      <c r="CH43" s="121"/>
      <c r="CI43" s="121"/>
      <c r="CJ43" s="121"/>
      <c r="CK43" s="121"/>
      <c r="CL43" s="121"/>
      <c r="CM43" s="121"/>
      <c r="CN43" s="121"/>
      <c r="CO43" s="121"/>
      <c r="CP43" s="121"/>
      <c r="CQ43" s="121"/>
      <c r="CR43" s="121"/>
      <c r="CS43" s="121"/>
      <c r="CT43" s="121"/>
      <c r="CU43" s="121"/>
      <c r="CV43" s="121"/>
      <c r="CW43" s="121"/>
      <c r="CX43" s="121"/>
      <c r="CY43" s="121"/>
      <c r="CZ43" s="121"/>
      <c r="DA43" s="121"/>
      <c r="DB43" s="121"/>
    </row>
    <row r="44" spans="1:106" ht="51">
      <c r="A44" s="449" t="s">
        <v>160</v>
      </c>
      <c r="B44" s="696" t="s">
        <v>2411</v>
      </c>
      <c r="C44" s="235"/>
      <c r="D44" s="235"/>
      <c r="E44" s="486"/>
      <c r="F44" s="235"/>
      <c r="G44" s="407"/>
      <c r="H44" s="467"/>
      <c r="I44" s="443"/>
      <c r="J44" s="121"/>
      <c r="K44" s="121"/>
      <c r="L44" s="121"/>
      <c r="M44" s="121"/>
      <c r="N44" s="121"/>
      <c r="O44" s="121"/>
      <c r="P44" s="121"/>
      <c r="Q44" s="121"/>
      <c r="R44" s="121"/>
      <c r="S44" s="121"/>
      <c r="T44" s="121"/>
      <c r="U44" s="121"/>
      <c r="V44" s="121"/>
      <c r="W44" s="121"/>
      <c r="X44" s="121"/>
      <c r="Y44" s="121"/>
      <c r="Z44" s="121"/>
      <c r="AA44" s="121"/>
      <c r="AB44" s="121"/>
      <c r="AC44" s="121"/>
      <c r="AD44" s="121"/>
      <c r="AE44" s="121"/>
      <c r="AF44" s="121"/>
      <c r="AG44" s="121"/>
      <c r="AH44" s="121"/>
      <c r="AI44" s="121"/>
      <c r="AJ44" s="121"/>
      <c r="AK44" s="121"/>
      <c r="AL44" s="121"/>
      <c r="AM44" s="121"/>
      <c r="AN44" s="121"/>
      <c r="AO44" s="121"/>
      <c r="AP44" s="121"/>
      <c r="AQ44" s="121"/>
      <c r="AR44" s="121"/>
      <c r="AS44" s="121"/>
      <c r="AT44" s="121"/>
      <c r="AU44" s="121"/>
      <c r="AV44" s="121"/>
      <c r="AW44" s="121"/>
      <c r="AX44" s="121"/>
      <c r="AY44" s="121"/>
      <c r="AZ44" s="121"/>
      <c r="BA44" s="121"/>
      <c r="BB44" s="121"/>
      <c r="BC44" s="121"/>
      <c r="BD44" s="121"/>
      <c r="BE44" s="121"/>
      <c r="BF44" s="121"/>
      <c r="BG44" s="121"/>
      <c r="BH44" s="121"/>
      <c r="BI44" s="121"/>
      <c r="BJ44" s="121"/>
      <c r="BK44" s="121"/>
      <c r="BL44" s="121"/>
      <c r="BM44" s="121"/>
      <c r="BN44" s="121"/>
      <c r="BO44" s="121"/>
      <c r="BP44" s="121"/>
      <c r="BQ44" s="121"/>
      <c r="BR44" s="121"/>
      <c r="BS44" s="121"/>
      <c r="BT44" s="121"/>
      <c r="BU44" s="121"/>
      <c r="BV44" s="121"/>
      <c r="BW44" s="121"/>
      <c r="BX44" s="121"/>
      <c r="BY44" s="121"/>
      <c r="BZ44" s="121"/>
      <c r="CA44" s="121"/>
      <c r="CB44" s="121"/>
      <c r="CC44" s="121"/>
      <c r="CD44" s="121"/>
      <c r="CE44" s="121"/>
      <c r="CF44" s="121"/>
      <c r="CG44" s="121"/>
      <c r="CH44" s="121"/>
      <c r="CI44" s="121"/>
      <c r="CJ44" s="121"/>
      <c r="CK44" s="121"/>
      <c r="CL44" s="121"/>
      <c r="CM44" s="121"/>
      <c r="CN44" s="121"/>
      <c r="CO44" s="121"/>
      <c r="CP44" s="121"/>
      <c r="CQ44" s="121"/>
      <c r="CR44" s="121"/>
      <c r="CS44" s="121"/>
      <c r="CT44" s="121"/>
      <c r="CU44" s="121"/>
      <c r="CV44" s="121"/>
      <c r="CW44" s="121"/>
      <c r="CX44" s="121"/>
      <c r="CY44" s="121"/>
      <c r="CZ44" s="121"/>
      <c r="DA44" s="121"/>
      <c r="DB44" s="121"/>
    </row>
    <row r="45" spans="1:106" ht="331.5">
      <c r="A45" s="449"/>
      <c r="B45" s="464" t="s">
        <v>1022</v>
      </c>
      <c r="C45" s="457"/>
      <c r="D45" s="455"/>
      <c r="E45" s="458"/>
      <c r="F45" s="459"/>
      <c r="G45" s="407"/>
      <c r="H45" s="467"/>
      <c r="I45" s="443"/>
      <c r="J45" s="121"/>
      <c r="K45" s="121"/>
      <c r="L45" s="121"/>
      <c r="M45" s="121"/>
      <c r="N45" s="121"/>
      <c r="O45" s="121"/>
      <c r="P45" s="121"/>
      <c r="Q45" s="121"/>
      <c r="R45" s="121"/>
      <c r="S45" s="121"/>
      <c r="T45" s="121"/>
      <c r="U45" s="121"/>
      <c r="V45" s="121"/>
      <c r="W45" s="121"/>
      <c r="X45" s="121"/>
      <c r="Y45" s="121"/>
      <c r="Z45" s="121"/>
      <c r="AA45" s="121"/>
      <c r="AB45" s="121"/>
      <c r="AC45" s="121"/>
      <c r="AD45" s="121"/>
      <c r="AE45" s="121"/>
      <c r="AF45" s="121"/>
      <c r="AG45" s="121"/>
      <c r="AH45" s="121"/>
      <c r="AI45" s="121"/>
      <c r="AJ45" s="121"/>
      <c r="AK45" s="121"/>
      <c r="AL45" s="121"/>
      <c r="AM45" s="121"/>
      <c r="AN45" s="121"/>
      <c r="AO45" s="121"/>
      <c r="AP45" s="121"/>
      <c r="AQ45" s="121"/>
      <c r="AR45" s="121"/>
      <c r="AS45" s="121"/>
      <c r="AT45" s="121"/>
      <c r="AU45" s="121"/>
      <c r="AV45" s="121"/>
      <c r="AW45" s="121"/>
      <c r="AX45" s="121"/>
      <c r="AY45" s="121"/>
      <c r="AZ45" s="121"/>
      <c r="BA45" s="121"/>
      <c r="BB45" s="121"/>
      <c r="BC45" s="121"/>
      <c r="BD45" s="121"/>
      <c r="BE45" s="121"/>
      <c r="BF45" s="121"/>
      <c r="BG45" s="121"/>
      <c r="BH45" s="121"/>
      <c r="BI45" s="121"/>
      <c r="BJ45" s="121"/>
      <c r="BK45" s="121"/>
      <c r="BL45" s="121"/>
      <c r="BM45" s="121"/>
      <c r="BN45" s="121"/>
      <c r="BO45" s="121"/>
      <c r="BP45" s="121"/>
      <c r="BQ45" s="121"/>
      <c r="BR45" s="121"/>
      <c r="BS45" s="121"/>
      <c r="BT45" s="121"/>
      <c r="BU45" s="121"/>
      <c r="BV45" s="121"/>
      <c r="BW45" s="121"/>
      <c r="BX45" s="121"/>
      <c r="BY45" s="121"/>
      <c r="BZ45" s="121"/>
      <c r="CA45" s="121"/>
      <c r="CB45" s="121"/>
      <c r="CC45" s="121"/>
      <c r="CD45" s="121"/>
      <c r="CE45" s="121"/>
      <c r="CF45" s="121"/>
      <c r="CG45" s="121"/>
      <c r="CH45" s="121"/>
      <c r="CI45" s="121"/>
      <c r="CJ45" s="121"/>
      <c r="CK45" s="121"/>
      <c r="CL45" s="121"/>
      <c r="CM45" s="121"/>
      <c r="CN45" s="121"/>
      <c r="CO45" s="121"/>
      <c r="CP45" s="121"/>
      <c r="CQ45" s="121"/>
      <c r="CR45" s="121"/>
      <c r="CS45" s="121"/>
      <c r="CT45" s="121"/>
      <c r="CU45" s="121"/>
      <c r="CV45" s="121"/>
      <c r="CW45" s="121"/>
      <c r="CX45" s="121"/>
      <c r="CY45" s="121"/>
      <c r="CZ45" s="121"/>
      <c r="DA45" s="121"/>
      <c r="DB45" s="121"/>
    </row>
    <row r="46" spans="1:106" ht="51">
      <c r="A46" s="449"/>
      <c r="B46" s="464" t="s">
        <v>394</v>
      </c>
      <c r="C46" s="457" t="s">
        <v>22</v>
      </c>
      <c r="D46" s="455">
        <v>1</v>
      </c>
      <c r="E46" s="458"/>
      <c r="F46" s="459">
        <f>D46*E46</f>
        <v>0</v>
      </c>
      <c r="G46" s="407">
        <v>-1</v>
      </c>
      <c r="H46" s="467">
        <f t="shared" si="0"/>
        <v>0</v>
      </c>
      <c r="I46" s="443">
        <f t="shared" si="2"/>
        <v>0</v>
      </c>
      <c r="J46" s="121"/>
      <c r="K46" s="121"/>
      <c r="L46" s="121"/>
      <c r="M46" s="121"/>
      <c r="N46" s="121"/>
      <c r="O46" s="121"/>
      <c r="P46" s="121"/>
      <c r="Q46" s="121"/>
      <c r="R46" s="121"/>
      <c r="S46" s="121"/>
      <c r="T46" s="121"/>
      <c r="U46" s="121"/>
      <c r="V46" s="121"/>
      <c r="W46" s="121"/>
      <c r="X46" s="121"/>
      <c r="Y46" s="121"/>
      <c r="Z46" s="121"/>
      <c r="AA46" s="121"/>
      <c r="AB46" s="121"/>
      <c r="AC46" s="121"/>
      <c r="AD46" s="121"/>
      <c r="AE46" s="121"/>
      <c r="AF46" s="121"/>
      <c r="AG46" s="121"/>
      <c r="AH46" s="121"/>
      <c r="AI46" s="121"/>
      <c r="AJ46" s="121"/>
      <c r="AK46" s="121"/>
      <c r="AL46" s="121"/>
      <c r="AM46" s="121"/>
      <c r="AN46" s="121"/>
      <c r="AO46" s="121"/>
      <c r="AP46" s="121"/>
      <c r="AQ46" s="121"/>
      <c r="AR46" s="121"/>
      <c r="AS46" s="121"/>
    </row>
    <row r="47" spans="1:106" ht="63.75">
      <c r="A47" s="116" t="s">
        <v>164</v>
      </c>
      <c r="B47" s="258" t="s">
        <v>1023</v>
      </c>
      <c r="C47" s="128"/>
      <c r="D47" s="128"/>
      <c r="E47" s="150"/>
      <c r="F47" s="128"/>
      <c r="G47" s="407"/>
      <c r="H47" s="467"/>
      <c r="I47" s="443"/>
      <c r="J47" s="121"/>
      <c r="K47" s="121"/>
      <c r="L47" s="121"/>
      <c r="M47" s="121"/>
      <c r="N47" s="121"/>
      <c r="O47" s="121"/>
      <c r="P47" s="121"/>
      <c r="Q47" s="121"/>
      <c r="R47" s="121"/>
      <c r="S47" s="121"/>
      <c r="T47" s="121"/>
      <c r="U47" s="121"/>
      <c r="V47" s="121"/>
      <c r="W47" s="121"/>
      <c r="X47" s="121"/>
      <c r="Y47" s="121"/>
      <c r="Z47" s="121"/>
      <c r="AA47" s="121"/>
      <c r="AB47" s="121"/>
      <c r="AC47" s="121"/>
      <c r="AD47" s="121"/>
      <c r="AE47" s="121"/>
      <c r="AF47" s="121"/>
      <c r="AG47" s="121"/>
      <c r="AH47" s="121"/>
      <c r="AI47" s="121"/>
      <c r="AJ47" s="121"/>
      <c r="AK47" s="121"/>
      <c r="AL47" s="121"/>
      <c r="AM47" s="121"/>
      <c r="AN47" s="121"/>
      <c r="AO47" s="121"/>
      <c r="AP47" s="121"/>
      <c r="AQ47" s="121"/>
      <c r="AR47" s="121"/>
      <c r="AS47" s="121"/>
    </row>
    <row r="48" spans="1:106" ht="306">
      <c r="B48" s="139" t="s">
        <v>1024</v>
      </c>
      <c r="D48" s="132"/>
      <c r="E48" s="44"/>
      <c r="F48" s="131"/>
      <c r="G48" s="407"/>
      <c r="H48" s="467"/>
      <c r="I48" s="443"/>
      <c r="J48" s="121"/>
      <c r="K48" s="121"/>
      <c r="L48" s="121"/>
      <c r="M48" s="121"/>
      <c r="N48" s="121"/>
      <c r="O48" s="121"/>
      <c r="P48" s="121"/>
      <c r="Q48" s="121"/>
      <c r="R48" s="121"/>
      <c r="S48" s="121"/>
      <c r="T48" s="121"/>
      <c r="U48" s="121"/>
      <c r="V48" s="121"/>
      <c r="W48" s="121"/>
      <c r="X48" s="121"/>
      <c r="Y48" s="121"/>
      <c r="Z48" s="121"/>
      <c r="AA48" s="121"/>
      <c r="AB48" s="121"/>
      <c r="AC48" s="121"/>
      <c r="AD48" s="121"/>
      <c r="AE48" s="121"/>
      <c r="AF48" s="121"/>
      <c r="AG48" s="121"/>
      <c r="AH48" s="121"/>
      <c r="AI48" s="121"/>
      <c r="AJ48" s="121"/>
      <c r="AK48" s="121"/>
      <c r="AL48" s="121"/>
      <c r="AM48" s="121"/>
      <c r="AN48" s="121"/>
      <c r="AO48" s="121"/>
      <c r="AP48" s="121"/>
      <c r="AQ48" s="121"/>
      <c r="AR48" s="121"/>
      <c r="AS48" s="121"/>
    </row>
    <row r="49" spans="1:45" ht="38.25">
      <c r="B49" s="139" t="s">
        <v>396</v>
      </c>
      <c r="C49" s="129" t="s">
        <v>22</v>
      </c>
      <c r="D49" s="132">
        <v>2</v>
      </c>
      <c r="E49" s="44"/>
      <c r="F49" s="131">
        <f>D49*E49</f>
        <v>0</v>
      </c>
      <c r="G49" s="407"/>
      <c r="H49" s="467">
        <f t="shared" si="0"/>
        <v>2</v>
      </c>
      <c r="I49" s="443">
        <f t="shared" si="2"/>
        <v>0</v>
      </c>
      <c r="J49" s="121"/>
      <c r="K49" s="121"/>
      <c r="L49" s="121"/>
      <c r="M49" s="121"/>
      <c r="N49" s="121"/>
      <c r="O49" s="121"/>
      <c r="P49" s="121"/>
      <c r="Q49" s="121"/>
      <c r="R49" s="121"/>
      <c r="S49" s="121"/>
      <c r="T49" s="121"/>
      <c r="U49" s="121"/>
      <c r="V49" s="121"/>
      <c r="W49" s="121"/>
      <c r="X49" s="121"/>
      <c r="Y49" s="121"/>
      <c r="Z49" s="121"/>
      <c r="AA49" s="121"/>
      <c r="AB49" s="121"/>
      <c r="AC49" s="121"/>
      <c r="AD49" s="121"/>
      <c r="AE49" s="121"/>
      <c r="AF49" s="121"/>
      <c r="AG49" s="121"/>
      <c r="AH49" s="121"/>
      <c r="AI49" s="121"/>
      <c r="AJ49" s="121"/>
      <c r="AK49" s="121"/>
      <c r="AL49" s="121"/>
      <c r="AM49" s="121"/>
      <c r="AN49" s="121"/>
      <c r="AO49" s="121"/>
      <c r="AP49" s="121"/>
      <c r="AQ49" s="121"/>
      <c r="AR49" s="121"/>
      <c r="AS49" s="121"/>
    </row>
    <row r="50" spans="1:45" ht="51">
      <c r="A50" s="116" t="s">
        <v>165</v>
      </c>
      <c r="B50" s="258" t="s">
        <v>2412</v>
      </c>
      <c r="D50" s="132"/>
      <c r="E50" s="44"/>
      <c r="F50" s="131"/>
      <c r="G50" s="407"/>
      <c r="H50" s="467"/>
      <c r="I50" s="443"/>
      <c r="J50" s="121"/>
      <c r="K50" s="121"/>
      <c r="L50" s="121"/>
      <c r="M50" s="121"/>
      <c r="N50" s="121"/>
      <c r="O50" s="121"/>
      <c r="P50" s="121"/>
      <c r="Q50" s="121"/>
      <c r="R50" s="121"/>
      <c r="S50" s="121"/>
      <c r="T50" s="121"/>
      <c r="U50" s="121"/>
      <c r="V50" s="121"/>
      <c r="W50" s="121"/>
      <c r="X50" s="121"/>
      <c r="Y50" s="121"/>
      <c r="Z50" s="121"/>
      <c r="AA50" s="121"/>
      <c r="AB50" s="121"/>
      <c r="AC50" s="121"/>
      <c r="AD50" s="121"/>
      <c r="AE50" s="121"/>
      <c r="AF50" s="121"/>
      <c r="AG50" s="121"/>
      <c r="AH50" s="121"/>
      <c r="AI50" s="121"/>
      <c r="AJ50" s="121"/>
      <c r="AK50" s="121"/>
      <c r="AL50" s="121"/>
      <c r="AM50" s="121"/>
      <c r="AN50" s="121"/>
      <c r="AO50" s="121"/>
      <c r="AP50" s="121"/>
      <c r="AQ50" s="121"/>
      <c r="AR50" s="121"/>
      <c r="AS50" s="121"/>
    </row>
    <row r="51" spans="1:45" ht="306">
      <c r="B51" s="139" t="s">
        <v>1025</v>
      </c>
      <c r="D51" s="132"/>
      <c r="E51" s="44"/>
      <c r="F51" s="131"/>
      <c r="G51" s="407"/>
      <c r="H51" s="467"/>
      <c r="I51" s="443"/>
      <c r="J51" s="121"/>
      <c r="K51" s="121"/>
      <c r="L51" s="121"/>
      <c r="M51" s="121"/>
      <c r="N51" s="121"/>
      <c r="O51" s="121"/>
      <c r="P51" s="121"/>
      <c r="Q51" s="121"/>
      <c r="R51" s="121"/>
      <c r="S51" s="121"/>
      <c r="T51" s="121"/>
      <c r="U51" s="121"/>
      <c r="V51" s="121"/>
      <c r="W51" s="121"/>
      <c r="X51" s="121"/>
      <c r="Y51" s="121"/>
      <c r="Z51" s="121"/>
      <c r="AA51" s="121"/>
      <c r="AB51" s="121"/>
      <c r="AC51" s="121"/>
      <c r="AD51" s="121"/>
      <c r="AE51" s="121"/>
      <c r="AF51" s="121"/>
      <c r="AG51" s="121"/>
      <c r="AH51" s="121"/>
      <c r="AI51" s="121"/>
      <c r="AJ51" s="121"/>
      <c r="AK51" s="121"/>
      <c r="AL51" s="121"/>
      <c r="AM51" s="121"/>
      <c r="AN51" s="121"/>
      <c r="AO51" s="121"/>
      <c r="AP51" s="121"/>
      <c r="AQ51" s="121"/>
      <c r="AR51" s="121"/>
      <c r="AS51" s="121"/>
    </row>
    <row r="52" spans="1:45" ht="51">
      <c r="B52" s="139" t="s">
        <v>394</v>
      </c>
      <c r="C52" s="129" t="s">
        <v>22</v>
      </c>
      <c r="D52" s="132">
        <v>1</v>
      </c>
      <c r="E52" s="44"/>
      <c r="F52" s="131">
        <f>D52*E52</f>
        <v>0</v>
      </c>
      <c r="G52" s="407"/>
      <c r="H52" s="467">
        <f t="shared" si="0"/>
        <v>1</v>
      </c>
      <c r="I52" s="443">
        <f t="shared" si="2"/>
        <v>0</v>
      </c>
      <c r="J52" s="121"/>
      <c r="K52" s="121"/>
      <c r="L52" s="121"/>
      <c r="M52" s="121"/>
      <c r="N52" s="121"/>
      <c r="O52" s="121"/>
      <c r="P52" s="121"/>
      <c r="Q52" s="121"/>
      <c r="R52" s="121"/>
      <c r="S52" s="121"/>
      <c r="T52" s="121"/>
      <c r="U52" s="121"/>
      <c r="V52" s="121"/>
      <c r="W52" s="121"/>
      <c r="X52" s="121"/>
      <c r="Y52" s="121"/>
      <c r="Z52" s="121"/>
      <c r="AA52" s="121"/>
      <c r="AB52" s="121"/>
      <c r="AC52" s="121"/>
      <c r="AD52" s="121"/>
      <c r="AE52" s="121"/>
      <c r="AF52" s="121"/>
      <c r="AG52" s="121"/>
      <c r="AH52" s="121"/>
      <c r="AI52" s="121"/>
      <c r="AJ52" s="121"/>
      <c r="AK52" s="121"/>
      <c r="AL52" s="121"/>
      <c r="AM52" s="121"/>
      <c r="AN52" s="121"/>
      <c r="AO52" s="121"/>
      <c r="AP52" s="121"/>
      <c r="AQ52" s="121"/>
      <c r="AR52" s="121"/>
      <c r="AS52" s="121"/>
    </row>
    <row r="53" spans="1:45" ht="51">
      <c r="A53" s="116" t="s">
        <v>195</v>
      </c>
      <c r="B53" s="258" t="s">
        <v>1026</v>
      </c>
      <c r="C53" s="128"/>
      <c r="D53" s="128"/>
      <c r="E53" s="150"/>
      <c r="F53" s="128"/>
      <c r="G53" s="407"/>
      <c r="H53" s="467"/>
      <c r="I53" s="443"/>
      <c r="J53" s="121"/>
      <c r="K53" s="121"/>
      <c r="L53" s="121"/>
      <c r="M53" s="121"/>
      <c r="N53" s="121"/>
      <c r="O53" s="121"/>
      <c r="P53" s="121"/>
      <c r="Q53" s="121"/>
      <c r="R53" s="121"/>
      <c r="S53" s="121"/>
      <c r="T53" s="121"/>
      <c r="U53" s="121"/>
      <c r="V53" s="121"/>
      <c r="W53" s="121"/>
      <c r="X53" s="121"/>
      <c r="Y53" s="121"/>
      <c r="Z53" s="121"/>
      <c r="AA53" s="121"/>
      <c r="AB53" s="121"/>
      <c r="AC53" s="121"/>
      <c r="AD53" s="121"/>
      <c r="AE53" s="121"/>
      <c r="AF53" s="121"/>
      <c r="AG53" s="121"/>
      <c r="AH53" s="121"/>
      <c r="AI53" s="121"/>
      <c r="AJ53" s="121"/>
      <c r="AK53" s="121"/>
      <c r="AL53" s="121"/>
      <c r="AM53" s="121"/>
      <c r="AN53" s="121"/>
      <c r="AO53" s="121"/>
      <c r="AP53" s="121"/>
      <c r="AQ53" s="121"/>
      <c r="AR53" s="121"/>
      <c r="AS53" s="121"/>
    </row>
    <row r="54" spans="1:45" ht="372" customHeight="1">
      <c r="B54" s="139" t="s">
        <v>1027</v>
      </c>
      <c r="C54" s="129" t="s">
        <v>22</v>
      </c>
      <c r="D54" s="132">
        <v>1</v>
      </c>
      <c r="E54" s="44"/>
      <c r="F54" s="131">
        <f>D54*E54</f>
        <v>0</v>
      </c>
      <c r="G54" s="407"/>
      <c r="H54" s="467">
        <f t="shared" si="0"/>
        <v>1</v>
      </c>
      <c r="I54" s="443">
        <f t="shared" si="2"/>
        <v>0</v>
      </c>
      <c r="J54" s="121"/>
      <c r="K54" s="121"/>
      <c r="L54" s="121"/>
      <c r="M54" s="121"/>
      <c r="N54" s="121"/>
      <c r="O54" s="121"/>
      <c r="P54" s="121"/>
      <c r="Q54" s="121"/>
      <c r="R54" s="121"/>
      <c r="S54" s="121"/>
      <c r="T54" s="121"/>
      <c r="U54" s="121"/>
      <c r="V54" s="121"/>
      <c r="W54" s="121"/>
      <c r="X54" s="121"/>
      <c r="Y54" s="121"/>
      <c r="Z54" s="121"/>
      <c r="AA54" s="121"/>
      <c r="AB54" s="121"/>
      <c r="AC54" s="121"/>
      <c r="AD54" s="121"/>
      <c r="AE54" s="121"/>
      <c r="AF54" s="121"/>
      <c r="AG54" s="121"/>
      <c r="AH54" s="121"/>
      <c r="AI54" s="121"/>
      <c r="AJ54" s="121"/>
      <c r="AK54" s="121"/>
      <c r="AL54" s="121"/>
      <c r="AM54" s="121"/>
      <c r="AN54" s="121"/>
      <c r="AO54" s="121"/>
      <c r="AP54" s="121"/>
      <c r="AQ54" s="121"/>
      <c r="AR54" s="121"/>
      <c r="AS54" s="121"/>
    </row>
    <row r="55" spans="1:45" ht="51">
      <c r="A55" s="116" t="s">
        <v>197</v>
      </c>
      <c r="B55" s="258" t="s">
        <v>1028</v>
      </c>
      <c r="D55" s="132"/>
      <c r="E55" s="44"/>
      <c r="F55" s="131"/>
      <c r="G55" s="407"/>
      <c r="H55" s="467"/>
      <c r="I55" s="443"/>
      <c r="J55" s="121"/>
      <c r="K55" s="121"/>
      <c r="L55" s="121"/>
      <c r="M55" s="121"/>
      <c r="N55" s="121"/>
      <c r="O55" s="121"/>
      <c r="P55" s="121"/>
      <c r="Q55" s="121"/>
      <c r="R55" s="121"/>
      <c r="S55" s="121"/>
      <c r="T55" s="121"/>
      <c r="U55" s="121"/>
      <c r="V55" s="121"/>
      <c r="W55" s="121"/>
      <c r="X55" s="121"/>
      <c r="Y55" s="121"/>
      <c r="Z55" s="121"/>
      <c r="AA55" s="121"/>
      <c r="AB55" s="121"/>
      <c r="AC55" s="121"/>
      <c r="AD55" s="121"/>
      <c r="AE55" s="121"/>
      <c r="AF55" s="121"/>
      <c r="AG55" s="121"/>
      <c r="AH55" s="121"/>
      <c r="AI55" s="121"/>
      <c r="AJ55" s="121"/>
      <c r="AK55" s="121"/>
      <c r="AL55" s="121"/>
      <c r="AM55" s="121"/>
      <c r="AN55" s="121"/>
      <c r="AO55" s="121"/>
      <c r="AP55" s="121"/>
      <c r="AQ55" s="121"/>
      <c r="AR55" s="121"/>
      <c r="AS55" s="121"/>
    </row>
    <row r="56" spans="1:45" ht="331.5">
      <c r="B56" s="139" t="s">
        <v>1029</v>
      </c>
      <c r="C56" s="129" t="s">
        <v>22</v>
      </c>
      <c r="D56" s="132">
        <v>1</v>
      </c>
      <c r="E56" s="44"/>
      <c r="F56" s="131">
        <f>D56*E56</f>
        <v>0</v>
      </c>
      <c r="G56" s="407"/>
      <c r="H56" s="467">
        <f t="shared" si="0"/>
        <v>1</v>
      </c>
      <c r="I56" s="443">
        <f t="shared" si="2"/>
        <v>0</v>
      </c>
      <c r="J56" s="121"/>
      <c r="K56" s="121"/>
      <c r="L56" s="121"/>
      <c r="M56" s="121"/>
      <c r="N56" s="121"/>
      <c r="O56" s="121"/>
      <c r="P56" s="121"/>
      <c r="Q56" s="121"/>
      <c r="R56" s="121"/>
      <c r="S56" s="121"/>
      <c r="T56" s="121"/>
      <c r="U56" s="121"/>
      <c r="V56" s="121"/>
      <c r="W56" s="121"/>
      <c r="X56" s="121"/>
      <c r="Y56" s="121"/>
      <c r="Z56" s="121"/>
      <c r="AA56" s="121"/>
      <c r="AB56" s="121"/>
      <c r="AC56" s="121"/>
      <c r="AD56" s="121"/>
      <c r="AE56" s="121"/>
      <c r="AF56" s="121"/>
      <c r="AG56" s="121"/>
      <c r="AH56" s="121"/>
      <c r="AI56" s="121"/>
      <c r="AJ56" s="121"/>
      <c r="AK56" s="121"/>
      <c r="AL56" s="121"/>
      <c r="AM56" s="121"/>
      <c r="AN56" s="121"/>
      <c r="AO56" s="121"/>
      <c r="AP56" s="121"/>
      <c r="AQ56" s="121"/>
      <c r="AR56" s="121"/>
      <c r="AS56" s="121"/>
    </row>
    <row r="57" spans="1:45" ht="51">
      <c r="A57" s="116" t="s">
        <v>1030</v>
      </c>
      <c r="B57" s="258" t="s">
        <v>1031</v>
      </c>
      <c r="C57" s="128"/>
      <c r="D57" s="128"/>
      <c r="E57" s="150"/>
      <c r="F57" s="128"/>
      <c r="G57" s="407"/>
      <c r="H57" s="467"/>
      <c r="I57" s="443"/>
      <c r="J57" s="121"/>
      <c r="K57" s="121"/>
      <c r="L57" s="121"/>
      <c r="M57" s="121"/>
      <c r="N57" s="121"/>
      <c r="O57" s="121"/>
      <c r="P57" s="121"/>
      <c r="Q57" s="121"/>
      <c r="R57" s="121"/>
      <c r="S57" s="121"/>
      <c r="T57" s="121"/>
      <c r="U57" s="121"/>
      <c r="V57" s="121"/>
      <c r="W57" s="121"/>
      <c r="X57" s="121"/>
      <c r="Y57" s="121"/>
      <c r="Z57" s="121"/>
      <c r="AA57" s="121"/>
      <c r="AB57" s="121"/>
      <c r="AC57" s="121"/>
      <c r="AD57" s="121"/>
      <c r="AE57" s="121"/>
      <c r="AF57" s="121"/>
      <c r="AG57" s="121"/>
      <c r="AH57" s="121"/>
      <c r="AI57" s="121"/>
      <c r="AJ57" s="121"/>
      <c r="AK57" s="121"/>
      <c r="AL57" s="121"/>
      <c r="AM57" s="121"/>
      <c r="AN57" s="121"/>
      <c r="AO57" s="121"/>
      <c r="AP57" s="121"/>
      <c r="AQ57" s="121"/>
      <c r="AR57" s="121"/>
      <c r="AS57" s="121"/>
    </row>
    <row r="58" spans="1:45" ht="318.75">
      <c r="B58" s="139" t="s">
        <v>1032</v>
      </c>
      <c r="D58" s="132"/>
      <c r="E58" s="44"/>
      <c r="F58" s="131"/>
      <c r="G58" s="407"/>
      <c r="H58" s="467"/>
      <c r="I58" s="443"/>
      <c r="J58" s="121"/>
      <c r="K58" s="121"/>
      <c r="L58" s="121"/>
      <c r="M58" s="121"/>
      <c r="N58" s="121"/>
      <c r="O58" s="121"/>
      <c r="P58" s="121"/>
      <c r="Q58" s="121"/>
      <c r="R58" s="121"/>
      <c r="S58" s="121"/>
      <c r="T58" s="121"/>
      <c r="U58" s="121"/>
      <c r="V58" s="121"/>
      <c r="W58" s="121"/>
      <c r="X58" s="121"/>
      <c r="Y58" s="121"/>
      <c r="Z58" s="121"/>
      <c r="AA58" s="121"/>
      <c r="AB58" s="121"/>
      <c r="AC58" s="121"/>
      <c r="AD58" s="121"/>
      <c r="AE58" s="121"/>
      <c r="AF58" s="121"/>
      <c r="AG58" s="121"/>
      <c r="AH58" s="121"/>
      <c r="AI58" s="121"/>
      <c r="AJ58" s="121"/>
      <c r="AK58" s="121"/>
      <c r="AL58" s="121"/>
      <c r="AM58" s="121"/>
      <c r="AN58" s="121"/>
      <c r="AO58" s="121"/>
      <c r="AP58" s="121"/>
      <c r="AQ58" s="121"/>
      <c r="AR58" s="121"/>
      <c r="AS58" s="121"/>
    </row>
    <row r="59" spans="1:45" ht="51">
      <c r="B59" s="139" t="s">
        <v>274</v>
      </c>
      <c r="C59" s="129" t="s">
        <v>22</v>
      </c>
      <c r="D59" s="132">
        <v>2</v>
      </c>
      <c r="E59" s="44"/>
      <c r="F59" s="131">
        <f>D59*E59</f>
        <v>0</v>
      </c>
      <c r="G59" s="407"/>
      <c r="H59" s="467">
        <f t="shared" si="0"/>
        <v>2</v>
      </c>
      <c r="I59" s="443">
        <f t="shared" si="2"/>
        <v>0</v>
      </c>
      <c r="J59" s="121"/>
      <c r="K59" s="121"/>
      <c r="L59" s="121"/>
      <c r="M59" s="121"/>
      <c r="N59" s="121"/>
      <c r="O59" s="121"/>
      <c r="P59" s="121"/>
      <c r="Q59" s="121"/>
      <c r="R59" s="121"/>
      <c r="S59" s="121"/>
      <c r="T59" s="121"/>
      <c r="U59" s="121"/>
      <c r="V59" s="121"/>
      <c r="W59" s="121"/>
      <c r="X59" s="121"/>
      <c r="Y59" s="121"/>
      <c r="Z59" s="121"/>
      <c r="AA59" s="121"/>
      <c r="AB59" s="121"/>
      <c r="AC59" s="121"/>
      <c r="AD59" s="121"/>
      <c r="AE59" s="121"/>
      <c r="AF59" s="121"/>
      <c r="AG59" s="121"/>
      <c r="AH59" s="121"/>
      <c r="AI59" s="121"/>
      <c r="AJ59" s="121"/>
      <c r="AK59" s="121"/>
      <c r="AL59" s="121"/>
      <c r="AM59" s="121"/>
      <c r="AN59" s="121"/>
      <c r="AO59" s="121"/>
      <c r="AP59" s="121"/>
      <c r="AQ59" s="121"/>
      <c r="AR59" s="121"/>
      <c r="AS59" s="121"/>
    </row>
    <row r="60" spans="1:45" ht="51">
      <c r="A60" s="116" t="s">
        <v>198</v>
      </c>
      <c r="B60" s="258" t="s">
        <v>1033</v>
      </c>
      <c r="C60" s="128"/>
      <c r="D60" s="128"/>
      <c r="E60" s="150"/>
      <c r="F60" s="128"/>
      <c r="G60" s="407"/>
      <c r="H60" s="467"/>
      <c r="I60" s="443"/>
      <c r="J60" s="121"/>
      <c r="K60" s="121"/>
      <c r="L60" s="121"/>
      <c r="M60" s="121"/>
      <c r="N60" s="121"/>
      <c r="O60" s="121"/>
      <c r="P60" s="121"/>
      <c r="Q60" s="121"/>
      <c r="R60" s="121"/>
      <c r="S60" s="121"/>
      <c r="T60" s="121"/>
      <c r="U60" s="121"/>
      <c r="V60" s="121"/>
      <c r="W60" s="121"/>
      <c r="X60" s="121"/>
      <c r="Y60" s="121"/>
      <c r="Z60" s="121"/>
      <c r="AA60" s="121"/>
      <c r="AB60" s="121"/>
      <c r="AC60" s="121"/>
      <c r="AD60" s="121"/>
      <c r="AE60" s="121"/>
      <c r="AF60" s="121"/>
      <c r="AG60" s="121"/>
      <c r="AH60" s="121"/>
      <c r="AI60" s="121"/>
      <c r="AJ60" s="121"/>
      <c r="AK60" s="121"/>
      <c r="AL60" s="121"/>
      <c r="AM60" s="121"/>
      <c r="AN60" s="121"/>
      <c r="AO60" s="121"/>
      <c r="AP60" s="121"/>
      <c r="AQ60" s="121"/>
      <c r="AR60" s="121"/>
      <c r="AS60" s="121"/>
    </row>
    <row r="61" spans="1:45" ht="319.5" customHeight="1">
      <c r="B61" s="139" t="s">
        <v>1034</v>
      </c>
      <c r="D61" s="132"/>
      <c r="E61" s="44"/>
      <c r="F61" s="131"/>
      <c r="G61" s="407"/>
      <c r="H61" s="467"/>
      <c r="I61" s="443"/>
      <c r="J61" s="121"/>
      <c r="K61" s="121"/>
      <c r="L61" s="121"/>
      <c r="M61" s="121"/>
      <c r="N61" s="121"/>
      <c r="O61" s="121"/>
      <c r="P61" s="121"/>
      <c r="Q61" s="121"/>
      <c r="R61" s="121"/>
      <c r="S61" s="121"/>
      <c r="T61" s="121"/>
      <c r="U61" s="121"/>
      <c r="V61" s="121"/>
      <c r="W61" s="121"/>
      <c r="X61" s="121"/>
      <c r="Y61" s="121"/>
      <c r="Z61" s="121"/>
      <c r="AA61" s="121"/>
      <c r="AB61" s="121"/>
      <c r="AC61" s="121"/>
      <c r="AD61" s="121"/>
      <c r="AE61" s="121"/>
      <c r="AF61" s="121"/>
      <c r="AG61" s="121"/>
      <c r="AH61" s="121"/>
      <c r="AI61" s="121"/>
      <c r="AJ61" s="121"/>
      <c r="AK61" s="121"/>
      <c r="AL61" s="121"/>
      <c r="AM61" s="121"/>
      <c r="AN61" s="121"/>
      <c r="AO61" s="121"/>
      <c r="AP61" s="121"/>
      <c r="AQ61" s="121"/>
      <c r="AR61" s="121"/>
      <c r="AS61" s="121"/>
    </row>
    <row r="62" spans="1:45" ht="51">
      <c r="B62" s="139" t="s">
        <v>394</v>
      </c>
      <c r="C62" s="129" t="s">
        <v>22</v>
      </c>
      <c r="D62" s="132">
        <v>1</v>
      </c>
      <c r="E62" s="44"/>
      <c r="F62" s="131">
        <f>D62*E62</f>
        <v>0</v>
      </c>
      <c r="G62" s="407"/>
      <c r="H62" s="467">
        <f t="shared" si="0"/>
        <v>1</v>
      </c>
      <c r="I62" s="443">
        <f t="shared" si="2"/>
        <v>0</v>
      </c>
      <c r="J62" s="121"/>
      <c r="K62" s="121"/>
      <c r="L62" s="121"/>
      <c r="M62" s="121"/>
      <c r="N62" s="121"/>
      <c r="O62" s="121"/>
      <c r="P62" s="121"/>
      <c r="Q62" s="121"/>
      <c r="R62" s="121"/>
      <c r="S62" s="121"/>
      <c r="T62" s="121"/>
      <c r="U62" s="121"/>
      <c r="V62" s="121"/>
      <c r="W62" s="121"/>
      <c r="X62" s="121"/>
      <c r="Y62" s="121"/>
      <c r="Z62" s="121"/>
      <c r="AA62" s="121"/>
      <c r="AB62" s="121"/>
      <c r="AC62" s="121"/>
      <c r="AD62" s="121"/>
      <c r="AE62" s="121"/>
      <c r="AF62" s="121"/>
      <c r="AG62" s="121"/>
      <c r="AH62" s="121"/>
      <c r="AI62" s="121"/>
      <c r="AJ62" s="121"/>
      <c r="AK62" s="121"/>
      <c r="AL62" s="121"/>
      <c r="AM62" s="121"/>
      <c r="AN62" s="121"/>
      <c r="AO62" s="121"/>
      <c r="AP62" s="121"/>
      <c r="AQ62" s="121"/>
      <c r="AR62" s="121"/>
      <c r="AS62" s="121"/>
    </row>
    <row r="63" spans="1:45" ht="58.5" customHeight="1">
      <c r="A63" s="116" t="s">
        <v>199</v>
      </c>
      <c r="B63" s="258" t="s">
        <v>1036</v>
      </c>
      <c r="C63" s="128"/>
      <c r="D63" s="128"/>
      <c r="E63" s="150"/>
      <c r="F63" s="128"/>
      <c r="G63" s="407"/>
      <c r="H63" s="467"/>
      <c r="I63" s="443"/>
      <c r="J63" s="121"/>
      <c r="K63" s="121"/>
      <c r="L63" s="121"/>
      <c r="M63" s="121"/>
      <c r="N63" s="121"/>
      <c r="O63" s="121"/>
      <c r="P63" s="121"/>
      <c r="Q63" s="121"/>
      <c r="R63" s="121"/>
      <c r="S63" s="121"/>
      <c r="T63" s="121"/>
      <c r="U63" s="121"/>
      <c r="V63" s="121"/>
      <c r="W63" s="121"/>
      <c r="X63" s="121"/>
      <c r="Y63" s="121"/>
      <c r="Z63" s="121"/>
      <c r="AA63" s="121"/>
      <c r="AB63" s="121"/>
      <c r="AC63" s="121"/>
      <c r="AD63" s="121"/>
      <c r="AE63" s="121"/>
      <c r="AF63" s="121"/>
      <c r="AG63" s="121"/>
      <c r="AH63" s="121"/>
      <c r="AI63" s="121"/>
      <c r="AJ63" s="121"/>
      <c r="AK63" s="121"/>
      <c r="AL63" s="121"/>
      <c r="AM63" s="121"/>
      <c r="AN63" s="121"/>
      <c r="AO63" s="121"/>
      <c r="AP63" s="121"/>
      <c r="AQ63" s="121"/>
      <c r="AR63" s="121"/>
      <c r="AS63" s="121"/>
    </row>
    <row r="64" spans="1:45" ht="339.75" customHeight="1">
      <c r="B64" s="139" t="s">
        <v>1035</v>
      </c>
      <c r="C64" s="129" t="s">
        <v>22</v>
      </c>
      <c r="D64" s="132">
        <v>1</v>
      </c>
      <c r="E64" s="44"/>
      <c r="F64" s="131">
        <f>D64*E64</f>
        <v>0</v>
      </c>
      <c r="G64" s="407"/>
      <c r="H64" s="467">
        <f t="shared" si="0"/>
        <v>1</v>
      </c>
      <c r="I64" s="443">
        <f t="shared" si="2"/>
        <v>0</v>
      </c>
      <c r="J64" s="121"/>
      <c r="K64" s="121"/>
      <c r="L64" s="121"/>
      <c r="M64" s="121"/>
      <c r="N64" s="121"/>
      <c r="O64" s="121"/>
      <c r="P64" s="121"/>
      <c r="Q64" s="121"/>
      <c r="R64" s="121"/>
      <c r="S64" s="121"/>
      <c r="T64" s="121"/>
      <c r="U64" s="121"/>
      <c r="V64" s="121"/>
      <c r="W64" s="121"/>
      <c r="X64" s="121"/>
      <c r="Y64" s="121"/>
      <c r="Z64" s="121"/>
      <c r="AA64" s="121"/>
      <c r="AB64" s="121"/>
      <c r="AC64" s="121"/>
      <c r="AD64" s="121"/>
      <c r="AE64" s="121"/>
      <c r="AF64" s="121"/>
      <c r="AG64" s="121"/>
      <c r="AH64" s="121"/>
      <c r="AI64" s="121"/>
      <c r="AJ64" s="121"/>
      <c r="AK64" s="121"/>
      <c r="AL64" s="121"/>
      <c r="AM64" s="121"/>
      <c r="AN64" s="121"/>
      <c r="AO64" s="121"/>
      <c r="AP64" s="121"/>
      <c r="AQ64" s="121"/>
      <c r="AR64" s="121"/>
      <c r="AS64" s="121"/>
    </row>
    <row r="65" spans="1:45" ht="51">
      <c r="A65" s="116" t="s">
        <v>200</v>
      </c>
      <c r="B65" s="258" t="s">
        <v>1038</v>
      </c>
      <c r="C65" s="128"/>
      <c r="D65" s="128"/>
      <c r="E65" s="150"/>
      <c r="F65" s="128"/>
      <c r="G65" s="407"/>
      <c r="H65" s="467"/>
      <c r="I65" s="443"/>
      <c r="J65" s="121"/>
      <c r="K65" s="121"/>
      <c r="L65" s="121"/>
      <c r="M65" s="121"/>
      <c r="N65" s="121"/>
      <c r="O65" s="121"/>
      <c r="P65" s="121"/>
      <c r="Q65" s="121"/>
      <c r="R65" s="121"/>
      <c r="S65" s="121"/>
      <c r="T65" s="121"/>
      <c r="U65" s="121"/>
      <c r="V65" s="121"/>
      <c r="W65" s="121"/>
      <c r="X65" s="121"/>
      <c r="Y65" s="121"/>
      <c r="Z65" s="121"/>
      <c r="AA65" s="121"/>
      <c r="AB65" s="121"/>
      <c r="AC65" s="121"/>
      <c r="AD65" s="121"/>
      <c r="AE65" s="121"/>
      <c r="AF65" s="121"/>
      <c r="AG65" s="121"/>
      <c r="AH65" s="121"/>
      <c r="AI65" s="121"/>
      <c r="AJ65" s="121"/>
      <c r="AK65" s="121"/>
      <c r="AL65" s="121"/>
      <c r="AM65" s="121"/>
      <c r="AN65" s="121"/>
      <c r="AO65" s="121"/>
      <c r="AP65" s="121"/>
      <c r="AQ65" s="121"/>
      <c r="AR65" s="121"/>
      <c r="AS65" s="121"/>
    </row>
    <row r="66" spans="1:45" ht="306">
      <c r="B66" s="139" t="s">
        <v>1037</v>
      </c>
      <c r="D66" s="132"/>
      <c r="E66" s="44"/>
      <c r="F66" s="131"/>
      <c r="G66" s="407"/>
      <c r="H66" s="467"/>
      <c r="I66" s="443"/>
      <c r="J66" s="121"/>
      <c r="K66" s="121"/>
      <c r="L66" s="121"/>
      <c r="M66" s="121"/>
      <c r="N66" s="121"/>
      <c r="O66" s="121"/>
      <c r="P66" s="121"/>
      <c r="Q66" s="121"/>
      <c r="R66" s="121"/>
      <c r="S66" s="121"/>
      <c r="T66" s="121"/>
      <c r="U66" s="121"/>
      <c r="V66" s="121"/>
      <c r="W66" s="121"/>
      <c r="X66" s="121"/>
      <c r="Y66" s="121"/>
      <c r="Z66" s="121"/>
      <c r="AA66" s="121"/>
      <c r="AB66" s="121"/>
      <c r="AC66" s="121"/>
      <c r="AD66" s="121"/>
      <c r="AE66" s="121"/>
      <c r="AF66" s="121"/>
      <c r="AG66" s="121"/>
      <c r="AH66" s="121"/>
      <c r="AI66" s="121"/>
      <c r="AJ66" s="121"/>
      <c r="AK66" s="121"/>
      <c r="AL66" s="121"/>
      <c r="AM66" s="121"/>
      <c r="AN66" s="121"/>
      <c r="AO66" s="121"/>
      <c r="AP66" s="121"/>
      <c r="AQ66" s="121"/>
      <c r="AR66" s="121"/>
      <c r="AS66" s="121"/>
    </row>
    <row r="67" spans="1:45" ht="51">
      <c r="B67" s="139" t="s">
        <v>2410</v>
      </c>
      <c r="C67" s="129" t="s">
        <v>22</v>
      </c>
      <c r="D67" s="132">
        <v>3</v>
      </c>
      <c r="E67" s="44"/>
      <c r="F67" s="131">
        <f>D67*E67</f>
        <v>0</v>
      </c>
      <c r="G67" s="407"/>
      <c r="H67" s="467">
        <f t="shared" si="0"/>
        <v>3</v>
      </c>
      <c r="I67" s="443">
        <f t="shared" si="2"/>
        <v>0</v>
      </c>
      <c r="J67" s="121"/>
      <c r="K67" s="121"/>
      <c r="L67" s="121"/>
      <c r="M67" s="121"/>
      <c r="N67" s="121"/>
      <c r="O67" s="121"/>
      <c r="P67" s="121"/>
      <c r="Q67" s="121"/>
      <c r="R67" s="121"/>
      <c r="S67" s="121"/>
      <c r="T67" s="121"/>
      <c r="U67" s="121"/>
      <c r="V67" s="121"/>
      <c r="W67" s="121"/>
      <c r="X67" s="121"/>
      <c r="Y67" s="121"/>
      <c r="Z67" s="121"/>
      <c r="AA67" s="121"/>
      <c r="AB67" s="121"/>
      <c r="AC67" s="121"/>
      <c r="AD67" s="121"/>
      <c r="AE67" s="121"/>
      <c r="AF67" s="121"/>
      <c r="AG67" s="121"/>
      <c r="AH67" s="121"/>
      <c r="AI67" s="121"/>
      <c r="AJ67" s="121"/>
      <c r="AK67" s="121"/>
      <c r="AL67" s="121"/>
      <c r="AM67" s="121"/>
      <c r="AN67" s="121"/>
      <c r="AO67" s="121"/>
      <c r="AP67" s="121"/>
      <c r="AQ67" s="121"/>
      <c r="AR67" s="121"/>
      <c r="AS67" s="121"/>
    </row>
    <row r="68" spans="1:45" ht="51">
      <c r="A68" s="116" t="s">
        <v>201</v>
      </c>
      <c r="B68" s="258" t="s">
        <v>1040</v>
      </c>
      <c r="C68" s="128"/>
      <c r="D68" s="128"/>
      <c r="E68" s="150"/>
      <c r="F68" s="128"/>
      <c r="G68" s="407"/>
      <c r="H68" s="467"/>
      <c r="I68" s="443"/>
      <c r="J68" s="121"/>
      <c r="K68" s="121"/>
      <c r="L68" s="121"/>
      <c r="M68" s="121"/>
      <c r="N68" s="121"/>
      <c r="O68" s="121"/>
      <c r="P68" s="121"/>
      <c r="Q68" s="121"/>
      <c r="R68" s="121"/>
      <c r="S68" s="121"/>
      <c r="T68" s="121"/>
      <c r="U68" s="121"/>
      <c r="V68" s="121"/>
      <c r="W68" s="121"/>
      <c r="X68" s="121"/>
      <c r="Y68" s="121"/>
      <c r="Z68" s="121"/>
      <c r="AA68" s="121"/>
      <c r="AB68" s="121"/>
      <c r="AC68" s="121"/>
      <c r="AD68" s="121"/>
      <c r="AE68" s="121"/>
      <c r="AF68" s="121"/>
      <c r="AG68" s="121"/>
      <c r="AH68" s="121"/>
      <c r="AI68" s="121"/>
      <c r="AJ68" s="121"/>
      <c r="AK68" s="121"/>
      <c r="AL68" s="121"/>
      <c r="AM68" s="121"/>
      <c r="AN68" s="121"/>
      <c r="AO68" s="121"/>
      <c r="AP68" s="121"/>
      <c r="AQ68" s="121"/>
      <c r="AR68" s="121"/>
      <c r="AS68" s="121"/>
    </row>
    <row r="69" spans="1:45" ht="306">
      <c r="B69" s="139" t="s">
        <v>1039</v>
      </c>
      <c r="D69" s="132"/>
      <c r="E69" s="44"/>
      <c r="F69" s="131"/>
      <c r="G69" s="407"/>
      <c r="H69" s="467"/>
      <c r="I69" s="443"/>
      <c r="J69" s="121"/>
      <c r="K69" s="121"/>
      <c r="L69" s="121"/>
      <c r="M69" s="121"/>
      <c r="N69" s="121"/>
      <c r="O69" s="121"/>
      <c r="P69" s="121"/>
      <c r="Q69" s="121"/>
      <c r="R69" s="121"/>
      <c r="S69" s="121"/>
      <c r="T69" s="121"/>
      <c r="U69" s="121"/>
      <c r="V69" s="121"/>
      <c r="W69" s="121"/>
      <c r="X69" s="121"/>
      <c r="Y69" s="121"/>
      <c r="Z69" s="121"/>
      <c r="AA69" s="121"/>
      <c r="AB69" s="121"/>
      <c r="AC69" s="121"/>
      <c r="AD69" s="121"/>
      <c r="AE69" s="121"/>
      <c r="AF69" s="121"/>
      <c r="AG69" s="121"/>
      <c r="AH69" s="121"/>
      <c r="AI69" s="121"/>
      <c r="AJ69" s="121"/>
      <c r="AK69" s="121"/>
      <c r="AL69" s="121"/>
      <c r="AM69" s="121"/>
      <c r="AN69" s="121"/>
      <c r="AO69" s="121"/>
      <c r="AP69" s="121"/>
      <c r="AQ69" s="121"/>
      <c r="AR69" s="121"/>
      <c r="AS69" s="121"/>
    </row>
    <row r="70" spans="1:45" ht="63.75">
      <c r="B70" s="139" t="s">
        <v>397</v>
      </c>
      <c r="C70" s="129" t="s">
        <v>22</v>
      </c>
      <c r="D70" s="132">
        <v>1</v>
      </c>
      <c r="E70" s="44"/>
      <c r="F70" s="131">
        <f>D70*E70</f>
        <v>0</v>
      </c>
      <c r="G70" s="407"/>
      <c r="H70" s="467">
        <f t="shared" si="0"/>
        <v>1</v>
      </c>
      <c r="I70" s="443">
        <f t="shared" si="2"/>
        <v>0</v>
      </c>
      <c r="J70" s="121"/>
      <c r="K70" s="121"/>
      <c r="L70" s="121"/>
      <c r="M70" s="121"/>
      <c r="N70" s="121"/>
      <c r="O70" s="121"/>
      <c r="P70" s="121"/>
      <c r="Q70" s="121"/>
      <c r="R70" s="121"/>
      <c r="S70" s="121"/>
      <c r="T70" s="121"/>
      <c r="U70" s="121"/>
      <c r="V70" s="121"/>
      <c r="W70" s="121"/>
      <c r="X70" s="121"/>
      <c r="Y70" s="121"/>
      <c r="Z70" s="121"/>
      <c r="AA70" s="121"/>
      <c r="AB70" s="121"/>
      <c r="AC70" s="121"/>
      <c r="AD70" s="121"/>
      <c r="AE70" s="121"/>
      <c r="AF70" s="121"/>
      <c r="AG70" s="121"/>
      <c r="AH70" s="121"/>
      <c r="AI70" s="121"/>
      <c r="AJ70" s="121"/>
      <c r="AK70" s="121"/>
      <c r="AL70" s="121"/>
      <c r="AM70" s="121"/>
      <c r="AN70" s="121"/>
      <c r="AO70" s="121"/>
      <c r="AP70" s="121"/>
      <c r="AQ70" s="121"/>
      <c r="AR70" s="121"/>
      <c r="AS70" s="121"/>
    </row>
    <row r="71" spans="1:45" s="183" customFormat="1" ht="51">
      <c r="A71" s="182" t="s">
        <v>202</v>
      </c>
      <c r="B71" s="259" t="s">
        <v>1041</v>
      </c>
      <c r="E71" s="642"/>
      <c r="G71" s="407"/>
      <c r="H71" s="467"/>
      <c r="I71" s="443"/>
      <c r="J71" s="121"/>
      <c r="K71" s="121"/>
      <c r="L71" s="121"/>
      <c r="M71" s="121"/>
      <c r="N71" s="121"/>
      <c r="O71" s="121"/>
      <c r="P71" s="121"/>
      <c r="Q71" s="121"/>
      <c r="R71" s="121"/>
      <c r="S71" s="121"/>
      <c r="T71" s="121"/>
      <c r="U71" s="121"/>
      <c r="V71" s="121"/>
      <c r="W71" s="121"/>
      <c r="X71" s="121"/>
      <c r="Y71" s="121"/>
      <c r="Z71" s="121"/>
      <c r="AA71" s="121"/>
      <c r="AB71" s="121"/>
      <c r="AC71" s="121"/>
      <c r="AD71" s="121"/>
      <c r="AE71" s="121"/>
      <c r="AF71" s="121"/>
      <c r="AG71" s="121"/>
      <c r="AH71" s="121"/>
      <c r="AI71" s="121"/>
      <c r="AJ71" s="121"/>
      <c r="AK71" s="121"/>
      <c r="AL71" s="121"/>
      <c r="AM71" s="121"/>
      <c r="AN71" s="121"/>
      <c r="AO71" s="121"/>
      <c r="AP71" s="121"/>
      <c r="AQ71" s="121"/>
      <c r="AR71" s="121"/>
      <c r="AS71" s="121"/>
    </row>
    <row r="72" spans="1:45" s="183" customFormat="1" ht="242.25">
      <c r="A72" s="182"/>
      <c r="B72" s="260" t="s">
        <v>2299</v>
      </c>
      <c r="C72" s="190"/>
      <c r="D72" s="191"/>
      <c r="E72" s="88"/>
      <c r="F72" s="192"/>
      <c r="G72" s="407"/>
      <c r="H72" s="467"/>
      <c r="I72" s="443"/>
      <c r="J72" s="121"/>
      <c r="K72" s="121"/>
      <c r="L72" s="121"/>
      <c r="M72" s="121"/>
      <c r="N72" s="121"/>
      <c r="O72" s="121"/>
      <c r="P72" s="121"/>
      <c r="Q72" s="121"/>
      <c r="R72" s="121"/>
      <c r="S72" s="121"/>
      <c r="T72" s="121"/>
      <c r="U72" s="121"/>
      <c r="V72" s="121"/>
      <c r="W72" s="121"/>
      <c r="X72" s="121"/>
      <c r="Y72" s="121"/>
      <c r="Z72" s="121"/>
      <c r="AA72" s="121"/>
      <c r="AB72" s="121"/>
      <c r="AC72" s="121"/>
      <c r="AD72" s="121"/>
      <c r="AE72" s="121"/>
      <c r="AF72" s="121"/>
      <c r="AG72" s="121"/>
      <c r="AH72" s="121"/>
      <c r="AI72" s="121"/>
      <c r="AJ72" s="121"/>
      <c r="AK72" s="121"/>
      <c r="AL72" s="121"/>
      <c r="AM72" s="121"/>
      <c r="AN72" s="121"/>
      <c r="AO72" s="121"/>
      <c r="AP72" s="121"/>
      <c r="AQ72" s="121"/>
      <c r="AR72" s="121"/>
      <c r="AS72" s="121"/>
    </row>
    <row r="73" spans="1:45" s="183" customFormat="1" ht="63.75">
      <c r="A73" s="182"/>
      <c r="B73" s="260" t="s">
        <v>2300</v>
      </c>
      <c r="C73" s="190" t="s">
        <v>22</v>
      </c>
      <c r="D73" s="191">
        <v>8</v>
      </c>
      <c r="E73" s="88"/>
      <c r="F73" s="192">
        <f>D73*E73</f>
        <v>0</v>
      </c>
      <c r="G73" s="407"/>
      <c r="H73" s="467">
        <f t="shared" si="0"/>
        <v>8</v>
      </c>
      <c r="I73" s="443">
        <f t="shared" si="2"/>
        <v>0</v>
      </c>
      <c r="J73" s="121"/>
      <c r="K73" s="121"/>
      <c r="L73" s="121"/>
      <c r="M73" s="121"/>
      <c r="N73" s="121"/>
      <c r="O73" s="121"/>
      <c r="P73" s="121"/>
      <c r="Q73" s="121"/>
      <c r="R73" s="121"/>
      <c r="S73" s="121"/>
      <c r="T73" s="121"/>
      <c r="U73" s="121"/>
      <c r="V73" s="121"/>
      <c r="W73" s="121"/>
      <c r="X73" s="121"/>
      <c r="Y73" s="121"/>
      <c r="Z73" s="121"/>
      <c r="AA73" s="121"/>
      <c r="AB73" s="121"/>
      <c r="AC73" s="121"/>
      <c r="AD73" s="121"/>
      <c r="AE73" s="121"/>
      <c r="AF73" s="121"/>
      <c r="AG73" s="121"/>
      <c r="AH73" s="121"/>
      <c r="AI73" s="121"/>
      <c r="AJ73" s="121"/>
      <c r="AK73" s="121"/>
      <c r="AL73" s="121"/>
      <c r="AM73" s="121"/>
      <c r="AN73" s="121"/>
      <c r="AO73" s="121"/>
      <c r="AP73" s="121"/>
      <c r="AQ73" s="121"/>
      <c r="AR73" s="121"/>
      <c r="AS73" s="121"/>
    </row>
    <row r="74" spans="1:45" ht="38.25">
      <c r="A74" s="116">
        <v>27</v>
      </c>
      <c r="B74" s="258" t="s">
        <v>2397</v>
      </c>
      <c r="C74" s="261"/>
      <c r="D74" s="170"/>
      <c r="E74" s="93"/>
      <c r="F74" s="167"/>
      <c r="G74" s="407"/>
      <c r="H74" s="467"/>
      <c r="I74" s="443"/>
      <c r="J74" s="121"/>
      <c r="K74" s="121"/>
      <c r="L74" s="121"/>
      <c r="M74" s="121"/>
      <c r="N74" s="121"/>
      <c r="O74" s="121"/>
      <c r="P74" s="121"/>
      <c r="Q74" s="121"/>
      <c r="R74" s="121"/>
      <c r="S74" s="121"/>
      <c r="T74" s="121"/>
      <c r="U74" s="121"/>
      <c r="V74" s="121"/>
      <c r="W74" s="121"/>
      <c r="X74" s="121"/>
      <c r="Y74" s="121"/>
      <c r="Z74" s="121"/>
      <c r="AA74" s="121"/>
      <c r="AB74" s="121"/>
      <c r="AC74" s="121"/>
      <c r="AD74" s="121"/>
      <c r="AE74" s="121"/>
      <c r="AF74" s="121"/>
      <c r="AG74" s="121"/>
      <c r="AH74" s="121"/>
      <c r="AI74" s="121"/>
      <c r="AJ74" s="121"/>
      <c r="AK74" s="121"/>
      <c r="AL74" s="121"/>
      <c r="AM74" s="121"/>
      <c r="AN74" s="121"/>
      <c r="AO74" s="121"/>
      <c r="AP74" s="121"/>
      <c r="AQ74" s="121"/>
      <c r="AR74" s="121"/>
      <c r="AS74" s="121"/>
    </row>
    <row r="75" spans="1:45" ht="204">
      <c r="B75" s="262" t="s">
        <v>2399</v>
      </c>
      <c r="C75" s="261" t="s">
        <v>22</v>
      </c>
      <c r="D75" s="170">
        <v>1</v>
      </c>
      <c r="E75" s="93"/>
      <c r="F75" s="167">
        <f>D75*E75</f>
        <v>0</v>
      </c>
      <c r="G75" s="407"/>
      <c r="H75" s="467">
        <f t="shared" si="0"/>
        <v>1</v>
      </c>
      <c r="I75" s="443">
        <f t="shared" si="2"/>
        <v>0</v>
      </c>
      <c r="J75" s="121"/>
      <c r="K75" s="121"/>
      <c r="L75" s="121"/>
      <c r="M75" s="121"/>
      <c r="N75" s="121"/>
      <c r="O75" s="121"/>
      <c r="P75" s="121"/>
      <c r="Q75" s="121"/>
      <c r="R75" s="121"/>
      <c r="S75" s="121"/>
      <c r="T75" s="121"/>
      <c r="U75" s="121"/>
      <c r="V75" s="121"/>
      <c r="W75" s="121"/>
      <c r="X75" s="121"/>
      <c r="Y75" s="121"/>
      <c r="Z75" s="121"/>
      <c r="AA75" s="121"/>
      <c r="AB75" s="121"/>
      <c r="AC75" s="121"/>
      <c r="AD75" s="121"/>
      <c r="AE75" s="121"/>
      <c r="AF75" s="121"/>
      <c r="AG75" s="121"/>
      <c r="AH75" s="121"/>
      <c r="AI75" s="121"/>
      <c r="AJ75" s="121"/>
      <c r="AK75" s="121"/>
      <c r="AL75" s="121"/>
      <c r="AM75" s="121"/>
      <c r="AN75" s="121"/>
      <c r="AO75" s="121"/>
      <c r="AP75" s="121"/>
      <c r="AQ75" s="121"/>
      <c r="AR75" s="121"/>
      <c r="AS75" s="121"/>
    </row>
    <row r="76" spans="1:45" ht="25.5">
      <c r="A76" s="116">
        <v>28</v>
      </c>
      <c r="B76" s="258" t="s">
        <v>1042</v>
      </c>
      <c r="C76" s="128"/>
      <c r="D76" s="128"/>
      <c r="E76" s="150"/>
      <c r="F76" s="128"/>
      <c r="G76" s="407"/>
      <c r="H76" s="467"/>
      <c r="I76" s="443"/>
      <c r="J76" s="121"/>
      <c r="K76" s="121"/>
      <c r="L76" s="121"/>
      <c r="M76" s="121"/>
      <c r="N76" s="121"/>
      <c r="O76" s="121"/>
      <c r="P76" s="121"/>
      <c r="Q76" s="121"/>
      <c r="R76" s="121"/>
      <c r="S76" s="121"/>
      <c r="T76" s="121"/>
      <c r="U76" s="121"/>
      <c r="V76" s="121"/>
      <c r="W76" s="121"/>
      <c r="X76" s="121"/>
      <c r="Y76" s="121"/>
      <c r="Z76" s="121"/>
      <c r="AA76" s="121"/>
      <c r="AB76" s="121"/>
      <c r="AC76" s="121"/>
      <c r="AD76" s="121"/>
      <c r="AE76" s="121"/>
      <c r="AF76" s="121"/>
      <c r="AG76" s="121"/>
      <c r="AH76" s="121"/>
      <c r="AI76" s="121"/>
      <c r="AJ76" s="121"/>
      <c r="AK76" s="121"/>
      <c r="AL76" s="121"/>
      <c r="AM76" s="121"/>
      <c r="AN76" s="121"/>
      <c r="AO76" s="121"/>
      <c r="AP76" s="121"/>
      <c r="AQ76" s="121"/>
      <c r="AR76" s="121"/>
      <c r="AS76" s="121"/>
    </row>
    <row r="77" spans="1:45" ht="127.5">
      <c r="B77" s="139" t="s">
        <v>1046</v>
      </c>
      <c r="D77" s="132"/>
      <c r="E77" s="44"/>
      <c r="F77" s="131"/>
      <c r="G77" s="407"/>
      <c r="H77" s="467"/>
      <c r="I77" s="443"/>
      <c r="J77" s="121"/>
      <c r="K77" s="121"/>
      <c r="L77" s="121"/>
      <c r="M77" s="121"/>
      <c r="N77" s="121"/>
      <c r="O77" s="121"/>
      <c r="P77" s="121"/>
      <c r="Q77" s="121"/>
      <c r="R77" s="121"/>
      <c r="S77" s="121"/>
      <c r="T77" s="121"/>
      <c r="U77" s="121"/>
      <c r="V77" s="121"/>
      <c r="W77" s="121"/>
      <c r="X77" s="121"/>
      <c r="Y77" s="121"/>
      <c r="Z77" s="121"/>
      <c r="AA77" s="121"/>
      <c r="AB77" s="121"/>
      <c r="AC77" s="121"/>
      <c r="AD77" s="121"/>
      <c r="AE77" s="121"/>
      <c r="AF77" s="121"/>
      <c r="AG77" s="121"/>
      <c r="AH77" s="121"/>
      <c r="AI77" s="121"/>
      <c r="AJ77" s="121"/>
      <c r="AK77" s="121"/>
      <c r="AL77" s="121"/>
      <c r="AM77" s="121"/>
      <c r="AN77" s="121"/>
      <c r="AO77" s="121"/>
      <c r="AP77" s="121"/>
      <c r="AQ77" s="121"/>
      <c r="AR77" s="121"/>
      <c r="AS77" s="121"/>
    </row>
    <row r="78" spans="1:45" ht="38.25">
      <c r="B78" s="139" t="s">
        <v>2413</v>
      </c>
      <c r="C78" s="129" t="s">
        <v>22</v>
      </c>
      <c r="D78" s="132">
        <v>2</v>
      </c>
      <c r="E78" s="44"/>
      <c r="F78" s="131">
        <f>D78*E78</f>
        <v>0</v>
      </c>
      <c r="G78" s="407"/>
      <c r="H78" s="467">
        <f t="shared" ref="H78:H139" si="3">D78+G78</f>
        <v>2</v>
      </c>
      <c r="I78" s="443">
        <f t="shared" ref="I78:I139" si="4">E78*H78</f>
        <v>0</v>
      </c>
      <c r="J78" s="121"/>
      <c r="K78" s="121"/>
      <c r="L78" s="121"/>
      <c r="M78" s="121"/>
      <c r="N78" s="121"/>
      <c r="O78" s="121"/>
      <c r="P78" s="121"/>
      <c r="Q78" s="121"/>
      <c r="R78" s="121"/>
      <c r="S78" s="121"/>
      <c r="T78" s="121"/>
      <c r="U78" s="121"/>
      <c r="V78" s="121"/>
      <c r="W78" s="121"/>
      <c r="X78" s="121"/>
      <c r="Y78" s="121"/>
      <c r="Z78" s="121"/>
      <c r="AA78" s="121"/>
      <c r="AB78" s="121"/>
      <c r="AC78" s="121"/>
      <c r="AD78" s="121"/>
      <c r="AE78" s="121"/>
      <c r="AF78" s="121"/>
      <c r="AG78" s="121"/>
      <c r="AH78" s="121"/>
      <c r="AI78" s="121"/>
      <c r="AJ78" s="121"/>
      <c r="AK78" s="121"/>
      <c r="AL78" s="121"/>
      <c r="AM78" s="121"/>
      <c r="AN78" s="121"/>
      <c r="AO78" s="121"/>
      <c r="AP78" s="121"/>
      <c r="AQ78" s="121"/>
      <c r="AR78" s="121"/>
      <c r="AS78" s="121"/>
    </row>
    <row r="79" spans="1:45" ht="25.5">
      <c r="A79" s="116">
        <v>29</v>
      </c>
      <c r="B79" s="258" t="s">
        <v>1043</v>
      </c>
      <c r="D79" s="132"/>
      <c r="E79" s="44"/>
      <c r="F79" s="131"/>
      <c r="G79" s="407"/>
      <c r="H79" s="467"/>
      <c r="I79" s="443"/>
      <c r="J79" s="121"/>
      <c r="K79" s="121"/>
      <c r="L79" s="121"/>
      <c r="M79" s="121"/>
      <c r="N79" s="121"/>
      <c r="O79" s="121"/>
      <c r="P79" s="121"/>
      <c r="Q79" s="121"/>
      <c r="R79" s="121"/>
      <c r="S79" s="121"/>
      <c r="T79" s="121"/>
      <c r="U79" s="121"/>
      <c r="V79" s="121"/>
      <c r="W79" s="121"/>
      <c r="X79" s="121"/>
      <c r="Y79" s="121"/>
      <c r="Z79" s="121"/>
      <c r="AA79" s="121"/>
      <c r="AB79" s="121"/>
      <c r="AC79" s="121"/>
      <c r="AD79" s="121"/>
      <c r="AE79" s="121"/>
      <c r="AF79" s="121"/>
      <c r="AG79" s="121"/>
      <c r="AH79" s="121"/>
      <c r="AI79" s="121"/>
      <c r="AJ79" s="121"/>
      <c r="AK79" s="121"/>
      <c r="AL79" s="121"/>
      <c r="AM79" s="121"/>
      <c r="AN79" s="121"/>
      <c r="AO79" s="121"/>
      <c r="AP79" s="121"/>
      <c r="AQ79" s="121"/>
      <c r="AR79" s="121"/>
      <c r="AS79" s="121"/>
    </row>
    <row r="80" spans="1:45" ht="127.5">
      <c r="B80" s="139" t="s">
        <v>1045</v>
      </c>
      <c r="D80" s="132"/>
      <c r="E80" s="44"/>
      <c r="F80" s="131"/>
      <c r="G80" s="407"/>
      <c r="H80" s="467"/>
      <c r="I80" s="443"/>
      <c r="J80" s="121"/>
      <c r="K80" s="121"/>
      <c r="L80" s="121"/>
      <c r="M80" s="121"/>
      <c r="N80" s="121"/>
      <c r="O80" s="121"/>
      <c r="P80" s="121"/>
      <c r="Q80" s="121"/>
      <c r="R80" s="121"/>
      <c r="S80" s="121"/>
      <c r="T80" s="121"/>
      <c r="U80" s="121"/>
      <c r="V80" s="121"/>
      <c r="W80" s="121"/>
      <c r="X80" s="121"/>
      <c r="Y80" s="121"/>
      <c r="Z80" s="121"/>
      <c r="AA80" s="121"/>
      <c r="AB80" s="121"/>
      <c r="AC80" s="121"/>
      <c r="AD80" s="121"/>
      <c r="AE80" s="121"/>
      <c r="AF80" s="121"/>
      <c r="AG80" s="121"/>
      <c r="AH80" s="121"/>
      <c r="AI80" s="121"/>
      <c r="AJ80" s="121"/>
      <c r="AK80" s="121"/>
      <c r="AL80" s="121"/>
      <c r="AM80" s="121"/>
      <c r="AN80" s="121"/>
      <c r="AO80" s="121"/>
      <c r="AP80" s="121"/>
      <c r="AQ80" s="121"/>
      <c r="AR80" s="121"/>
      <c r="AS80" s="121"/>
    </row>
    <row r="81" spans="1:120" ht="38.25">
      <c r="B81" s="139" t="s">
        <v>399</v>
      </c>
      <c r="C81" s="129" t="s">
        <v>22</v>
      </c>
      <c r="D81" s="132">
        <v>3</v>
      </c>
      <c r="E81" s="44"/>
      <c r="F81" s="131">
        <f>D81*E81</f>
        <v>0</v>
      </c>
      <c r="G81" s="407"/>
      <c r="H81" s="467">
        <f t="shared" si="3"/>
        <v>3</v>
      </c>
      <c r="I81" s="443">
        <f t="shared" si="4"/>
        <v>0</v>
      </c>
      <c r="J81" s="121"/>
      <c r="K81" s="121"/>
      <c r="L81" s="121"/>
      <c r="M81" s="121"/>
      <c r="N81" s="121"/>
      <c r="O81" s="121"/>
      <c r="P81" s="121"/>
      <c r="Q81" s="121"/>
      <c r="R81" s="121"/>
      <c r="S81" s="121"/>
      <c r="T81" s="121"/>
      <c r="U81" s="121"/>
      <c r="V81" s="121"/>
      <c r="W81" s="121"/>
      <c r="X81" s="121"/>
      <c r="Y81" s="121"/>
      <c r="Z81" s="121"/>
      <c r="AA81" s="121"/>
      <c r="AB81" s="121"/>
      <c r="AC81" s="121"/>
      <c r="AD81" s="121"/>
      <c r="AE81" s="121"/>
      <c r="AF81" s="121"/>
      <c r="AG81" s="121"/>
      <c r="AH81" s="121"/>
      <c r="AI81" s="121"/>
      <c r="AJ81" s="121"/>
      <c r="AK81" s="121"/>
      <c r="AL81" s="121"/>
      <c r="AM81" s="121"/>
      <c r="AN81" s="121"/>
      <c r="AO81" s="121"/>
      <c r="AP81" s="121"/>
      <c r="AQ81" s="121"/>
      <c r="AR81" s="121"/>
      <c r="AS81" s="121"/>
    </row>
    <row r="82" spans="1:120" s="235" customFormat="1" ht="25.5">
      <c r="A82" s="182">
        <v>30</v>
      </c>
      <c r="B82" s="259" t="s">
        <v>1044</v>
      </c>
      <c r="C82" s="183"/>
      <c r="D82" s="183"/>
      <c r="E82" s="642"/>
      <c r="F82" s="183"/>
      <c r="G82" s="407"/>
      <c r="H82" s="467"/>
      <c r="I82" s="443"/>
      <c r="J82" s="121"/>
      <c r="K82" s="121"/>
      <c r="L82" s="121"/>
      <c r="M82" s="121"/>
      <c r="N82" s="121"/>
      <c r="O82" s="121"/>
      <c r="P82" s="121"/>
      <c r="Q82" s="121"/>
      <c r="R82" s="121"/>
      <c r="S82" s="121"/>
      <c r="T82" s="121"/>
      <c r="U82" s="121"/>
      <c r="V82" s="121"/>
      <c r="W82" s="121"/>
      <c r="X82" s="121"/>
      <c r="Y82" s="121"/>
      <c r="Z82" s="121"/>
      <c r="AA82" s="121"/>
      <c r="AB82" s="121"/>
      <c r="AC82" s="121"/>
      <c r="AD82" s="121"/>
      <c r="AE82" s="121"/>
      <c r="AF82" s="121"/>
      <c r="AG82" s="121"/>
      <c r="AH82" s="121"/>
      <c r="AI82" s="121"/>
      <c r="AJ82" s="121"/>
      <c r="AK82" s="121"/>
      <c r="AL82" s="121"/>
      <c r="AM82" s="121"/>
      <c r="AN82" s="121"/>
      <c r="AO82" s="121"/>
      <c r="AP82" s="121"/>
      <c r="AQ82" s="121"/>
      <c r="AR82" s="121"/>
      <c r="AS82" s="121"/>
      <c r="AT82" s="128"/>
      <c r="AU82" s="128"/>
      <c r="AV82" s="128"/>
      <c r="AW82" s="128"/>
      <c r="AX82" s="128"/>
      <c r="AY82" s="128"/>
      <c r="AZ82" s="128"/>
      <c r="BA82" s="128"/>
      <c r="BB82" s="128"/>
      <c r="BC82" s="128"/>
      <c r="BD82" s="128"/>
      <c r="BE82" s="128"/>
      <c r="BF82" s="128"/>
      <c r="BG82" s="128"/>
      <c r="BH82" s="128"/>
      <c r="BI82" s="128"/>
      <c r="BJ82" s="128"/>
      <c r="BK82" s="128"/>
      <c r="BL82" s="128"/>
      <c r="BM82" s="128"/>
      <c r="BN82" s="128"/>
      <c r="BO82" s="128"/>
      <c r="BP82" s="128"/>
      <c r="BQ82" s="128"/>
      <c r="BR82" s="128"/>
      <c r="BS82" s="128"/>
      <c r="BT82" s="128"/>
      <c r="BU82" s="128"/>
      <c r="BV82" s="128"/>
      <c r="BW82" s="128"/>
      <c r="BX82" s="128"/>
      <c r="BY82" s="128"/>
      <c r="BZ82" s="128"/>
      <c r="CA82" s="128"/>
      <c r="CB82" s="128"/>
      <c r="CC82" s="128"/>
      <c r="CD82" s="128"/>
      <c r="CE82" s="128"/>
      <c r="CF82" s="128"/>
      <c r="CG82" s="128"/>
      <c r="CH82" s="128"/>
      <c r="CI82" s="128"/>
      <c r="CJ82" s="128"/>
      <c r="CK82" s="128"/>
      <c r="CL82" s="128"/>
      <c r="CM82" s="128"/>
      <c r="CN82" s="128"/>
      <c r="CO82" s="128"/>
      <c r="CP82" s="128"/>
      <c r="CQ82" s="128"/>
      <c r="CR82" s="128"/>
      <c r="CS82" s="128"/>
      <c r="CT82" s="128"/>
      <c r="CU82" s="128"/>
      <c r="CV82" s="128"/>
      <c r="CW82" s="128"/>
      <c r="CX82" s="128"/>
      <c r="CY82" s="128"/>
      <c r="CZ82" s="128"/>
      <c r="DA82" s="128"/>
      <c r="DB82" s="128"/>
      <c r="DC82" s="128"/>
      <c r="DD82" s="128"/>
      <c r="DE82" s="128"/>
      <c r="DF82" s="128"/>
      <c r="DG82" s="128"/>
      <c r="DH82" s="128"/>
      <c r="DI82" s="128"/>
      <c r="DJ82" s="128"/>
      <c r="DK82" s="128"/>
      <c r="DL82" s="128"/>
      <c r="DM82" s="128"/>
      <c r="DN82" s="128"/>
      <c r="DO82" s="128"/>
      <c r="DP82" s="128"/>
    </row>
    <row r="83" spans="1:120" s="235" customFormat="1" ht="127.5">
      <c r="A83" s="182"/>
      <c r="B83" s="260" t="s">
        <v>2396</v>
      </c>
      <c r="C83" s="183"/>
      <c r="D83" s="183"/>
      <c r="E83" s="642"/>
      <c r="F83" s="183"/>
      <c r="G83" s="407"/>
      <c r="H83" s="467"/>
      <c r="I83" s="443"/>
      <c r="J83" s="121"/>
      <c r="K83" s="121"/>
      <c r="L83" s="121"/>
      <c r="M83" s="121"/>
      <c r="N83" s="121"/>
      <c r="O83" s="121"/>
      <c r="P83" s="121"/>
      <c r="Q83" s="121"/>
      <c r="R83" s="121"/>
      <c r="S83" s="121"/>
      <c r="T83" s="121"/>
      <c r="U83" s="121"/>
      <c r="V83" s="121"/>
      <c r="W83" s="121"/>
      <c r="X83" s="121"/>
      <c r="Y83" s="121"/>
      <c r="Z83" s="121"/>
      <c r="AA83" s="121"/>
      <c r="AB83" s="121"/>
      <c r="AC83" s="121"/>
      <c r="AD83" s="121"/>
      <c r="AE83" s="121"/>
      <c r="AF83" s="121"/>
      <c r="AG83" s="121"/>
      <c r="AH83" s="121"/>
      <c r="AI83" s="121"/>
      <c r="AJ83" s="121"/>
      <c r="AK83" s="121"/>
      <c r="AL83" s="121"/>
      <c r="AM83" s="121"/>
      <c r="AN83" s="121"/>
      <c r="AO83" s="121"/>
      <c r="AP83" s="121"/>
      <c r="AQ83" s="121"/>
      <c r="AR83" s="121"/>
      <c r="AS83" s="121"/>
      <c r="AT83" s="128"/>
      <c r="AU83" s="128"/>
      <c r="AV83" s="128"/>
      <c r="AW83" s="128"/>
      <c r="AX83" s="128"/>
      <c r="AY83" s="128"/>
      <c r="AZ83" s="128"/>
      <c r="BA83" s="128"/>
      <c r="BB83" s="128"/>
      <c r="BC83" s="128"/>
      <c r="BD83" s="128"/>
      <c r="BE83" s="128"/>
      <c r="BF83" s="128"/>
      <c r="BG83" s="128"/>
      <c r="BH83" s="128"/>
      <c r="BI83" s="128"/>
      <c r="BJ83" s="128"/>
      <c r="BK83" s="128"/>
      <c r="BL83" s="128"/>
      <c r="BM83" s="128"/>
      <c r="BN83" s="128"/>
      <c r="BO83" s="128"/>
      <c r="BP83" s="128"/>
      <c r="BQ83" s="128"/>
      <c r="BR83" s="128"/>
      <c r="BS83" s="128"/>
      <c r="BT83" s="128"/>
      <c r="BU83" s="128"/>
      <c r="BV83" s="128"/>
      <c r="BW83" s="128"/>
      <c r="BX83" s="128"/>
      <c r="BY83" s="128"/>
      <c r="BZ83" s="128"/>
      <c r="CA83" s="128"/>
      <c r="CB83" s="128"/>
      <c r="CC83" s="128"/>
      <c r="CD83" s="128"/>
      <c r="CE83" s="128"/>
      <c r="CF83" s="128"/>
      <c r="CG83" s="128"/>
      <c r="CH83" s="128"/>
      <c r="CI83" s="128"/>
      <c r="CJ83" s="128"/>
      <c r="CK83" s="128"/>
      <c r="CL83" s="128"/>
      <c r="CM83" s="128"/>
      <c r="CN83" s="128"/>
      <c r="CO83" s="128"/>
      <c r="CP83" s="128"/>
      <c r="CQ83" s="128"/>
      <c r="CR83" s="128"/>
      <c r="CS83" s="128"/>
      <c r="CT83" s="128"/>
      <c r="CU83" s="128"/>
      <c r="CV83" s="128"/>
      <c r="CW83" s="128"/>
      <c r="CX83" s="128"/>
      <c r="CY83" s="128"/>
      <c r="CZ83" s="128"/>
      <c r="DA83" s="128"/>
      <c r="DB83" s="128"/>
      <c r="DC83" s="128"/>
      <c r="DD83" s="128"/>
      <c r="DE83" s="128"/>
      <c r="DF83" s="128"/>
      <c r="DG83" s="128"/>
      <c r="DH83" s="128"/>
      <c r="DI83" s="128"/>
      <c r="DJ83" s="128"/>
      <c r="DK83" s="128"/>
      <c r="DL83" s="128"/>
      <c r="DM83" s="128"/>
      <c r="DN83" s="128"/>
      <c r="DO83" s="128"/>
      <c r="DP83" s="128"/>
    </row>
    <row r="84" spans="1:120" s="235" customFormat="1" ht="38.25">
      <c r="A84" s="182"/>
      <c r="B84" s="260" t="s">
        <v>398</v>
      </c>
      <c r="C84" s="190" t="s">
        <v>22</v>
      </c>
      <c r="D84" s="191">
        <v>3</v>
      </c>
      <c r="E84" s="88"/>
      <c r="F84" s="192">
        <f>D84*E84</f>
        <v>0</v>
      </c>
      <c r="G84" s="407"/>
      <c r="H84" s="467">
        <f t="shared" si="3"/>
        <v>3</v>
      </c>
      <c r="I84" s="443">
        <f t="shared" si="4"/>
        <v>0</v>
      </c>
      <c r="J84" s="121"/>
      <c r="K84" s="121"/>
      <c r="L84" s="121"/>
      <c r="M84" s="121"/>
      <c r="N84" s="121"/>
      <c r="O84" s="121"/>
      <c r="P84" s="121"/>
      <c r="Q84" s="121"/>
      <c r="R84" s="121"/>
      <c r="S84" s="121"/>
      <c r="T84" s="121"/>
      <c r="U84" s="121"/>
      <c r="V84" s="121"/>
      <c r="W84" s="121"/>
      <c r="X84" s="121"/>
      <c r="Y84" s="121"/>
      <c r="Z84" s="121"/>
      <c r="AA84" s="121"/>
      <c r="AB84" s="121"/>
      <c r="AC84" s="121"/>
      <c r="AD84" s="121"/>
      <c r="AE84" s="121"/>
      <c r="AF84" s="121"/>
      <c r="AG84" s="121"/>
      <c r="AH84" s="121"/>
      <c r="AI84" s="121"/>
      <c r="AJ84" s="121"/>
      <c r="AK84" s="121"/>
      <c r="AL84" s="121"/>
      <c r="AM84" s="121"/>
      <c r="AN84" s="121"/>
      <c r="AO84" s="121"/>
      <c r="AP84" s="121"/>
      <c r="AQ84" s="121"/>
      <c r="AR84" s="121"/>
      <c r="AS84" s="121"/>
      <c r="AT84" s="128"/>
      <c r="AU84" s="128"/>
      <c r="AV84" s="128"/>
      <c r="AW84" s="128"/>
      <c r="AX84" s="128"/>
      <c r="AY84" s="128"/>
      <c r="AZ84" s="128"/>
      <c r="BA84" s="128"/>
      <c r="BB84" s="128"/>
      <c r="BC84" s="128"/>
      <c r="BD84" s="128"/>
      <c r="BE84" s="128"/>
      <c r="BF84" s="128"/>
      <c r="BG84" s="128"/>
      <c r="BH84" s="128"/>
      <c r="BI84" s="128"/>
      <c r="BJ84" s="128"/>
      <c r="BK84" s="128"/>
      <c r="BL84" s="128"/>
      <c r="BM84" s="128"/>
      <c r="BN84" s="128"/>
      <c r="BO84" s="128"/>
      <c r="BP84" s="128"/>
      <c r="BQ84" s="128"/>
      <c r="BR84" s="128"/>
      <c r="BS84" s="128"/>
      <c r="BT84" s="128"/>
      <c r="BU84" s="128"/>
      <c r="BV84" s="128"/>
      <c r="BW84" s="128"/>
      <c r="BX84" s="128"/>
      <c r="BY84" s="128"/>
      <c r="BZ84" s="128"/>
      <c r="CA84" s="128"/>
      <c r="CB84" s="128"/>
      <c r="CC84" s="128"/>
      <c r="CD84" s="128"/>
      <c r="CE84" s="128"/>
      <c r="CF84" s="128"/>
      <c r="CG84" s="128"/>
      <c r="CH84" s="128"/>
      <c r="CI84" s="128"/>
      <c r="CJ84" s="128"/>
      <c r="CK84" s="128"/>
      <c r="CL84" s="128"/>
      <c r="CM84" s="128"/>
      <c r="CN84" s="128"/>
      <c r="CO84" s="128"/>
      <c r="CP84" s="128"/>
      <c r="CQ84" s="128"/>
      <c r="CR84" s="128"/>
      <c r="CS84" s="128"/>
      <c r="CT84" s="128"/>
      <c r="CU84" s="128"/>
      <c r="CV84" s="128"/>
      <c r="CW84" s="128"/>
      <c r="CX84" s="128"/>
      <c r="CY84" s="128"/>
      <c r="CZ84" s="128"/>
      <c r="DA84" s="128"/>
      <c r="DB84" s="128"/>
      <c r="DC84" s="128"/>
      <c r="DD84" s="128"/>
      <c r="DE84" s="128"/>
      <c r="DF84" s="128"/>
      <c r="DG84" s="128"/>
      <c r="DH84" s="128"/>
      <c r="DI84" s="128"/>
      <c r="DJ84" s="128"/>
      <c r="DK84" s="128"/>
      <c r="DL84" s="128"/>
      <c r="DM84" s="128"/>
      <c r="DN84" s="128"/>
      <c r="DO84" s="128"/>
      <c r="DP84" s="128"/>
    </row>
    <row r="85" spans="1:120" ht="38.25">
      <c r="A85" s="449">
        <v>31</v>
      </c>
      <c r="B85" s="696" t="s">
        <v>2407</v>
      </c>
      <c r="C85" s="235"/>
      <c r="D85" s="235"/>
      <c r="E85" s="486"/>
      <c r="F85" s="235"/>
      <c r="G85" s="407"/>
      <c r="H85" s="467"/>
      <c r="I85" s="443"/>
      <c r="J85" s="121"/>
      <c r="K85" s="121"/>
      <c r="L85" s="121"/>
      <c r="M85" s="121"/>
      <c r="N85" s="121"/>
      <c r="O85" s="121"/>
      <c r="P85" s="121"/>
      <c r="Q85" s="121"/>
      <c r="R85" s="121"/>
      <c r="S85" s="121"/>
      <c r="T85" s="121"/>
      <c r="U85" s="121"/>
      <c r="V85" s="121"/>
      <c r="W85" s="121"/>
      <c r="X85" s="121"/>
      <c r="Y85" s="121"/>
      <c r="Z85" s="121"/>
      <c r="AA85" s="121"/>
      <c r="AB85" s="121"/>
      <c r="AC85" s="121"/>
      <c r="AD85" s="121"/>
      <c r="AE85" s="121"/>
      <c r="AF85" s="121"/>
      <c r="AG85" s="121"/>
      <c r="AH85" s="121"/>
      <c r="AI85" s="121"/>
      <c r="AJ85" s="121"/>
      <c r="AK85" s="121"/>
      <c r="AL85" s="121"/>
      <c r="AM85" s="121"/>
      <c r="AN85" s="121"/>
      <c r="AO85" s="121"/>
      <c r="AP85" s="121"/>
      <c r="AQ85" s="121"/>
      <c r="AR85" s="121"/>
      <c r="AS85" s="121"/>
    </row>
    <row r="86" spans="1:120" s="235" customFormat="1" ht="226.5" customHeight="1">
      <c r="A86" s="449"/>
      <c r="B86" s="464" t="s">
        <v>2633</v>
      </c>
      <c r="C86" s="457" t="s">
        <v>22</v>
      </c>
      <c r="D86" s="455">
        <v>1</v>
      </c>
      <c r="E86" s="458"/>
      <c r="F86" s="459">
        <f>D86*E86</f>
        <v>0</v>
      </c>
      <c r="G86" s="407">
        <v>-1</v>
      </c>
      <c r="H86" s="467">
        <f t="shared" si="3"/>
        <v>0</v>
      </c>
      <c r="I86" s="443">
        <f t="shared" si="4"/>
        <v>0</v>
      </c>
      <c r="J86" s="121"/>
      <c r="K86" s="121"/>
      <c r="L86" s="121"/>
      <c r="M86" s="121"/>
      <c r="N86" s="121"/>
      <c r="O86" s="121"/>
      <c r="P86" s="121"/>
      <c r="Q86" s="121"/>
      <c r="R86" s="121"/>
      <c r="S86" s="121"/>
      <c r="T86" s="121"/>
      <c r="U86" s="121"/>
      <c r="V86" s="121"/>
      <c r="W86" s="121"/>
      <c r="X86" s="121"/>
      <c r="Y86" s="121"/>
      <c r="Z86" s="121"/>
      <c r="AA86" s="121"/>
      <c r="AB86" s="121"/>
      <c r="AC86" s="121"/>
      <c r="AD86" s="121"/>
      <c r="AE86" s="121"/>
      <c r="AF86" s="121"/>
      <c r="AG86" s="121"/>
      <c r="AH86" s="121"/>
      <c r="AI86" s="121"/>
      <c r="AJ86" s="121"/>
      <c r="AK86" s="121"/>
      <c r="AL86" s="121"/>
      <c r="AM86" s="121"/>
      <c r="AN86" s="121"/>
      <c r="AO86" s="121"/>
      <c r="AP86" s="121"/>
      <c r="AQ86" s="121"/>
      <c r="AR86" s="121"/>
      <c r="AS86" s="121"/>
      <c r="AT86" s="128"/>
      <c r="AU86" s="128"/>
      <c r="AV86" s="128"/>
      <c r="AW86" s="128"/>
      <c r="AX86" s="128"/>
      <c r="AY86" s="128"/>
      <c r="AZ86" s="128"/>
      <c r="BA86" s="128"/>
      <c r="BB86" s="128"/>
      <c r="BC86" s="128"/>
      <c r="BD86" s="128"/>
      <c r="BE86" s="128"/>
      <c r="BF86" s="128"/>
      <c r="BG86" s="128"/>
      <c r="BH86" s="128"/>
      <c r="BI86" s="128"/>
      <c r="BJ86" s="128"/>
      <c r="BK86" s="128"/>
      <c r="BL86" s="128"/>
      <c r="BM86" s="128"/>
      <c r="BN86" s="128"/>
      <c r="BO86" s="128"/>
      <c r="BP86" s="128"/>
      <c r="BQ86" s="128"/>
      <c r="BR86" s="128"/>
      <c r="BS86" s="128"/>
      <c r="BT86" s="128"/>
      <c r="BU86" s="128"/>
      <c r="BV86" s="128"/>
      <c r="BW86" s="128"/>
      <c r="BX86" s="128"/>
      <c r="BY86" s="128"/>
      <c r="BZ86" s="128"/>
      <c r="CA86" s="128"/>
      <c r="CB86" s="128"/>
      <c r="CC86" s="128"/>
      <c r="CD86" s="128"/>
      <c r="CE86" s="128"/>
      <c r="CF86" s="128"/>
      <c r="CG86" s="128"/>
      <c r="CH86" s="128"/>
      <c r="CI86" s="128"/>
      <c r="CJ86" s="128"/>
      <c r="CK86" s="128"/>
      <c r="CL86" s="128"/>
      <c r="CM86" s="128"/>
      <c r="CN86" s="128"/>
      <c r="CO86" s="128"/>
      <c r="CP86" s="128"/>
      <c r="CQ86" s="128"/>
      <c r="CR86" s="128"/>
      <c r="CS86" s="128"/>
      <c r="CT86" s="128"/>
      <c r="CU86" s="128"/>
      <c r="CV86" s="128"/>
      <c r="CW86" s="128"/>
      <c r="CX86" s="128"/>
      <c r="CY86" s="128"/>
      <c r="CZ86" s="128"/>
      <c r="DA86" s="128"/>
      <c r="DB86" s="128"/>
      <c r="DC86" s="128"/>
      <c r="DD86" s="128"/>
      <c r="DE86" s="128"/>
      <c r="DF86" s="128"/>
      <c r="DG86" s="128"/>
      <c r="DH86" s="128"/>
      <c r="DI86" s="128"/>
      <c r="DJ86" s="128"/>
      <c r="DK86" s="128"/>
      <c r="DL86" s="128"/>
      <c r="DM86" s="128"/>
      <c r="DN86" s="128"/>
      <c r="DO86" s="128"/>
      <c r="DP86" s="128"/>
    </row>
    <row r="87" spans="1:120">
      <c r="A87" s="159"/>
      <c r="B87" s="160" t="s">
        <v>301</v>
      </c>
      <c r="C87" s="161"/>
      <c r="D87" s="162"/>
      <c r="E87" s="163"/>
      <c r="F87" s="163"/>
      <c r="G87" s="163"/>
      <c r="H87" s="163"/>
      <c r="I87" s="271"/>
      <c r="J87" s="121"/>
      <c r="K87" s="121"/>
      <c r="L87" s="121"/>
      <c r="M87" s="121"/>
      <c r="N87" s="121"/>
      <c r="O87" s="121"/>
      <c r="P87" s="121"/>
      <c r="Q87" s="121"/>
      <c r="R87" s="121"/>
      <c r="S87" s="121"/>
      <c r="T87" s="121"/>
      <c r="U87" s="121"/>
      <c r="V87" s="121"/>
      <c r="W87" s="121"/>
      <c r="X87" s="121"/>
      <c r="Y87" s="121"/>
      <c r="Z87" s="121"/>
      <c r="AA87" s="121"/>
      <c r="AB87" s="121"/>
      <c r="AC87" s="121"/>
      <c r="AD87" s="121"/>
      <c r="AE87" s="121"/>
      <c r="AF87" s="121"/>
      <c r="AG87" s="121"/>
      <c r="AH87" s="121"/>
      <c r="AI87" s="121"/>
      <c r="AJ87" s="121"/>
      <c r="AK87" s="121"/>
      <c r="AL87" s="121"/>
      <c r="AM87" s="121"/>
      <c r="AN87" s="121"/>
      <c r="AO87" s="121"/>
      <c r="AP87" s="121"/>
      <c r="AQ87" s="121"/>
      <c r="AR87" s="121"/>
      <c r="AS87" s="121"/>
    </row>
    <row r="88" spans="1:120" ht="63.75">
      <c r="A88" s="449">
        <v>32</v>
      </c>
      <c r="B88" s="696" t="s">
        <v>1047</v>
      </c>
      <c r="C88" s="235"/>
      <c r="D88" s="235"/>
      <c r="E88" s="486"/>
      <c r="F88" s="235"/>
      <c r="G88" s="407"/>
      <c r="H88" s="467"/>
      <c r="I88" s="443"/>
      <c r="J88" s="121"/>
      <c r="K88" s="121"/>
      <c r="L88" s="121"/>
      <c r="M88" s="121"/>
      <c r="N88" s="121"/>
      <c r="O88" s="121"/>
      <c r="P88" s="121"/>
      <c r="Q88" s="121"/>
      <c r="R88" s="121"/>
      <c r="S88" s="121"/>
      <c r="T88" s="121"/>
      <c r="U88" s="121"/>
      <c r="V88" s="121"/>
      <c r="W88" s="121"/>
      <c r="X88" s="121"/>
      <c r="Y88" s="121"/>
      <c r="Z88" s="121"/>
      <c r="AA88" s="121"/>
      <c r="AB88" s="121"/>
      <c r="AC88" s="121"/>
      <c r="AD88" s="121"/>
      <c r="AE88" s="121"/>
      <c r="AF88" s="121"/>
      <c r="AG88" s="121"/>
      <c r="AH88" s="121"/>
      <c r="AI88" s="121"/>
      <c r="AJ88" s="121"/>
      <c r="AK88" s="121"/>
      <c r="AL88" s="121"/>
      <c r="AM88" s="121"/>
      <c r="AN88" s="121"/>
      <c r="AO88" s="121"/>
      <c r="AP88" s="121"/>
      <c r="AQ88" s="121"/>
      <c r="AR88" s="121"/>
      <c r="AS88" s="121"/>
    </row>
    <row r="89" spans="1:120" ht="321.75" customHeight="1">
      <c r="A89" s="449"/>
      <c r="B89" s="703" t="s">
        <v>1048</v>
      </c>
      <c r="C89" s="457"/>
      <c r="D89" s="455"/>
      <c r="E89" s="458"/>
      <c r="F89" s="459"/>
      <c r="G89" s="407"/>
      <c r="H89" s="467"/>
      <c r="I89" s="443"/>
      <c r="J89" s="121"/>
      <c r="K89" s="121"/>
      <c r="L89" s="121"/>
      <c r="M89" s="121"/>
      <c r="N89" s="121"/>
      <c r="O89" s="121"/>
      <c r="P89" s="121"/>
      <c r="Q89" s="121"/>
      <c r="R89" s="121"/>
      <c r="S89" s="121"/>
      <c r="T89" s="121"/>
      <c r="U89" s="121"/>
      <c r="V89" s="121"/>
      <c r="W89" s="121"/>
      <c r="X89" s="121"/>
      <c r="Y89" s="121"/>
      <c r="Z89" s="121"/>
      <c r="AA89" s="121"/>
      <c r="AB89" s="121"/>
      <c r="AC89" s="121"/>
      <c r="AD89" s="121"/>
      <c r="AE89" s="121"/>
      <c r="AF89" s="121"/>
      <c r="AG89" s="121"/>
      <c r="AH89" s="121"/>
      <c r="AI89" s="121"/>
      <c r="AJ89" s="121"/>
      <c r="AK89" s="121"/>
      <c r="AL89" s="121"/>
      <c r="AM89" s="121"/>
      <c r="AN89" s="121"/>
      <c r="AO89" s="121"/>
      <c r="AP89" s="121"/>
      <c r="AQ89" s="121"/>
      <c r="AR89" s="121"/>
      <c r="AS89" s="121"/>
    </row>
    <row r="90" spans="1:120" ht="119.25" customHeight="1">
      <c r="A90" s="449"/>
      <c r="B90" s="493" t="s">
        <v>1049</v>
      </c>
      <c r="C90" s="457" t="s">
        <v>22</v>
      </c>
      <c r="D90" s="455">
        <v>1</v>
      </c>
      <c r="E90" s="458"/>
      <c r="F90" s="459">
        <f>D90*E90</f>
        <v>0</v>
      </c>
      <c r="G90" s="407">
        <v>-1</v>
      </c>
      <c r="H90" s="467">
        <f t="shared" si="3"/>
        <v>0</v>
      </c>
      <c r="I90" s="443">
        <f t="shared" si="4"/>
        <v>0</v>
      </c>
      <c r="J90" s="121"/>
      <c r="K90" s="121"/>
      <c r="L90" s="121"/>
      <c r="M90" s="121"/>
      <c r="N90" s="121"/>
      <c r="O90" s="121"/>
      <c r="P90" s="121"/>
      <c r="Q90" s="121"/>
      <c r="R90" s="121"/>
      <c r="S90" s="121"/>
      <c r="T90" s="121"/>
      <c r="U90" s="121"/>
      <c r="V90" s="121"/>
      <c r="W90" s="121"/>
      <c r="X90" s="121"/>
      <c r="Y90" s="121"/>
      <c r="Z90" s="121"/>
      <c r="AA90" s="121"/>
      <c r="AB90" s="121"/>
      <c r="AC90" s="121"/>
      <c r="AD90" s="121"/>
      <c r="AE90" s="121"/>
      <c r="AF90" s="121"/>
      <c r="AG90" s="121"/>
      <c r="AH90" s="121"/>
      <c r="AI90" s="121"/>
      <c r="AJ90" s="121"/>
      <c r="AK90" s="121"/>
      <c r="AL90" s="121"/>
      <c r="AM90" s="121"/>
      <c r="AN90" s="121"/>
      <c r="AO90" s="121"/>
      <c r="AP90" s="121"/>
      <c r="AQ90" s="121"/>
      <c r="AR90" s="121"/>
      <c r="AS90" s="121"/>
    </row>
    <row r="91" spans="1:120">
      <c r="A91" s="159"/>
      <c r="B91" s="160" t="s">
        <v>1050</v>
      </c>
      <c r="C91" s="161"/>
      <c r="D91" s="162"/>
      <c r="E91" s="163"/>
      <c r="F91" s="163"/>
      <c r="G91" s="163"/>
      <c r="H91" s="163"/>
      <c r="I91" s="271"/>
      <c r="J91" s="121"/>
      <c r="K91" s="121"/>
      <c r="L91" s="121"/>
      <c r="M91" s="121"/>
      <c r="N91" s="121"/>
      <c r="O91" s="121"/>
      <c r="P91" s="121"/>
      <c r="Q91" s="121"/>
      <c r="R91" s="121"/>
      <c r="S91" s="121"/>
      <c r="T91" s="121"/>
      <c r="U91" s="121"/>
      <c r="V91" s="121"/>
      <c r="W91" s="121"/>
      <c r="X91" s="121"/>
      <c r="Y91" s="121"/>
      <c r="Z91" s="121"/>
      <c r="AA91" s="121"/>
      <c r="AB91" s="121"/>
      <c r="AC91" s="121"/>
      <c r="AD91" s="121"/>
      <c r="AE91" s="121"/>
      <c r="AF91" s="121"/>
      <c r="AG91" s="121"/>
      <c r="AH91" s="121"/>
      <c r="AI91" s="121"/>
      <c r="AJ91" s="121"/>
      <c r="AK91" s="121"/>
      <c r="AL91" s="121"/>
      <c r="AM91" s="121"/>
      <c r="AN91" s="121"/>
      <c r="AO91" s="121"/>
      <c r="AP91" s="121"/>
      <c r="AQ91" s="121"/>
      <c r="AR91" s="121"/>
      <c r="AS91" s="121"/>
    </row>
    <row r="92" spans="1:120" ht="25.5">
      <c r="A92" s="116">
        <v>33</v>
      </c>
      <c r="B92" s="258" t="s">
        <v>1051</v>
      </c>
      <c r="C92" s="128"/>
      <c r="D92" s="128"/>
      <c r="E92" s="150"/>
      <c r="F92" s="128"/>
      <c r="G92" s="407"/>
      <c r="H92" s="467"/>
      <c r="I92" s="443"/>
      <c r="J92" s="121"/>
      <c r="K92" s="121"/>
      <c r="L92" s="121"/>
      <c r="M92" s="121"/>
      <c r="N92" s="121"/>
      <c r="O92" s="121"/>
      <c r="P92" s="121"/>
      <c r="Q92" s="121"/>
      <c r="R92" s="121"/>
      <c r="S92" s="121"/>
      <c r="T92" s="121"/>
      <c r="U92" s="121"/>
      <c r="V92" s="121"/>
      <c r="W92" s="121"/>
      <c r="X92" s="121"/>
      <c r="Y92" s="121"/>
      <c r="Z92" s="121"/>
      <c r="AA92" s="121"/>
      <c r="AB92" s="121"/>
      <c r="AC92" s="121"/>
      <c r="AD92" s="121"/>
      <c r="AE92" s="121"/>
      <c r="AF92" s="121"/>
      <c r="AG92" s="121"/>
      <c r="AH92" s="121"/>
      <c r="AI92" s="121"/>
      <c r="AJ92" s="121"/>
      <c r="AK92" s="121"/>
      <c r="AL92" s="121"/>
      <c r="AM92" s="121"/>
      <c r="AN92" s="121"/>
      <c r="AO92" s="121"/>
      <c r="AP92" s="121"/>
      <c r="AQ92" s="121"/>
      <c r="AR92" s="121"/>
      <c r="AS92" s="121"/>
    </row>
    <row r="93" spans="1:120" ht="165.75">
      <c r="B93" s="139" t="s">
        <v>1052</v>
      </c>
      <c r="C93" s="129" t="s">
        <v>22</v>
      </c>
      <c r="D93" s="132">
        <v>2</v>
      </c>
      <c r="E93" s="44"/>
      <c r="F93" s="131">
        <f>D93*E93</f>
        <v>0</v>
      </c>
      <c r="G93" s="407"/>
      <c r="H93" s="467">
        <f t="shared" si="3"/>
        <v>2</v>
      </c>
      <c r="I93" s="443">
        <f t="shared" si="4"/>
        <v>0</v>
      </c>
      <c r="J93" s="121"/>
      <c r="K93" s="121"/>
      <c r="L93" s="121"/>
      <c r="M93" s="121"/>
      <c r="N93" s="121"/>
      <c r="O93" s="121"/>
      <c r="P93" s="121"/>
      <c r="Q93" s="121"/>
      <c r="R93" s="121"/>
      <c r="S93" s="121"/>
      <c r="T93" s="121"/>
      <c r="U93" s="121"/>
      <c r="V93" s="121"/>
      <c r="W93" s="121"/>
      <c r="X93" s="121"/>
      <c r="Y93" s="121"/>
      <c r="Z93" s="121"/>
      <c r="AA93" s="121"/>
      <c r="AB93" s="121"/>
      <c r="AC93" s="121"/>
      <c r="AD93" s="121"/>
      <c r="AE93" s="121"/>
      <c r="AF93" s="121"/>
      <c r="AG93" s="121"/>
      <c r="AH93" s="121"/>
      <c r="AI93" s="121"/>
      <c r="AJ93" s="121"/>
      <c r="AK93" s="121"/>
      <c r="AL93" s="121"/>
      <c r="AM93" s="121"/>
      <c r="AN93" s="121"/>
      <c r="AO93" s="121"/>
      <c r="AP93" s="121"/>
      <c r="AQ93" s="121"/>
      <c r="AR93" s="121"/>
      <c r="AS93" s="121"/>
    </row>
    <row r="94" spans="1:120" ht="25.5">
      <c r="A94" s="116">
        <v>34</v>
      </c>
      <c r="B94" s="258" t="s">
        <v>1053</v>
      </c>
      <c r="C94" s="128"/>
      <c r="D94" s="128"/>
      <c r="E94" s="150"/>
      <c r="F94" s="128"/>
      <c r="G94" s="407"/>
      <c r="H94" s="467"/>
      <c r="I94" s="443"/>
      <c r="J94" s="121"/>
      <c r="K94" s="121"/>
      <c r="L94" s="121"/>
      <c r="M94" s="121"/>
      <c r="N94" s="121"/>
      <c r="O94" s="121"/>
      <c r="P94" s="121"/>
      <c r="Q94" s="121"/>
      <c r="R94" s="121"/>
      <c r="S94" s="121"/>
      <c r="T94" s="121"/>
      <c r="U94" s="121"/>
      <c r="V94" s="121"/>
      <c r="W94" s="121"/>
      <c r="X94" s="121"/>
      <c r="Y94" s="121"/>
      <c r="Z94" s="121"/>
      <c r="AA94" s="121"/>
      <c r="AB94" s="121"/>
      <c r="AC94" s="121"/>
      <c r="AD94" s="121"/>
      <c r="AE94" s="121"/>
      <c r="AF94" s="121"/>
      <c r="AG94" s="121"/>
      <c r="AH94" s="121"/>
      <c r="AI94" s="121"/>
      <c r="AJ94" s="121"/>
      <c r="AK94" s="121"/>
      <c r="AL94" s="121"/>
      <c r="AM94" s="121"/>
      <c r="AN94" s="121"/>
      <c r="AO94" s="121"/>
      <c r="AP94" s="121"/>
      <c r="AQ94" s="121"/>
      <c r="AR94" s="121"/>
      <c r="AS94" s="121"/>
    </row>
    <row r="95" spans="1:120" ht="165.75">
      <c r="B95" s="477" t="s">
        <v>1054</v>
      </c>
      <c r="C95" s="129" t="s">
        <v>22</v>
      </c>
      <c r="D95" s="132">
        <v>1</v>
      </c>
      <c r="E95" s="44"/>
      <c r="F95" s="131">
        <f>D95*E95</f>
        <v>0</v>
      </c>
      <c r="G95" s="407"/>
      <c r="H95" s="467">
        <f t="shared" si="3"/>
        <v>1</v>
      </c>
      <c r="I95" s="443">
        <f t="shared" si="4"/>
        <v>0</v>
      </c>
      <c r="J95" s="121"/>
      <c r="K95" s="121"/>
      <c r="L95" s="121"/>
      <c r="M95" s="121"/>
      <c r="N95" s="121"/>
      <c r="O95" s="121"/>
      <c r="P95" s="121"/>
      <c r="Q95" s="121"/>
      <c r="R95" s="121"/>
      <c r="S95" s="121"/>
      <c r="T95" s="121"/>
      <c r="U95" s="121"/>
      <c r="V95" s="121"/>
      <c r="W95" s="121"/>
      <c r="X95" s="121"/>
      <c r="Y95" s="121"/>
      <c r="Z95" s="121"/>
      <c r="AA95" s="121"/>
      <c r="AB95" s="121"/>
      <c r="AC95" s="121"/>
      <c r="AD95" s="121"/>
      <c r="AE95" s="121"/>
      <c r="AF95" s="121"/>
      <c r="AG95" s="121"/>
      <c r="AH95" s="121"/>
      <c r="AI95" s="121"/>
      <c r="AJ95" s="121"/>
      <c r="AK95" s="121"/>
      <c r="AL95" s="121"/>
      <c r="AM95" s="121"/>
      <c r="AN95" s="121"/>
      <c r="AO95" s="121"/>
      <c r="AP95" s="121"/>
      <c r="AQ95" s="121"/>
      <c r="AR95" s="121"/>
      <c r="AS95" s="121"/>
    </row>
    <row r="96" spans="1:120" ht="25.5">
      <c r="A96" s="116">
        <v>35</v>
      </c>
      <c r="B96" s="258" t="s">
        <v>1055</v>
      </c>
      <c r="C96" s="128"/>
      <c r="D96" s="128"/>
      <c r="E96" s="150"/>
      <c r="F96" s="128"/>
      <c r="G96" s="407"/>
      <c r="H96" s="467"/>
      <c r="I96" s="443"/>
      <c r="J96" s="121"/>
      <c r="K96" s="121"/>
      <c r="L96" s="121"/>
      <c r="M96" s="121"/>
      <c r="N96" s="121"/>
      <c r="O96" s="121"/>
      <c r="P96" s="121"/>
      <c r="Q96" s="121"/>
      <c r="R96" s="121"/>
      <c r="S96" s="121"/>
      <c r="T96" s="121"/>
      <c r="U96" s="121"/>
      <c r="V96" s="121"/>
      <c r="W96" s="121"/>
      <c r="X96" s="121"/>
      <c r="Y96" s="121"/>
      <c r="Z96" s="121"/>
      <c r="AA96" s="121"/>
      <c r="AB96" s="121"/>
      <c r="AC96" s="121"/>
      <c r="AD96" s="121"/>
      <c r="AE96" s="121"/>
      <c r="AF96" s="121"/>
      <c r="AG96" s="121"/>
      <c r="AH96" s="121"/>
      <c r="AI96" s="121"/>
      <c r="AJ96" s="121"/>
      <c r="AK96" s="121"/>
      <c r="AL96" s="121"/>
      <c r="AM96" s="121"/>
      <c r="AN96" s="121"/>
      <c r="AO96" s="121"/>
      <c r="AP96" s="121"/>
      <c r="AQ96" s="121"/>
      <c r="AR96" s="121"/>
      <c r="AS96" s="121"/>
    </row>
    <row r="97" spans="1:45" ht="197.25" customHeight="1">
      <c r="B97" s="139" t="s">
        <v>1056</v>
      </c>
      <c r="C97" s="129" t="s">
        <v>22</v>
      </c>
      <c r="D97" s="132">
        <v>1</v>
      </c>
      <c r="E97" s="44"/>
      <c r="F97" s="131">
        <f>D97*E97</f>
        <v>0</v>
      </c>
      <c r="G97" s="407"/>
      <c r="H97" s="467">
        <f t="shared" si="3"/>
        <v>1</v>
      </c>
      <c r="I97" s="443">
        <f t="shared" si="4"/>
        <v>0</v>
      </c>
      <c r="J97" s="121"/>
      <c r="K97" s="121"/>
      <c r="L97" s="121"/>
      <c r="M97" s="121"/>
      <c r="N97" s="121"/>
      <c r="O97" s="121"/>
      <c r="P97" s="121"/>
      <c r="Q97" s="121"/>
      <c r="R97" s="121"/>
      <c r="S97" s="121"/>
      <c r="T97" s="121"/>
      <c r="U97" s="121"/>
      <c r="V97" s="121"/>
      <c r="W97" s="121"/>
      <c r="X97" s="121"/>
      <c r="Y97" s="121"/>
      <c r="Z97" s="121"/>
      <c r="AA97" s="121"/>
      <c r="AB97" s="121"/>
      <c r="AC97" s="121"/>
      <c r="AD97" s="121"/>
      <c r="AE97" s="121"/>
      <c r="AF97" s="121"/>
      <c r="AG97" s="121"/>
      <c r="AH97" s="121"/>
      <c r="AI97" s="121"/>
      <c r="AJ97" s="121"/>
      <c r="AK97" s="121"/>
      <c r="AL97" s="121"/>
      <c r="AM97" s="121"/>
      <c r="AN97" s="121"/>
      <c r="AO97" s="121"/>
      <c r="AP97" s="121"/>
      <c r="AQ97" s="121"/>
      <c r="AR97" s="121"/>
      <c r="AS97" s="121"/>
    </row>
    <row r="98" spans="1:45" ht="38.25">
      <c r="A98" s="116">
        <v>36</v>
      </c>
      <c r="B98" s="258" t="s">
        <v>1057</v>
      </c>
      <c r="C98" s="128"/>
      <c r="D98" s="128"/>
      <c r="E98" s="150"/>
      <c r="F98" s="128"/>
      <c r="G98" s="407"/>
      <c r="H98" s="467"/>
      <c r="I98" s="443"/>
      <c r="J98" s="121"/>
      <c r="K98" s="121"/>
      <c r="L98" s="121"/>
      <c r="M98" s="121"/>
      <c r="N98" s="121"/>
      <c r="O98" s="121"/>
      <c r="P98" s="121"/>
      <c r="Q98" s="121"/>
      <c r="R98" s="121"/>
      <c r="S98" s="121"/>
      <c r="T98" s="121"/>
      <c r="U98" s="121"/>
      <c r="V98" s="121"/>
      <c r="W98" s="121"/>
      <c r="X98" s="121"/>
      <c r="Y98" s="121"/>
      <c r="Z98" s="121"/>
      <c r="AA98" s="121"/>
      <c r="AB98" s="121"/>
      <c r="AC98" s="121"/>
      <c r="AD98" s="121"/>
      <c r="AE98" s="121"/>
      <c r="AF98" s="121"/>
      <c r="AG98" s="121"/>
      <c r="AH98" s="121"/>
      <c r="AI98" s="121"/>
      <c r="AJ98" s="121"/>
      <c r="AK98" s="121"/>
      <c r="AL98" s="121"/>
      <c r="AM98" s="121"/>
      <c r="AN98" s="121"/>
      <c r="AO98" s="121"/>
      <c r="AP98" s="121"/>
      <c r="AQ98" s="121"/>
      <c r="AR98" s="121"/>
      <c r="AS98" s="121"/>
    </row>
    <row r="99" spans="1:45" ht="242.25">
      <c r="B99" s="139" t="s">
        <v>1058</v>
      </c>
      <c r="C99" s="129" t="s">
        <v>22</v>
      </c>
      <c r="D99" s="132">
        <v>2</v>
      </c>
      <c r="E99" s="44"/>
      <c r="F99" s="131">
        <f>D99*E99</f>
        <v>0</v>
      </c>
      <c r="G99" s="407"/>
      <c r="H99" s="467">
        <f t="shared" si="3"/>
        <v>2</v>
      </c>
      <c r="I99" s="443">
        <f t="shared" si="4"/>
        <v>0</v>
      </c>
      <c r="J99" s="121"/>
      <c r="K99" s="121"/>
      <c r="L99" s="121"/>
      <c r="M99" s="121"/>
      <c r="N99" s="121"/>
      <c r="O99" s="121"/>
      <c r="P99" s="121"/>
      <c r="Q99" s="121"/>
      <c r="R99" s="121"/>
      <c r="S99" s="121"/>
      <c r="T99" s="121"/>
      <c r="U99" s="121"/>
      <c r="V99" s="121"/>
      <c r="W99" s="121"/>
      <c r="X99" s="121"/>
      <c r="Y99" s="121"/>
      <c r="Z99" s="121"/>
      <c r="AA99" s="121"/>
      <c r="AB99" s="121"/>
      <c r="AC99" s="121"/>
      <c r="AD99" s="121"/>
      <c r="AE99" s="121"/>
      <c r="AF99" s="121"/>
      <c r="AG99" s="121"/>
      <c r="AH99" s="121"/>
      <c r="AI99" s="121"/>
      <c r="AJ99" s="121"/>
      <c r="AK99" s="121"/>
      <c r="AL99" s="121"/>
      <c r="AM99" s="121"/>
      <c r="AN99" s="121"/>
      <c r="AO99" s="121"/>
      <c r="AP99" s="121"/>
      <c r="AQ99" s="121"/>
      <c r="AR99" s="121"/>
      <c r="AS99" s="121"/>
    </row>
    <row r="100" spans="1:45" ht="25.5">
      <c r="A100" s="449">
        <v>37</v>
      </c>
      <c r="B100" s="696" t="s">
        <v>1059</v>
      </c>
      <c r="C100" s="235"/>
      <c r="D100" s="235"/>
      <c r="E100" s="486"/>
      <c r="F100" s="235"/>
      <c r="G100" s="407"/>
      <c r="H100" s="467"/>
      <c r="I100" s="443"/>
      <c r="J100" s="121"/>
      <c r="K100" s="121"/>
      <c r="L100" s="121"/>
      <c r="M100" s="121"/>
      <c r="N100" s="121"/>
      <c r="O100" s="121"/>
      <c r="P100" s="121"/>
      <c r="Q100" s="121"/>
      <c r="R100" s="121"/>
      <c r="S100" s="121"/>
      <c r="T100" s="121"/>
      <c r="U100" s="121"/>
      <c r="V100" s="121"/>
      <c r="W100" s="121"/>
      <c r="X100" s="121"/>
      <c r="Y100" s="121"/>
      <c r="Z100" s="121"/>
      <c r="AA100" s="121"/>
      <c r="AB100" s="121"/>
      <c r="AC100" s="121"/>
      <c r="AD100" s="121"/>
      <c r="AE100" s="121"/>
      <c r="AF100" s="121"/>
      <c r="AG100" s="121"/>
      <c r="AH100" s="121"/>
      <c r="AI100" s="121"/>
      <c r="AJ100" s="121"/>
      <c r="AK100" s="121"/>
      <c r="AL100" s="121"/>
      <c r="AM100" s="121"/>
      <c r="AN100" s="121"/>
      <c r="AO100" s="121"/>
      <c r="AP100" s="121"/>
      <c r="AQ100" s="121"/>
      <c r="AR100" s="121"/>
      <c r="AS100" s="121"/>
    </row>
    <row r="101" spans="1:45" ht="127.5">
      <c r="A101" s="449"/>
      <c r="B101" s="464" t="s">
        <v>1060</v>
      </c>
      <c r="C101" s="457" t="s">
        <v>22</v>
      </c>
      <c r="D101" s="455">
        <v>1</v>
      </c>
      <c r="E101" s="458"/>
      <c r="F101" s="459">
        <f>D101*E101</f>
        <v>0</v>
      </c>
      <c r="G101" s="407">
        <v>-1</v>
      </c>
      <c r="H101" s="467">
        <f t="shared" si="3"/>
        <v>0</v>
      </c>
      <c r="I101" s="443">
        <f t="shared" si="4"/>
        <v>0</v>
      </c>
      <c r="J101" s="121"/>
      <c r="K101" s="121"/>
      <c r="L101" s="121"/>
      <c r="M101" s="121"/>
      <c r="N101" s="121"/>
      <c r="O101" s="121"/>
      <c r="P101" s="121"/>
      <c r="Q101" s="121"/>
      <c r="R101" s="121"/>
      <c r="S101" s="121"/>
      <c r="T101" s="121"/>
      <c r="U101" s="121"/>
      <c r="V101" s="121"/>
      <c r="W101" s="121"/>
      <c r="X101" s="121"/>
      <c r="Y101" s="121"/>
      <c r="Z101" s="121"/>
      <c r="AA101" s="121"/>
      <c r="AB101" s="121"/>
      <c r="AC101" s="121"/>
      <c r="AD101" s="121"/>
      <c r="AE101" s="121"/>
      <c r="AF101" s="121"/>
      <c r="AG101" s="121"/>
      <c r="AH101" s="121"/>
      <c r="AI101" s="121"/>
      <c r="AJ101" s="121"/>
      <c r="AK101" s="121"/>
      <c r="AL101" s="121"/>
      <c r="AM101" s="121"/>
      <c r="AN101" s="121"/>
      <c r="AO101" s="121"/>
      <c r="AP101" s="121"/>
      <c r="AQ101" s="121"/>
      <c r="AR101" s="121"/>
      <c r="AS101" s="121"/>
    </row>
    <row r="102" spans="1:45" ht="25.5">
      <c r="A102" s="116">
        <v>38</v>
      </c>
      <c r="B102" s="258" t="s">
        <v>1053</v>
      </c>
      <c r="C102" s="128"/>
      <c r="D102" s="128"/>
      <c r="E102" s="150"/>
      <c r="F102" s="128"/>
      <c r="G102" s="407"/>
      <c r="H102" s="467"/>
      <c r="I102" s="443"/>
      <c r="J102" s="121"/>
      <c r="K102" s="121"/>
      <c r="L102" s="121"/>
      <c r="M102" s="121"/>
      <c r="N102" s="121"/>
      <c r="O102" s="121"/>
      <c r="P102" s="121"/>
      <c r="Q102" s="121"/>
      <c r="R102" s="121"/>
      <c r="S102" s="121"/>
      <c r="T102" s="121"/>
      <c r="U102" s="121"/>
      <c r="V102" s="121"/>
      <c r="W102" s="121"/>
      <c r="X102" s="121"/>
      <c r="Y102" s="121"/>
      <c r="Z102" s="121"/>
      <c r="AA102" s="121"/>
      <c r="AB102" s="121"/>
      <c r="AC102" s="121"/>
      <c r="AD102" s="121"/>
      <c r="AE102" s="121"/>
      <c r="AF102" s="121"/>
      <c r="AG102" s="121"/>
      <c r="AH102" s="121"/>
      <c r="AI102" s="121"/>
      <c r="AJ102" s="121"/>
      <c r="AK102" s="121"/>
      <c r="AL102" s="121"/>
      <c r="AM102" s="121"/>
      <c r="AN102" s="121"/>
      <c r="AO102" s="121"/>
      <c r="AP102" s="121"/>
      <c r="AQ102" s="121"/>
      <c r="AR102" s="121"/>
      <c r="AS102" s="121"/>
    </row>
    <row r="103" spans="1:45" ht="195.75" customHeight="1">
      <c r="B103" s="477" t="s">
        <v>1054</v>
      </c>
      <c r="C103" s="129" t="s">
        <v>22</v>
      </c>
      <c r="D103" s="132">
        <v>1</v>
      </c>
      <c r="E103" s="44"/>
      <c r="F103" s="131">
        <f>D103*E103</f>
        <v>0</v>
      </c>
      <c r="G103" s="407"/>
      <c r="H103" s="467">
        <f t="shared" si="3"/>
        <v>1</v>
      </c>
      <c r="I103" s="443">
        <f t="shared" si="4"/>
        <v>0</v>
      </c>
      <c r="J103" s="121"/>
      <c r="K103" s="121"/>
      <c r="L103" s="121"/>
      <c r="M103" s="121"/>
      <c r="N103" s="121"/>
      <c r="O103" s="121"/>
      <c r="P103" s="121"/>
      <c r="Q103" s="121"/>
      <c r="R103" s="121"/>
      <c r="S103" s="121"/>
      <c r="T103" s="121"/>
      <c r="U103" s="121"/>
      <c r="V103" s="121"/>
      <c r="W103" s="121"/>
      <c r="X103" s="121"/>
      <c r="Y103" s="121"/>
      <c r="Z103" s="121"/>
      <c r="AA103" s="121"/>
      <c r="AB103" s="121"/>
      <c r="AC103" s="121"/>
      <c r="AD103" s="121"/>
      <c r="AE103" s="121"/>
      <c r="AF103" s="121"/>
      <c r="AG103" s="121"/>
      <c r="AH103" s="121"/>
      <c r="AI103" s="121"/>
      <c r="AJ103" s="121"/>
      <c r="AK103" s="121"/>
      <c r="AL103" s="121"/>
      <c r="AM103" s="121"/>
      <c r="AN103" s="121"/>
      <c r="AO103" s="121"/>
      <c r="AP103" s="121"/>
      <c r="AQ103" s="121"/>
      <c r="AR103" s="121"/>
      <c r="AS103" s="121"/>
    </row>
    <row r="104" spans="1:45" ht="25.5">
      <c r="A104" s="116">
        <v>39</v>
      </c>
      <c r="B104" s="258" t="s">
        <v>1053</v>
      </c>
      <c r="C104" s="128"/>
      <c r="D104" s="128"/>
      <c r="E104" s="150"/>
      <c r="F104" s="128"/>
      <c r="G104" s="407"/>
      <c r="H104" s="467"/>
      <c r="I104" s="443"/>
      <c r="J104" s="121"/>
      <c r="K104" s="121"/>
      <c r="L104" s="121"/>
      <c r="M104" s="121"/>
      <c r="N104" s="121"/>
      <c r="O104" s="121"/>
      <c r="P104" s="121"/>
      <c r="Q104" s="121"/>
      <c r="R104" s="121"/>
      <c r="S104" s="121"/>
      <c r="T104" s="121"/>
      <c r="U104" s="121"/>
      <c r="V104" s="121"/>
      <c r="W104" s="121"/>
      <c r="X104" s="121"/>
      <c r="Y104" s="121"/>
      <c r="Z104" s="121"/>
      <c r="AA104" s="121"/>
      <c r="AB104" s="121"/>
      <c r="AC104" s="121"/>
      <c r="AD104" s="121"/>
      <c r="AE104" s="121"/>
      <c r="AF104" s="121"/>
      <c r="AG104" s="121"/>
      <c r="AH104" s="121"/>
      <c r="AI104" s="121"/>
      <c r="AJ104" s="121"/>
      <c r="AK104" s="121"/>
      <c r="AL104" s="121"/>
      <c r="AM104" s="121"/>
      <c r="AN104" s="121"/>
      <c r="AO104" s="121"/>
      <c r="AP104" s="121"/>
      <c r="AQ104" s="121"/>
      <c r="AR104" s="121"/>
      <c r="AS104" s="121"/>
    </row>
    <row r="105" spans="1:45" ht="173.25" customHeight="1">
      <c r="B105" s="477" t="s">
        <v>1054</v>
      </c>
      <c r="C105" s="129" t="s">
        <v>22</v>
      </c>
      <c r="D105" s="132">
        <v>1</v>
      </c>
      <c r="E105" s="44"/>
      <c r="F105" s="131">
        <f>D105*E105</f>
        <v>0</v>
      </c>
      <c r="G105" s="407"/>
      <c r="H105" s="467">
        <f t="shared" si="3"/>
        <v>1</v>
      </c>
      <c r="I105" s="443">
        <f t="shared" si="4"/>
        <v>0</v>
      </c>
      <c r="J105" s="121"/>
      <c r="K105" s="121"/>
      <c r="L105" s="121"/>
      <c r="M105" s="121"/>
      <c r="N105" s="121"/>
      <c r="O105" s="121"/>
      <c r="P105" s="121"/>
      <c r="Q105" s="121"/>
      <c r="R105" s="121"/>
      <c r="S105" s="121"/>
      <c r="T105" s="121"/>
      <c r="U105" s="121"/>
      <c r="V105" s="121"/>
      <c r="W105" s="121"/>
      <c r="X105" s="121"/>
      <c r="Y105" s="121"/>
      <c r="Z105" s="121"/>
      <c r="AA105" s="121"/>
      <c r="AB105" s="121"/>
      <c r="AC105" s="121"/>
      <c r="AD105" s="121"/>
      <c r="AE105" s="121"/>
      <c r="AF105" s="121"/>
      <c r="AG105" s="121"/>
      <c r="AH105" s="121"/>
      <c r="AI105" s="121"/>
      <c r="AJ105" s="121"/>
      <c r="AK105" s="121"/>
      <c r="AL105" s="121"/>
      <c r="AM105" s="121"/>
      <c r="AN105" s="121"/>
      <c r="AO105" s="121"/>
      <c r="AP105" s="121"/>
      <c r="AQ105" s="121"/>
      <c r="AR105" s="121"/>
      <c r="AS105" s="121"/>
    </row>
    <row r="106" spans="1:45" ht="38.25">
      <c r="A106" s="116">
        <v>40</v>
      </c>
      <c r="B106" s="263" t="s">
        <v>1555</v>
      </c>
      <c r="C106" s="128"/>
      <c r="D106" s="128"/>
      <c r="E106" s="150"/>
      <c r="F106" s="128"/>
      <c r="G106" s="407"/>
      <c r="H106" s="467"/>
      <c r="I106" s="443"/>
      <c r="J106" s="121"/>
      <c r="K106" s="121"/>
      <c r="L106" s="121"/>
      <c r="M106" s="121"/>
      <c r="N106" s="121"/>
      <c r="O106" s="121"/>
      <c r="P106" s="121"/>
      <c r="Q106" s="121"/>
      <c r="R106" s="121"/>
      <c r="S106" s="121"/>
      <c r="T106" s="121"/>
      <c r="U106" s="121"/>
      <c r="V106" s="121"/>
      <c r="W106" s="121"/>
      <c r="X106" s="121"/>
      <c r="Y106" s="121"/>
      <c r="Z106" s="121"/>
      <c r="AA106" s="121"/>
      <c r="AB106" s="121"/>
      <c r="AC106" s="121"/>
      <c r="AD106" s="121"/>
      <c r="AE106" s="121"/>
      <c r="AF106" s="121"/>
      <c r="AG106" s="121"/>
      <c r="AH106" s="121"/>
      <c r="AI106" s="121"/>
      <c r="AJ106" s="121"/>
      <c r="AK106" s="121"/>
      <c r="AL106" s="121"/>
      <c r="AM106" s="121"/>
      <c r="AN106" s="121"/>
      <c r="AO106" s="121"/>
      <c r="AP106" s="121"/>
      <c r="AQ106" s="121"/>
      <c r="AR106" s="121"/>
      <c r="AS106" s="121"/>
    </row>
    <row r="107" spans="1:45" ht="38.25">
      <c r="B107" s="139" t="s">
        <v>2417</v>
      </c>
      <c r="C107" s="129" t="s">
        <v>83</v>
      </c>
      <c r="D107" s="132">
        <v>13.56</v>
      </c>
      <c r="E107" s="44"/>
      <c r="F107" s="131">
        <f>D107*E107</f>
        <v>0</v>
      </c>
      <c r="G107" s="407"/>
      <c r="H107" s="467">
        <f t="shared" si="3"/>
        <v>13.56</v>
      </c>
      <c r="I107" s="443">
        <f t="shared" si="4"/>
        <v>0</v>
      </c>
      <c r="J107" s="121"/>
      <c r="K107" s="121"/>
      <c r="L107" s="121"/>
      <c r="M107" s="121"/>
      <c r="N107" s="121"/>
      <c r="O107" s="121"/>
      <c r="P107" s="121"/>
      <c r="Q107" s="121"/>
      <c r="R107" s="121"/>
      <c r="S107" s="121"/>
      <c r="T107" s="121"/>
      <c r="U107" s="121"/>
      <c r="V107" s="121"/>
      <c r="W107" s="121"/>
      <c r="X107" s="121"/>
      <c r="Y107" s="121"/>
      <c r="Z107" s="121"/>
      <c r="AA107" s="121"/>
      <c r="AB107" s="121"/>
      <c r="AC107" s="121"/>
      <c r="AD107" s="121"/>
      <c r="AE107" s="121"/>
      <c r="AF107" s="121"/>
      <c r="AG107" s="121"/>
      <c r="AH107" s="121"/>
      <c r="AI107" s="121"/>
      <c r="AJ107" s="121"/>
      <c r="AK107" s="121"/>
      <c r="AL107" s="121"/>
      <c r="AM107" s="121"/>
      <c r="AN107" s="121"/>
      <c r="AO107" s="121"/>
      <c r="AP107" s="121"/>
      <c r="AQ107" s="121"/>
      <c r="AR107" s="121"/>
      <c r="AS107" s="121"/>
    </row>
    <row r="108" spans="1:45">
      <c r="A108" s="159"/>
      <c r="B108" s="160" t="s">
        <v>1061</v>
      </c>
      <c r="C108" s="161"/>
      <c r="D108" s="162"/>
      <c r="E108" s="163"/>
      <c r="F108" s="163"/>
      <c r="G108" s="163"/>
      <c r="H108" s="163"/>
      <c r="I108" s="271"/>
      <c r="J108" s="121"/>
      <c r="K108" s="121"/>
      <c r="L108" s="121"/>
      <c r="M108" s="121"/>
      <c r="N108" s="121"/>
      <c r="O108" s="121"/>
      <c r="P108" s="121"/>
      <c r="Q108" s="121"/>
      <c r="R108" s="121"/>
      <c r="S108" s="121"/>
      <c r="T108" s="121"/>
      <c r="U108" s="121"/>
      <c r="V108" s="121"/>
      <c r="W108" s="121"/>
      <c r="X108" s="121"/>
      <c r="Y108" s="121"/>
      <c r="Z108" s="121"/>
      <c r="AA108" s="121"/>
      <c r="AB108" s="121"/>
      <c r="AC108" s="121"/>
      <c r="AD108" s="121"/>
      <c r="AE108" s="121"/>
      <c r="AF108" s="121"/>
      <c r="AG108" s="121"/>
      <c r="AH108" s="121"/>
      <c r="AI108" s="121"/>
      <c r="AJ108" s="121"/>
      <c r="AK108" s="121"/>
      <c r="AL108" s="121"/>
      <c r="AM108" s="121"/>
      <c r="AN108" s="121"/>
      <c r="AO108" s="121"/>
      <c r="AP108" s="121"/>
      <c r="AQ108" s="121"/>
      <c r="AR108" s="121"/>
      <c r="AS108" s="121"/>
    </row>
    <row r="109" spans="1:45" ht="43.5" customHeight="1">
      <c r="A109" s="116">
        <v>41</v>
      </c>
      <c r="B109" s="258" t="s">
        <v>1062</v>
      </c>
      <c r="C109" s="128"/>
      <c r="D109" s="128"/>
      <c r="E109" s="150"/>
      <c r="F109" s="128"/>
      <c r="G109" s="407"/>
      <c r="H109" s="467"/>
      <c r="I109" s="443"/>
      <c r="J109" s="121"/>
      <c r="K109" s="121"/>
      <c r="L109" s="121"/>
      <c r="M109" s="121"/>
      <c r="N109" s="121"/>
      <c r="O109" s="121"/>
      <c r="P109" s="121"/>
      <c r="Q109" s="121"/>
      <c r="R109" s="121"/>
      <c r="S109" s="121"/>
      <c r="T109" s="121"/>
      <c r="U109" s="121"/>
      <c r="V109" s="121"/>
      <c r="W109" s="121"/>
      <c r="X109" s="121"/>
      <c r="Y109" s="121"/>
      <c r="Z109" s="121"/>
      <c r="AA109" s="121"/>
      <c r="AB109" s="121"/>
      <c r="AC109" s="121"/>
      <c r="AD109" s="121"/>
      <c r="AE109" s="121"/>
      <c r="AF109" s="121"/>
      <c r="AG109" s="121"/>
      <c r="AH109" s="121"/>
      <c r="AI109" s="121"/>
      <c r="AJ109" s="121"/>
      <c r="AK109" s="121"/>
      <c r="AL109" s="121"/>
      <c r="AM109" s="121"/>
      <c r="AN109" s="121"/>
      <c r="AO109" s="121"/>
      <c r="AP109" s="121"/>
      <c r="AQ109" s="121"/>
      <c r="AR109" s="121"/>
      <c r="AS109" s="121"/>
    </row>
    <row r="110" spans="1:45" ht="211.5" customHeight="1">
      <c r="A110" s="449"/>
      <c r="B110" s="722" t="s">
        <v>1063</v>
      </c>
      <c r="C110" s="457" t="s">
        <v>84</v>
      </c>
      <c r="D110" s="455">
        <v>21.78</v>
      </c>
      <c r="E110" s="458"/>
      <c r="F110" s="459">
        <f>D110*E110</f>
        <v>0</v>
      </c>
      <c r="G110" s="407">
        <v>-7.5</v>
      </c>
      <c r="H110" s="467">
        <f t="shared" si="3"/>
        <v>14.280000000000001</v>
      </c>
      <c r="I110" s="443">
        <f t="shared" si="4"/>
        <v>0</v>
      </c>
      <c r="J110" s="121"/>
      <c r="K110" s="121"/>
      <c r="L110" s="121"/>
      <c r="M110" s="121"/>
      <c r="N110" s="121"/>
      <c r="O110" s="121"/>
      <c r="P110" s="121"/>
      <c r="Q110" s="121"/>
      <c r="R110" s="121"/>
      <c r="S110" s="121"/>
      <c r="T110" s="121"/>
      <c r="U110" s="121"/>
      <c r="V110" s="121"/>
      <c r="W110" s="121"/>
      <c r="X110" s="121"/>
      <c r="Y110" s="121"/>
      <c r="Z110" s="121"/>
      <c r="AA110" s="121"/>
      <c r="AB110" s="121"/>
      <c r="AC110" s="121"/>
      <c r="AD110" s="121"/>
      <c r="AE110" s="121"/>
      <c r="AF110" s="121"/>
      <c r="AG110" s="121"/>
      <c r="AH110" s="121"/>
      <c r="AI110" s="121"/>
      <c r="AJ110" s="121"/>
      <c r="AK110" s="121"/>
      <c r="AL110" s="121"/>
      <c r="AM110" s="121"/>
      <c r="AN110" s="121"/>
      <c r="AO110" s="121"/>
      <c r="AP110" s="121"/>
      <c r="AQ110" s="121"/>
      <c r="AR110" s="121"/>
      <c r="AS110" s="121"/>
    </row>
    <row r="111" spans="1:45" ht="40.5" customHeight="1">
      <c r="A111" s="449">
        <v>42</v>
      </c>
      <c r="B111" s="696" t="s">
        <v>1064</v>
      </c>
      <c r="C111" s="235"/>
      <c r="D111" s="235"/>
      <c r="E111" s="486"/>
      <c r="F111" s="235"/>
      <c r="G111" s="407"/>
      <c r="H111" s="467"/>
      <c r="I111" s="443"/>
      <c r="J111" s="121"/>
      <c r="K111" s="121"/>
      <c r="L111" s="121"/>
      <c r="M111" s="121"/>
      <c r="N111" s="121"/>
      <c r="O111" s="121"/>
      <c r="P111" s="121"/>
      <c r="Q111" s="121"/>
      <c r="R111" s="121"/>
      <c r="S111" s="121"/>
      <c r="T111" s="121"/>
      <c r="U111" s="121"/>
      <c r="V111" s="121"/>
      <c r="W111" s="121"/>
      <c r="X111" s="121"/>
      <c r="Y111" s="121"/>
      <c r="Z111" s="121"/>
      <c r="AA111" s="121"/>
      <c r="AB111" s="121"/>
      <c r="AC111" s="121"/>
      <c r="AD111" s="121"/>
      <c r="AE111" s="121"/>
      <c r="AF111" s="121"/>
      <c r="AG111" s="121"/>
      <c r="AH111" s="121"/>
      <c r="AI111" s="121"/>
      <c r="AJ111" s="121"/>
      <c r="AK111" s="121"/>
      <c r="AL111" s="121"/>
      <c r="AM111" s="121"/>
      <c r="AN111" s="121"/>
      <c r="AO111" s="121"/>
      <c r="AP111" s="121"/>
      <c r="AQ111" s="121"/>
      <c r="AR111" s="121"/>
      <c r="AS111" s="121"/>
    </row>
    <row r="112" spans="1:45" ht="67.5" customHeight="1">
      <c r="A112" s="449"/>
      <c r="B112" s="722" t="s">
        <v>1065</v>
      </c>
      <c r="C112" s="457" t="s">
        <v>84</v>
      </c>
      <c r="D112" s="455">
        <v>20.65</v>
      </c>
      <c r="E112" s="458"/>
      <c r="F112" s="459">
        <f>D112*E112</f>
        <v>0</v>
      </c>
      <c r="G112" s="407">
        <v>-9</v>
      </c>
      <c r="H112" s="467">
        <f t="shared" si="3"/>
        <v>11.649999999999999</v>
      </c>
      <c r="I112" s="443">
        <f t="shared" si="4"/>
        <v>0</v>
      </c>
      <c r="J112" s="121"/>
      <c r="K112" s="121"/>
      <c r="L112" s="121"/>
      <c r="M112" s="121"/>
      <c r="N112" s="121"/>
      <c r="O112" s="121"/>
      <c r="P112" s="121"/>
      <c r="Q112" s="121"/>
      <c r="R112" s="121"/>
      <c r="S112" s="121"/>
      <c r="T112" s="121"/>
      <c r="U112" s="121"/>
      <c r="V112" s="121"/>
      <c r="W112" s="121"/>
      <c r="X112" s="121"/>
      <c r="Y112" s="121"/>
      <c r="Z112" s="121"/>
      <c r="AA112" s="121"/>
      <c r="AB112" s="121"/>
      <c r="AC112" s="121"/>
      <c r="AD112" s="121"/>
      <c r="AE112" s="121"/>
      <c r="AF112" s="121"/>
      <c r="AG112" s="121"/>
      <c r="AH112" s="121"/>
      <c r="AI112" s="121"/>
      <c r="AJ112" s="121"/>
      <c r="AK112" s="121"/>
      <c r="AL112" s="121"/>
      <c r="AM112" s="121"/>
      <c r="AN112" s="121"/>
      <c r="AO112" s="121"/>
      <c r="AP112" s="121"/>
      <c r="AQ112" s="121"/>
      <c r="AR112" s="121"/>
      <c r="AS112" s="121"/>
    </row>
    <row r="113" spans="1:45" ht="38.25">
      <c r="A113" s="116">
        <v>43</v>
      </c>
      <c r="B113" s="258" t="s">
        <v>1066</v>
      </c>
      <c r="C113" s="128"/>
      <c r="D113" s="128"/>
      <c r="E113" s="150"/>
      <c r="F113" s="128"/>
      <c r="G113" s="407"/>
      <c r="H113" s="467"/>
      <c r="I113" s="443"/>
      <c r="J113" s="121"/>
      <c r="K113" s="121"/>
      <c r="L113" s="121"/>
      <c r="M113" s="121"/>
      <c r="N113" s="121"/>
      <c r="O113" s="121"/>
      <c r="P113" s="121"/>
      <c r="Q113" s="121"/>
      <c r="R113" s="121"/>
      <c r="S113" s="121"/>
      <c r="T113" s="121"/>
      <c r="U113" s="121"/>
      <c r="V113" s="121"/>
      <c r="W113" s="121"/>
      <c r="X113" s="121"/>
      <c r="Y113" s="121"/>
      <c r="Z113" s="121"/>
      <c r="AA113" s="121"/>
      <c r="AB113" s="121"/>
      <c r="AC113" s="121"/>
      <c r="AD113" s="121"/>
      <c r="AE113" s="121"/>
      <c r="AF113" s="121"/>
      <c r="AG113" s="121"/>
      <c r="AH113" s="121"/>
      <c r="AI113" s="121"/>
      <c r="AJ113" s="121"/>
      <c r="AK113" s="121"/>
      <c r="AL113" s="121"/>
      <c r="AM113" s="121"/>
      <c r="AN113" s="121"/>
      <c r="AO113" s="121"/>
      <c r="AP113" s="121"/>
      <c r="AQ113" s="121"/>
      <c r="AR113" s="121"/>
      <c r="AS113" s="121"/>
    </row>
    <row r="114" spans="1:45" ht="198" customHeight="1">
      <c r="B114" s="139" t="s">
        <v>1067</v>
      </c>
      <c r="C114" s="129" t="s">
        <v>84</v>
      </c>
      <c r="D114" s="132">
        <v>17.73</v>
      </c>
      <c r="E114" s="44"/>
      <c r="F114" s="131">
        <f>D114*E114</f>
        <v>0</v>
      </c>
      <c r="G114" s="407"/>
      <c r="H114" s="467">
        <f t="shared" si="3"/>
        <v>17.73</v>
      </c>
      <c r="I114" s="443">
        <f t="shared" si="4"/>
        <v>0</v>
      </c>
      <c r="J114" s="121"/>
      <c r="K114" s="121"/>
      <c r="L114" s="121"/>
      <c r="M114" s="121"/>
      <c r="N114" s="121"/>
      <c r="O114" s="121"/>
      <c r="P114" s="121"/>
      <c r="Q114" s="121"/>
      <c r="R114" s="121"/>
      <c r="S114" s="121"/>
      <c r="T114" s="121"/>
      <c r="U114" s="121"/>
      <c r="V114" s="121"/>
      <c r="W114" s="121"/>
      <c r="X114" s="121"/>
      <c r="Y114" s="121"/>
      <c r="Z114" s="121"/>
      <c r="AA114" s="121"/>
      <c r="AB114" s="121"/>
      <c r="AC114" s="121"/>
      <c r="AD114" s="121"/>
      <c r="AE114" s="121"/>
      <c r="AF114" s="121"/>
      <c r="AG114" s="121"/>
      <c r="AH114" s="121"/>
      <c r="AI114" s="121"/>
      <c r="AJ114" s="121"/>
      <c r="AK114" s="121"/>
      <c r="AL114" s="121"/>
      <c r="AM114" s="121"/>
      <c r="AN114" s="121"/>
      <c r="AO114" s="121"/>
      <c r="AP114" s="121"/>
      <c r="AQ114" s="121"/>
      <c r="AR114" s="121"/>
      <c r="AS114" s="121"/>
    </row>
    <row r="115" spans="1:45" ht="38.25">
      <c r="A115" s="116">
        <v>44</v>
      </c>
      <c r="B115" s="258" t="s">
        <v>1068</v>
      </c>
      <c r="C115" s="128"/>
      <c r="D115" s="128"/>
      <c r="E115" s="150"/>
      <c r="F115" s="128"/>
      <c r="G115" s="407"/>
      <c r="H115" s="467"/>
      <c r="I115" s="443"/>
      <c r="J115" s="121"/>
      <c r="K115" s="121"/>
      <c r="L115" s="121"/>
      <c r="M115" s="121"/>
      <c r="N115" s="121"/>
      <c r="O115" s="121"/>
      <c r="P115" s="121"/>
      <c r="Q115" s="121"/>
      <c r="R115" s="121"/>
      <c r="S115" s="121"/>
      <c r="T115" s="121"/>
      <c r="U115" s="121"/>
      <c r="V115" s="121"/>
      <c r="W115" s="121"/>
      <c r="X115" s="121"/>
      <c r="Y115" s="121"/>
      <c r="Z115" s="121"/>
      <c r="AA115" s="121"/>
      <c r="AB115" s="121"/>
      <c r="AC115" s="121"/>
      <c r="AD115" s="121"/>
      <c r="AE115" s="121"/>
      <c r="AF115" s="121"/>
      <c r="AG115" s="121"/>
      <c r="AH115" s="121"/>
      <c r="AI115" s="121"/>
      <c r="AJ115" s="121"/>
      <c r="AK115" s="121"/>
      <c r="AL115" s="121"/>
      <c r="AM115" s="121"/>
      <c r="AN115" s="121"/>
      <c r="AO115" s="121"/>
      <c r="AP115" s="121"/>
      <c r="AQ115" s="121"/>
      <c r="AR115" s="121"/>
      <c r="AS115" s="121"/>
    </row>
    <row r="116" spans="1:45" ht="63.75">
      <c r="B116" s="139" t="s">
        <v>1069</v>
      </c>
      <c r="C116" s="129" t="s">
        <v>84</v>
      </c>
      <c r="D116" s="132">
        <v>13.28</v>
      </c>
      <c r="E116" s="44"/>
      <c r="F116" s="131">
        <f>D116*E116</f>
        <v>0</v>
      </c>
      <c r="G116" s="407"/>
      <c r="H116" s="467">
        <f t="shared" si="3"/>
        <v>13.28</v>
      </c>
      <c r="I116" s="443">
        <f t="shared" si="4"/>
        <v>0</v>
      </c>
      <c r="J116" s="121"/>
      <c r="K116" s="121"/>
      <c r="L116" s="121"/>
      <c r="M116" s="121"/>
      <c r="N116" s="121"/>
      <c r="O116" s="121"/>
      <c r="P116" s="121"/>
      <c r="Q116" s="121"/>
      <c r="R116" s="121"/>
      <c r="S116" s="121"/>
      <c r="T116" s="121"/>
      <c r="U116" s="121"/>
      <c r="V116" s="121"/>
      <c r="W116" s="121"/>
      <c r="X116" s="121"/>
      <c r="Y116" s="121"/>
      <c r="Z116" s="121"/>
      <c r="AA116" s="121"/>
      <c r="AB116" s="121"/>
      <c r="AC116" s="121"/>
      <c r="AD116" s="121"/>
      <c r="AE116" s="121"/>
      <c r="AF116" s="121"/>
      <c r="AG116" s="121"/>
      <c r="AH116" s="121"/>
      <c r="AI116" s="121"/>
      <c r="AJ116" s="121"/>
      <c r="AK116" s="121"/>
      <c r="AL116" s="121"/>
      <c r="AM116" s="121"/>
      <c r="AN116" s="121"/>
      <c r="AO116" s="121"/>
      <c r="AP116" s="121"/>
      <c r="AQ116" s="121"/>
      <c r="AR116" s="121"/>
      <c r="AS116" s="121"/>
    </row>
    <row r="117" spans="1:45" ht="38.25">
      <c r="A117" s="116">
        <v>45</v>
      </c>
      <c r="B117" s="258" t="s">
        <v>1070</v>
      </c>
      <c r="C117" s="128"/>
      <c r="D117" s="128"/>
      <c r="E117" s="150"/>
      <c r="F117" s="128"/>
      <c r="G117" s="407"/>
      <c r="H117" s="467"/>
      <c r="I117" s="443"/>
      <c r="J117" s="121"/>
      <c r="K117" s="121"/>
      <c r="L117" s="121"/>
      <c r="M117" s="121"/>
      <c r="N117" s="121"/>
      <c r="O117" s="121"/>
      <c r="P117" s="121"/>
      <c r="Q117" s="121"/>
      <c r="R117" s="121"/>
      <c r="S117" s="121"/>
      <c r="T117" s="121"/>
      <c r="U117" s="121"/>
      <c r="V117" s="121"/>
      <c r="W117" s="121"/>
      <c r="X117" s="121"/>
      <c r="Y117" s="121"/>
      <c r="Z117" s="121"/>
      <c r="AA117" s="121"/>
      <c r="AB117" s="121"/>
      <c r="AC117" s="121"/>
      <c r="AD117" s="121"/>
      <c r="AE117" s="121"/>
      <c r="AF117" s="121"/>
      <c r="AG117" s="121"/>
      <c r="AH117" s="121"/>
      <c r="AI117" s="121"/>
      <c r="AJ117" s="121"/>
      <c r="AK117" s="121"/>
      <c r="AL117" s="121"/>
      <c r="AM117" s="121"/>
      <c r="AN117" s="121"/>
      <c r="AO117" s="121"/>
      <c r="AP117" s="121"/>
      <c r="AQ117" s="121"/>
      <c r="AR117" s="121"/>
      <c r="AS117" s="121"/>
    </row>
    <row r="118" spans="1:45" ht="199.5" customHeight="1">
      <c r="B118" s="139" t="s">
        <v>1071</v>
      </c>
      <c r="C118" s="129" t="s">
        <v>84</v>
      </c>
      <c r="D118" s="132">
        <v>19.43</v>
      </c>
      <c r="E118" s="44"/>
      <c r="F118" s="131">
        <f>D118*E118</f>
        <v>0</v>
      </c>
      <c r="G118" s="407"/>
      <c r="H118" s="467">
        <f t="shared" si="3"/>
        <v>19.43</v>
      </c>
      <c r="I118" s="443">
        <f t="shared" si="4"/>
        <v>0</v>
      </c>
      <c r="J118" s="121"/>
      <c r="K118" s="121"/>
      <c r="L118" s="121"/>
      <c r="M118" s="121"/>
      <c r="N118" s="121"/>
      <c r="O118" s="121"/>
      <c r="P118" s="121"/>
      <c r="Q118" s="121"/>
      <c r="R118" s="121"/>
      <c r="S118" s="121"/>
      <c r="T118" s="121"/>
      <c r="U118" s="121"/>
      <c r="V118" s="121"/>
      <c r="W118" s="121"/>
      <c r="X118" s="121"/>
      <c r="Y118" s="121"/>
      <c r="Z118" s="121"/>
      <c r="AA118" s="121"/>
      <c r="AB118" s="121"/>
      <c r="AC118" s="121"/>
      <c r="AD118" s="121"/>
      <c r="AE118" s="121"/>
      <c r="AF118" s="121"/>
      <c r="AG118" s="121"/>
      <c r="AH118" s="121"/>
      <c r="AI118" s="121"/>
      <c r="AJ118" s="121"/>
      <c r="AK118" s="121"/>
      <c r="AL118" s="121"/>
      <c r="AM118" s="121"/>
      <c r="AN118" s="121"/>
      <c r="AO118" s="121"/>
      <c r="AP118" s="121"/>
      <c r="AQ118" s="121"/>
      <c r="AR118" s="121"/>
      <c r="AS118" s="121"/>
    </row>
    <row r="119" spans="1:45" ht="45.75" customHeight="1">
      <c r="A119" s="116">
        <v>46</v>
      </c>
      <c r="B119" s="258" t="s">
        <v>1073</v>
      </c>
      <c r="C119" s="128"/>
      <c r="D119" s="128"/>
      <c r="E119" s="150"/>
      <c r="F119" s="128"/>
      <c r="G119" s="407"/>
      <c r="H119" s="467"/>
      <c r="I119" s="443"/>
      <c r="J119" s="121"/>
      <c r="K119" s="121"/>
      <c r="L119" s="121"/>
      <c r="M119" s="121"/>
      <c r="N119" s="121"/>
      <c r="O119" s="121"/>
      <c r="P119" s="121"/>
      <c r="Q119" s="121"/>
      <c r="R119" s="121"/>
      <c r="S119" s="121"/>
      <c r="T119" s="121"/>
      <c r="U119" s="121"/>
      <c r="V119" s="121"/>
      <c r="W119" s="121"/>
      <c r="X119" s="121"/>
      <c r="Y119" s="121"/>
      <c r="Z119" s="121"/>
      <c r="AA119" s="121"/>
      <c r="AB119" s="121"/>
      <c r="AC119" s="121"/>
      <c r="AD119" s="121"/>
      <c r="AE119" s="121"/>
      <c r="AF119" s="121"/>
      <c r="AG119" s="121"/>
      <c r="AH119" s="121"/>
      <c r="AI119" s="121"/>
      <c r="AJ119" s="121"/>
      <c r="AK119" s="121"/>
      <c r="AL119" s="121"/>
      <c r="AM119" s="121"/>
      <c r="AN119" s="121"/>
      <c r="AO119" s="121"/>
      <c r="AP119" s="121"/>
      <c r="AQ119" s="121"/>
      <c r="AR119" s="121"/>
      <c r="AS119" s="121"/>
    </row>
    <row r="120" spans="1:45" ht="63.75">
      <c r="B120" s="139" t="s">
        <v>1072</v>
      </c>
      <c r="C120" s="129" t="s">
        <v>84</v>
      </c>
      <c r="D120" s="132">
        <v>28.63</v>
      </c>
      <c r="E120" s="44"/>
      <c r="F120" s="131">
        <f>D120*E120</f>
        <v>0</v>
      </c>
      <c r="G120" s="407"/>
      <c r="H120" s="467">
        <f t="shared" si="3"/>
        <v>28.63</v>
      </c>
      <c r="I120" s="443">
        <f t="shared" si="4"/>
        <v>0</v>
      </c>
      <c r="J120" s="121"/>
      <c r="K120" s="121"/>
      <c r="L120" s="121"/>
      <c r="M120" s="121"/>
      <c r="N120" s="121"/>
      <c r="O120" s="121"/>
      <c r="P120" s="121"/>
      <c r="Q120" s="121"/>
      <c r="R120" s="121"/>
      <c r="S120" s="121"/>
      <c r="T120" s="121"/>
      <c r="U120" s="121"/>
      <c r="V120" s="121"/>
      <c r="W120" s="121"/>
      <c r="X120" s="121"/>
      <c r="Y120" s="121"/>
      <c r="Z120" s="121"/>
      <c r="AA120" s="121"/>
      <c r="AB120" s="121"/>
      <c r="AC120" s="121"/>
      <c r="AD120" s="121"/>
      <c r="AE120" s="121"/>
      <c r="AF120" s="121"/>
      <c r="AG120" s="121"/>
      <c r="AH120" s="121"/>
      <c r="AI120" s="121"/>
      <c r="AJ120" s="121"/>
      <c r="AK120" s="121"/>
      <c r="AL120" s="121"/>
      <c r="AM120" s="121"/>
      <c r="AN120" s="121"/>
      <c r="AO120" s="121"/>
      <c r="AP120" s="121"/>
      <c r="AQ120" s="121"/>
      <c r="AR120" s="121"/>
      <c r="AS120" s="121"/>
    </row>
    <row r="121" spans="1:45" ht="38.25">
      <c r="A121" s="449">
        <v>47</v>
      </c>
      <c r="B121" s="696" t="s">
        <v>1074</v>
      </c>
      <c r="C121" s="235"/>
      <c r="D121" s="235"/>
      <c r="E121" s="486"/>
      <c r="F121" s="235"/>
      <c r="G121" s="407"/>
      <c r="H121" s="467"/>
      <c r="I121" s="443"/>
      <c r="J121" s="121"/>
      <c r="K121" s="121"/>
      <c r="L121" s="121"/>
      <c r="M121" s="121"/>
      <c r="N121" s="121"/>
      <c r="O121" s="121"/>
      <c r="P121" s="121"/>
      <c r="Q121" s="121"/>
      <c r="R121" s="121"/>
      <c r="S121" s="121"/>
      <c r="T121" s="121"/>
      <c r="U121" s="121"/>
      <c r="V121" s="121"/>
      <c r="W121" s="121"/>
      <c r="X121" s="121"/>
      <c r="Y121" s="121"/>
      <c r="Z121" s="121"/>
      <c r="AA121" s="121"/>
      <c r="AB121" s="121"/>
      <c r="AC121" s="121"/>
      <c r="AD121" s="121"/>
      <c r="AE121" s="121"/>
      <c r="AF121" s="121"/>
      <c r="AG121" s="121"/>
      <c r="AH121" s="121"/>
      <c r="AI121" s="121"/>
      <c r="AJ121" s="121"/>
      <c r="AK121" s="121"/>
      <c r="AL121" s="121"/>
      <c r="AM121" s="121"/>
      <c r="AN121" s="121"/>
      <c r="AO121" s="121"/>
      <c r="AP121" s="121"/>
      <c r="AQ121" s="121"/>
      <c r="AR121" s="121"/>
      <c r="AS121" s="121"/>
    </row>
    <row r="122" spans="1:45" ht="204">
      <c r="A122" s="449"/>
      <c r="B122" s="464" t="s">
        <v>2418</v>
      </c>
      <c r="C122" s="457" t="s">
        <v>84</v>
      </c>
      <c r="D122" s="455">
        <v>10.94</v>
      </c>
      <c r="E122" s="458"/>
      <c r="F122" s="459">
        <f>D122*E122</f>
        <v>0</v>
      </c>
      <c r="G122" s="407">
        <v>-10.94</v>
      </c>
      <c r="H122" s="467">
        <f t="shared" si="3"/>
        <v>0</v>
      </c>
      <c r="I122" s="443">
        <f t="shared" si="4"/>
        <v>0</v>
      </c>
      <c r="J122" s="121"/>
      <c r="K122" s="121"/>
      <c r="L122" s="121"/>
      <c r="M122" s="121"/>
      <c r="N122" s="121"/>
      <c r="O122" s="121"/>
      <c r="P122" s="121"/>
      <c r="Q122" s="121"/>
      <c r="R122" s="121"/>
      <c r="S122" s="121"/>
      <c r="T122" s="121"/>
      <c r="U122" s="121"/>
      <c r="V122" s="121"/>
      <c r="W122" s="121"/>
      <c r="X122" s="121"/>
      <c r="Y122" s="121"/>
      <c r="Z122" s="121"/>
      <c r="AA122" s="121"/>
      <c r="AB122" s="121"/>
      <c r="AC122" s="121"/>
      <c r="AD122" s="121"/>
      <c r="AE122" s="121"/>
      <c r="AF122" s="121"/>
      <c r="AG122" s="121"/>
      <c r="AH122" s="121"/>
      <c r="AI122" s="121"/>
      <c r="AJ122" s="121"/>
      <c r="AK122" s="121"/>
      <c r="AL122" s="121"/>
      <c r="AM122" s="121"/>
      <c r="AN122" s="121"/>
      <c r="AO122" s="121"/>
      <c r="AP122" s="121"/>
      <c r="AQ122" s="121"/>
      <c r="AR122" s="121"/>
      <c r="AS122" s="121"/>
    </row>
    <row r="123" spans="1:45" ht="45" customHeight="1">
      <c r="A123" s="449">
        <v>48</v>
      </c>
      <c r="B123" s="696" t="s">
        <v>1075</v>
      </c>
      <c r="C123" s="235"/>
      <c r="D123" s="235"/>
      <c r="E123" s="486"/>
      <c r="F123" s="235"/>
      <c r="G123" s="407"/>
      <c r="H123" s="467"/>
      <c r="I123" s="443"/>
      <c r="J123" s="121"/>
      <c r="K123" s="121"/>
      <c r="L123" s="121"/>
      <c r="M123" s="121"/>
      <c r="N123" s="121"/>
      <c r="O123" s="121"/>
      <c r="P123" s="121"/>
      <c r="Q123" s="121"/>
      <c r="R123" s="121"/>
      <c r="S123" s="121"/>
      <c r="T123" s="121"/>
      <c r="U123" s="121"/>
      <c r="V123" s="121"/>
      <c r="W123" s="121"/>
      <c r="X123" s="121"/>
      <c r="Y123" s="121"/>
      <c r="Z123" s="121"/>
      <c r="AA123" s="121"/>
      <c r="AB123" s="121"/>
      <c r="AC123" s="121"/>
      <c r="AD123" s="121"/>
      <c r="AE123" s="121"/>
      <c r="AF123" s="121"/>
      <c r="AG123" s="121"/>
      <c r="AH123" s="121"/>
      <c r="AI123" s="121"/>
      <c r="AJ123" s="121"/>
      <c r="AK123" s="121"/>
      <c r="AL123" s="121"/>
      <c r="AM123" s="121"/>
      <c r="AN123" s="121"/>
      <c r="AO123" s="121"/>
      <c r="AP123" s="121"/>
      <c r="AQ123" s="121"/>
      <c r="AR123" s="121"/>
      <c r="AS123" s="121"/>
    </row>
    <row r="124" spans="1:45" ht="68.25" customHeight="1">
      <c r="A124" s="449"/>
      <c r="B124" s="464" t="s">
        <v>1069</v>
      </c>
      <c r="C124" s="457" t="s">
        <v>84</v>
      </c>
      <c r="D124" s="455">
        <v>17.96</v>
      </c>
      <c r="E124" s="458"/>
      <c r="F124" s="459">
        <f>D124*E124</f>
        <v>0</v>
      </c>
      <c r="G124" s="407">
        <v>-17.96</v>
      </c>
      <c r="H124" s="467">
        <f t="shared" si="3"/>
        <v>0</v>
      </c>
      <c r="I124" s="443">
        <f t="shared" si="4"/>
        <v>0</v>
      </c>
      <c r="J124" s="121"/>
      <c r="K124" s="121"/>
      <c r="L124" s="121"/>
      <c r="M124" s="121"/>
      <c r="N124" s="121"/>
      <c r="O124" s="121"/>
      <c r="P124" s="121"/>
      <c r="Q124" s="121"/>
      <c r="R124" s="121"/>
      <c r="S124" s="121"/>
      <c r="T124" s="121"/>
      <c r="U124" s="121"/>
      <c r="V124" s="121"/>
      <c r="W124" s="121"/>
      <c r="X124" s="121"/>
      <c r="Y124" s="121"/>
      <c r="Z124" s="121"/>
      <c r="AA124" s="121"/>
      <c r="AB124" s="121"/>
      <c r="AC124" s="121"/>
      <c r="AD124" s="121"/>
      <c r="AE124" s="121"/>
      <c r="AF124" s="121"/>
      <c r="AG124" s="121"/>
      <c r="AH124" s="121"/>
      <c r="AI124" s="121"/>
      <c r="AJ124" s="121"/>
      <c r="AK124" s="121"/>
      <c r="AL124" s="121"/>
      <c r="AM124" s="121"/>
      <c r="AN124" s="121"/>
      <c r="AO124" s="121"/>
      <c r="AP124" s="121"/>
      <c r="AQ124" s="121"/>
      <c r="AR124" s="121"/>
      <c r="AS124" s="121"/>
    </row>
    <row r="125" spans="1:45" s="212" customFormat="1">
      <c r="A125" s="159"/>
      <c r="B125" s="160" t="s">
        <v>275</v>
      </c>
      <c r="C125" s="161"/>
      <c r="D125" s="162"/>
      <c r="E125" s="163"/>
      <c r="F125" s="163"/>
      <c r="G125" s="163"/>
      <c r="H125" s="163"/>
      <c r="I125" s="271"/>
      <c r="J125" s="121"/>
      <c r="K125" s="121"/>
      <c r="L125" s="121"/>
      <c r="M125" s="121"/>
      <c r="N125" s="121"/>
      <c r="O125" s="121"/>
      <c r="P125" s="121"/>
      <c r="Q125" s="121"/>
      <c r="R125" s="121"/>
      <c r="S125" s="121"/>
      <c r="T125" s="121"/>
      <c r="U125" s="121"/>
      <c r="V125" s="121"/>
      <c r="W125" s="121"/>
      <c r="X125" s="121"/>
      <c r="Y125" s="121"/>
      <c r="Z125" s="121"/>
      <c r="AA125" s="121"/>
      <c r="AB125" s="121"/>
      <c r="AC125" s="121"/>
      <c r="AD125" s="121"/>
      <c r="AE125" s="121"/>
      <c r="AF125" s="121"/>
      <c r="AG125" s="121"/>
      <c r="AH125" s="121"/>
      <c r="AI125" s="121"/>
      <c r="AJ125" s="121"/>
      <c r="AK125" s="121"/>
      <c r="AL125" s="121"/>
      <c r="AM125" s="121"/>
      <c r="AN125" s="121"/>
      <c r="AO125" s="121"/>
      <c r="AP125" s="121"/>
      <c r="AQ125" s="121"/>
      <c r="AR125" s="121"/>
      <c r="AS125" s="121"/>
    </row>
    <row r="126" spans="1:45" ht="25.5">
      <c r="A126" s="116">
        <v>49</v>
      </c>
      <c r="B126" s="258" t="s">
        <v>1076</v>
      </c>
      <c r="C126" s="128"/>
      <c r="D126" s="128"/>
      <c r="E126" s="150"/>
      <c r="F126" s="128"/>
      <c r="G126" s="407"/>
      <c r="H126" s="467"/>
      <c r="I126" s="443"/>
      <c r="J126" s="121"/>
      <c r="K126" s="121"/>
      <c r="L126" s="121"/>
      <c r="M126" s="121"/>
      <c r="N126" s="121"/>
      <c r="O126" s="121"/>
      <c r="P126" s="121"/>
      <c r="Q126" s="121"/>
      <c r="R126" s="121"/>
      <c r="S126" s="121"/>
      <c r="T126" s="121"/>
      <c r="U126" s="121"/>
      <c r="V126" s="121"/>
      <c r="W126" s="121"/>
      <c r="X126" s="121"/>
      <c r="Y126" s="121"/>
      <c r="Z126" s="121"/>
      <c r="AA126" s="121"/>
      <c r="AB126" s="121"/>
      <c r="AC126" s="121"/>
      <c r="AD126" s="121"/>
      <c r="AE126" s="121"/>
      <c r="AF126" s="121"/>
      <c r="AG126" s="121"/>
      <c r="AH126" s="121"/>
      <c r="AI126" s="121"/>
      <c r="AJ126" s="121"/>
      <c r="AK126" s="121"/>
      <c r="AL126" s="121"/>
      <c r="AM126" s="121"/>
      <c r="AN126" s="121"/>
      <c r="AO126" s="121"/>
      <c r="AP126" s="121"/>
      <c r="AQ126" s="121"/>
      <c r="AR126" s="121"/>
      <c r="AS126" s="121"/>
    </row>
    <row r="127" spans="1:45" ht="76.5">
      <c r="B127" s="139" t="s">
        <v>1556</v>
      </c>
      <c r="C127" s="129" t="s">
        <v>84</v>
      </c>
      <c r="D127" s="132">
        <v>24.5</v>
      </c>
      <c r="E127" s="44"/>
      <c r="F127" s="131">
        <f>D127*E127</f>
        <v>0</v>
      </c>
      <c r="G127" s="407"/>
      <c r="H127" s="467">
        <f t="shared" si="3"/>
        <v>24.5</v>
      </c>
      <c r="I127" s="443">
        <f t="shared" si="4"/>
        <v>0</v>
      </c>
      <c r="J127" s="121"/>
      <c r="K127" s="121"/>
      <c r="L127" s="121"/>
      <c r="M127" s="121"/>
      <c r="N127" s="121"/>
      <c r="O127" s="121"/>
      <c r="P127" s="121"/>
      <c r="Q127" s="121"/>
      <c r="R127" s="121"/>
      <c r="S127" s="121"/>
      <c r="T127" s="121"/>
      <c r="U127" s="121"/>
      <c r="V127" s="121"/>
      <c r="W127" s="121"/>
      <c r="X127" s="121"/>
      <c r="Y127" s="121"/>
      <c r="Z127" s="121"/>
      <c r="AA127" s="121"/>
      <c r="AB127" s="121"/>
      <c r="AC127" s="121"/>
      <c r="AD127" s="121"/>
      <c r="AE127" s="121"/>
      <c r="AF127" s="121"/>
      <c r="AG127" s="121"/>
      <c r="AH127" s="121"/>
      <c r="AI127" s="121"/>
      <c r="AJ127" s="121"/>
      <c r="AK127" s="121"/>
      <c r="AL127" s="121"/>
      <c r="AM127" s="121"/>
      <c r="AN127" s="121"/>
      <c r="AO127" s="121"/>
      <c r="AP127" s="121"/>
      <c r="AQ127" s="121"/>
      <c r="AR127" s="121"/>
      <c r="AS127" s="121"/>
    </row>
    <row r="128" spans="1:45" s="212" customFormat="1">
      <c r="A128" s="159"/>
      <c r="B128" s="909" t="s">
        <v>1077</v>
      </c>
      <c r="C128" s="909"/>
      <c r="D128" s="909"/>
      <c r="E128" s="909"/>
      <c r="F128" s="163"/>
      <c r="G128" s="163"/>
      <c r="H128" s="163"/>
      <c r="I128" s="271"/>
      <c r="J128" s="121"/>
      <c r="K128" s="121"/>
      <c r="L128" s="121"/>
      <c r="M128" s="121"/>
      <c r="N128" s="121"/>
      <c r="O128" s="121"/>
      <c r="P128" s="121"/>
      <c r="Q128" s="121"/>
      <c r="R128" s="121"/>
      <c r="S128" s="121"/>
      <c r="T128" s="121"/>
      <c r="U128" s="121"/>
      <c r="V128" s="121"/>
      <c r="W128" s="121"/>
      <c r="X128" s="121"/>
      <c r="Y128" s="121"/>
      <c r="Z128" s="121"/>
      <c r="AA128" s="121"/>
      <c r="AB128" s="121"/>
      <c r="AC128" s="121"/>
      <c r="AD128" s="121"/>
      <c r="AE128" s="121"/>
      <c r="AF128" s="121"/>
      <c r="AG128" s="121"/>
      <c r="AH128" s="121"/>
      <c r="AI128" s="121"/>
      <c r="AJ128" s="121"/>
      <c r="AK128" s="121"/>
      <c r="AL128" s="121"/>
      <c r="AM128" s="121"/>
      <c r="AN128" s="121"/>
      <c r="AO128" s="121"/>
      <c r="AP128" s="121"/>
      <c r="AQ128" s="121"/>
      <c r="AR128" s="121"/>
      <c r="AS128" s="121"/>
    </row>
    <row r="129" spans="1:45" ht="25.5">
      <c r="A129" s="449">
        <v>50</v>
      </c>
      <c r="B129" s="696" t="s">
        <v>1078</v>
      </c>
      <c r="C129" s="235"/>
      <c r="D129" s="235"/>
      <c r="E129" s="486"/>
      <c r="F129" s="235"/>
      <c r="G129" s="407"/>
      <c r="H129" s="467"/>
      <c r="I129" s="443"/>
      <c r="J129" s="121"/>
      <c r="K129" s="121"/>
      <c r="L129" s="121"/>
      <c r="M129" s="121"/>
      <c r="N129" s="121"/>
      <c r="O129" s="121"/>
      <c r="P129" s="121"/>
      <c r="Q129" s="121"/>
      <c r="R129" s="121"/>
      <c r="S129" s="121"/>
      <c r="T129" s="121"/>
      <c r="U129" s="121"/>
      <c r="V129" s="121"/>
      <c r="W129" s="121"/>
      <c r="X129" s="121"/>
      <c r="Y129" s="121"/>
      <c r="Z129" s="121"/>
      <c r="AA129" s="121"/>
      <c r="AB129" s="121"/>
      <c r="AC129" s="121"/>
      <c r="AD129" s="121"/>
      <c r="AE129" s="121"/>
      <c r="AF129" s="121"/>
      <c r="AG129" s="121"/>
      <c r="AH129" s="121"/>
      <c r="AI129" s="121"/>
      <c r="AJ129" s="121"/>
      <c r="AK129" s="121"/>
      <c r="AL129" s="121"/>
      <c r="AM129" s="121"/>
      <c r="AN129" s="121"/>
      <c r="AO129" s="121"/>
      <c r="AP129" s="121"/>
      <c r="AQ129" s="121"/>
      <c r="AR129" s="121"/>
      <c r="AS129" s="121"/>
    </row>
    <row r="130" spans="1:45" ht="76.5">
      <c r="A130" s="449"/>
      <c r="B130" s="464" t="s">
        <v>1079</v>
      </c>
      <c r="C130" s="457" t="s">
        <v>84</v>
      </c>
      <c r="D130" s="455">
        <v>12.02</v>
      </c>
      <c r="E130" s="458"/>
      <c r="F130" s="459">
        <f>D130*E130</f>
        <v>0</v>
      </c>
      <c r="G130" s="407">
        <v>-12.02</v>
      </c>
      <c r="H130" s="467">
        <f t="shared" si="3"/>
        <v>0</v>
      </c>
      <c r="I130" s="443">
        <f t="shared" si="4"/>
        <v>0</v>
      </c>
      <c r="J130" s="121"/>
      <c r="K130" s="121"/>
      <c r="L130" s="121"/>
      <c r="M130" s="121"/>
      <c r="N130" s="121"/>
      <c r="O130" s="121"/>
      <c r="P130" s="121"/>
      <c r="Q130" s="121"/>
      <c r="R130" s="121"/>
      <c r="S130" s="121"/>
      <c r="T130" s="121"/>
      <c r="U130" s="121"/>
      <c r="V130" s="121"/>
      <c r="W130" s="121"/>
      <c r="X130" s="121"/>
      <c r="Y130" s="121"/>
      <c r="Z130" s="121"/>
      <c r="AA130" s="121"/>
      <c r="AB130" s="121"/>
      <c r="AC130" s="121"/>
      <c r="AD130" s="121"/>
      <c r="AE130" s="121"/>
      <c r="AF130" s="121"/>
      <c r="AG130" s="121"/>
      <c r="AH130" s="121"/>
      <c r="AI130" s="121"/>
      <c r="AJ130" s="121"/>
      <c r="AK130" s="121"/>
      <c r="AL130" s="121"/>
      <c r="AM130" s="121"/>
      <c r="AN130" s="121"/>
      <c r="AO130" s="121"/>
      <c r="AP130" s="121"/>
      <c r="AQ130" s="121"/>
      <c r="AR130" s="121"/>
      <c r="AS130" s="121"/>
    </row>
    <row r="131" spans="1:45" s="212" customFormat="1">
      <c r="A131" s="159"/>
      <c r="B131" s="160" t="s">
        <v>276</v>
      </c>
      <c r="C131" s="161"/>
      <c r="D131" s="162"/>
      <c r="E131" s="163"/>
      <c r="F131" s="163"/>
      <c r="G131" s="163"/>
      <c r="H131" s="163"/>
      <c r="I131" s="271"/>
      <c r="J131" s="121"/>
      <c r="K131" s="121"/>
      <c r="L131" s="121"/>
      <c r="M131" s="121"/>
      <c r="N131" s="121"/>
      <c r="O131" s="121"/>
      <c r="P131" s="121"/>
      <c r="Q131" s="121"/>
      <c r="R131" s="121"/>
      <c r="S131" s="121"/>
      <c r="T131" s="121"/>
      <c r="U131" s="121"/>
      <c r="V131" s="121"/>
      <c r="W131" s="121"/>
      <c r="X131" s="121"/>
      <c r="Y131" s="121"/>
      <c r="Z131" s="121"/>
      <c r="AA131" s="121"/>
      <c r="AB131" s="121"/>
      <c r="AC131" s="121"/>
      <c r="AD131" s="121"/>
      <c r="AE131" s="121"/>
      <c r="AF131" s="121"/>
      <c r="AG131" s="121"/>
      <c r="AH131" s="121"/>
      <c r="AI131" s="121"/>
      <c r="AJ131" s="121"/>
      <c r="AK131" s="121"/>
      <c r="AL131" s="121"/>
      <c r="AM131" s="121"/>
      <c r="AN131" s="121"/>
      <c r="AO131" s="121"/>
      <c r="AP131" s="121"/>
      <c r="AQ131" s="121"/>
      <c r="AR131" s="121"/>
      <c r="AS131" s="121"/>
    </row>
    <row r="132" spans="1:45" ht="38.25">
      <c r="A132" s="116">
        <v>51</v>
      </c>
      <c r="B132" s="258" t="s">
        <v>1080</v>
      </c>
      <c r="C132" s="128"/>
      <c r="D132" s="128"/>
      <c r="E132" s="150"/>
      <c r="F132" s="128"/>
      <c r="G132" s="407"/>
      <c r="H132" s="467"/>
      <c r="I132" s="443"/>
      <c r="J132" s="121"/>
      <c r="K132" s="121"/>
      <c r="L132" s="121"/>
      <c r="M132" s="121"/>
      <c r="N132" s="121"/>
      <c r="O132" s="121"/>
      <c r="P132" s="121"/>
      <c r="Q132" s="121"/>
      <c r="R132" s="121"/>
      <c r="S132" s="121"/>
      <c r="T132" s="121"/>
      <c r="U132" s="121"/>
      <c r="V132" s="121"/>
      <c r="W132" s="121"/>
      <c r="X132" s="121"/>
      <c r="Y132" s="121"/>
      <c r="Z132" s="121"/>
      <c r="AA132" s="121"/>
      <c r="AB132" s="121"/>
      <c r="AC132" s="121"/>
      <c r="AD132" s="121"/>
      <c r="AE132" s="121"/>
      <c r="AF132" s="121"/>
      <c r="AG132" s="121"/>
      <c r="AH132" s="121"/>
      <c r="AI132" s="121"/>
      <c r="AJ132" s="121"/>
      <c r="AK132" s="121"/>
      <c r="AL132" s="121"/>
      <c r="AM132" s="121"/>
      <c r="AN132" s="121"/>
      <c r="AO132" s="121"/>
      <c r="AP132" s="121"/>
      <c r="AQ132" s="121"/>
      <c r="AR132" s="121"/>
      <c r="AS132" s="121"/>
    </row>
    <row r="133" spans="1:45" ht="237" customHeight="1">
      <c r="B133" s="139" t="s">
        <v>2634</v>
      </c>
      <c r="C133" s="129" t="s">
        <v>84</v>
      </c>
      <c r="D133" s="132">
        <v>19.54</v>
      </c>
      <c r="E133" s="44"/>
      <c r="F133" s="131">
        <f>D133*E133</f>
        <v>0</v>
      </c>
      <c r="G133" s="407"/>
      <c r="H133" s="467">
        <f t="shared" si="3"/>
        <v>19.54</v>
      </c>
      <c r="I133" s="443">
        <f t="shared" si="4"/>
        <v>0</v>
      </c>
      <c r="J133" s="121"/>
      <c r="K133" s="121"/>
      <c r="L133" s="121"/>
      <c r="M133" s="121"/>
      <c r="N133" s="121"/>
      <c r="O133" s="121"/>
      <c r="P133" s="121"/>
      <c r="Q133" s="121"/>
      <c r="R133" s="121"/>
      <c r="S133" s="121"/>
      <c r="T133" s="121"/>
      <c r="U133" s="121"/>
      <c r="V133" s="121"/>
      <c r="W133" s="121"/>
      <c r="X133" s="121"/>
      <c r="Y133" s="121"/>
      <c r="Z133" s="121"/>
      <c r="AA133" s="121"/>
      <c r="AB133" s="121"/>
      <c r="AC133" s="121"/>
      <c r="AD133" s="121"/>
      <c r="AE133" s="121"/>
      <c r="AF133" s="121"/>
      <c r="AG133" s="121"/>
      <c r="AH133" s="121"/>
      <c r="AI133" s="121"/>
      <c r="AJ133" s="121"/>
      <c r="AK133" s="121"/>
      <c r="AL133" s="121"/>
      <c r="AM133" s="121"/>
      <c r="AN133" s="121"/>
      <c r="AO133" s="121"/>
      <c r="AP133" s="121"/>
      <c r="AQ133" s="121"/>
      <c r="AR133" s="121"/>
      <c r="AS133" s="121"/>
    </row>
    <row r="134" spans="1:45" s="212" customFormat="1">
      <c r="A134" s="159"/>
      <c r="B134" s="160" t="s">
        <v>1081</v>
      </c>
      <c r="C134" s="161"/>
      <c r="D134" s="162"/>
      <c r="E134" s="163"/>
      <c r="F134" s="163"/>
      <c r="G134" s="163"/>
      <c r="H134" s="163"/>
      <c r="I134" s="271"/>
      <c r="J134" s="121"/>
      <c r="K134" s="121"/>
      <c r="L134" s="121"/>
      <c r="M134" s="121"/>
      <c r="N134" s="121"/>
      <c r="O134" s="121"/>
      <c r="P134" s="121"/>
      <c r="Q134" s="121"/>
      <c r="R134" s="121"/>
      <c r="S134" s="121"/>
      <c r="T134" s="121"/>
      <c r="U134" s="121"/>
      <c r="V134" s="121"/>
      <c r="W134" s="121"/>
      <c r="X134" s="121"/>
      <c r="Y134" s="121"/>
      <c r="Z134" s="121"/>
      <c r="AA134" s="121"/>
      <c r="AB134" s="121"/>
      <c r="AC134" s="121"/>
      <c r="AD134" s="121"/>
      <c r="AE134" s="121"/>
      <c r="AF134" s="121"/>
      <c r="AG134" s="121"/>
      <c r="AH134" s="121"/>
      <c r="AI134" s="121"/>
      <c r="AJ134" s="121"/>
      <c r="AK134" s="121"/>
      <c r="AL134" s="121"/>
      <c r="AM134" s="121"/>
      <c r="AN134" s="121"/>
      <c r="AO134" s="121"/>
      <c r="AP134" s="121"/>
      <c r="AQ134" s="121"/>
      <c r="AR134" s="121"/>
      <c r="AS134" s="121"/>
    </row>
    <row r="135" spans="1:45" ht="76.5">
      <c r="A135" s="116">
        <v>52</v>
      </c>
      <c r="B135" s="264" t="s">
        <v>2419</v>
      </c>
      <c r="D135" s="132"/>
      <c r="E135" s="44"/>
      <c r="F135" s="131"/>
      <c r="G135" s="407"/>
      <c r="H135" s="467"/>
      <c r="I135" s="443"/>
      <c r="J135" s="121"/>
      <c r="K135" s="121"/>
      <c r="L135" s="121"/>
      <c r="M135" s="121"/>
      <c r="N135" s="121"/>
      <c r="O135" s="121"/>
      <c r="P135" s="121"/>
      <c r="Q135" s="121"/>
      <c r="R135" s="121"/>
      <c r="S135" s="121"/>
      <c r="T135" s="121"/>
      <c r="U135" s="121"/>
      <c r="V135" s="121"/>
      <c r="W135" s="121"/>
      <c r="X135" s="121"/>
      <c r="Y135" s="121"/>
      <c r="Z135" s="121"/>
      <c r="AA135" s="121"/>
      <c r="AB135" s="121"/>
      <c r="AC135" s="121"/>
      <c r="AD135" s="121"/>
      <c r="AE135" s="121"/>
      <c r="AF135" s="121"/>
      <c r="AG135" s="121"/>
      <c r="AH135" s="121"/>
      <c r="AI135" s="121"/>
      <c r="AJ135" s="121"/>
      <c r="AK135" s="121"/>
      <c r="AL135" s="121"/>
      <c r="AM135" s="121"/>
      <c r="AN135" s="121"/>
      <c r="AO135" s="121"/>
      <c r="AP135" s="121"/>
      <c r="AQ135" s="121"/>
      <c r="AR135" s="121"/>
      <c r="AS135" s="121"/>
    </row>
    <row r="136" spans="1:45" ht="25.5">
      <c r="A136" s="116" t="s">
        <v>75</v>
      </c>
      <c r="B136" s="171" t="s">
        <v>1082</v>
      </c>
      <c r="C136" s="129" t="s">
        <v>84</v>
      </c>
      <c r="D136" s="132">
        <f>SUM(4*2.64)</f>
        <v>10.56</v>
      </c>
      <c r="E136" s="44"/>
      <c r="F136" s="131">
        <f>D136*E136</f>
        <v>0</v>
      </c>
      <c r="G136" s="407"/>
      <c r="H136" s="467">
        <f t="shared" si="3"/>
        <v>10.56</v>
      </c>
      <c r="I136" s="443">
        <f t="shared" si="4"/>
        <v>0</v>
      </c>
      <c r="J136" s="121"/>
      <c r="K136" s="121"/>
      <c r="L136" s="121"/>
      <c r="M136" s="121"/>
      <c r="N136" s="121"/>
      <c r="O136" s="121"/>
      <c r="P136" s="121"/>
      <c r="Q136" s="121"/>
      <c r="R136" s="121"/>
      <c r="S136" s="121"/>
      <c r="T136" s="121"/>
      <c r="U136" s="121"/>
      <c r="V136" s="121"/>
      <c r="W136" s="121"/>
      <c r="X136" s="121"/>
      <c r="Y136" s="121"/>
      <c r="Z136" s="121"/>
      <c r="AA136" s="121"/>
      <c r="AB136" s="121"/>
      <c r="AC136" s="121"/>
      <c r="AD136" s="121"/>
      <c r="AE136" s="121"/>
      <c r="AF136" s="121"/>
      <c r="AG136" s="121"/>
      <c r="AH136" s="121"/>
      <c r="AI136" s="121"/>
      <c r="AJ136" s="121"/>
      <c r="AK136" s="121"/>
      <c r="AL136" s="121"/>
      <c r="AM136" s="121"/>
      <c r="AN136" s="121"/>
      <c r="AO136" s="121"/>
      <c r="AP136" s="121"/>
      <c r="AQ136" s="121"/>
      <c r="AR136" s="121"/>
      <c r="AS136" s="121"/>
    </row>
    <row r="137" spans="1:45" ht="25.5">
      <c r="A137" s="116" t="s">
        <v>76</v>
      </c>
      <c r="B137" s="171" t="s">
        <v>1083</v>
      </c>
      <c r="C137" s="129" t="s">
        <v>84</v>
      </c>
      <c r="D137" s="132">
        <f>SUM(4*3.92)</f>
        <v>15.68</v>
      </c>
      <c r="E137" s="44"/>
      <c r="F137" s="131">
        <f>D137*E137</f>
        <v>0</v>
      </c>
      <c r="G137" s="407"/>
      <c r="H137" s="467">
        <f t="shared" si="3"/>
        <v>15.68</v>
      </c>
      <c r="I137" s="443">
        <f t="shared" si="4"/>
        <v>0</v>
      </c>
      <c r="J137" s="121"/>
      <c r="K137" s="121"/>
      <c r="L137" s="121"/>
      <c r="M137" s="121"/>
      <c r="N137" s="121"/>
      <c r="O137" s="121"/>
      <c r="P137" s="121"/>
      <c r="Q137" s="121"/>
      <c r="R137" s="121"/>
      <c r="S137" s="121"/>
      <c r="T137" s="121"/>
      <c r="U137" s="121"/>
      <c r="V137" s="121"/>
      <c r="W137" s="121"/>
      <c r="X137" s="121"/>
      <c r="Y137" s="121"/>
      <c r="Z137" s="121"/>
      <c r="AA137" s="121"/>
      <c r="AB137" s="121"/>
      <c r="AC137" s="121"/>
      <c r="AD137" s="121"/>
      <c r="AE137" s="121"/>
      <c r="AF137" s="121"/>
      <c r="AG137" s="121"/>
      <c r="AH137" s="121"/>
      <c r="AI137" s="121"/>
      <c r="AJ137" s="121"/>
      <c r="AK137" s="121"/>
      <c r="AL137" s="121"/>
      <c r="AM137" s="121"/>
      <c r="AN137" s="121"/>
      <c r="AO137" s="121"/>
      <c r="AP137" s="121"/>
      <c r="AQ137" s="121"/>
      <c r="AR137" s="121"/>
      <c r="AS137" s="121"/>
    </row>
    <row r="138" spans="1:45" ht="25.5">
      <c r="A138" s="116" t="s">
        <v>77</v>
      </c>
      <c r="B138" s="171" t="s">
        <v>1084</v>
      </c>
      <c r="C138" s="129" t="s">
        <v>84</v>
      </c>
      <c r="D138" s="132">
        <f>SUM(2*1.93)</f>
        <v>3.86</v>
      </c>
      <c r="E138" s="44"/>
      <c r="F138" s="131">
        <f>D138*E138</f>
        <v>0</v>
      </c>
      <c r="G138" s="407"/>
      <c r="H138" s="467">
        <f t="shared" si="3"/>
        <v>3.86</v>
      </c>
      <c r="I138" s="443">
        <f t="shared" si="4"/>
        <v>0</v>
      </c>
      <c r="J138" s="121"/>
      <c r="K138" s="121"/>
      <c r="L138" s="121"/>
      <c r="M138" s="121"/>
      <c r="N138" s="121"/>
      <c r="O138" s="121"/>
      <c r="P138" s="121"/>
      <c r="Q138" s="121"/>
      <c r="R138" s="121"/>
      <c r="S138" s="121"/>
      <c r="T138" s="121"/>
      <c r="U138" s="121"/>
      <c r="V138" s="121"/>
      <c r="W138" s="121"/>
      <c r="X138" s="121"/>
      <c r="Y138" s="121"/>
      <c r="Z138" s="121"/>
      <c r="AA138" s="121"/>
      <c r="AB138" s="121"/>
      <c r="AC138" s="121"/>
      <c r="AD138" s="121"/>
      <c r="AE138" s="121"/>
      <c r="AF138" s="121"/>
      <c r="AG138" s="121"/>
      <c r="AH138" s="121"/>
      <c r="AI138" s="121"/>
      <c r="AJ138" s="121"/>
      <c r="AK138" s="121"/>
      <c r="AL138" s="121"/>
      <c r="AM138" s="121"/>
      <c r="AN138" s="121"/>
      <c r="AO138" s="121"/>
      <c r="AP138" s="121"/>
      <c r="AQ138" s="121"/>
      <c r="AR138" s="121"/>
      <c r="AS138" s="121"/>
    </row>
    <row r="139" spans="1:45" ht="25.5">
      <c r="A139" s="116" t="s">
        <v>78</v>
      </c>
      <c r="B139" s="171" t="s">
        <v>1085</v>
      </c>
      <c r="C139" s="129" t="s">
        <v>84</v>
      </c>
      <c r="D139" s="132">
        <v>25.85</v>
      </c>
      <c r="E139" s="44"/>
      <c r="F139" s="131">
        <f>D139*E139</f>
        <v>0</v>
      </c>
      <c r="G139" s="407"/>
      <c r="H139" s="467">
        <f t="shared" si="3"/>
        <v>25.85</v>
      </c>
      <c r="I139" s="443">
        <f t="shared" si="4"/>
        <v>0</v>
      </c>
      <c r="J139" s="121"/>
      <c r="K139" s="121"/>
      <c r="L139" s="121"/>
      <c r="M139" s="121"/>
      <c r="N139" s="121"/>
      <c r="O139" s="121"/>
      <c r="P139" s="121"/>
      <c r="Q139" s="121"/>
      <c r="R139" s="121"/>
      <c r="S139" s="121"/>
      <c r="T139" s="121"/>
      <c r="U139" s="121"/>
      <c r="V139" s="121"/>
      <c r="W139" s="121"/>
      <c r="X139" s="121"/>
      <c r="Y139" s="121"/>
      <c r="Z139" s="121"/>
      <c r="AA139" s="121"/>
      <c r="AB139" s="121"/>
      <c r="AC139" s="121"/>
      <c r="AD139" s="121"/>
      <c r="AE139" s="121"/>
      <c r="AF139" s="121"/>
      <c r="AG139" s="121"/>
      <c r="AH139" s="121"/>
      <c r="AI139" s="121"/>
      <c r="AJ139" s="121"/>
      <c r="AK139" s="121"/>
      <c r="AL139" s="121"/>
      <c r="AM139" s="121"/>
      <c r="AN139" s="121"/>
      <c r="AO139" s="121"/>
      <c r="AP139" s="121"/>
      <c r="AQ139" s="121"/>
      <c r="AR139" s="121"/>
      <c r="AS139" s="121"/>
    </row>
    <row r="140" spans="1:45" ht="25.5">
      <c r="A140" s="116" t="s">
        <v>2570</v>
      </c>
      <c r="B140" s="160" t="s">
        <v>2569</v>
      </c>
      <c r="D140" s="132"/>
      <c r="F140" s="131"/>
      <c r="G140" s="407"/>
      <c r="H140" s="467"/>
      <c r="I140" s="443"/>
      <c r="J140" s="121"/>
      <c r="K140" s="121"/>
      <c r="L140" s="121"/>
      <c r="M140" s="121"/>
      <c r="N140" s="121"/>
      <c r="O140" s="121"/>
      <c r="P140" s="121"/>
      <c r="Q140" s="121"/>
      <c r="R140" s="121"/>
      <c r="S140" s="121"/>
      <c r="T140" s="121"/>
      <c r="U140" s="121"/>
      <c r="V140" s="121"/>
      <c r="W140" s="121"/>
      <c r="X140" s="121"/>
      <c r="Y140" s="121"/>
      <c r="Z140" s="121"/>
      <c r="AA140" s="121"/>
      <c r="AB140" s="121"/>
      <c r="AC140" s="121"/>
      <c r="AD140" s="121"/>
      <c r="AE140" s="121"/>
      <c r="AF140" s="121"/>
      <c r="AG140" s="121"/>
      <c r="AH140" s="121"/>
      <c r="AI140" s="121"/>
      <c r="AJ140" s="121"/>
      <c r="AK140" s="121"/>
      <c r="AL140" s="121"/>
      <c r="AM140" s="121"/>
      <c r="AN140" s="121"/>
      <c r="AO140" s="121"/>
      <c r="AP140" s="121"/>
      <c r="AQ140" s="121"/>
      <c r="AR140" s="121"/>
      <c r="AS140" s="121"/>
    </row>
    <row r="141" spans="1:45">
      <c r="B141" s="258" t="s">
        <v>2571</v>
      </c>
      <c r="D141" s="132"/>
      <c r="E141" s="44"/>
      <c r="F141" s="131"/>
      <c r="G141" s="407"/>
      <c r="H141" s="467"/>
      <c r="I141" s="443"/>
      <c r="J141" s="121"/>
      <c r="K141" s="121"/>
      <c r="L141" s="121"/>
      <c r="M141" s="121"/>
      <c r="N141" s="121"/>
      <c r="O141" s="121"/>
      <c r="P141" s="121"/>
      <c r="Q141" s="121"/>
      <c r="R141" s="121"/>
      <c r="S141" s="121"/>
      <c r="T141" s="121"/>
      <c r="U141" s="121"/>
      <c r="V141" s="121"/>
      <c r="W141" s="121"/>
      <c r="X141" s="121"/>
      <c r="Y141" s="121"/>
      <c r="Z141" s="121"/>
      <c r="AA141" s="121"/>
      <c r="AB141" s="121"/>
      <c r="AC141" s="121"/>
      <c r="AD141" s="121"/>
      <c r="AE141" s="121"/>
      <c r="AF141" s="121"/>
      <c r="AG141" s="121"/>
      <c r="AH141" s="121"/>
      <c r="AI141" s="121"/>
      <c r="AJ141" s="121"/>
      <c r="AK141" s="121"/>
      <c r="AL141" s="121"/>
      <c r="AM141" s="121"/>
      <c r="AN141" s="121"/>
      <c r="AO141" s="121"/>
      <c r="AP141" s="121"/>
      <c r="AQ141" s="121"/>
      <c r="AR141" s="121"/>
      <c r="AS141" s="121"/>
    </row>
    <row r="142" spans="1:45" ht="76.5">
      <c r="B142" s="139" t="s">
        <v>1556</v>
      </c>
      <c r="C142" s="129" t="s">
        <v>84</v>
      </c>
      <c r="D142" s="132">
        <v>6</v>
      </c>
      <c r="E142" s="44"/>
      <c r="F142" s="131">
        <f>D142*E142</f>
        <v>0</v>
      </c>
      <c r="G142" s="407"/>
      <c r="H142" s="467">
        <f t="shared" ref="H142:H201" si="5">D142+G142</f>
        <v>6</v>
      </c>
      <c r="I142" s="443">
        <f t="shared" ref="I142:I201" si="6">E142*H142</f>
        <v>0</v>
      </c>
      <c r="J142" s="121"/>
      <c r="K142" s="121"/>
      <c r="L142" s="121"/>
      <c r="M142" s="121"/>
      <c r="N142" s="121"/>
      <c r="O142" s="121"/>
      <c r="P142" s="121"/>
      <c r="Q142" s="121"/>
      <c r="R142" s="121"/>
      <c r="S142" s="121"/>
      <c r="T142" s="121"/>
      <c r="U142" s="121"/>
      <c r="V142" s="121"/>
      <c r="W142" s="121"/>
      <c r="X142" s="121"/>
      <c r="Y142" s="121"/>
      <c r="Z142" s="121"/>
      <c r="AA142" s="121"/>
      <c r="AB142" s="121"/>
      <c r="AC142" s="121"/>
      <c r="AD142" s="121"/>
      <c r="AE142" s="121"/>
      <c r="AF142" s="121"/>
      <c r="AG142" s="121"/>
      <c r="AH142" s="121"/>
      <c r="AI142" s="121"/>
      <c r="AJ142" s="121"/>
      <c r="AK142" s="121"/>
      <c r="AL142" s="121"/>
      <c r="AM142" s="121"/>
      <c r="AN142" s="121"/>
      <c r="AO142" s="121"/>
      <c r="AP142" s="121"/>
      <c r="AQ142" s="121"/>
      <c r="AR142" s="121"/>
      <c r="AS142" s="121"/>
    </row>
    <row r="143" spans="1:45">
      <c r="A143" s="159"/>
      <c r="B143" s="910" t="s">
        <v>277</v>
      </c>
      <c r="C143" s="910"/>
      <c r="D143" s="910"/>
      <c r="E143" s="910"/>
      <c r="F143" s="163"/>
      <c r="G143" s="163"/>
      <c r="H143" s="163"/>
      <c r="I143" s="271"/>
      <c r="J143" s="121"/>
      <c r="K143" s="121"/>
      <c r="L143" s="121"/>
      <c r="M143" s="121"/>
      <c r="N143" s="121"/>
      <c r="O143" s="121"/>
      <c r="P143" s="121"/>
      <c r="Q143" s="121"/>
      <c r="R143" s="121"/>
      <c r="S143" s="121"/>
      <c r="T143" s="121"/>
      <c r="U143" s="121"/>
      <c r="V143" s="121"/>
      <c r="W143" s="121"/>
      <c r="X143" s="121"/>
      <c r="Y143" s="121"/>
      <c r="Z143" s="121"/>
      <c r="AA143" s="121"/>
      <c r="AB143" s="121"/>
      <c r="AC143" s="121"/>
      <c r="AD143" s="121"/>
      <c r="AE143" s="121"/>
      <c r="AF143" s="121"/>
      <c r="AG143" s="121"/>
      <c r="AH143" s="121"/>
      <c r="AI143" s="121"/>
      <c r="AJ143" s="121"/>
      <c r="AK143" s="121"/>
      <c r="AL143" s="121"/>
      <c r="AM143" s="121"/>
      <c r="AN143" s="121"/>
      <c r="AO143" s="121"/>
      <c r="AP143" s="121"/>
      <c r="AQ143" s="121"/>
      <c r="AR143" s="121"/>
      <c r="AS143" s="121"/>
    </row>
    <row r="144" spans="1:45" ht="51">
      <c r="A144" s="116">
        <v>53</v>
      </c>
      <c r="B144" s="258" t="s">
        <v>1086</v>
      </c>
      <c r="C144" s="128"/>
      <c r="D144" s="128"/>
      <c r="E144" s="150"/>
      <c r="F144" s="128"/>
      <c r="G144" s="407"/>
      <c r="H144" s="467"/>
      <c r="I144" s="443"/>
      <c r="J144" s="121"/>
      <c r="K144" s="121"/>
      <c r="L144" s="121"/>
      <c r="M144" s="121"/>
      <c r="N144" s="121"/>
      <c r="O144" s="121"/>
      <c r="P144" s="121"/>
      <c r="Q144" s="121"/>
      <c r="R144" s="121"/>
      <c r="S144" s="121"/>
      <c r="T144" s="121"/>
      <c r="U144" s="121"/>
      <c r="V144" s="121"/>
      <c r="W144" s="121"/>
      <c r="X144" s="121"/>
      <c r="Y144" s="121"/>
      <c r="Z144" s="121"/>
      <c r="AA144" s="121"/>
      <c r="AB144" s="121"/>
      <c r="AC144" s="121"/>
      <c r="AD144" s="121"/>
      <c r="AE144" s="121"/>
      <c r="AF144" s="121"/>
      <c r="AG144" s="121"/>
      <c r="AH144" s="121"/>
      <c r="AI144" s="121"/>
      <c r="AJ144" s="121"/>
      <c r="AK144" s="121"/>
      <c r="AL144" s="121"/>
      <c r="AM144" s="121"/>
      <c r="AN144" s="121"/>
      <c r="AO144" s="121"/>
      <c r="AP144" s="121"/>
      <c r="AQ144" s="121"/>
      <c r="AR144" s="121"/>
      <c r="AS144" s="121"/>
    </row>
    <row r="145" spans="1:45" ht="127.5">
      <c r="A145" s="449"/>
      <c r="B145" s="464" t="s">
        <v>2422</v>
      </c>
      <c r="C145" s="457" t="s">
        <v>85</v>
      </c>
      <c r="D145" s="455">
        <v>1</v>
      </c>
      <c r="E145" s="458"/>
      <c r="F145" s="459">
        <f>D145*E145</f>
        <v>0</v>
      </c>
      <c r="G145" s="407">
        <v>-1</v>
      </c>
      <c r="H145" s="467">
        <f t="shared" si="5"/>
        <v>0</v>
      </c>
      <c r="I145" s="443">
        <f t="shared" si="6"/>
        <v>0</v>
      </c>
      <c r="J145" s="121"/>
      <c r="K145" s="121"/>
      <c r="L145" s="121"/>
      <c r="M145" s="121"/>
      <c r="N145" s="121"/>
      <c r="O145" s="121"/>
      <c r="P145" s="121"/>
      <c r="Q145" s="121"/>
      <c r="R145" s="121"/>
      <c r="S145" s="121"/>
      <c r="T145" s="121"/>
      <c r="U145" s="121"/>
      <c r="V145" s="121"/>
      <c r="W145" s="121"/>
      <c r="X145" s="121"/>
      <c r="Y145" s="121"/>
      <c r="Z145" s="121"/>
      <c r="AA145" s="121"/>
      <c r="AB145" s="121"/>
      <c r="AC145" s="121"/>
      <c r="AD145" s="121"/>
      <c r="AE145" s="121"/>
      <c r="AF145" s="121"/>
      <c r="AG145" s="121"/>
      <c r="AH145" s="121"/>
      <c r="AI145" s="121"/>
      <c r="AJ145" s="121"/>
      <c r="AK145" s="121"/>
      <c r="AL145" s="121"/>
      <c r="AM145" s="121"/>
      <c r="AN145" s="121"/>
      <c r="AO145" s="121"/>
      <c r="AP145" s="121"/>
      <c r="AQ145" s="121"/>
      <c r="AR145" s="121"/>
      <c r="AS145" s="121"/>
    </row>
    <row r="146" spans="1:45" ht="63.75">
      <c r="A146" s="217"/>
      <c r="B146" s="495" t="s">
        <v>2420</v>
      </c>
      <c r="C146" s="326" t="s">
        <v>85</v>
      </c>
      <c r="D146" s="327">
        <v>1</v>
      </c>
      <c r="E146" s="44"/>
      <c r="F146" s="131">
        <f>D146*E146</f>
        <v>0</v>
      </c>
      <c r="G146" s="407"/>
      <c r="H146" s="467">
        <f t="shared" si="5"/>
        <v>1</v>
      </c>
      <c r="I146" s="443">
        <f t="shared" si="6"/>
        <v>0</v>
      </c>
      <c r="J146" s="121"/>
      <c r="K146" s="121"/>
      <c r="L146" s="121"/>
      <c r="M146" s="121"/>
      <c r="N146" s="121"/>
      <c r="O146" s="121"/>
      <c r="P146" s="121"/>
      <c r="Q146" s="121"/>
      <c r="R146" s="121"/>
      <c r="S146" s="121"/>
      <c r="T146" s="121"/>
      <c r="U146" s="121"/>
      <c r="V146" s="121"/>
      <c r="W146" s="121"/>
      <c r="X146" s="121"/>
      <c r="Y146" s="121"/>
      <c r="Z146" s="121"/>
      <c r="AA146" s="121"/>
      <c r="AB146" s="121"/>
      <c r="AC146" s="121"/>
      <c r="AD146" s="121"/>
      <c r="AE146" s="121"/>
      <c r="AF146" s="121"/>
      <c r="AG146" s="121"/>
      <c r="AH146" s="121"/>
      <c r="AI146" s="121"/>
      <c r="AJ146" s="121"/>
      <c r="AK146" s="121"/>
      <c r="AL146" s="121"/>
      <c r="AM146" s="121"/>
      <c r="AN146" s="121"/>
      <c r="AO146" s="121"/>
      <c r="AP146" s="121"/>
      <c r="AQ146" s="121"/>
      <c r="AR146" s="121"/>
      <c r="AS146" s="121"/>
    </row>
    <row r="147" spans="1:45" ht="89.25">
      <c r="A147" s="217"/>
      <c r="B147" s="495" t="s">
        <v>1087</v>
      </c>
      <c r="C147" s="326" t="s">
        <v>109</v>
      </c>
      <c r="D147" s="327">
        <v>19.28</v>
      </c>
      <c r="E147" s="44"/>
      <c r="F147" s="328">
        <f>D147*E147</f>
        <v>0</v>
      </c>
      <c r="G147" s="407"/>
      <c r="H147" s="467">
        <f t="shared" si="5"/>
        <v>19.28</v>
      </c>
      <c r="I147" s="443">
        <f t="shared" si="6"/>
        <v>0</v>
      </c>
      <c r="J147" s="121"/>
      <c r="K147" s="121"/>
      <c r="L147" s="121"/>
      <c r="M147" s="121"/>
      <c r="N147" s="121"/>
      <c r="O147" s="121"/>
      <c r="P147" s="121"/>
      <c r="Q147" s="121"/>
      <c r="R147" s="121"/>
      <c r="S147" s="121"/>
      <c r="T147" s="121"/>
      <c r="U147" s="121"/>
      <c r="V147" s="121"/>
      <c r="W147" s="121"/>
      <c r="X147" s="121"/>
      <c r="Y147" s="121"/>
      <c r="Z147" s="121"/>
      <c r="AA147" s="121"/>
      <c r="AB147" s="121"/>
      <c r="AC147" s="121"/>
      <c r="AD147" s="121"/>
      <c r="AE147" s="121"/>
      <c r="AF147" s="121"/>
      <c r="AG147" s="121"/>
      <c r="AH147" s="121"/>
      <c r="AI147" s="121"/>
      <c r="AJ147" s="121"/>
      <c r="AK147" s="121"/>
      <c r="AL147" s="121"/>
      <c r="AM147" s="121"/>
      <c r="AN147" s="121"/>
      <c r="AO147" s="121"/>
      <c r="AP147" s="121"/>
      <c r="AQ147" s="121"/>
      <c r="AR147" s="121"/>
      <c r="AS147" s="121"/>
    </row>
    <row r="148" spans="1:45" ht="38.25">
      <c r="A148" s="217"/>
      <c r="B148" s="495" t="s">
        <v>1088</v>
      </c>
      <c r="C148" s="326"/>
      <c r="D148" s="327"/>
      <c r="E148" s="44"/>
      <c r="F148" s="328"/>
      <c r="G148" s="407"/>
      <c r="H148" s="467"/>
      <c r="I148" s="443"/>
      <c r="J148" s="121"/>
      <c r="K148" s="121"/>
      <c r="L148" s="121"/>
      <c r="M148" s="121"/>
      <c r="N148" s="121"/>
      <c r="O148" s="121"/>
      <c r="P148" s="121"/>
      <c r="Q148" s="121"/>
      <c r="R148" s="121"/>
      <c r="S148" s="121"/>
      <c r="T148" s="121"/>
      <c r="U148" s="121"/>
      <c r="V148" s="121"/>
      <c r="W148" s="121"/>
      <c r="X148" s="121"/>
      <c r="Y148" s="121"/>
      <c r="Z148" s="121"/>
      <c r="AA148" s="121"/>
      <c r="AB148" s="121"/>
      <c r="AC148" s="121"/>
      <c r="AD148" s="121"/>
      <c r="AE148" s="121"/>
      <c r="AF148" s="121"/>
      <c r="AG148" s="121"/>
      <c r="AH148" s="121"/>
      <c r="AI148" s="121"/>
      <c r="AJ148" s="121"/>
      <c r="AK148" s="121"/>
      <c r="AL148" s="121"/>
      <c r="AM148" s="121"/>
      <c r="AN148" s="121"/>
      <c r="AO148" s="121"/>
      <c r="AP148" s="121"/>
      <c r="AQ148" s="121"/>
      <c r="AR148" s="121"/>
      <c r="AS148" s="121"/>
    </row>
    <row r="149" spans="1:45" ht="51">
      <c r="A149" s="449">
        <v>54</v>
      </c>
      <c r="B149" s="696" t="s">
        <v>1089</v>
      </c>
      <c r="C149" s="235"/>
      <c r="D149" s="235"/>
      <c r="E149" s="486"/>
      <c r="F149" s="235"/>
      <c r="G149" s="407"/>
      <c r="H149" s="467"/>
      <c r="I149" s="443"/>
      <c r="J149" s="121"/>
      <c r="K149" s="121"/>
      <c r="L149" s="121"/>
      <c r="M149" s="121"/>
      <c r="N149" s="121"/>
      <c r="O149" s="121"/>
      <c r="P149" s="121"/>
      <c r="Q149" s="121"/>
      <c r="R149" s="121"/>
      <c r="S149" s="121"/>
      <c r="T149" s="121"/>
      <c r="U149" s="121"/>
      <c r="V149" s="121"/>
      <c r="W149" s="121"/>
      <c r="X149" s="121"/>
      <c r="Y149" s="121"/>
      <c r="Z149" s="121"/>
      <c r="AA149" s="121"/>
      <c r="AB149" s="121"/>
      <c r="AC149" s="121"/>
      <c r="AD149" s="121"/>
      <c r="AE149" s="121"/>
      <c r="AF149" s="121"/>
      <c r="AG149" s="121"/>
      <c r="AH149" s="121"/>
      <c r="AI149" s="121"/>
      <c r="AJ149" s="121"/>
      <c r="AK149" s="121"/>
      <c r="AL149" s="121"/>
      <c r="AM149" s="121"/>
      <c r="AN149" s="121"/>
      <c r="AO149" s="121"/>
      <c r="AP149" s="121"/>
      <c r="AQ149" s="121"/>
      <c r="AR149" s="121"/>
      <c r="AS149" s="121"/>
    </row>
    <row r="150" spans="1:45" ht="102">
      <c r="A150" s="449"/>
      <c r="B150" s="464" t="s">
        <v>2421</v>
      </c>
      <c r="C150" s="457" t="s">
        <v>85</v>
      </c>
      <c r="D150" s="455">
        <v>1</v>
      </c>
      <c r="E150" s="458"/>
      <c r="F150" s="459">
        <f>D150*E150</f>
        <v>0</v>
      </c>
      <c r="G150" s="407">
        <v>-1</v>
      </c>
      <c r="H150" s="467">
        <f t="shared" si="5"/>
        <v>0</v>
      </c>
      <c r="I150" s="443">
        <f t="shared" si="6"/>
        <v>0</v>
      </c>
      <c r="J150" s="121"/>
      <c r="K150" s="121"/>
      <c r="L150" s="121"/>
      <c r="M150" s="121"/>
      <c r="N150" s="121"/>
      <c r="O150" s="121"/>
      <c r="P150" s="121"/>
      <c r="Q150" s="121"/>
      <c r="R150" s="121"/>
      <c r="S150" s="121"/>
      <c r="T150" s="121"/>
      <c r="U150" s="121"/>
      <c r="V150" s="121"/>
      <c r="W150" s="121"/>
      <c r="X150" s="121"/>
      <c r="Y150" s="121"/>
      <c r="Z150" s="121"/>
      <c r="AA150" s="121"/>
      <c r="AB150" s="121"/>
      <c r="AC150" s="121"/>
      <c r="AD150" s="121"/>
      <c r="AE150" s="121"/>
      <c r="AF150" s="121"/>
      <c r="AG150" s="121"/>
      <c r="AH150" s="121"/>
      <c r="AI150" s="121"/>
      <c r="AJ150" s="121"/>
      <c r="AK150" s="121"/>
      <c r="AL150" s="121"/>
      <c r="AM150" s="121"/>
      <c r="AN150" s="121"/>
      <c r="AO150" s="121"/>
      <c r="AP150" s="121"/>
      <c r="AQ150" s="121"/>
      <c r="AR150" s="121"/>
      <c r="AS150" s="121"/>
    </row>
    <row r="151" spans="1:45" ht="89.25">
      <c r="A151" s="449"/>
      <c r="B151" s="464" t="s">
        <v>1090</v>
      </c>
      <c r="C151" s="457" t="s">
        <v>109</v>
      </c>
      <c r="D151" s="455">
        <v>7.53</v>
      </c>
      <c r="E151" s="458"/>
      <c r="F151" s="459">
        <f>D151*E151</f>
        <v>0</v>
      </c>
      <c r="G151" s="407">
        <v>-7.53</v>
      </c>
      <c r="H151" s="467">
        <f t="shared" si="5"/>
        <v>0</v>
      </c>
      <c r="I151" s="443">
        <f t="shared" si="6"/>
        <v>0</v>
      </c>
      <c r="J151" s="121"/>
      <c r="K151" s="121"/>
      <c r="L151" s="121"/>
      <c r="M151" s="121"/>
      <c r="N151" s="121"/>
      <c r="O151" s="121"/>
      <c r="P151" s="121"/>
      <c r="Q151" s="121"/>
      <c r="R151" s="121"/>
      <c r="S151" s="121"/>
      <c r="T151" s="121"/>
      <c r="U151" s="121"/>
      <c r="V151" s="121"/>
      <c r="W151" s="121"/>
      <c r="X151" s="121"/>
      <c r="Y151" s="121"/>
      <c r="Z151" s="121"/>
      <c r="AA151" s="121"/>
      <c r="AB151" s="121"/>
      <c r="AC151" s="121"/>
      <c r="AD151" s="121"/>
      <c r="AE151" s="121"/>
      <c r="AF151" s="121"/>
      <c r="AG151" s="121"/>
      <c r="AH151" s="121"/>
      <c r="AI151" s="121"/>
      <c r="AJ151" s="121"/>
      <c r="AK151" s="121"/>
      <c r="AL151" s="121"/>
      <c r="AM151" s="121"/>
      <c r="AN151" s="121"/>
      <c r="AO151" s="121"/>
      <c r="AP151" s="121"/>
      <c r="AQ151" s="121"/>
      <c r="AR151" s="121"/>
      <c r="AS151" s="121"/>
    </row>
    <row r="152" spans="1:45" ht="38.25">
      <c r="A152" s="449"/>
      <c r="B152" s="493" t="s">
        <v>1088</v>
      </c>
      <c r="C152" s="457"/>
      <c r="D152" s="455"/>
      <c r="E152" s="458"/>
      <c r="F152" s="459"/>
      <c r="G152" s="407"/>
      <c r="H152" s="467"/>
      <c r="I152" s="443"/>
      <c r="J152" s="121"/>
      <c r="K152" s="121"/>
      <c r="L152" s="121"/>
      <c r="M152" s="121"/>
      <c r="N152" s="121"/>
      <c r="O152" s="121"/>
      <c r="P152" s="121"/>
      <c r="Q152" s="121"/>
      <c r="R152" s="121"/>
      <c r="S152" s="121"/>
      <c r="T152" s="121"/>
      <c r="U152" s="121"/>
      <c r="V152" s="121"/>
      <c r="W152" s="121"/>
      <c r="X152" s="121"/>
      <c r="Y152" s="121"/>
      <c r="Z152" s="121"/>
      <c r="AA152" s="121"/>
      <c r="AB152" s="121"/>
      <c r="AC152" s="121"/>
      <c r="AD152" s="121"/>
      <c r="AE152" s="121"/>
      <c r="AF152" s="121"/>
      <c r="AG152" s="121"/>
      <c r="AH152" s="121"/>
      <c r="AI152" s="121"/>
      <c r="AJ152" s="121"/>
      <c r="AK152" s="121"/>
      <c r="AL152" s="121"/>
      <c r="AM152" s="121"/>
      <c r="AN152" s="121"/>
      <c r="AO152" s="121"/>
      <c r="AP152" s="121"/>
      <c r="AQ152" s="121"/>
      <c r="AR152" s="121"/>
      <c r="AS152" s="121"/>
    </row>
    <row r="153" spans="1:45" ht="38.25">
      <c r="A153" s="449">
        <v>55</v>
      </c>
      <c r="B153" s="696" t="s">
        <v>2423</v>
      </c>
      <c r="C153" s="235"/>
      <c r="D153" s="235"/>
      <c r="E153" s="486"/>
      <c r="F153" s="235"/>
      <c r="G153" s="407"/>
      <c r="H153" s="467"/>
      <c r="I153" s="443"/>
      <c r="J153" s="121"/>
      <c r="K153" s="121"/>
      <c r="L153" s="121"/>
      <c r="M153" s="121"/>
      <c r="N153" s="121"/>
      <c r="O153" s="121"/>
      <c r="P153" s="121"/>
      <c r="Q153" s="121"/>
      <c r="R153" s="121"/>
      <c r="S153" s="121"/>
      <c r="T153" s="121"/>
      <c r="U153" s="121"/>
      <c r="V153" s="121"/>
      <c r="W153" s="121"/>
      <c r="X153" s="121"/>
      <c r="Y153" s="121"/>
      <c r="Z153" s="121"/>
      <c r="AA153" s="121"/>
      <c r="AB153" s="121"/>
      <c r="AC153" s="121"/>
      <c r="AD153" s="121"/>
      <c r="AE153" s="121"/>
      <c r="AF153" s="121"/>
      <c r="AG153" s="121"/>
      <c r="AH153" s="121"/>
      <c r="AI153" s="121"/>
      <c r="AJ153" s="121"/>
      <c r="AK153" s="121"/>
      <c r="AL153" s="121"/>
      <c r="AM153" s="121"/>
      <c r="AN153" s="121"/>
      <c r="AO153" s="121"/>
      <c r="AP153" s="121"/>
      <c r="AQ153" s="121"/>
      <c r="AR153" s="121"/>
      <c r="AS153" s="121"/>
    </row>
    <row r="154" spans="1:45" ht="63.75">
      <c r="A154" s="449"/>
      <c r="B154" s="464" t="s">
        <v>1558</v>
      </c>
      <c r="C154" s="235"/>
      <c r="D154" s="235"/>
      <c r="E154" s="486"/>
      <c r="F154" s="235"/>
      <c r="G154" s="407"/>
      <c r="H154" s="467"/>
      <c r="I154" s="443"/>
      <c r="J154" s="121"/>
      <c r="K154" s="121"/>
      <c r="L154" s="121"/>
      <c r="M154" s="121"/>
      <c r="N154" s="121"/>
      <c r="O154" s="121"/>
      <c r="P154" s="121"/>
      <c r="Q154" s="121"/>
      <c r="R154" s="121"/>
      <c r="S154" s="121"/>
      <c r="T154" s="121"/>
      <c r="U154" s="121"/>
      <c r="V154" s="121"/>
      <c r="W154" s="121"/>
      <c r="X154" s="121"/>
      <c r="Y154" s="121"/>
      <c r="Z154" s="121"/>
      <c r="AA154" s="121"/>
      <c r="AB154" s="121"/>
      <c r="AC154" s="121"/>
      <c r="AD154" s="121"/>
      <c r="AE154" s="121"/>
      <c r="AF154" s="121"/>
      <c r="AG154" s="121"/>
      <c r="AH154" s="121"/>
      <c r="AI154" s="121"/>
      <c r="AJ154" s="121"/>
      <c r="AK154" s="121"/>
      <c r="AL154" s="121"/>
      <c r="AM154" s="121"/>
      <c r="AN154" s="121"/>
      <c r="AO154" s="121"/>
      <c r="AP154" s="121"/>
      <c r="AQ154" s="121"/>
      <c r="AR154" s="121"/>
      <c r="AS154" s="121"/>
    </row>
    <row r="155" spans="1:45" ht="38.25">
      <c r="A155" s="449"/>
      <c r="B155" s="493" t="s">
        <v>1557</v>
      </c>
      <c r="C155" s="457" t="s">
        <v>22</v>
      </c>
      <c r="D155" s="455">
        <v>3</v>
      </c>
      <c r="E155" s="458"/>
      <c r="F155" s="459">
        <f>D155*E155</f>
        <v>0</v>
      </c>
      <c r="G155" s="407">
        <v>-3</v>
      </c>
      <c r="H155" s="467">
        <f t="shared" si="5"/>
        <v>0</v>
      </c>
      <c r="I155" s="443">
        <f t="shared" si="6"/>
        <v>0</v>
      </c>
      <c r="J155" s="121"/>
      <c r="K155" s="121"/>
      <c r="L155" s="121"/>
      <c r="M155" s="121"/>
      <c r="N155" s="121"/>
      <c r="O155" s="121"/>
      <c r="P155" s="121"/>
      <c r="Q155" s="121"/>
      <c r="R155" s="121"/>
      <c r="S155" s="121"/>
      <c r="T155" s="121"/>
      <c r="U155" s="121"/>
      <c r="V155" s="121"/>
      <c r="W155" s="121"/>
      <c r="X155" s="121"/>
      <c r="Y155" s="121"/>
      <c r="Z155" s="121"/>
      <c r="AA155" s="121"/>
      <c r="AB155" s="121"/>
      <c r="AC155" s="121"/>
      <c r="AD155" s="121"/>
      <c r="AE155" s="121"/>
      <c r="AF155" s="121"/>
      <c r="AG155" s="121"/>
      <c r="AH155" s="121"/>
      <c r="AI155" s="121"/>
      <c r="AJ155" s="121"/>
      <c r="AK155" s="121"/>
      <c r="AL155" s="121"/>
      <c r="AM155" s="121"/>
      <c r="AN155" s="121"/>
      <c r="AO155" s="121"/>
      <c r="AP155" s="121"/>
      <c r="AQ155" s="121"/>
      <c r="AR155" s="121"/>
      <c r="AS155" s="121"/>
    </row>
    <row r="156" spans="1:45">
      <c r="A156" s="159"/>
      <c r="B156" s="160" t="s">
        <v>1091</v>
      </c>
      <c r="C156" s="161"/>
      <c r="D156" s="162"/>
      <c r="E156" s="163"/>
      <c r="F156" s="163"/>
      <c r="G156" s="163"/>
      <c r="H156" s="163"/>
      <c r="I156" s="271"/>
      <c r="J156" s="121"/>
      <c r="K156" s="121"/>
      <c r="L156" s="121"/>
      <c r="M156" s="121"/>
      <c r="N156" s="121"/>
      <c r="O156" s="121"/>
      <c r="P156" s="121"/>
      <c r="Q156" s="121"/>
      <c r="R156" s="121"/>
      <c r="S156" s="121"/>
      <c r="T156" s="121"/>
      <c r="U156" s="121"/>
      <c r="V156" s="121"/>
      <c r="W156" s="121"/>
      <c r="X156" s="121"/>
      <c r="Y156" s="121"/>
      <c r="Z156" s="121"/>
      <c r="AA156" s="121"/>
      <c r="AB156" s="121"/>
      <c r="AC156" s="121"/>
      <c r="AD156" s="121"/>
      <c r="AE156" s="121"/>
      <c r="AF156" s="121"/>
      <c r="AG156" s="121"/>
      <c r="AH156" s="121"/>
      <c r="AI156" s="121"/>
      <c r="AJ156" s="121"/>
      <c r="AK156" s="121"/>
      <c r="AL156" s="121"/>
      <c r="AM156" s="121"/>
      <c r="AN156" s="121"/>
      <c r="AO156" s="121"/>
      <c r="AP156" s="121"/>
      <c r="AQ156" s="121"/>
      <c r="AR156" s="121"/>
      <c r="AS156" s="121"/>
    </row>
    <row r="157" spans="1:45">
      <c r="A157" s="116">
        <v>56</v>
      </c>
      <c r="B157" s="265" t="s">
        <v>1093</v>
      </c>
      <c r="D157" s="132"/>
      <c r="E157" s="44"/>
      <c r="F157" s="131"/>
      <c r="G157" s="407"/>
      <c r="H157" s="467"/>
      <c r="I157" s="443"/>
      <c r="J157" s="121"/>
      <c r="K157" s="121"/>
      <c r="L157" s="121"/>
      <c r="M157" s="121"/>
      <c r="N157" s="121"/>
      <c r="O157" s="121"/>
      <c r="P157" s="121"/>
      <c r="Q157" s="121"/>
      <c r="R157" s="121"/>
      <c r="S157" s="121"/>
      <c r="T157" s="121"/>
      <c r="U157" s="121"/>
      <c r="V157" s="121"/>
      <c r="W157" s="121"/>
      <c r="X157" s="121"/>
      <c r="Y157" s="121"/>
      <c r="Z157" s="121"/>
      <c r="AA157" s="121"/>
      <c r="AB157" s="121"/>
      <c r="AC157" s="121"/>
      <c r="AD157" s="121"/>
      <c r="AE157" s="121"/>
      <c r="AF157" s="121"/>
      <c r="AG157" s="121"/>
      <c r="AH157" s="121"/>
      <c r="AI157" s="121"/>
      <c r="AJ157" s="121"/>
      <c r="AK157" s="121"/>
      <c r="AL157" s="121"/>
      <c r="AM157" s="121"/>
      <c r="AN157" s="121"/>
      <c r="AO157" s="121"/>
      <c r="AP157" s="121"/>
      <c r="AQ157" s="121"/>
      <c r="AR157" s="121"/>
      <c r="AS157" s="121"/>
    </row>
    <row r="158" spans="1:45" ht="127.5">
      <c r="B158" s="139" t="s">
        <v>1092</v>
      </c>
      <c r="C158" s="129" t="s">
        <v>109</v>
      </c>
      <c r="D158" s="132">
        <v>3.78</v>
      </c>
      <c r="E158" s="44"/>
      <c r="F158" s="131">
        <f>D158*E158</f>
        <v>0</v>
      </c>
      <c r="G158" s="407"/>
      <c r="H158" s="467">
        <f t="shared" si="5"/>
        <v>3.78</v>
      </c>
      <c r="I158" s="443">
        <f t="shared" si="6"/>
        <v>0</v>
      </c>
      <c r="J158" s="121"/>
      <c r="K158" s="121"/>
      <c r="L158" s="121"/>
      <c r="M158" s="121"/>
      <c r="N158" s="121"/>
      <c r="O158" s="121"/>
      <c r="P158" s="121"/>
      <c r="Q158" s="121"/>
      <c r="R158" s="121"/>
      <c r="S158" s="121"/>
      <c r="T158" s="121"/>
      <c r="U158" s="121"/>
      <c r="V158" s="121"/>
      <c r="W158" s="121"/>
      <c r="X158" s="121"/>
      <c r="Y158" s="121"/>
      <c r="Z158" s="121"/>
      <c r="AA158" s="121"/>
      <c r="AB158" s="121"/>
      <c r="AC158" s="121"/>
      <c r="AD158" s="121"/>
      <c r="AE158" s="121"/>
      <c r="AF158" s="121"/>
      <c r="AG158" s="121"/>
      <c r="AH158" s="121"/>
      <c r="AI158" s="121"/>
      <c r="AJ158" s="121"/>
      <c r="AK158" s="121"/>
      <c r="AL158" s="121"/>
      <c r="AM158" s="121"/>
      <c r="AN158" s="121"/>
      <c r="AO158" s="121"/>
      <c r="AP158" s="121"/>
      <c r="AQ158" s="121"/>
      <c r="AR158" s="121"/>
      <c r="AS158" s="121"/>
    </row>
    <row r="159" spans="1:45" ht="63.75">
      <c r="B159" s="139" t="s">
        <v>2432</v>
      </c>
      <c r="C159" s="129" t="s">
        <v>22</v>
      </c>
      <c r="D159" s="132">
        <v>1</v>
      </c>
      <c r="E159" s="44"/>
      <c r="F159" s="131">
        <f>D159*E159</f>
        <v>0</v>
      </c>
      <c r="G159" s="407"/>
      <c r="H159" s="467">
        <f t="shared" si="5"/>
        <v>1</v>
      </c>
      <c r="I159" s="443">
        <f t="shared" si="6"/>
        <v>0</v>
      </c>
      <c r="J159" s="121"/>
      <c r="K159" s="121"/>
      <c r="L159" s="121"/>
      <c r="M159" s="121"/>
      <c r="N159" s="121"/>
      <c r="O159" s="121"/>
      <c r="P159" s="121"/>
      <c r="Q159" s="121"/>
      <c r="R159" s="121"/>
      <c r="S159" s="121"/>
      <c r="T159" s="121"/>
      <c r="U159" s="121"/>
      <c r="V159" s="121"/>
      <c r="W159" s="121"/>
      <c r="X159" s="121"/>
      <c r="Y159" s="121"/>
      <c r="Z159" s="121"/>
      <c r="AA159" s="121"/>
      <c r="AB159" s="121"/>
      <c r="AC159" s="121"/>
      <c r="AD159" s="121"/>
      <c r="AE159" s="121"/>
      <c r="AF159" s="121"/>
      <c r="AG159" s="121"/>
      <c r="AH159" s="121"/>
      <c r="AI159" s="121"/>
      <c r="AJ159" s="121"/>
      <c r="AK159" s="121"/>
      <c r="AL159" s="121"/>
      <c r="AM159" s="121"/>
      <c r="AN159" s="121"/>
      <c r="AO159" s="121"/>
      <c r="AP159" s="121"/>
      <c r="AQ159" s="121"/>
      <c r="AR159" s="121"/>
      <c r="AS159" s="121"/>
    </row>
    <row r="160" spans="1:45">
      <c r="A160" s="116">
        <v>57</v>
      </c>
      <c r="B160" s="265" t="s">
        <v>1095</v>
      </c>
      <c r="D160" s="132"/>
      <c r="E160" s="44"/>
      <c r="F160" s="131"/>
      <c r="G160" s="407"/>
      <c r="H160" s="467"/>
      <c r="I160" s="443"/>
      <c r="J160" s="121"/>
      <c r="K160" s="121"/>
      <c r="L160" s="121"/>
      <c r="M160" s="121"/>
      <c r="N160" s="121"/>
      <c r="O160" s="121"/>
      <c r="P160" s="121"/>
      <c r="Q160" s="121"/>
      <c r="R160" s="121"/>
      <c r="S160" s="121"/>
      <c r="T160" s="121"/>
      <c r="U160" s="121"/>
      <c r="V160" s="121"/>
      <c r="W160" s="121"/>
      <c r="X160" s="121"/>
      <c r="Y160" s="121"/>
      <c r="Z160" s="121"/>
      <c r="AA160" s="121"/>
      <c r="AB160" s="121"/>
      <c r="AC160" s="121"/>
      <c r="AD160" s="121"/>
      <c r="AE160" s="121"/>
      <c r="AF160" s="121"/>
      <c r="AG160" s="121"/>
      <c r="AH160" s="121"/>
      <c r="AI160" s="121"/>
      <c r="AJ160" s="121"/>
      <c r="AK160" s="121"/>
      <c r="AL160" s="121"/>
      <c r="AM160" s="121"/>
      <c r="AN160" s="121"/>
      <c r="AO160" s="121"/>
      <c r="AP160" s="121"/>
      <c r="AQ160" s="121"/>
      <c r="AR160" s="121"/>
      <c r="AS160" s="121"/>
    </row>
    <row r="161" spans="1:45" ht="127.5">
      <c r="B161" s="139" t="s">
        <v>1094</v>
      </c>
      <c r="C161" s="129" t="s">
        <v>109</v>
      </c>
      <c r="D161" s="132">
        <v>2.2400000000000002</v>
      </c>
      <c r="E161" s="44"/>
      <c r="F161" s="131">
        <f>D161*E161</f>
        <v>0</v>
      </c>
      <c r="G161" s="407"/>
      <c r="H161" s="467">
        <f t="shared" si="5"/>
        <v>2.2400000000000002</v>
      </c>
      <c r="I161" s="443">
        <f t="shared" si="6"/>
        <v>0</v>
      </c>
      <c r="J161" s="121"/>
      <c r="K161" s="121"/>
      <c r="L161" s="121"/>
      <c r="M161" s="121"/>
      <c r="N161" s="121"/>
      <c r="O161" s="121"/>
      <c r="P161" s="121"/>
      <c r="Q161" s="121"/>
      <c r="R161" s="121"/>
      <c r="S161" s="121"/>
      <c r="T161" s="121"/>
      <c r="U161" s="121"/>
      <c r="V161" s="121"/>
      <c r="W161" s="121"/>
      <c r="X161" s="121"/>
      <c r="Y161" s="121"/>
      <c r="Z161" s="121"/>
      <c r="AA161" s="121"/>
      <c r="AB161" s="121"/>
      <c r="AC161" s="121"/>
      <c r="AD161" s="121"/>
      <c r="AE161" s="121"/>
      <c r="AF161" s="121"/>
      <c r="AG161" s="121"/>
      <c r="AH161" s="121"/>
      <c r="AI161" s="121"/>
      <c r="AJ161" s="121"/>
      <c r="AK161" s="121"/>
      <c r="AL161" s="121"/>
      <c r="AM161" s="121"/>
      <c r="AN161" s="121"/>
      <c r="AO161" s="121"/>
      <c r="AP161" s="121"/>
      <c r="AQ161" s="121"/>
      <c r="AR161" s="121"/>
      <c r="AS161" s="121"/>
    </row>
    <row r="162" spans="1:45" ht="51">
      <c r="B162" s="139" t="s">
        <v>2433</v>
      </c>
      <c r="C162" s="129" t="s">
        <v>22</v>
      </c>
      <c r="D162" s="132">
        <v>1</v>
      </c>
      <c r="E162" s="44"/>
      <c r="F162" s="131">
        <f>D162*E162</f>
        <v>0</v>
      </c>
      <c r="G162" s="407"/>
      <c r="H162" s="467">
        <f t="shared" si="5"/>
        <v>1</v>
      </c>
      <c r="I162" s="443">
        <f t="shared" si="6"/>
        <v>0</v>
      </c>
      <c r="J162" s="121"/>
      <c r="K162" s="121"/>
      <c r="L162" s="121"/>
      <c r="M162" s="121"/>
      <c r="N162" s="121"/>
      <c r="O162" s="121"/>
      <c r="P162" s="121"/>
      <c r="Q162" s="121"/>
      <c r="R162" s="121"/>
      <c r="S162" s="121"/>
      <c r="T162" s="121"/>
      <c r="U162" s="121"/>
      <c r="V162" s="121"/>
      <c r="W162" s="121"/>
      <c r="X162" s="121"/>
      <c r="Y162" s="121"/>
      <c r="Z162" s="121"/>
      <c r="AA162" s="121"/>
      <c r="AB162" s="121"/>
      <c r="AC162" s="121"/>
      <c r="AD162" s="121"/>
      <c r="AE162" s="121"/>
      <c r="AF162" s="121"/>
      <c r="AG162" s="121"/>
      <c r="AH162" s="121"/>
      <c r="AI162" s="121"/>
      <c r="AJ162" s="121"/>
      <c r="AK162" s="121"/>
      <c r="AL162" s="121"/>
      <c r="AM162" s="121"/>
      <c r="AN162" s="121"/>
      <c r="AO162" s="121"/>
      <c r="AP162" s="121"/>
      <c r="AQ162" s="121"/>
      <c r="AR162" s="121"/>
      <c r="AS162" s="121"/>
    </row>
    <row r="163" spans="1:45">
      <c r="A163" s="116">
        <v>58</v>
      </c>
      <c r="B163" s="265" t="s">
        <v>1096</v>
      </c>
      <c r="C163" s="128"/>
      <c r="D163" s="128"/>
      <c r="E163" s="150"/>
      <c r="F163" s="128"/>
      <c r="G163" s="407"/>
      <c r="H163" s="467"/>
      <c r="I163" s="443"/>
      <c r="J163" s="121"/>
      <c r="K163" s="121"/>
      <c r="L163" s="121"/>
      <c r="M163" s="121"/>
      <c r="N163" s="121"/>
      <c r="O163" s="121"/>
      <c r="P163" s="121"/>
      <c r="Q163" s="121"/>
      <c r="R163" s="121"/>
      <c r="S163" s="121"/>
      <c r="T163" s="121"/>
      <c r="U163" s="121"/>
      <c r="V163" s="121"/>
      <c r="W163" s="121"/>
      <c r="X163" s="121"/>
      <c r="Y163" s="121"/>
      <c r="Z163" s="121"/>
      <c r="AA163" s="121"/>
      <c r="AB163" s="121"/>
      <c r="AC163" s="121"/>
      <c r="AD163" s="121"/>
      <c r="AE163" s="121"/>
      <c r="AF163" s="121"/>
      <c r="AG163" s="121"/>
      <c r="AH163" s="121"/>
      <c r="AI163" s="121"/>
      <c r="AJ163" s="121"/>
      <c r="AK163" s="121"/>
      <c r="AL163" s="121"/>
      <c r="AM163" s="121"/>
      <c r="AN163" s="121"/>
      <c r="AO163" s="121"/>
      <c r="AP163" s="121"/>
      <c r="AQ163" s="121"/>
      <c r="AR163" s="121"/>
      <c r="AS163" s="121"/>
    </row>
    <row r="164" spans="1:45" ht="140.25">
      <c r="B164" s="139" t="s">
        <v>2424</v>
      </c>
      <c r="C164" s="129" t="s">
        <v>109</v>
      </c>
      <c r="D164" s="132">
        <v>20.46</v>
      </c>
      <c r="E164" s="44"/>
      <c r="F164" s="131">
        <f>D164*E164</f>
        <v>0</v>
      </c>
      <c r="G164" s="407"/>
      <c r="H164" s="467">
        <f t="shared" si="5"/>
        <v>20.46</v>
      </c>
      <c r="I164" s="443">
        <f t="shared" si="6"/>
        <v>0</v>
      </c>
      <c r="J164" s="121"/>
      <c r="K164" s="121"/>
      <c r="L164" s="121"/>
      <c r="M164" s="121"/>
      <c r="N164" s="121"/>
      <c r="O164" s="121"/>
      <c r="P164" s="121"/>
      <c r="Q164" s="121"/>
      <c r="R164" s="121"/>
      <c r="S164" s="121"/>
      <c r="T164" s="121"/>
      <c r="U164" s="121"/>
      <c r="V164" s="121"/>
      <c r="W164" s="121"/>
      <c r="X164" s="121"/>
      <c r="Y164" s="121"/>
      <c r="Z164" s="121"/>
      <c r="AA164" s="121"/>
      <c r="AB164" s="121"/>
      <c r="AC164" s="121"/>
      <c r="AD164" s="121"/>
      <c r="AE164" s="121"/>
      <c r="AF164" s="121"/>
      <c r="AG164" s="121"/>
      <c r="AH164" s="121"/>
      <c r="AI164" s="121"/>
      <c r="AJ164" s="121"/>
      <c r="AK164" s="121"/>
      <c r="AL164" s="121"/>
      <c r="AM164" s="121"/>
      <c r="AN164" s="121"/>
      <c r="AO164" s="121"/>
      <c r="AP164" s="121"/>
      <c r="AQ164" s="121"/>
      <c r="AR164" s="121"/>
      <c r="AS164" s="121"/>
    </row>
    <row r="165" spans="1:45">
      <c r="A165" s="159"/>
      <c r="B165" s="160" t="s">
        <v>278</v>
      </c>
      <c r="C165" s="161"/>
      <c r="D165" s="162"/>
      <c r="E165" s="163"/>
      <c r="F165" s="163"/>
      <c r="G165" s="163"/>
      <c r="H165" s="163"/>
      <c r="I165" s="271"/>
      <c r="J165" s="121"/>
      <c r="K165" s="121"/>
      <c r="L165" s="121"/>
      <c r="M165" s="121"/>
      <c r="N165" s="121"/>
      <c r="O165" s="121"/>
      <c r="P165" s="121"/>
      <c r="Q165" s="121"/>
      <c r="R165" s="121"/>
      <c r="S165" s="121"/>
      <c r="T165" s="121"/>
      <c r="U165" s="121"/>
      <c r="V165" s="121"/>
      <c r="W165" s="121"/>
      <c r="X165" s="121"/>
      <c r="Y165" s="121"/>
      <c r="Z165" s="121"/>
      <c r="AA165" s="121"/>
      <c r="AB165" s="121"/>
      <c r="AC165" s="121"/>
      <c r="AD165" s="121"/>
      <c r="AE165" s="121"/>
      <c r="AF165" s="121"/>
      <c r="AG165" s="121"/>
      <c r="AH165" s="121"/>
      <c r="AI165" s="121"/>
      <c r="AJ165" s="121"/>
      <c r="AK165" s="121"/>
      <c r="AL165" s="121"/>
      <c r="AM165" s="121"/>
      <c r="AN165" s="121"/>
      <c r="AO165" s="121"/>
      <c r="AP165" s="121"/>
      <c r="AQ165" s="121"/>
      <c r="AR165" s="121"/>
      <c r="AS165" s="121"/>
    </row>
    <row r="166" spans="1:45" ht="157.5" customHeight="1">
      <c r="A166" s="449">
        <v>59</v>
      </c>
      <c r="B166" s="491" t="s">
        <v>1097</v>
      </c>
      <c r="C166" s="457"/>
      <c r="D166" s="455"/>
      <c r="E166" s="458"/>
      <c r="F166" s="459"/>
      <c r="G166" s="407"/>
      <c r="H166" s="467"/>
      <c r="I166" s="443"/>
      <c r="J166" s="121"/>
      <c r="K166" s="121"/>
      <c r="L166" s="121"/>
      <c r="M166" s="121"/>
      <c r="N166" s="121"/>
      <c r="O166" s="121"/>
      <c r="P166" s="121"/>
      <c r="Q166" s="121"/>
      <c r="R166" s="121"/>
      <c r="S166" s="121"/>
      <c r="T166" s="121"/>
      <c r="U166" s="121"/>
      <c r="V166" s="121"/>
      <c r="W166" s="121"/>
      <c r="X166" s="121"/>
      <c r="Y166" s="121"/>
      <c r="Z166" s="121"/>
      <c r="AA166" s="121"/>
      <c r="AB166" s="121"/>
      <c r="AC166" s="121"/>
      <c r="AD166" s="121"/>
      <c r="AE166" s="121"/>
      <c r="AF166" s="121"/>
      <c r="AG166" s="121"/>
      <c r="AH166" s="121"/>
      <c r="AI166" s="121"/>
      <c r="AJ166" s="121"/>
      <c r="AK166" s="121"/>
      <c r="AL166" s="121"/>
      <c r="AM166" s="121"/>
      <c r="AN166" s="121"/>
      <c r="AO166" s="121"/>
      <c r="AP166" s="121"/>
      <c r="AQ166" s="121"/>
      <c r="AR166" s="121"/>
      <c r="AS166" s="121"/>
    </row>
    <row r="167" spans="1:45">
      <c r="A167" s="449" t="s">
        <v>75</v>
      </c>
      <c r="B167" s="457" t="s">
        <v>279</v>
      </c>
      <c r="C167" s="457"/>
      <c r="D167" s="455"/>
      <c r="E167" s="458"/>
      <c r="F167" s="459"/>
      <c r="G167" s="407"/>
      <c r="H167" s="467"/>
      <c r="I167" s="443"/>
      <c r="J167" s="121"/>
      <c r="K167" s="121"/>
      <c r="L167" s="121"/>
      <c r="M167" s="121"/>
      <c r="N167" s="121"/>
      <c r="O167" s="121"/>
      <c r="P167" s="121"/>
      <c r="Q167" s="121"/>
      <c r="R167" s="121"/>
      <c r="S167" s="121"/>
      <c r="T167" s="121"/>
      <c r="U167" s="121"/>
      <c r="V167" s="121"/>
      <c r="W167" s="121"/>
      <c r="X167" s="121"/>
      <c r="Y167" s="121"/>
      <c r="Z167" s="121"/>
      <c r="AA167" s="121"/>
      <c r="AB167" s="121"/>
      <c r="AC167" s="121"/>
      <c r="AD167" s="121"/>
      <c r="AE167" s="121"/>
      <c r="AF167" s="121"/>
      <c r="AG167" s="121"/>
      <c r="AH167" s="121"/>
      <c r="AI167" s="121"/>
      <c r="AJ167" s="121"/>
      <c r="AK167" s="121"/>
      <c r="AL167" s="121"/>
      <c r="AM167" s="121"/>
      <c r="AN167" s="121"/>
      <c r="AO167" s="121"/>
      <c r="AP167" s="121"/>
      <c r="AQ167" s="121"/>
      <c r="AR167" s="121"/>
      <c r="AS167" s="121"/>
    </row>
    <row r="168" spans="1:45" ht="38.25">
      <c r="A168" s="449"/>
      <c r="B168" s="464" t="s">
        <v>280</v>
      </c>
      <c r="C168" s="457" t="s">
        <v>83</v>
      </c>
      <c r="D168" s="455">
        <v>6.8</v>
      </c>
      <c r="E168" s="458"/>
      <c r="F168" s="459">
        <f>D168*E168</f>
        <v>0</v>
      </c>
      <c r="G168" s="407">
        <v>-6.8</v>
      </c>
      <c r="H168" s="467">
        <f t="shared" si="5"/>
        <v>0</v>
      </c>
      <c r="I168" s="443">
        <f t="shared" si="6"/>
        <v>0</v>
      </c>
      <c r="J168" s="121"/>
      <c r="K168" s="121"/>
      <c r="L168" s="121"/>
      <c r="M168" s="121"/>
      <c r="N168" s="121"/>
      <c r="O168" s="121"/>
      <c r="P168" s="121"/>
      <c r="Q168" s="121"/>
      <c r="R168" s="121"/>
      <c r="S168" s="121"/>
      <c r="T168" s="121"/>
      <c r="U168" s="121"/>
      <c r="V168" s="121"/>
      <c r="W168" s="121"/>
      <c r="X168" s="121"/>
      <c r="Y168" s="121"/>
      <c r="Z168" s="121"/>
      <c r="AA168" s="121"/>
      <c r="AB168" s="121"/>
      <c r="AC168" s="121"/>
      <c r="AD168" s="121"/>
      <c r="AE168" s="121"/>
      <c r="AF168" s="121"/>
      <c r="AG168" s="121"/>
      <c r="AH168" s="121"/>
      <c r="AI168" s="121"/>
      <c r="AJ168" s="121"/>
      <c r="AK168" s="121"/>
      <c r="AL168" s="121"/>
      <c r="AM168" s="121"/>
      <c r="AN168" s="121"/>
      <c r="AO168" s="121"/>
      <c r="AP168" s="121"/>
      <c r="AQ168" s="121"/>
      <c r="AR168" s="121"/>
      <c r="AS168" s="121"/>
    </row>
    <row r="169" spans="1:45">
      <c r="A169" s="449" t="s">
        <v>76</v>
      </c>
      <c r="B169" s="457" t="s">
        <v>281</v>
      </c>
      <c r="C169" s="235"/>
      <c r="D169" s="235"/>
      <c r="E169" s="486"/>
      <c r="F169" s="235"/>
      <c r="G169" s="407"/>
      <c r="H169" s="467"/>
      <c r="I169" s="443"/>
      <c r="J169" s="121"/>
      <c r="K169" s="121"/>
      <c r="L169" s="121"/>
      <c r="M169" s="121"/>
      <c r="N169" s="121"/>
      <c r="O169" s="121"/>
      <c r="P169" s="121"/>
      <c r="Q169" s="121"/>
      <c r="R169" s="121"/>
      <c r="S169" s="121"/>
      <c r="T169" s="121"/>
      <c r="U169" s="121"/>
      <c r="V169" s="121"/>
      <c r="W169" s="121"/>
      <c r="X169" s="121"/>
      <c r="Y169" s="121"/>
      <c r="Z169" s="121"/>
      <c r="AA169" s="121"/>
      <c r="AB169" s="121"/>
      <c r="AC169" s="121"/>
      <c r="AD169" s="121"/>
      <c r="AE169" s="121"/>
      <c r="AF169" s="121"/>
      <c r="AG169" s="121"/>
      <c r="AH169" s="121"/>
      <c r="AI169" s="121"/>
      <c r="AJ169" s="121"/>
      <c r="AK169" s="121"/>
      <c r="AL169" s="121"/>
      <c r="AM169" s="121"/>
      <c r="AN169" s="121"/>
      <c r="AO169" s="121"/>
      <c r="AP169" s="121"/>
      <c r="AQ169" s="121"/>
      <c r="AR169" s="121"/>
      <c r="AS169" s="121"/>
    </row>
    <row r="170" spans="1:45" ht="38.25">
      <c r="A170" s="449"/>
      <c r="B170" s="464" t="s">
        <v>282</v>
      </c>
      <c r="C170" s="457" t="s">
        <v>83</v>
      </c>
      <c r="D170" s="455">
        <v>3.2</v>
      </c>
      <c r="E170" s="458"/>
      <c r="F170" s="459">
        <f>D170*E170</f>
        <v>0</v>
      </c>
      <c r="G170" s="407">
        <v>-3.2</v>
      </c>
      <c r="H170" s="467">
        <f t="shared" si="5"/>
        <v>0</v>
      </c>
      <c r="I170" s="443">
        <f t="shared" si="6"/>
        <v>0</v>
      </c>
      <c r="J170" s="121"/>
      <c r="K170" s="121"/>
      <c r="L170" s="121"/>
      <c r="M170" s="121"/>
      <c r="N170" s="121"/>
      <c r="O170" s="121"/>
      <c r="P170" s="121"/>
      <c r="Q170" s="121"/>
      <c r="R170" s="121"/>
      <c r="S170" s="121"/>
      <c r="T170" s="121"/>
      <c r="U170" s="121"/>
      <c r="V170" s="121"/>
      <c r="W170" s="121"/>
      <c r="X170" s="121"/>
      <c r="Y170" s="121"/>
      <c r="Z170" s="121"/>
      <c r="AA170" s="121"/>
      <c r="AB170" s="121"/>
      <c r="AC170" s="121"/>
      <c r="AD170" s="121"/>
      <c r="AE170" s="121"/>
      <c r="AF170" s="121"/>
      <c r="AG170" s="121"/>
      <c r="AH170" s="121"/>
      <c r="AI170" s="121"/>
      <c r="AJ170" s="121"/>
      <c r="AK170" s="121"/>
      <c r="AL170" s="121"/>
      <c r="AM170" s="121"/>
      <c r="AN170" s="121"/>
      <c r="AO170" s="121"/>
      <c r="AP170" s="121"/>
      <c r="AQ170" s="121"/>
      <c r="AR170" s="121"/>
      <c r="AS170" s="121"/>
    </row>
    <row r="171" spans="1:45">
      <c r="A171" s="449" t="s">
        <v>77</v>
      </c>
      <c r="B171" s="457" t="s">
        <v>283</v>
      </c>
      <c r="C171" s="235"/>
      <c r="D171" s="235"/>
      <c r="E171" s="486"/>
      <c r="F171" s="235"/>
      <c r="G171" s="407"/>
      <c r="H171" s="467"/>
      <c r="I171" s="443"/>
      <c r="J171" s="121"/>
      <c r="K171" s="121"/>
      <c r="L171" s="121"/>
      <c r="M171" s="121"/>
      <c r="N171" s="121"/>
      <c r="O171" s="121"/>
      <c r="P171" s="121"/>
      <c r="Q171" s="121"/>
      <c r="R171" s="121"/>
      <c r="S171" s="121"/>
      <c r="T171" s="121"/>
      <c r="U171" s="121"/>
      <c r="V171" s="121"/>
      <c r="W171" s="121"/>
      <c r="X171" s="121"/>
      <c r="Y171" s="121"/>
      <c r="Z171" s="121"/>
      <c r="AA171" s="121"/>
      <c r="AB171" s="121"/>
      <c r="AC171" s="121"/>
      <c r="AD171" s="121"/>
      <c r="AE171" s="121"/>
      <c r="AF171" s="121"/>
      <c r="AG171" s="121"/>
      <c r="AH171" s="121"/>
      <c r="AI171" s="121"/>
      <c r="AJ171" s="121"/>
      <c r="AK171" s="121"/>
      <c r="AL171" s="121"/>
      <c r="AM171" s="121"/>
      <c r="AN171" s="121"/>
      <c r="AO171" s="121"/>
      <c r="AP171" s="121"/>
      <c r="AQ171" s="121"/>
      <c r="AR171" s="121"/>
      <c r="AS171" s="121"/>
    </row>
    <row r="172" spans="1:45" ht="38.25">
      <c r="A172" s="449"/>
      <c r="B172" s="464" t="s">
        <v>284</v>
      </c>
      <c r="C172" s="457" t="s">
        <v>83</v>
      </c>
      <c r="D172" s="455">
        <v>3.62</v>
      </c>
      <c r="E172" s="458"/>
      <c r="F172" s="459">
        <f>D172*E172</f>
        <v>0</v>
      </c>
      <c r="G172" s="407">
        <v>-3.62</v>
      </c>
      <c r="H172" s="467">
        <f t="shared" si="5"/>
        <v>0</v>
      </c>
      <c r="I172" s="443">
        <f t="shared" si="6"/>
        <v>0</v>
      </c>
      <c r="J172" s="121"/>
      <c r="K172" s="121"/>
      <c r="L172" s="121"/>
      <c r="M172" s="121"/>
      <c r="N172" s="121"/>
      <c r="O172" s="121"/>
      <c r="P172" s="121"/>
      <c r="Q172" s="121"/>
      <c r="R172" s="121"/>
      <c r="S172" s="121"/>
      <c r="T172" s="121"/>
      <c r="U172" s="121"/>
      <c r="V172" s="121"/>
      <c r="W172" s="121"/>
      <c r="X172" s="121"/>
      <c r="Y172" s="121"/>
      <c r="Z172" s="121"/>
      <c r="AA172" s="121"/>
      <c r="AB172" s="121"/>
      <c r="AC172" s="121"/>
      <c r="AD172" s="121"/>
      <c r="AE172" s="121"/>
      <c r="AF172" s="121"/>
      <c r="AG172" s="121"/>
      <c r="AH172" s="121"/>
      <c r="AI172" s="121"/>
      <c r="AJ172" s="121"/>
      <c r="AK172" s="121"/>
      <c r="AL172" s="121"/>
      <c r="AM172" s="121"/>
      <c r="AN172" s="121"/>
      <c r="AO172" s="121"/>
      <c r="AP172" s="121"/>
      <c r="AQ172" s="121"/>
      <c r="AR172" s="121"/>
      <c r="AS172" s="121"/>
    </row>
    <row r="173" spans="1:45">
      <c r="A173" s="449" t="s">
        <v>78</v>
      </c>
      <c r="B173" s="457" t="s">
        <v>285</v>
      </c>
      <c r="C173" s="235"/>
      <c r="D173" s="235"/>
      <c r="E173" s="486"/>
      <c r="F173" s="235"/>
      <c r="G173" s="407"/>
      <c r="H173" s="467"/>
      <c r="I173" s="443"/>
      <c r="J173" s="121"/>
      <c r="K173" s="121"/>
      <c r="L173" s="121"/>
      <c r="M173" s="121"/>
      <c r="N173" s="121"/>
      <c r="O173" s="121"/>
      <c r="P173" s="121"/>
      <c r="Q173" s="121"/>
      <c r="R173" s="121"/>
      <c r="S173" s="121"/>
      <c r="T173" s="121"/>
      <c r="U173" s="121"/>
      <c r="V173" s="121"/>
      <c r="W173" s="121"/>
      <c r="X173" s="121"/>
      <c r="Y173" s="121"/>
      <c r="Z173" s="121"/>
      <c r="AA173" s="121"/>
      <c r="AB173" s="121"/>
      <c r="AC173" s="121"/>
      <c r="AD173" s="121"/>
      <c r="AE173" s="121"/>
      <c r="AF173" s="121"/>
      <c r="AG173" s="121"/>
      <c r="AH173" s="121"/>
      <c r="AI173" s="121"/>
      <c r="AJ173" s="121"/>
      <c r="AK173" s="121"/>
      <c r="AL173" s="121"/>
      <c r="AM173" s="121"/>
      <c r="AN173" s="121"/>
      <c r="AO173" s="121"/>
      <c r="AP173" s="121"/>
      <c r="AQ173" s="121"/>
      <c r="AR173" s="121"/>
      <c r="AS173" s="121"/>
    </row>
    <row r="174" spans="1:45" ht="38.25">
      <c r="A174" s="449"/>
      <c r="B174" s="464" t="s">
        <v>286</v>
      </c>
      <c r="C174" s="457" t="s">
        <v>83</v>
      </c>
      <c r="D174" s="455">
        <v>1.8</v>
      </c>
      <c r="E174" s="458"/>
      <c r="F174" s="459">
        <f>D174*E174</f>
        <v>0</v>
      </c>
      <c r="G174" s="407">
        <v>-1.8</v>
      </c>
      <c r="H174" s="467">
        <f t="shared" si="5"/>
        <v>0</v>
      </c>
      <c r="I174" s="443">
        <f t="shared" si="6"/>
        <v>0</v>
      </c>
      <c r="J174" s="121"/>
      <c r="K174" s="121"/>
      <c r="L174" s="121"/>
      <c r="M174" s="121"/>
      <c r="N174" s="121"/>
      <c r="O174" s="121"/>
      <c r="P174" s="121"/>
      <c r="Q174" s="121"/>
      <c r="R174" s="121"/>
      <c r="S174" s="121"/>
      <c r="T174" s="121"/>
      <c r="U174" s="121"/>
      <c r="V174" s="121"/>
      <c r="W174" s="121"/>
      <c r="X174" s="121"/>
      <c r="Y174" s="121"/>
      <c r="Z174" s="121"/>
      <c r="AA174" s="121"/>
      <c r="AB174" s="121"/>
      <c r="AC174" s="121"/>
      <c r="AD174" s="121"/>
      <c r="AE174" s="121"/>
      <c r="AF174" s="121"/>
      <c r="AG174" s="121"/>
      <c r="AH174" s="121"/>
      <c r="AI174" s="121"/>
      <c r="AJ174" s="121"/>
      <c r="AK174" s="121"/>
      <c r="AL174" s="121"/>
      <c r="AM174" s="121"/>
      <c r="AN174" s="121"/>
      <c r="AO174" s="121"/>
      <c r="AP174" s="121"/>
      <c r="AQ174" s="121"/>
      <c r="AR174" s="121"/>
      <c r="AS174" s="121"/>
    </row>
    <row r="175" spans="1:45">
      <c r="A175" s="449" t="s">
        <v>79</v>
      </c>
      <c r="B175" s="457" t="s">
        <v>287</v>
      </c>
      <c r="C175" s="235"/>
      <c r="D175" s="235"/>
      <c r="E175" s="486"/>
      <c r="F175" s="235"/>
      <c r="G175" s="407"/>
      <c r="H175" s="467"/>
      <c r="I175" s="443"/>
      <c r="J175" s="121"/>
      <c r="K175" s="121"/>
      <c r="L175" s="121"/>
      <c r="M175" s="121"/>
      <c r="N175" s="121"/>
      <c r="O175" s="121"/>
      <c r="P175" s="121"/>
      <c r="Q175" s="121"/>
      <c r="R175" s="121"/>
      <c r="S175" s="121"/>
      <c r="T175" s="121"/>
      <c r="U175" s="121"/>
      <c r="V175" s="121"/>
      <c r="W175" s="121"/>
      <c r="X175" s="121"/>
      <c r="Y175" s="121"/>
      <c r="Z175" s="121"/>
      <c r="AA175" s="121"/>
      <c r="AB175" s="121"/>
      <c r="AC175" s="121"/>
      <c r="AD175" s="121"/>
      <c r="AE175" s="121"/>
      <c r="AF175" s="121"/>
      <c r="AG175" s="121"/>
      <c r="AH175" s="121"/>
      <c r="AI175" s="121"/>
      <c r="AJ175" s="121"/>
      <c r="AK175" s="121"/>
      <c r="AL175" s="121"/>
      <c r="AM175" s="121"/>
      <c r="AN175" s="121"/>
      <c r="AO175" s="121"/>
      <c r="AP175" s="121"/>
      <c r="AQ175" s="121"/>
      <c r="AR175" s="121"/>
      <c r="AS175" s="121"/>
    </row>
    <row r="176" spans="1:45" ht="38.25">
      <c r="A176" s="449"/>
      <c r="B176" s="464" t="s">
        <v>288</v>
      </c>
      <c r="C176" s="457" t="s">
        <v>83</v>
      </c>
      <c r="D176" s="455">
        <v>4.08</v>
      </c>
      <c r="E176" s="458"/>
      <c r="F176" s="459">
        <f>D176*E176</f>
        <v>0</v>
      </c>
      <c r="G176" s="407">
        <v>-4.08</v>
      </c>
      <c r="H176" s="467">
        <f t="shared" si="5"/>
        <v>0</v>
      </c>
      <c r="I176" s="443">
        <f t="shared" si="6"/>
        <v>0</v>
      </c>
      <c r="J176" s="121"/>
      <c r="K176" s="121"/>
      <c r="L176" s="121"/>
      <c r="M176" s="121"/>
      <c r="N176" s="121"/>
      <c r="O176" s="121"/>
      <c r="P176" s="121"/>
      <c r="Q176" s="121"/>
      <c r="R176" s="121"/>
      <c r="S176" s="121"/>
      <c r="T176" s="121"/>
      <c r="U176" s="121"/>
      <c r="V176" s="121"/>
      <c r="W176" s="121"/>
      <c r="X176" s="121"/>
      <c r="Y176" s="121"/>
      <c r="Z176" s="121"/>
      <c r="AA176" s="121"/>
      <c r="AB176" s="121"/>
      <c r="AC176" s="121"/>
      <c r="AD176" s="121"/>
      <c r="AE176" s="121"/>
      <c r="AF176" s="121"/>
      <c r="AG176" s="121"/>
      <c r="AH176" s="121"/>
      <c r="AI176" s="121"/>
      <c r="AJ176" s="121"/>
      <c r="AK176" s="121"/>
      <c r="AL176" s="121"/>
      <c r="AM176" s="121"/>
      <c r="AN176" s="121"/>
      <c r="AO176" s="121"/>
      <c r="AP176" s="121"/>
      <c r="AQ176" s="121"/>
      <c r="AR176" s="121"/>
      <c r="AS176" s="121"/>
    </row>
    <row r="177" spans="1:45" ht="51">
      <c r="A177" s="116">
        <v>60</v>
      </c>
      <c r="B177" s="265" t="s">
        <v>1098</v>
      </c>
      <c r="C177" s="128"/>
      <c r="D177" s="128"/>
      <c r="E177" s="150"/>
      <c r="F177" s="128"/>
      <c r="G177" s="407"/>
      <c r="H177" s="467"/>
      <c r="I177" s="443"/>
      <c r="J177" s="121"/>
      <c r="K177" s="121"/>
      <c r="L177" s="121"/>
      <c r="M177" s="121"/>
      <c r="N177" s="121"/>
      <c r="O177" s="121"/>
      <c r="P177" s="121"/>
      <c r="Q177" s="121"/>
      <c r="R177" s="121"/>
      <c r="S177" s="121"/>
      <c r="T177" s="121"/>
      <c r="U177" s="121"/>
      <c r="V177" s="121"/>
      <c r="W177" s="121"/>
      <c r="X177" s="121"/>
      <c r="Y177" s="121"/>
      <c r="Z177" s="121"/>
      <c r="AA177" s="121"/>
      <c r="AB177" s="121"/>
      <c r="AC177" s="121"/>
      <c r="AD177" s="121"/>
      <c r="AE177" s="121"/>
      <c r="AF177" s="121"/>
      <c r="AG177" s="121"/>
      <c r="AH177" s="121"/>
      <c r="AI177" s="121"/>
      <c r="AJ177" s="121"/>
      <c r="AK177" s="121"/>
      <c r="AL177" s="121"/>
      <c r="AM177" s="121"/>
      <c r="AN177" s="121"/>
      <c r="AO177" s="121"/>
      <c r="AP177" s="121"/>
      <c r="AQ177" s="121"/>
      <c r="AR177" s="121"/>
      <c r="AS177" s="121"/>
    </row>
    <row r="178" spans="1:45" ht="190.5" customHeight="1">
      <c r="A178" s="676"/>
      <c r="B178" s="724" t="s">
        <v>1099</v>
      </c>
      <c r="C178" s="660" t="s">
        <v>22</v>
      </c>
      <c r="D178" s="678">
        <v>1</v>
      </c>
      <c r="E178" s="661"/>
      <c r="F178" s="662">
        <f>D178*E178</f>
        <v>0</v>
      </c>
      <c r="G178" s="407"/>
      <c r="H178" s="467">
        <f t="shared" si="5"/>
        <v>1</v>
      </c>
      <c r="I178" s="443">
        <f t="shared" si="6"/>
        <v>0</v>
      </c>
      <c r="J178" s="121"/>
      <c r="K178" s="121"/>
      <c r="L178" s="121"/>
      <c r="M178" s="121"/>
      <c r="N178" s="121"/>
      <c r="O178" s="121"/>
      <c r="P178" s="121"/>
      <c r="Q178" s="121"/>
      <c r="R178" s="121"/>
      <c r="S178" s="121"/>
      <c r="T178" s="121"/>
      <c r="U178" s="121"/>
      <c r="V178" s="121"/>
      <c r="W178" s="121"/>
      <c r="X178" s="121"/>
      <c r="Y178" s="121"/>
      <c r="Z178" s="121"/>
      <c r="AA178" s="121"/>
      <c r="AB178" s="121"/>
      <c r="AC178" s="121"/>
      <c r="AD178" s="121"/>
      <c r="AE178" s="121"/>
      <c r="AF178" s="121"/>
      <c r="AG178" s="121"/>
      <c r="AH178" s="121"/>
      <c r="AI178" s="121"/>
      <c r="AJ178" s="121"/>
      <c r="AK178" s="121"/>
      <c r="AL178" s="121"/>
      <c r="AM178" s="121"/>
      <c r="AN178" s="121"/>
      <c r="AO178" s="121"/>
      <c r="AP178" s="121"/>
      <c r="AQ178" s="121"/>
      <c r="AR178" s="121"/>
      <c r="AS178" s="121"/>
    </row>
    <row r="179" spans="1:45" ht="38.25">
      <c r="A179" s="116">
        <v>61</v>
      </c>
      <c r="B179" s="265" t="s">
        <v>1100</v>
      </c>
      <c r="C179" s="128"/>
      <c r="D179" s="128"/>
      <c r="E179" s="150"/>
      <c r="F179" s="128"/>
      <c r="G179" s="407"/>
      <c r="H179" s="467"/>
      <c r="I179" s="443"/>
      <c r="J179" s="121"/>
      <c r="K179" s="121"/>
      <c r="L179" s="121"/>
      <c r="M179" s="121"/>
      <c r="N179" s="121"/>
      <c r="O179" s="121"/>
      <c r="P179" s="121"/>
      <c r="Q179" s="121"/>
      <c r="R179" s="121"/>
      <c r="S179" s="121"/>
      <c r="T179" s="121"/>
      <c r="U179" s="121"/>
      <c r="V179" s="121"/>
      <c r="W179" s="121"/>
      <c r="X179" s="121"/>
      <c r="Y179" s="121"/>
      <c r="Z179" s="121"/>
      <c r="AA179" s="121"/>
      <c r="AB179" s="121"/>
      <c r="AC179" s="121"/>
      <c r="AD179" s="121"/>
      <c r="AE179" s="121"/>
      <c r="AF179" s="121"/>
      <c r="AG179" s="121"/>
      <c r="AH179" s="121"/>
      <c r="AI179" s="121"/>
      <c r="AJ179" s="121"/>
      <c r="AK179" s="121"/>
      <c r="AL179" s="121"/>
      <c r="AM179" s="121"/>
      <c r="AN179" s="121"/>
      <c r="AO179" s="121"/>
      <c r="AP179" s="121"/>
      <c r="AQ179" s="121"/>
      <c r="AR179" s="121"/>
      <c r="AS179" s="121"/>
    </row>
    <row r="180" spans="1:45" ht="51">
      <c r="B180" s="139" t="s">
        <v>1101</v>
      </c>
      <c r="C180" s="129" t="s">
        <v>22</v>
      </c>
      <c r="D180" s="132">
        <v>1</v>
      </c>
      <c r="E180" s="44"/>
      <c r="F180" s="131">
        <f>D180*E180</f>
        <v>0</v>
      </c>
      <c r="G180" s="407"/>
      <c r="H180" s="467">
        <f t="shared" si="5"/>
        <v>1</v>
      </c>
      <c r="I180" s="443">
        <f t="shared" si="6"/>
        <v>0</v>
      </c>
      <c r="J180" s="121"/>
      <c r="K180" s="121"/>
      <c r="L180" s="121"/>
      <c r="M180" s="121"/>
      <c r="N180" s="121"/>
      <c r="O180" s="121"/>
      <c r="P180" s="121"/>
      <c r="Q180" s="121"/>
      <c r="R180" s="121"/>
      <c r="S180" s="121"/>
      <c r="T180" s="121"/>
      <c r="U180" s="121"/>
      <c r="V180" s="121"/>
      <c r="W180" s="121"/>
      <c r="X180" s="121"/>
      <c r="Y180" s="121"/>
      <c r="Z180" s="121"/>
      <c r="AA180" s="121"/>
      <c r="AB180" s="121"/>
      <c r="AC180" s="121"/>
      <c r="AD180" s="121"/>
      <c r="AE180" s="121"/>
      <c r="AF180" s="121"/>
      <c r="AG180" s="121"/>
      <c r="AH180" s="121"/>
      <c r="AI180" s="121"/>
      <c r="AJ180" s="121"/>
      <c r="AK180" s="121"/>
      <c r="AL180" s="121"/>
      <c r="AM180" s="121"/>
      <c r="AN180" s="121"/>
      <c r="AO180" s="121"/>
      <c r="AP180" s="121"/>
      <c r="AQ180" s="121"/>
      <c r="AR180" s="121"/>
      <c r="AS180" s="121"/>
    </row>
    <row r="181" spans="1:45" ht="38.25">
      <c r="A181" s="116">
        <v>62</v>
      </c>
      <c r="B181" s="265" t="s">
        <v>1102</v>
      </c>
      <c r="D181" s="132"/>
      <c r="E181" s="44"/>
      <c r="F181" s="131"/>
      <c r="G181" s="407"/>
      <c r="H181" s="467"/>
      <c r="I181" s="443"/>
      <c r="J181" s="121"/>
      <c r="K181" s="121"/>
      <c r="L181" s="121"/>
      <c r="M181" s="121"/>
      <c r="N181" s="121"/>
      <c r="O181" s="121"/>
      <c r="P181" s="121"/>
      <c r="Q181" s="121"/>
      <c r="R181" s="121"/>
      <c r="S181" s="121"/>
      <c r="T181" s="121"/>
      <c r="U181" s="121"/>
      <c r="V181" s="121"/>
      <c r="W181" s="121"/>
      <c r="X181" s="121"/>
      <c r="Y181" s="121"/>
      <c r="Z181" s="121"/>
      <c r="AA181" s="121"/>
      <c r="AB181" s="121"/>
      <c r="AC181" s="121"/>
      <c r="AD181" s="121"/>
      <c r="AE181" s="121"/>
      <c r="AF181" s="121"/>
      <c r="AG181" s="121"/>
      <c r="AH181" s="121"/>
      <c r="AI181" s="121"/>
      <c r="AJ181" s="121"/>
      <c r="AK181" s="121"/>
      <c r="AL181" s="121"/>
      <c r="AM181" s="121"/>
      <c r="AN181" s="121"/>
      <c r="AO181" s="121"/>
      <c r="AP181" s="121"/>
      <c r="AQ181" s="121"/>
      <c r="AR181" s="121"/>
      <c r="AS181" s="121"/>
    </row>
    <row r="182" spans="1:45" ht="51">
      <c r="B182" s="139" t="s">
        <v>1103</v>
      </c>
      <c r="C182" s="129" t="s">
        <v>22</v>
      </c>
      <c r="D182" s="132">
        <v>1</v>
      </c>
      <c r="E182" s="44"/>
      <c r="F182" s="131">
        <f>D182*E182</f>
        <v>0</v>
      </c>
      <c r="G182" s="407"/>
      <c r="H182" s="467">
        <f t="shared" si="5"/>
        <v>1</v>
      </c>
      <c r="I182" s="443">
        <f t="shared" si="6"/>
        <v>0</v>
      </c>
      <c r="J182" s="121"/>
      <c r="K182" s="121"/>
      <c r="L182" s="121"/>
      <c r="M182" s="121"/>
      <c r="N182" s="121"/>
      <c r="O182" s="121"/>
      <c r="P182" s="121"/>
      <c r="Q182" s="121"/>
      <c r="R182" s="121"/>
      <c r="S182" s="121"/>
      <c r="T182" s="121"/>
      <c r="U182" s="121"/>
      <c r="V182" s="121"/>
      <c r="W182" s="121"/>
      <c r="X182" s="121"/>
      <c r="Y182" s="121"/>
      <c r="Z182" s="121"/>
      <c r="AA182" s="121"/>
      <c r="AB182" s="121"/>
      <c r="AC182" s="121"/>
      <c r="AD182" s="121"/>
      <c r="AE182" s="121"/>
      <c r="AF182" s="121"/>
      <c r="AG182" s="121"/>
      <c r="AH182" s="121"/>
      <c r="AI182" s="121"/>
      <c r="AJ182" s="121"/>
      <c r="AK182" s="121"/>
      <c r="AL182" s="121"/>
      <c r="AM182" s="121"/>
      <c r="AN182" s="121"/>
      <c r="AO182" s="121"/>
      <c r="AP182" s="121"/>
      <c r="AQ182" s="121"/>
      <c r="AR182" s="121"/>
      <c r="AS182" s="121"/>
    </row>
    <row r="183" spans="1:45" ht="25.5">
      <c r="A183" s="116">
        <v>63</v>
      </c>
      <c r="B183" s="265" t="s">
        <v>1104</v>
      </c>
      <c r="C183" s="128"/>
      <c r="D183" s="128"/>
      <c r="E183" s="150"/>
      <c r="F183" s="128"/>
      <c r="G183" s="407"/>
      <c r="H183" s="467"/>
      <c r="I183" s="443"/>
      <c r="J183" s="121"/>
      <c r="K183" s="121"/>
      <c r="L183" s="121"/>
      <c r="M183" s="121"/>
      <c r="N183" s="121"/>
      <c r="O183" s="121"/>
      <c r="P183" s="121"/>
      <c r="Q183" s="121"/>
      <c r="R183" s="121"/>
      <c r="S183" s="121"/>
      <c r="T183" s="121"/>
      <c r="U183" s="121"/>
      <c r="V183" s="121"/>
      <c r="W183" s="121"/>
      <c r="X183" s="121"/>
      <c r="Y183" s="121"/>
      <c r="Z183" s="121"/>
      <c r="AA183" s="121"/>
      <c r="AB183" s="121"/>
      <c r="AC183" s="121"/>
      <c r="AD183" s="121"/>
      <c r="AE183" s="121"/>
      <c r="AF183" s="121"/>
      <c r="AG183" s="121"/>
      <c r="AH183" s="121"/>
      <c r="AI183" s="121"/>
      <c r="AJ183" s="121"/>
      <c r="AK183" s="121"/>
      <c r="AL183" s="121"/>
      <c r="AM183" s="121"/>
      <c r="AN183" s="121"/>
      <c r="AO183" s="121"/>
      <c r="AP183" s="121"/>
      <c r="AQ183" s="121"/>
      <c r="AR183" s="121"/>
      <c r="AS183" s="121"/>
    </row>
    <row r="184" spans="1:45" ht="318.75">
      <c r="B184" s="139" t="s">
        <v>2434</v>
      </c>
      <c r="C184" s="129" t="s">
        <v>22</v>
      </c>
      <c r="D184" s="132">
        <v>1</v>
      </c>
      <c r="E184" s="44"/>
      <c r="F184" s="131">
        <f>D184*E184</f>
        <v>0</v>
      </c>
      <c r="G184" s="407"/>
      <c r="H184" s="467">
        <f t="shared" si="5"/>
        <v>1</v>
      </c>
      <c r="I184" s="443">
        <f t="shared" si="6"/>
        <v>0</v>
      </c>
      <c r="J184" s="121"/>
      <c r="K184" s="121"/>
      <c r="L184" s="121"/>
      <c r="M184" s="121"/>
      <c r="N184" s="121"/>
      <c r="O184" s="121"/>
      <c r="P184" s="121"/>
      <c r="Q184" s="121"/>
      <c r="R184" s="121"/>
      <c r="S184" s="121"/>
      <c r="T184" s="121"/>
      <c r="U184" s="121"/>
      <c r="V184" s="121"/>
      <c r="W184" s="121"/>
      <c r="X184" s="121"/>
      <c r="Y184" s="121"/>
      <c r="Z184" s="121"/>
      <c r="AA184" s="121"/>
      <c r="AB184" s="121"/>
      <c r="AC184" s="121"/>
      <c r="AD184" s="121"/>
      <c r="AE184" s="121"/>
      <c r="AF184" s="121"/>
      <c r="AG184" s="121"/>
      <c r="AH184" s="121"/>
      <c r="AI184" s="121"/>
      <c r="AJ184" s="121"/>
      <c r="AK184" s="121"/>
      <c r="AL184" s="121"/>
      <c r="AM184" s="121"/>
      <c r="AN184" s="121"/>
      <c r="AO184" s="121"/>
      <c r="AP184" s="121"/>
      <c r="AQ184" s="121"/>
      <c r="AR184" s="121"/>
      <c r="AS184" s="121"/>
    </row>
    <row r="185" spans="1:45" ht="185.25" customHeight="1">
      <c r="A185" s="449">
        <v>64</v>
      </c>
      <c r="B185" s="491" t="s">
        <v>1105</v>
      </c>
      <c r="C185" s="457"/>
      <c r="D185" s="455"/>
      <c r="E185" s="458"/>
      <c r="F185" s="459"/>
      <c r="G185" s="407"/>
      <c r="H185" s="467"/>
      <c r="I185" s="443"/>
      <c r="J185" s="36"/>
      <c r="K185" s="121"/>
      <c r="L185" s="121"/>
      <c r="M185" s="121"/>
      <c r="N185" s="121"/>
      <c r="O185" s="121"/>
      <c r="P185" s="121"/>
      <c r="Q185" s="121"/>
      <c r="R185" s="121"/>
      <c r="S185" s="121"/>
      <c r="T185" s="121"/>
      <c r="U185" s="121"/>
      <c r="V185" s="121"/>
      <c r="W185" s="121"/>
      <c r="X185" s="121"/>
      <c r="Y185" s="121"/>
      <c r="Z185" s="121"/>
      <c r="AA185" s="121"/>
      <c r="AB185" s="121"/>
      <c r="AC185" s="121"/>
      <c r="AD185" s="121"/>
      <c r="AE185" s="121"/>
      <c r="AF185" s="121"/>
      <c r="AG185" s="121"/>
      <c r="AH185" s="121"/>
      <c r="AI185" s="121"/>
      <c r="AJ185" s="121"/>
      <c r="AK185" s="121"/>
      <c r="AL185" s="121"/>
      <c r="AM185" s="121"/>
      <c r="AN185" s="121"/>
      <c r="AO185" s="121"/>
      <c r="AP185" s="121"/>
      <c r="AQ185" s="121"/>
      <c r="AR185" s="121"/>
      <c r="AS185" s="121"/>
    </row>
    <row r="186" spans="1:45">
      <c r="A186" s="449" t="s">
        <v>75</v>
      </c>
      <c r="B186" s="457" t="s">
        <v>289</v>
      </c>
      <c r="C186" s="235"/>
      <c r="D186" s="235"/>
      <c r="E186" s="486"/>
      <c r="F186" s="235"/>
      <c r="G186" s="407"/>
      <c r="H186" s="467"/>
      <c r="I186" s="443"/>
      <c r="J186" s="121"/>
      <c r="K186" s="121"/>
      <c r="L186" s="121"/>
      <c r="M186" s="121"/>
      <c r="N186" s="121"/>
      <c r="O186" s="121"/>
      <c r="P186" s="121"/>
      <c r="Q186" s="121"/>
      <c r="R186" s="121"/>
      <c r="S186" s="121"/>
      <c r="T186" s="121"/>
      <c r="U186" s="121"/>
      <c r="V186" s="121"/>
      <c r="W186" s="121"/>
      <c r="X186" s="121"/>
      <c r="Y186" s="121"/>
      <c r="Z186" s="121"/>
      <c r="AA186" s="121"/>
      <c r="AB186" s="121"/>
      <c r="AC186" s="121"/>
      <c r="AD186" s="121"/>
      <c r="AE186" s="121"/>
      <c r="AF186" s="121"/>
      <c r="AG186" s="121"/>
      <c r="AH186" s="121"/>
      <c r="AI186" s="121"/>
      <c r="AJ186" s="121"/>
      <c r="AK186" s="121"/>
      <c r="AL186" s="121"/>
      <c r="AM186" s="121"/>
      <c r="AN186" s="121"/>
      <c r="AO186" s="121"/>
      <c r="AP186" s="121"/>
      <c r="AQ186" s="121"/>
      <c r="AR186" s="121"/>
      <c r="AS186" s="121"/>
    </row>
    <row r="187" spans="1:45" ht="38.25">
      <c r="A187" s="449"/>
      <c r="B187" s="464" t="s">
        <v>290</v>
      </c>
      <c r="C187" s="457" t="s">
        <v>83</v>
      </c>
      <c r="D187" s="455">
        <v>3.37</v>
      </c>
      <c r="E187" s="458"/>
      <c r="F187" s="459">
        <f>D187*E187</f>
        <v>0</v>
      </c>
      <c r="G187" s="407">
        <v>-3.37</v>
      </c>
      <c r="H187" s="467">
        <f t="shared" si="5"/>
        <v>0</v>
      </c>
      <c r="I187" s="443">
        <f t="shared" si="6"/>
        <v>0</v>
      </c>
      <c r="J187" s="121"/>
      <c r="K187" s="121"/>
      <c r="L187" s="121"/>
      <c r="M187" s="121"/>
      <c r="N187" s="121"/>
      <c r="O187" s="121"/>
      <c r="P187" s="121"/>
      <c r="Q187" s="121"/>
      <c r="R187" s="121"/>
      <c r="S187" s="121"/>
      <c r="T187" s="121"/>
      <c r="U187" s="121"/>
      <c r="V187" s="121"/>
      <c r="W187" s="121"/>
      <c r="X187" s="121"/>
      <c r="Y187" s="121"/>
      <c r="Z187" s="121"/>
      <c r="AA187" s="121"/>
      <c r="AB187" s="121"/>
      <c r="AC187" s="121"/>
      <c r="AD187" s="121"/>
      <c r="AE187" s="121"/>
      <c r="AF187" s="121"/>
      <c r="AG187" s="121"/>
      <c r="AH187" s="121"/>
      <c r="AI187" s="121"/>
      <c r="AJ187" s="121"/>
      <c r="AK187" s="121"/>
      <c r="AL187" s="121"/>
      <c r="AM187" s="121"/>
      <c r="AN187" s="121"/>
      <c r="AO187" s="121"/>
      <c r="AP187" s="121"/>
      <c r="AQ187" s="121"/>
      <c r="AR187" s="121"/>
      <c r="AS187" s="121"/>
    </row>
    <row r="188" spans="1:45">
      <c r="A188" s="449" t="s">
        <v>76</v>
      </c>
      <c r="B188" s="457" t="s">
        <v>291</v>
      </c>
      <c r="C188" s="457"/>
      <c r="D188" s="455"/>
      <c r="E188" s="458"/>
      <c r="F188" s="459"/>
      <c r="G188" s="407"/>
      <c r="H188" s="467"/>
      <c r="I188" s="443"/>
      <c r="J188" s="121"/>
      <c r="K188" s="121"/>
      <c r="L188" s="121"/>
      <c r="M188" s="121"/>
      <c r="N188" s="121"/>
      <c r="O188" s="121"/>
      <c r="P188" s="121"/>
      <c r="Q188" s="121"/>
      <c r="R188" s="121"/>
      <c r="S188" s="121"/>
      <c r="T188" s="121"/>
      <c r="U188" s="121"/>
      <c r="V188" s="121"/>
      <c r="W188" s="121"/>
      <c r="X188" s="121"/>
      <c r="Y188" s="121"/>
      <c r="Z188" s="121"/>
      <c r="AA188" s="121"/>
      <c r="AB188" s="121"/>
      <c r="AC188" s="121"/>
      <c r="AD188" s="121"/>
      <c r="AE188" s="121"/>
      <c r="AF188" s="121"/>
      <c r="AG188" s="121"/>
      <c r="AH188" s="121"/>
      <c r="AI188" s="121"/>
      <c r="AJ188" s="121"/>
      <c r="AK188" s="121"/>
      <c r="AL188" s="121"/>
      <c r="AM188" s="121"/>
      <c r="AN188" s="121"/>
      <c r="AO188" s="121"/>
      <c r="AP188" s="121"/>
      <c r="AQ188" s="121"/>
      <c r="AR188" s="121"/>
      <c r="AS188" s="121"/>
    </row>
    <row r="189" spans="1:45" ht="38.25">
      <c r="A189" s="449"/>
      <c r="B189" s="464" t="s">
        <v>292</v>
      </c>
      <c r="C189" s="457" t="s">
        <v>83</v>
      </c>
      <c r="D189" s="455">
        <v>1.52</v>
      </c>
      <c r="E189" s="458"/>
      <c r="F189" s="459">
        <f>D189*E189</f>
        <v>0</v>
      </c>
      <c r="G189" s="407">
        <v>-1.52</v>
      </c>
      <c r="H189" s="467">
        <f t="shared" si="5"/>
        <v>0</v>
      </c>
      <c r="I189" s="443">
        <f t="shared" si="6"/>
        <v>0</v>
      </c>
      <c r="J189" s="121"/>
      <c r="K189" s="121"/>
      <c r="L189" s="121"/>
      <c r="M189" s="121"/>
      <c r="N189" s="121"/>
      <c r="O189" s="121"/>
      <c r="P189" s="121"/>
      <c r="Q189" s="121"/>
      <c r="R189" s="121"/>
      <c r="S189" s="121"/>
      <c r="T189" s="121"/>
      <c r="U189" s="121"/>
      <c r="V189" s="121"/>
      <c r="W189" s="121"/>
      <c r="X189" s="121"/>
      <c r="Y189" s="121"/>
      <c r="Z189" s="121"/>
      <c r="AA189" s="121"/>
      <c r="AB189" s="121"/>
      <c r="AC189" s="121"/>
      <c r="AD189" s="121"/>
      <c r="AE189" s="121"/>
      <c r="AF189" s="121"/>
      <c r="AG189" s="121"/>
      <c r="AH189" s="121"/>
      <c r="AI189" s="121"/>
      <c r="AJ189" s="121"/>
      <c r="AK189" s="121"/>
      <c r="AL189" s="121"/>
      <c r="AM189" s="121"/>
      <c r="AN189" s="121"/>
      <c r="AO189" s="121"/>
      <c r="AP189" s="121"/>
      <c r="AQ189" s="121"/>
      <c r="AR189" s="121"/>
      <c r="AS189" s="121"/>
    </row>
    <row r="190" spans="1:45">
      <c r="A190" s="449" t="s">
        <v>77</v>
      </c>
      <c r="B190" s="457" t="s">
        <v>293</v>
      </c>
      <c r="C190" s="457"/>
      <c r="D190" s="455"/>
      <c r="E190" s="458"/>
      <c r="F190" s="459"/>
      <c r="G190" s="407"/>
      <c r="H190" s="467"/>
      <c r="I190" s="443"/>
      <c r="J190" s="121"/>
      <c r="K190" s="121"/>
      <c r="L190" s="121"/>
      <c r="M190" s="121"/>
      <c r="N190" s="121"/>
      <c r="O190" s="121"/>
      <c r="P190" s="121"/>
      <c r="Q190" s="121"/>
      <c r="R190" s="121"/>
      <c r="S190" s="121"/>
      <c r="T190" s="121"/>
      <c r="U190" s="121"/>
      <c r="V190" s="121"/>
      <c r="W190" s="121"/>
      <c r="X190" s="121"/>
      <c r="Y190" s="121"/>
      <c r="Z190" s="121"/>
      <c r="AA190" s="121"/>
      <c r="AB190" s="121"/>
      <c r="AC190" s="121"/>
      <c r="AD190" s="121"/>
      <c r="AE190" s="121"/>
      <c r="AF190" s="121"/>
      <c r="AG190" s="121"/>
      <c r="AH190" s="121"/>
      <c r="AI190" s="121"/>
      <c r="AJ190" s="121"/>
      <c r="AK190" s="121"/>
      <c r="AL190" s="121"/>
      <c r="AM190" s="121"/>
      <c r="AN190" s="121"/>
      <c r="AO190" s="121"/>
      <c r="AP190" s="121"/>
      <c r="AQ190" s="121"/>
      <c r="AR190" s="121"/>
      <c r="AS190" s="121"/>
    </row>
    <row r="191" spans="1:45" ht="38.25">
      <c r="A191" s="449"/>
      <c r="B191" s="464" t="s">
        <v>294</v>
      </c>
      <c r="C191" s="457" t="s">
        <v>83</v>
      </c>
      <c r="D191" s="455">
        <v>2.48</v>
      </c>
      <c r="E191" s="458"/>
      <c r="F191" s="459">
        <f>D191*E191</f>
        <v>0</v>
      </c>
      <c r="G191" s="407">
        <v>-2.48</v>
      </c>
      <c r="H191" s="467">
        <f t="shared" si="5"/>
        <v>0</v>
      </c>
      <c r="I191" s="443">
        <f t="shared" si="6"/>
        <v>0</v>
      </c>
      <c r="J191" s="121"/>
      <c r="K191" s="121"/>
      <c r="L191" s="121"/>
      <c r="M191" s="121"/>
      <c r="N191" s="121"/>
      <c r="O191" s="121"/>
      <c r="P191" s="121"/>
      <c r="Q191" s="121"/>
      <c r="R191" s="121"/>
      <c r="S191" s="121"/>
      <c r="T191" s="121"/>
      <c r="U191" s="121"/>
      <c r="V191" s="121"/>
      <c r="W191" s="121"/>
      <c r="X191" s="121"/>
      <c r="Y191" s="121"/>
      <c r="Z191" s="121"/>
      <c r="AA191" s="121"/>
      <c r="AB191" s="121"/>
      <c r="AC191" s="121"/>
      <c r="AD191" s="121"/>
      <c r="AE191" s="121"/>
      <c r="AF191" s="121"/>
      <c r="AG191" s="121"/>
      <c r="AH191" s="121"/>
      <c r="AI191" s="121"/>
      <c r="AJ191" s="121"/>
      <c r="AK191" s="121"/>
      <c r="AL191" s="121"/>
      <c r="AM191" s="121"/>
      <c r="AN191" s="121"/>
      <c r="AO191" s="121"/>
      <c r="AP191" s="121"/>
      <c r="AQ191" s="121"/>
      <c r="AR191" s="121"/>
      <c r="AS191" s="121"/>
    </row>
    <row r="192" spans="1:45">
      <c r="A192" s="449" t="s">
        <v>78</v>
      </c>
      <c r="B192" s="457" t="s">
        <v>295</v>
      </c>
      <c r="C192" s="457"/>
      <c r="D192" s="455"/>
      <c r="E192" s="458"/>
      <c r="F192" s="459"/>
      <c r="G192" s="407"/>
      <c r="H192" s="467"/>
      <c r="I192" s="443"/>
      <c r="J192" s="121"/>
      <c r="K192" s="121"/>
      <c r="L192" s="121"/>
      <c r="M192" s="121"/>
      <c r="N192" s="121"/>
      <c r="O192" s="121"/>
      <c r="P192" s="121"/>
      <c r="Q192" s="121"/>
      <c r="R192" s="121"/>
      <c r="S192" s="121"/>
      <c r="T192" s="121"/>
      <c r="U192" s="121"/>
      <c r="V192" s="121"/>
      <c r="W192" s="121"/>
      <c r="X192" s="121"/>
      <c r="Y192" s="121"/>
      <c r="Z192" s="121"/>
      <c r="AA192" s="121"/>
      <c r="AB192" s="121"/>
      <c r="AC192" s="121"/>
      <c r="AD192" s="121"/>
      <c r="AE192" s="121"/>
      <c r="AF192" s="121"/>
      <c r="AG192" s="121"/>
      <c r="AH192" s="121"/>
      <c r="AI192" s="121"/>
      <c r="AJ192" s="121"/>
      <c r="AK192" s="121"/>
      <c r="AL192" s="121"/>
      <c r="AM192" s="121"/>
      <c r="AN192" s="121"/>
      <c r="AO192" s="121"/>
      <c r="AP192" s="121"/>
      <c r="AQ192" s="121"/>
      <c r="AR192" s="121"/>
      <c r="AS192" s="121"/>
    </row>
    <row r="193" spans="1:45" ht="38.25">
      <c r="A193" s="449"/>
      <c r="B193" s="464" t="s">
        <v>296</v>
      </c>
      <c r="C193" s="457" t="s">
        <v>83</v>
      </c>
      <c r="D193" s="455">
        <v>2.12</v>
      </c>
      <c r="E193" s="458"/>
      <c r="F193" s="459">
        <f>D193*E193</f>
        <v>0</v>
      </c>
      <c r="G193" s="407">
        <v>-2.12</v>
      </c>
      <c r="H193" s="467">
        <f t="shared" si="5"/>
        <v>0</v>
      </c>
      <c r="I193" s="443">
        <f t="shared" si="6"/>
        <v>0</v>
      </c>
      <c r="J193" s="121"/>
      <c r="K193" s="121"/>
      <c r="L193" s="121"/>
      <c r="M193" s="121"/>
      <c r="N193" s="121"/>
      <c r="O193" s="121"/>
      <c r="P193" s="121"/>
      <c r="Q193" s="121"/>
      <c r="R193" s="121"/>
      <c r="S193" s="121"/>
      <c r="T193" s="121"/>
      <c r="U193" s="121"/>
      <c r="V193" s="121"/>
      <c r="W193" s="121"/>
      <c r="X193" s="121"/>
      <c r="Y193" s="121"/>
      <c r="Z193" s="121"/>
      <c r="AA193" s="121"/>
      <c r="AB193" s="121"/>
      <c r="AC193" s="121"/>
      <c r="AD193" s="121"/>
      <c r="AE193" s="121"/>
      <c r="AF193" s="121"/>
      <c r="AG193" s="121"/>
      <c r="AH193" s="121"/>
      <c r="AI193" s="121"/>
      <c r="AJ193" s="121"/>
      <c r="AK193" s="121"/>
      <c r="AL193" s="121"/>
      <c r="AM193" s="121"/>
      <c r="AN193" s="121"/>
      <c r="AO193" s="121"/>
      <c r="AP193" s="121"/>
      <c r="AQ193" s="121"/>
      <c r="AR193" s="121"/>
      <c r="AS193" s="121"/>
    </row>
    <row r="194" spans="1:45">
      <c r="A194" s="116" t="s">
        <v>79</v>
      </c>
      <c r="B194" s="129" t="s">
        <v>297</v>
      </c>
      <c r="D194" s="132"/>
      <c r="E194" s="44"/>
      <c r="F194" s="131"/>
      <c r="G194" s="407"/>
      <c r="H194" s="467"/>
      <c r="I194" s="443"/>
      <c r="J194" s="121"/>
      <c r="K194" s="121"/>
      <c r="L194" s="121"/>
      <c r="M194" s="121"/>
      <c r="N194" s="121"/>
      <c r="O194" s="121"/>
      <c r="P194" s="121"/>
      <c r="Q194" s="121"/>
      <c r="R194" s="121"/>
      <c r="S194" s="121"/>
      <c r="T194" s="121"/>
      <c r="U194" s="121"/>
      <c r="V194" s="121"/>
      <c r="W194" s="121"/>
      <c r="X194" s="121"/>
      <c r="Y194" s="121"/>
      <c r="Z194" s="121"/>
      <c r="AA194" s="121"/>
      <c r="AB194" s="121"/>
      <c r="AC194" s="121"/>
      <c r="AD194" s="121"/>
      <c r="AE194" s="121"/>
      <c r="AF194" s="121"/>
      <c r="AG194" s="121"/>
      <c r="AH194" s="121"/>
      <c r="AI194" s="121"/>
      <c r="AJ194" s="121"/>
      <c r="AK194" s="121"/>
      <c r="AL194" s="121"/>
      <c r="AM194" s="121"/>
      <c r="AN194" s="121"/>
      <c r="AO194" s="121"/>
      <c r="AP194" s="121"/>
      <c r="AQ194" s="121"/>
      <c r="AR194" s="121"/>
      <c r="AS194" s="121"/>
    </row>
    <row r="195" spans="1:45" ht="38.25">
      <c r="B195" s="139" t="s">
        <v>298</v>
      </c>
      <c r="C195" s="129" t="s">
        <v>83</v>
      </c>
      <c r="D195" s="132">
        <v>2.5499999999999998</v>
      </c>
      <c r="E195" s="44"/>
      <c r="F195" s="131">
        <f>D195*E195</f>
        <v>0</v>
      </c>
      <c r="G195" s="407"/>
      <c r="H195" s="467">
        <f t="shared" si="5"/>
        <v>2.5499999999999998</v>
      </c>
      <c r="I195" s="443">
        <f t="shared" si="6"/>
        <v>0</v>
      </c>
      <c r="J195" s="121"/>
      <c r="K195" s="121"/>
      <c r="L195" s="121"/>
      <c r="M195" s="121"/>
      <c r="N195" s="121"/>
      <c r="O195" s="121"/>
      <c r="P195" s="121"/>
      <c r="Q195" s="121"/>
      <c r="R195" s="121"/>
      <c r="S195" s="121"/>
      <c r="T195" s="121"/>
      <c r="U195" s="121"/>
      <c r="V195" s="121"/>
      <c r="W195" s="121"/>
      <c r="X195" s="121"/>
      <c r="Y195" s="121"/>
      <c r="Z195" s="121"/>
      <c r="AA195" s="121"/>
      <c r="AB195" s="121"/>
      <c r="AC195" s="121"/>
      <c r="AD195" s="121"/>
      <c r="AE195" s="121"/>
      <c r="AF195" s="121"/>
      <c r="AG195" s="121"/>
      <c r="AH195" s="121"/>
      <c r="AI195" s="121"/>
      <c r="AJ195" s="121"/>
      <c r="AK195" s="121"/>
      <c r="AL195" s="121"/>
      <c r="AM195" s="121"/>
      <c r="AN195" s="121"/>
      <c r="AO195" s="121"/>
      <c r="AP195" s="121"/>
      <c r="AQ195" s="121"/>
      <c r="AR195" s="121"/>
      <c r="AS195" s="121"/>
    </row>
    <row r="196" spans="1:45">
      <c r="A196" s="116" t="s">
        <v>80</v>
      </c>
      <c r="B196" s="129" t="s">
        <v>299</v>
      </c>
      <c r="D196" s="132"/>
      <c r="E196" s="44"/>
      <c r="F196" s="131"/>
      <c r="G196" s="407"/>
      <c r="H196" s="467"/>
      <c r="I196" s="443"/>
      <c r="J196" s="121"/>
      <c r="K196" s="121"/>
      <c r="L196" s="121"/>
      <c r="M196" s="121"/>
      <c r="N196" s="121"/>
      <c r="O196" s="121"/>
      <c r="P196" s="121"/>
      <c r="Q196" s="121"/>
      <c r="R196" s="121"/>
      <c r="S196" s="121"/>
      <c r="T196" s="121"/>
      <c r="U196" s="121"/>
      <c r="V196" s="121"/>
      <c r="W196" s="121"/>
      <c r="X196" s="121"/>
      <c r="Y196" s="121"/>
      <c r="Z196" s="121"/>
      <c r="AA196" s="121"/>
      <c r="AB196" s="121"/>
      <c r="AC196" s="121"/>
      <c r="AD196" s="121"/>
      <c r="AE196" s="121"/>
      <c r="AF196" s="121"/>
      <c r="AG196" s="121"/>
      <c r="AH196" s="121"/>
      <c r="AI196" s="121"/>
      <c r="AJ196" s="121"/>
      <c r="AK196" s="121"/>
      <c r="AL196" s="121"/>
      <c r="AM196" s="121"/>
      <c r="AN196" s="121"/>
      <c r="AO196" s="121"/>
      <c r="AP196" s="121"/>
      <c r="AQ196" s="121"/>
      <c r="AR196" s="121"/>
      <c r="AS196" s="121"/>
    </row>
    <row r="197" spans="1:45" ht="38.25">
      <c r="B197" s="139" t="s">
        <v>300</v>
      </c>
      <c r="C197" s="129" t="s">
        <v>83</v>
      </c>
      <c r="D197" s="132">
        <v>4.87</v>
      </c>
      <c r="E197" s="44"/>
      <c r="F197" s="131">
        <f>D197*E197</f>
        <v>0</v>
      </c>
      <c r="G197" s="407"/>
      <c r="H197" s="467">
        <f t="shared" si="5"/>
        <v>4.87</v>
      </c>
      <c r="I197" s="443">
        <f t="shared" si="6"/>
        <v>0</v>
      </c>
      <c r="J197" s="121"/>
      <c r="K197" s="121"/>
      <c r="L197" s="121"/>
      <c r="M197" s="121"/>
      <c r="N197" s="121"/>
      <c r="O197" s="121"/>
      <c r="P197" s="121"/>
      <c r="Q197" s="121"/>
      <c r="R197" s="121"/>
      <c r="S197" s="121"/>
      <c r="T197" s="121"/>
      <c r="U197" s="121"/>
      <c r="V197" s="121"/>
      <c r="W197" s="121"/>
      <c r="X197" s="121"/>
      <c r="Y197" s="121"/>
      <c r="Z197" s="121"/>
      <c r="AA197" s="121"/>
      <c r="AB197" s="121"/>
      <c r="AC197" s="121"/>
      <c r="AD197" s="121"/>
      <c r="AE197" s="121"/>
      <c r="AF197" s="121"/>
      <c r="AG197" s="121"/>
      <c r="AH197" s="121"/>
      <c r="AI197" s="121"/>
      <c r="AJ197" s="121"/>
      <c r="AK197" s="121"/>
      <c r="AL197" s="121"/>
      <c r="AM197" s="121"/>
      <c r="AN197" s="121"/>
      <c r="AO197" s="121"/>
      <c r="AP197" s="121"/>
      <c r="AQ197" s="121"/>
      <c r="AR197" s="121"/>
      <c r="AS197" s="121"/>
    </row>
    <row r="198" spans="1:45" ht="38.25">
      <c r="A198" s="449">
        <v>65</v>
      </c>
      <c r="B198" s="695" t="s">
        <v>1106</v>
      </c>
      <c r="C198" s="457"/>
      <c r="D198" s="455"/>
      <c r="E198" s="458"/>
      <c r="F198" s="459"/>
      <c r="G198" s="407"/>
      <c r="H198" s="467"/>
      <c r="I198" s="443"/>
      <c r="J198" s="36"/>
      <c r="K198" s="121"/>
      <c r="L198" s="121"/>
      <c r="M198" s="121"/>
      <c r="N198" s="121"/>
      <c r="O198" s="121"/>
      <c r="P198" s="121"/>
      <c r="Q198" s="121"/>
      <c r="R198" s="121"/>
      <c r="S198" s="121"/>
      <c r="T198" s="121"/>
      <c r="U198" s="121"/>
      <c r="V198" s="121"/>
      <c r="W198" s="121"/>
      <c r="X198" s="121"/>
      <c r="Y198" s="121"/>
      <c r="Z198" s="121"/>
      <c r="AA198" s="121"/>
      <c r="AB198" s="121"/>
      <c r="AC198" s="121"/>
      <c r="AD198" s="121"/>
      <c r="AE198" s="121"/>
      <c r="AF198" s="121"/>
      <c r="AG198" s="121"/>
      <c r="AH198" s="121"/>
      <c r="AI198" s="121"/>
      <c r="AJ198" s="121"/>
      <c r="AK198" s="121"/>
      <c r="AL198" s="121"/>
      <c r="AM198" s="121"/>
      <c r="AN198" s="121"/>
      <c r="AO198" s="121"/>
      <c r="AP198" s="121"/>
      <c r="AQ198" s="121"/>
      <c r="AR198" s="121"/>
      <c r="AS198" s="121"/>
    </row>
    <row r="199" spans="1:45" ht="169.5" customHeight="1">
      <c r="A199" s="449"/>
      <c r="B199" s="464" t="s">
        <v>1107</v>
      </c>
      <c r="C199" s="457" t="s">
        <v>83</v>
      </c>
      <c r="D199" s="455">
        <v>1.94</v>
      </c>
      <c r="E199" s="458"/>
      <c r="F199" s="459">
        <f>D199*E199</f>
        <v>0</v>
      </c>
      <c r="G199" s="407">
        <v>-1.94</v>
      </c>
      <c r="H199" s="467">
        <f t="shared" si="5"/>
        <v>0</v>
      </c>
      <c r="I199" s="443">
        <f t="shared" si="6"/>
        <v>0</v>
      </c>
      <c r="J199" s="121"/>
      <c r="K199" s="121"/>
      <c r="L199" s="121"/>
      <c r="M199" s="121"/>
      <c r="N199" s="121"/>
      <c r="O199" s="121"/>
      <c r="P199" s="121"/>
      <c r="Q199" s="121"/>
      <c r="R199" s="121"/>
      <c r="S199" s="121"/>
      <c r="T199" s="121"/>
      <c r="U199" s="121"/>
      <c r="V199" s="121"/>
      <c r="W199" s="121"/>
      <c r="X199" s="121"/>
      <c r="Y199" s="121"/>
      <c r="Z199" s="121"/>
      <c r="AA199" s="121"/>
      <c r="AB199" s="121"/>
      <c r="AC199" s="121"/>
      <c r="AD199" s="121"/>
      <c r="AE199" s="121"/>
      <c r="AF199" s="121"/>
      <c r="AG199" s="121"/>
      <c r="AH199" s="121"/>
      <c r="AI199" s="121"/>
      <c r="AJ199" s="121"/>
      <c r="AK199" s="121"/>
      <c r="AL199" s="121"/>
      <c r="AM199" s="121"/>
      <c r="AN199" s="121"/>
      <c r="AO199" s="121"/>
      <c r="AP199" s="121"/>
      <c r="AQ199" s="121"/>
      <c r="AR199" s="121"/>
      <c r="AS199" s="121"/>
    </row>
    <row r="200" spans="1:45" ht="38.25">
      <c r="A200" s="116">
        <v>66</v>
      </c>
      <c r="B200" s="265" t="s">
        <v>1109</v>
      </c>
      <c r="C200" s="128"/>
      <c r="D200" s="128"/>
      <c r="E200" s="150"/>
      <c r="F200" s="128"/>
      <c r="G200" s="407"/>
      <c r="H200" s="467"/>
      <c r="I200" s="443"/>
      <c r="J200" s="121"/>
      <c r="K200" s="121"/>
      <c r="L200" s="121"/>
      <c r="M200" s="121"/>
      <c r="N200" s="121"/>
      <c r="O200" s="121"/>
      <c r="P200" s="121"/>
      <c r="Q200" s="121"/>
      <c r="R200" s="121"/>
      <c r="S200" s="121"/>
      <c r="T200" s="121"/>
      <c r="U200" s="121"/>
      <c r="V200" s="121"/>
      <c r="W200" s="121"/>
      <c r="X200" s="121"/>
      <c r="Y200" s="121"/>
      <c r="Z200" s="121"/>
      <c r="AA200" s="121"/>
      <c r="AB200" s="121"/>
      <c r="AC200" s="121"/>
      <c r="AD200" s="121"/>
      <c r="AE200" s="121"/>
      <c r="AF200" s="121"/>
      <c r="AG200" s="121"/>
      <c r="AH200" s="121"/>
      <c r="AI200" s="121"/>
      <c r="AJ200" s="121"/>
      <c r="AK200" s="121"/>
      <c r="AL200" s="121"/>
      <c r="AM200" s="121"/>
      <c r="AN200" s="121"/>
      <c r="AO200" s="121"/>
      <c r="AP200" s="121"/>
      <c r="AQ200" s="121"/>
      <c r="AR200" s="121"/>
      <c r="AS200" s="121"/>
    </row>
    <row r="201" spans="1:45" ht="198" customHeight="1">
      <c r="B201" s="139" t="s">
        <v>1108</v>
      </c>
      <c r="C201" s="129" t="s">
        <v>83</v>
      </c>
      <c r="D201" s="132">
        <v>9.25</v>
      </c>
      <c r="E201" s="44"/>
      <c r="F201" s="131">
        <f>D201*E201</f>
        <v>0</v>
      </c>
      <c r="G201" s="407"/>
      <c r="H201" s="467">
        <f t="shared" si="5"/>
        <v>9.25</v>
      </c>
      <c r="I201" s="443">
        <f t="shared" si="6"/>
        <v>0</v>
      </c>
      <c r="J201" s="121"/>
      <c r="K201" s="121"/>
      <c r="L201" s="121"/>
      <c r="M201" s="121"/>
      <c r="N201" s="121"/>
      <c r="O201" s="121"/>
      <c r="P201" s="121"/>
      <c r="Q201" s="121"/>
      <c r="R201" s="121"/>
      <c r="S201" s="121"/>
      <c r="T201" s="121"/>
      <c r="U201" s="121"/>
      <c r="V201" s="121"/>
      <c r="W201" s="121"/>
      <c r="X201" s="121"/>
      <c r="Y201" s="121"/>
      <c r="Z201" s="121"/>
      <c r="AA201" s="121"/>
      <c r="AB201" s="121"/>
      <c r="AC201" s="121"/>
      <c r="AD201" s="121"/>
      <c r="AE201" s="121"/>
      <c r="AF201" s="121"/>
      <c r="AG201" s="121"/>
      <c r="AH201" s="121"/>
      <c r="AI201" s="121"/>
      <c r="AJ201" s="121"/>
      <c r="AK201" s="121"/>
      <c r="AL201" s="121"/>
      <c r="AM201" s="121"/>
      <c r="AN201" s="121"/>
      <c r="AO201" s="121"/>
      <c r="AP201" s="121"/>
      <c r="AQ201" s="121"/>
      <c r="AR201" s="121"/>
      <c r="AS201" s="121"/>
    </row>
    <row r="202" spans="1:45" ht="25.5">
      <c r="A202" s="116">
        <v>67</v>
      </c>
      <c r="B202" s="265" t="s">
        <v>2502</v>
      </c>
      <c r="C202" s="128"/>
      <c r="D202" s="128"/>
      <c r="E202" s="150"/>
      <c r="F202" s="128"/>
      <c r="G202" s="407"/>
      <c r="H202" s="467"/>
      <c r="I202" s="443"/>
      <c r="J202" s="121"/>
      <c r="K202" s="121"/>
      <c r="L202" s="121"/>
      <c r="M202" s="121"/>
      <c r="N202" s="121"/>
      <c r="O202" s="121"/>
      <c r="P202" s="121"/>
      <c r="Q202" s="121"/>
      <c r="R202" s="121"/>
      <c r="S202" s="121"/>
      <c r="T202" s="121"/>
      <c r="U202" s="121"/>
      <c r="V202" s="121"/>
      <c r="W202" s="121"/>
      <c r="X202" s="121"/>
      <c r="Y202" s="121"/>
      <c r="Z202" s="121"/>
      <c r="AA202" s="121"/>
      <c r="AB202" s="121"/>
      <c r="AC202" s="121"/>
      <c r="AD202" s="121"/>
      <c r="AE202" s="121"/>
      <c r="AF202" s="121"/>
      <c r="AG202" s="121"/>
      <c r="AH202" s="121"/>
      <c r="AI202" s="121"/>
      <c r="AJ202" s="121"/>
      <c r="AK202" s="121"/>
      <c r="AL202" s="121"/>
      <c r="AM202" s="121"/>
      <c r="AN202" s="121"/>
      <c r="AO202" s="121"/>
      <c r="AP202" s="121"/>
      <c r="AQ202" s="121"/>
      <c r="AR202" s="121"/>
      <c r="AS202" s="121"/>
    </row>
    <row r="203" spans="1:45" ht="127.5">
      <c r="B203" s="164" t="s">
        <v>2503</v>
      </c>
      <c r="D203" s="132"/>
      <c r="E203" s="44"/>
      <c r="F203" s="131"/>
      <c r="G203" s="407"/>
      <c r="H203" s="467"/>
      <c r="I203" s="443"/>
      <c r="J203" s="121"/>
      <c r="K203" s="121"/>
      <c r="L203" s="121"/>
      <c r="M203" s="121"/>
      <c r="N203" s="121"/>
      <c r="O203" s="121"/>
      <c r="P203" s="121"/>
      <c r="Q203" s="121"/>
      <c r="R203" s="121"/>
      <c r="S203" s="121"/>
      <c r="T203" s="121"/>
      <c r="U203" s="121"/>
      <c r="V203" s="121"/>
      <c r="W203" s="121"/>
      <c r="X203" s="121"/>
      <c r="Y203" s="121"/>
      <c r="Z203" s="121"/>
      <c r="AA203" s="121"/>
      <c r="AB203" s="121"/>
      <c r="AC203" s="121"/>
      <c r="AD203" s="121"/>
      <c r="AE203" s="121"/>
      <c r="AF203" s="121"/>
      <c r="AG203" s="121"/>
      <c r="AH203" s="121"/>
      <c r="AI203" s="121"/>
      <c r="AJ203" s="121"/>
      <c r="AK203" s="121"/>
      <c r="AL203" s="121"/>
      <c r="AM203" s="121"/>
      <c r="AN203" s="121"/>
      <c r="AO203" s="121"/>
      <c r="AP203" s="121"/>
      <c r="AQ203" s="121"/>
      <c r="AR203" s="121"/>
      <c r="AS203" s="121"/>
    </row>
    <row r="204" spans="1:45">
      <c r="A204" s="116" t="s">
        <v>179</v>
      </c>
      <c r="B204" s="129" t="s">
        <v>2504</v>
      </c>
      <c r="D204" s="132"/>
      <c r="E204" s="44"/>
      <c r="F204" s="131"/>
      <c r="G204" s="407"/>
      <c r="H204" s="467"/>
      <c r="I204" s="443"/>
      <c r="J204" s="121"/>
      <c r="K204" s="121"/>
      <c r="L204" s="121"/>
      <c r="M204" s="121"/>
      <c r="N204" s="121"/>
      <c r="O204" s="121"/>
      <c r="P204" s="121"/>
      <c r="Q204" s="121"/>
      <c r="R204" s="121"/>
      <c r="S204" s="121"/>
      <c r="T204" s="121"/>
      <c r="U204" s="121"/>
      <c r="V204" s="121"/>
      <c r="W204" s="121"/>
      <c r="X204" s="121"/>
      <c r="Y204" s="121"/>
      <c r="Z204" s="121"/>
      <c r="AA204" s="121"/>
      <c r="AB204" s="121"/>
      <c r="AC204" s="121"/>
      <c r="AD204" s="121"/>
      <c r="AE204" s="121"/>
      <c r="AF204" s="121"/>
      <c r="AG204" s="121"/>
      <c r="AH204" s="121"/>
      <c r="AI204" s="121"/>
      <c r="AJ204" s="121"/>
      <c r="AK204" s="121"/>
      <c r="AL204" s="121"/>
      <c r="AM204" s="121"/>
      <c r="AN204" s="121"/>
      <c r="AO204" s="121"/>
      <c r="AP204" s="121"/>
      <c r="AQ204" s="121"/>
      <c r="AR204" s="121"/>
      <c r="AS204" s="121"/>
    </row>
    <row r="205" spans="1:45">
      <c r="B205" s="139" t="s">
        <v>2505</v>
      </c>
      <c r="C205" s="129" t="s">
        <v>83</v>
      </c>
      <c r="D205" s="132">
        <v>1.25</v>
      </c>
      <c r="E205" s="44"/>
      <c r="F205" s="131">
        <f>D205*E205</f>
        <v>0</v>
      </c>
      <c r="G205" s="407"/>
      <c r="H205" s="467">
        <f t="shared" ref="H205:H229" si="7">D205+G205</f>
        <v>1.25</v>
      </c>
      <c r="I205" s="443">
        <f t="shared" ref="I205:I229" si="8">E205*H205</f>
        <v>0</v>
      </c>
      <c r="J205" s="121"/>
      <c r="K205" s="121"/>
      <c r="L205" s="121"/>
      <c r="M205" s="121"/>
      <c r="N205" s="121"/>
      <c r="O205" s="121"/>
      <c r="P205" s="121"/>
      <c r="Q205" s="121"/>
      <c r="R205" s="121"/>
      <c r="S205" s="121"/>
      <c r="T205" s="121"/>
      <c r="U205" s="121"/>
      <c r="V205" s="121"/>
      <c r="W205" s="121"/>
      <c r="X205" s="121"/>
      <c r="Y205" s="121"/>
      <c r="Z205" s="121"/>
      <c r="AA205" s="121"/>
      <c r="AB205" s="121"/>
      <c r="AC205" s="121"/>
      <c r="AD205" s="121"/>
      <c r="AE205" s="121"/>
      <c r="AF205" s="121"/>
      <c r="AG205" s="121"/>
      <c r="AH205" s="121"/>
      <c r="AI205" s="121"/>
      <c r="AJ205" s="121"/>
      <c r="AK205" s="121"/>
      <c r="AL205" s="121"/>
      <c r="AM205" s="121"/>
      <c r="AN205" s="121"/>
      <c r="AO205" s="121"/>
      <c r="AP205" s="121"/>
      <c r="AQ205" s="121"/>
      <c r="AR205" s="121"/>
      <c r="AS205" s="121"/>
    </row>
    <row r="206" spans="1:45">
      <c r="A206" s="116" t="s">
        <v>180</v>
      </c>
      <c r="B206" s="129" t="s">
        <v>2506</v>
      </c>
      <c r="D206" s="132"/>
      <c r="E206" s="44"/>
      <c r="F206" s="131"/>
      <c r="G206" s="407"/>
      <c r="H206" s="467"/>
      <c r="I206" s="443"/>
      <c r="J206" s="121"/>
      <c r="K206" s="121"/>
      <c r="L206" s="121"/>
      <c r="M206" s="121"/>
      <c r="N206" s="121"/>
      <c r="O206" s="121"/>
      <c r="P206" s="121"/>
      <c r="Q206" s="121"/>
      <c r="R206" s="121"/>
      <c r="S206" s="121"/>
      <c r="T206" s="121"/>
      <c r="U206" s="121"/>
      <c r="V206" s="121"/>
      <c r="W206" s="121"/>
      <c r="X206" s="121"/>
      <c r="Y206" s="121"/>
      <c r="Z206" s="121"/>
      <c r="AA206" s="121"/>
      <c r="AB206" s="121"/>
      <c r="AC206" s="121"/>
      <c r="AD206" s="121"/>
      <c r="AE206" s="121"/>
      <c r="AF206" s="121"/>
      <c r="AG206" s="121"/>
      <c r="AH206" s="121"/>
      <c r="AI206" s="121"/>
      <c r="AJ206" s="121"/>
      <c r="AK206" s="121"/>
      <c r="AL206" s="121"/>
      <c r="AM206" s="121"/>
      <c r="AN206" s="121"/>
      <c r="AO206" s="121"/>
      <c r="AP206" s="121"/>
      <c r="AQ206" s="121"/>
      <c r="AR206" s="121"/>
      <c r="AS206" s="121"/>
    </row>
    <row r="207" spans="1:45">
      <c r="B207" s="139" t="s">
        <v>2507</v>
      </c>
      <c r="C207" s="129" t="s">
        <v>83</v>
      </c>
      <c r="D207" s="132">
        <v>0.65</v>
      </c>
      <c r="E207" s="44"/>
      <c r="F207" s="131">
        <f>D207*E207</f>
        <v>0</v>
      </c>
      <c r="G207" s="407"/>
      <c r="H207" s="467">
        <f t="shared" si="7"/>
        <v>0.65</v>
      </c>
      <c r="I207" s="443">
        <f t="shared" si="8"/>
        <v>0</v>
      </c>
      <c r="J207" s="121"/>
      <c r="K207" s="121"/>
      <c r="L207" s="121"/>
      <c r="M207" s="121"/>
      <c r="N207" s="121"/>
      <c r="O207" s="121"/>
      <c r="P207" s="121"/>
      <c r="Q207" s="121"/>
      <c r="R207" s="121"/>
      <c r="S207" s="121"/>
      <c r="T207" s="121"/>
      <c r="U207" s="121"/>
      <c r="V207" s="121"/>
      <c r="W207" s="121"/>
      <c r="X207" s="121"/>
      <c r="Y207" s="121"/>
      <c r="Z207" s="121"/>
      <c r="AA207" s="121"/>
      <c r="AB207" s="121"/>
      <c r="AC207" s="121"/>
      <c r="AD207" s="121"/>
      <c r="AE207" s="121"/>
      <c r="AF207" s="121"/>
      <c r="AG207" s="121"/>
      <c r="AH207" s="121"/>
      <c r="AI207" s="121"/>
      <c r="AJ207" s="121"/>
      <c r="AK207" s="121"/>
      <c r="AL207" s="121"/>
      <c r="AM207" s="121"/>
      <c r="AN207" s="121"/>
      <c r="AO207" s="121"/>
      <c r="AP207" s="121"/>
      <c r="AQ207" s="121"/>
      <c r="AR207" s="121"/>
      <c r="AS207" s="121"/>
    </row>
    <row r="208" spans="1:45">
      <c r="A208" s="449" t="s">
        <v>77</v>
      </c>
      <c r="B208" s="457" t="s">
        <v>2508</v>
      </c>
      <c r="C208" s="457"/>
      <c r="D208" s="455"/>
      <c r="E208" s="44"/>
      <c r="F208" s="459"/>
      <c r="G208" s="407"/>
      <c r="H208" s="467"/>
      <c r="I208" s="443"/>
      <c r="J208" s="121"/>
      <c r="K208" s="121"/>
      <c r="L208" s="121"/>
      <c r="M208" s="121"/>
      <c r="N208" s="121"/>
      <c r="O208" s="121"/>
      <c r="P208" s="121"/>
      <c r="Q208" s="121"/>
      <c r="R208" s="121"/>
      <c r="S208" s="121"/>
      <c r="T208" s="121"/>
      <c r="U208" s="121"/>
      <c r="V208" s="121"/>
      <c r="W208" s="121"/>
      <c r="X208" s="121"/>
      <c r="Y208" s="121"/>
      <c r="Z208" s="121"/>
      <c r="AA208" s="121"/>
      <c r="AB208" s="121"/>
      <c r="AC208" s="121"/>
      <c r="AD208" s="121"/>
      <c r="AE208" s="121"/>
      <c r="AF208" s="121"/>
      <c r="AG208" s="121"/>
      <c r="AH208" s="121"/>
      <c r="AI208" s="121"/>
      <c r="AJ208" s="121"/>
      <c r="AK208" s="121"/>
      <c r="AL208" s="121"/>
      <c r="AM208" s="121"/>
      <c r="AN208" s="121"/>
      <c r="AO208" s="121"/>
      <c r="AP208" s="121"/>
      <c r="AQ208" s="121"/>
      <c r="AR208" s="121"/>
      <c r="AS208" s="121"/>
    </row>
    <row r="209" spans="1:45">
      <c r="A209" s="449"/>
      <c r="B209" s="464" t="s">
        <v>2509</v>
      </c>
      <c r="C209" s="457" t="s">
        <v>83</v>
      </c>
      <c r="D209" s="455">
        <v>0.47</v>
      </c>
      <c r="E209" s="44"/>
      <c r="F209" s="459">
        <f>D209*E209</f>
        <v>0</v>
      </c>
      <c r="G209" s="407">
        <v>-0.47</v>
      </c>
      <c r="H209" s="467">
        <f t="shared" si="7"/>
        <v>0</v>
      </c>
      <c r="I209" s="443">
        <f t="shared" si="8"/>
        <v>0</v>
      </c>
      <c r="J209" s="121"/>
      <c r="K209" s="121"/>
      <c r="L209" s="121"/>
      <c r="M209" s="121"/>
      <c r="N209" s="121"/>
      <c r="O209" s="121"/>
      <c r="P209" s="121"/>
      <c r="Q209" s="121"/>
      <c r="R209" s="121"/>
      <c r="S209" s="121"/>
      <c r="T209" s="121"/>
      <c r="U209" s="121"/>
      <c r="V209" s="121"/>
      <c r="W209" s="121"/>
      <c r="X209" s="121"/>
      <c r="Y209" s="121"/>
      <c r="Z209" s="121"/>
      <c r="AA209" s="121"/>
      <c r="AB209" s="121"/>
      <c r="AC209" s="121"/>
      <c r="AD209" s="121"/>
      <c r="AE209" s="121"/>
      <c r="AF209" s="121"/>
      <c r="AG209" s="121"/>
      <c r="AH209" s="121"/>
      <c r="AI209" s="121"/>
      <c r="AJ209" s="121"/>
      <c r="AK209" s="121"/>
      <c r="AL209" s="121"/>
      <c r="AM209" s="121"/>
      <c r="AN209" s="121"/>
      <c r="AO209" s="121"/>
      <c r="AP209" s="121"/>
      <c r="AQ209" s="121"/>
      <c r="AR209" s="121"/>
      <c r="AS209" s="121"/>
    </row>
    <row r="210" spans="1:45">
      <c r="A210" s="449" t="s">
        <v>78</v>
      </c>
      <c r="B210" s="457" t="s">
        <v>2590</v>
      </c>
      <c r="C210" s="457"/>
      <c r="D210" s="455"/>
      <c r="E210" s="44"/>
      <c r="F210" s="459"/>
      <c r="G210" s="407"/>
      <c r="H210" s="467"/>
      <c r="I210" s="443"/>
      <c r="J210" s="121"/>
      <c r="K210" s="121"/>
      <c r="L210" s="121"/>
      <c r="M210" s="121"/>
      <c r="N210" s="121"/>
      <c r="O210" s="121"/>
      <c r="P210" s="121"/>
      <c r="Q210" s="121"/>
      <c r="R210" s="121"/>
      <c r="S210" s="121"/>
      <c r="T210" s="121"/>
      <c r="U210" s="121"/>
      <c r="V210" s="121"/>
      <c r="W210" s="121"/>
      <c r="X210" s="121"/>
      <c r="Y210" s="121"/>
      <c r="Z210" s="121"/>
      <c r="AA210" s="121"/>
      <c r="AB210" s="121"/>
      <c r="AC210" s="121"/>
      <c r="AD210" s="121"/>
      <c r="AE210" s="121"/>
      <c r="AF210" s="121"/>
      <c r="AG210" s="121"/>
      <c r="AH210" s="121"/>
      <c r="AI210" s="121"/>
      <c r="AJ210" s="121"/>
      <c r="AK210" s="121"/>
      <c r="AL210" s="121"/>
      <c r="AM210" s="121"/>
      <c r="AN210" s="121"/>
      <c r="AO210" s="121"/>
      <c r="AP210" s="121"/>
      <c r="AQ210" s="121"/>
      <c r="AR210" s="121"/>
      <c r="AS210" s="121"/>
    </row>
    <row r="211" spans="1:45">
      <c r="A211" s="449"/>
      <c r="B211" s="464" t="s">
        <v>2585</v>
      </c>
      <c r="C211" s="457" t="s">
        <v>83</v>
      </c>
      <c r="D211" s="455">
        <v>0.73</v>
      </c>
      <c r="E211" s="44"/>
      <c r="F211" s="459">
        <f>D211*E211</f>
        <v>0</v>
      </c>
      <c r="G211" s="407">
        <v>-0.73</v>
      </c>
      <c r="H211" s="467">
        <f t="shared" si="7"/>
        <v>0</v>
      </c>
      <c r="I211" s="443">
        <f t="shared" si="8"/>
        <v>0</v>
      </c>
      <c r="J211" s="121"/>
      <c r="K211" s="121"/>
      <c r="L211" s="121"/>
      <c r="M211" s="121"/>
      <c r="N211" s="121"/>
      <c r="O211" s="121"/>
      <c r="P211" s="121"/>
      <c r="Q211" s="121"/>
      <c r="R211" s="121"/>
      <c r="S211" s="121"/>
      <c r="T211" s="121"/>
      <c r="U211" s="121"/>
      <c r="V211" s="121"/>
      <c r="W211" s="121"/>
      <c r="X211" s="121"/>
      <c r="Y211" s="121"/>
      <c r="Z211" s="121"/>
      <c r="AA211" s="121"/>
      <c r="AB211" s="121"/>
      <c r="AC211" s="121"/>
      <c r="AD211" s="121"/>
      <c r="AE211" s="121"/>
      <c r="AF211" s="121"/>
      <c r="AG211" s="121"/>
      <c r="AH211" s="121"/>
      <c r="AI211" s="121"/>
      <c r="AJ211" s="121"/>
      <c r="AK211" s="121"/>
      <c r="AL211" s="121"/>
      <c r="AM211" s="121"/>
      <c r="AN211" s="121"/>
      <c r="AO211" s="121"/>
      <c r="AP211" s="121"/>
      <c r="AQ211" s="121"/>
      <c r="AR211" s="121"/>
      <c r="AS211" s="121"/>
    </row>
    <row r="212" spans="1:45">
      <c r="A212" s="116" t="s">
        <v>79</v>
      </c>
      <c r="B212" s="139" t="s">
        <v>2581</v>
      </c>
      <c r="D212" s="132"/>
      <c r="E212" s="44"/>
      <c r="F212" s="131"/>
      <c r="G212" s="407"/>
      <c r="H212" s="467"/>
      <c r="I212" s="443"/>
      <c r="J212" s="121"/>
      <c r="K212" s="121"/>
      <c r="L212" s="121"/>
      <c r="M212" s="121"/>
      <c r="N212" s="121"/>
      <c r="O212" s="121"/>
      <c r="P212" s="121"/>
      <c r="Q212" s="121"/>
      <c r="R212" s="121"/>
      <c r="S212" s="121"/>
      <c r="T212" s="121"/>
      <c r="U212" s="121"/>
      <c r="V212" s="121"/>
      <c r="W212" s="121"/>
      <c r="X212" s="121"/>
      <c r="Y212" s="121"/>
      <c r="Z212" s="121"/>
      <c r="AA212" s="121"/>
      <c r="AB212" s="121"/>
      <c r="AC212" s="121"/>
      <c r="AD212" s="121"/>
      <c r="AE212" s="121"/>
      <c r="AF212" s="121"/>
      <c r="AG212" s="121"/>
      <c r="AH212" s="121"/>
      <c r="AI212" s="121"/>
      <c r="AJ212" s="121"/>
      <c r="AK212" s="121"/>
      <c r="AL212" s="121"/>
      <c r="AM212" s="121"/>
      <c r="AN212" s="121"/>
      <c r="AO212" s="121"/>
      <c r="AP212" s="121"/>
      <c r="AQ212" s="121"/>
      <c r="AR212" s="121"/>
      <c r="AS212" s="121"/>
    </row>
    <row r="213" spans="1:45">
      <c r="B213" s="139" t="s">
        <v>2582</v>
      </c>
      <c r="C213" s="129" t="s">
        <v>83</v>
      </c>
      <c r="D213" s="132">
        <v>0.52</v>
      </c>
      <c r="E213" s="44"/>
      <c r="F213" s="131">
        <f>D213*E213</f>
        <v>0</v>
      </c>
      <c r="G213" s="407"/>
      <c r="H213" s="467">
        <f t="shared" si="7"/>
        <v>0.52</v>
      </c>
      <c r="I213" s="443">
        <f t="shared" si="8"/>
        <v>0</v>
      </c>
      <c r="J213" s="121"/>
      <c r="K213" s="121"/>
      <c r="L213" s="121"/>
      <c r="M213" s="121"/>
      <c r="N213" s="121"/>
      <c r="O213" s="121"/>
      <c r="P213" s="121"/>
      <c r="Q213" s="121"/>
      <c r="R213" s="121"/>
      <c r="S213" s="121"/>
      <c r="T213" s="121"/>
      <c r="U213" s="121"/>
      <c r="V213" s="121"/>
      <c r="W213" s="121"/>
      <c r="X213" s="121"/>
      <c r="Y213" s="121"/>
      <c r="Z213" s="121"/>
      <c r="AA213" s="121"/>
      <c r="AB213" s="121"/>
      <c r="AC213" s="121"/>
      <c r="AD213" s="121"/>
      <c r="AE213" s="121"/>
      <c r="AF213" s="121"/>
      <c r="AG213" s="121"/>
      <c r="AH213" s="121"/>
      <c r="AI213" s="121"/>
      <c r="AJ213" s="121"/>
      <c r="AK213" s="121"/>
      <c r="AL213" s="121"/>
      <c r="AM213" s="121"/>
      <c r="AN213" s="121"/>
      <c r="AO213" s="121"/>
      <c r="AP213" s="121"/>
      <c r="AQ213" s="121"/>
      <c r="AR213" s="121"/>
      <c r="AS213" s="121"/>
    </row>
    <row r="214" spans="1:45">
      <c r="B214" s="139"/>
      <c r="D214" s="132"/>
      <c r="E214" s="44"/>
      <c r="F214" s="131"/>
      <c r="G214" s="407"/>
      <c r="H214" s="467"/>
      <c r="I214" s="443"/>
      <c r="J214" s="121"/>
      <c r="K214" s="121"/>
      <c r="L214" s="121"/>
      <c r="M214" s="121"/>
      <c r="N214" s="121"/>
      <c r="O214" s="121"/>
      <c r="P214" s="121"/>
      <c r="Q214" s="121"/>
      <c r="R214" s="121"/>
      <c r="S214" s="121"/>
      <c r="T214" s="121"/>
      <c r="U214" s="121"/>
      <c r="V214" s="121"/>
      <c r="W214" s="121"/>
      <c r="X214" s="121"/>
      <c r="Y214" s="121"/>
      <c r="Z214" s="121"/>
      <c r="AA214" s="121"/>
      <c r="AB214" s="121"/>
      <c r="AC214" s="121"/>
      <c r="AD214" s="121"/>
      <c r="AE214" s="121"/>
      <c r="AF214" s="121"/>
      <c r="AG214" s="121"/>
      <c r="AH214" s="121"/>
      <c r="AI214" s="121"/>
      <c r="AJ214" s="121"/>
      <c r="AK214" s="121"/>
      <c r="AL214" s="121"/>
      <c r="AM214" s="121"/>
      <c r="AN214" s="121"/>
      <c r="AO214" s="121"/>
      <c r="AP214" s="121"/>
      <c r="AQ214" s="121"/>
      <c r="AR214" s="121"/>
      <c r="AS214" s="121"/>
    </row>
    <row r="215" spans="1:45" ht="25.5">
      <c r="A215" s="116" t="s">
        <v>2586</v>
      </c>
      <c r="B215" s="265" t="s">
        <v>2587</v>
      </c>
      <c r="D215" s="132"/>
      <c r="E215" s="44"/>
      <c r="F215" s="131"/>
      <c r="G215" s="407"/>
      <c r="H215" s="467"/>
      <c r="I215" s="443"/>
      <c r="J215" s="121"/>
      <c r="K215" s="121"/>
      <c r="L215" s="121"/>
      <c r="M215" s="121"/>
      <c r="N215" s="121"/>
      <c r="O215" s="121"/>
      <c r="P215" s="121"/>
      <c r="Q215" s="121"/>
      <c r="R215" s="121"/>
      <c r="S215" s="121"/>
      <c r="T215" s="121"/>
      <c r="U215" s="121"/>
      <c r="V215" s="121"/>
      <c r="W215" s="121"/>
      <c r="X215" s="121"/>
      <c r="Y215" s="121"/>
      <c r="Z215" s="121"/>
      <c r="AA215" s="121"/>
      <c r="AB215" s="121"/>
      <c r="AC215" s="121"/>
      <c r="AD215" s="121"/>
      <c r="AE215" s="121"/>
      <c r="AF215" s="121"/>
      <c r="AG215" s="121"/>
      <c r="AH215" s="121"/>
      <c r="AI215" s="121"/>
      <c r="AJ215" s="121"/>
      <c r="AK215" s="121"/>
      <c r="AL215" s="121"/>
      <c r="AM215" s="121"/>
      <c r="AN215" s="121"/>
      <c r="AO215" s="121"/>
      <c r="AP215" s="121"/>
      <c r="AQ215" s="121"/>
      <c r="AR215" s="121"/>
      <c r="AS215" s="121"/>
    </row>
    <row r="216" spans="1:45" ht="102">
      <c r="B216" s="265" t="s">
        <v>2588</v>
      </c>
      <c r="D216" s="132"/>
      <c r="E216" s="44"/>
      <c r="F216" s="131"/>
      <c r="G216" s="407"/>
      <c r="H216" s="467"/>
      <c r="I216" s="443"/>
      <c r="J216" s="121"/>
      <c r="K216" s="121"/>
      <c r="L216" s="121"/>
      <c r="M216" s="121"/>
      <c r="N216" s="121"/>
      <c r="O216" s="121"/>
      <c r="P216" s="121"/>
      <c r="Q216" s="121"/>
      <c r="R216" s="121"/>
      <c r="S216" s="121"/>
      <c r="T216" s="121"/>
      <c r="U216" s="121"/>
      <c r="V216" s="121"/>
      <c r="W216" s="121"/>
      <c r="X216" s="121"/>
      <c r="Y216" s="121"/>
      <c r="Z216" s="121"/>
      <c r="AA216" s="121"/>
      <c r="AB216" s="121"/>
      <c r="AC216" s="121"/>
      <c r="AD216" s="121"/>
      <c r="AE216" s="121"/>
      <c r="AF216" s="121"/>
      <c r="AG216" s="121"/>
      <c r="AH216" s="121"/>
      <c r="AI216" s="121"/>
      <c r="AJ216" s="121"/>
      <c r="AK216" s="121"/>
      <c r="AL216" s="121"/>
      <c r="AM216" s="121"/>
      <c r="AN216" s="121"/>
      <c r="AO216" s="121"/>
      <c r="AP216" s="121"/>
      <c r="AQ216" s="121"/>
      <c r="AR216" s="121"/>
      <c r="AS216" s="121"/>
    </row>
    <row r="217" spans="1:45">
      <c r="B217" s="139" t="s">
        <v>2589</v>
      </c>
      <c r="C217" s="129" t="s">
        <v>83</v>
      </c>
      <c r="D217" s="132">
        <v>0.73</v>
      </c>
      <c r="E217" s="44"/>
      <c r="F217" s="131">
        <f>D217*E217</f>
        <v>0</v>
      </c>
      <c r="G217" s="407"/>
      <c r="H217" s="467">
        <f t="shared" si="7"/>
        <v>0.73</v>
      </c>
      <c r="I217" s="443">
        <f t="shared" si="8"/>
        <v>0</v>
      </c>
      <c r="J217" s="121"/>
      <c r="K217" s="121"/>
      <c r="L217" s="121"/>
      <c r="M217" s="121"/>
      <c r="N217" s="121"/>
      <c r="O217" s="121"/>
      <c r="P217" s="121"/>
      <c r="Q217" s="121"/>
      <c r="R217" s="121"/>
      <c r="S217" s="121"/>
      <c r="T217" s="121"/>
      <c r="U217" s="121"/>
      <c r="V217" s="121"/>
      <c r="W217" s="121"/>
      <c r="X217" s="121"/>
      <c r="Y217" s="121"/>
      <c r="Z217" s="121"/>
      <c r="AA217" s="121"/>
      <c r="AB217" s="121"/>
      <c r="AC217" s="121"/>
      <c r="AD217" s="121"/>
      <c r="AE217" s="121"/>
      <c r="AF217" s="121"/>
      <c r="AG217" s="121"/>
      <c r="AH217" s="121"/>
      <c r="AI217" s="121"/>
      <c r="AJ217" s="121"/>
      <c r="AK217" s="121"/>
      <c r="AL217" s="121"/>
      <c r="AM217" s="121"/>
      <c r="AN217" s="121"/>
      <c r="AO217" s="121"/>
      <c r="AP217" s="121"/>
      <c r="AQ217" s="121"/>
      <c r="AR217" s="121"/>
      <c r="AS217" s="121"/>
    </row>
    <row r="218" spans="1:45">
      <c r="A218" s="159"/>
      <c r="B218" s="160" t="s">
        <v>1110</v>
      </c>
      <c r="C218" s="161"/>
      <c r="D218" s="162"/>
      <c r="E218" s="163"/>
      <c r="F218" s="163"/>
      <c r="G218" s="163"/>
      <c r="H218" s="163"/>
      <c r="I218" s="271"/>
      <c r="J218" s="121"/>
      <c r="K218" s="121"/>
      <c r="L218" s="121"/>
      <c r="M218" s="121"/>
      <c r="N218" s="121"/>
      <c r="O218" s="121"/>
      <c r="P218" s="121"/>
      <c r="Q218" s="121"/>
      <c r="R218" s="121"/>
      <c r="S218" s="121"/>
      <c r="T218" s="121"/>
      <c r="U218" s="121"/>
      <c r="V218" s="121"/>
      <c r="W218" s="121"/>
      <c r="X218" s="121"/>
      <c r="Y218" s="121"/>
      <c r="Z218" s="121"/>
      <c r="AA218" s="121"/>
      <c r="AB218" s="121"/>
      <c r="AC218" s="121"/>
      <c r="AD218" s="121"/>
      <c r="AE218" s="121"/>
      <c r="AF218" s="121"/>
      <c r="AG218" s="121"/>
      <c r="AH218" s="121"/>
      <c r="AI218" s="121"/>
      <c r="AJ218" s="121"/>
      <c r="AK218" s="121"/>
      <c r="AL218" s="121"/>
      <c r="AM218" s="121"/>
      <c r="AN218" s="121"/>
      <c r="AO218" s="121"/>
      <c r="AP218" s="121"/>
      <c r="AQ218" s="121"/>
      <c r="AR218" s="121"/>
      <c r="AS218" s="121"/>
    </row>
    <row r="219" spans="1:45" ht="25.5">
      <c r="A219" s="449">
        <v>68</v>
      </c>
      <c r="B219" s="491" t="s">
        <v>1111</v>
      </c>
      <c r="C219" s="457"/>
      <c r="D219" s="455"/>
      <c r="E219" s="458"/>
      <c r="F219" s="459"/>
      <c r="G219" s="407"/>
      <c r="H219" s="467"/>
      <c r="I219" s="443"/>
      <c r="J219" s="694"/>
      <c r="K219" s="121"/>
      <c r="L219" s="121"/>
      <c r="M219" s="121"/>
      <c r="N219" s="121"/>
      <c r="O219" s="121"/>
      <c r="P219" s="121"/>
      <c r="Q219" s="121"/>
      <c r="R219" s="121"/>
      <c r="S219" s="121"/>
      <c r="T219" s="121"/>
      <c r="U219" s="121"/>
      <c r="V219" s="121"/>
      <c r="W219" s="121"/>
      <c r="X219" s="121"/>
      <c r="Y219" s="121"/>
      <c r="Z219" s="121"/>
      <c r="AA219" s="121"/>
      <c r="AB219" s="121"/>
      <c r="AC219" s="121"/>
      <c r="AD219" s="121"/>
      <c r="AE219" s="121"/>
      <c r="AF219" s="121"/>
      <c r="AG219" s="121"/>
      <c r="AH219" s="121"/>
      <c r="AI219" s="121"/>
      <c r="AJ219" s="121"/>
      <c r="AK219" s="121"/>
      <c r="AL219" s="121"/>
      <c r="AM219" s="121"/>
      <c r="AN219" s="121"/>
      <c r="AO219" s="121"/>
      <c r="AP219" s="121"/>
      <c r="AQ219" s="121"/>
      <c r="AR219" s="121"/>
      <c r="AS219" s="121"/>
    </row>
    <row r="220" spans="1:45" ht="51">
      <c r="A220" s="449"/>
      <c r="B220" s="464" t="s">
        <v>2435</v>
      </c>
      <c r="C220" s="457" t="s">
        <v>22</v>
      </c>
      <c r="D220" s="455">
        <v>2</v>
      </c>
      <c r="E220" s="458"/>
      <c r="F220" s="459">
        <f>D220*E220</f>
        <v>0</v>
      </c>
      <c r="G220" s="407">
        <v>-2</v>
      </c>
      <c r="H220" s="467">
        <f t="shared" si="7"/>
        <v>0</v>
      </c>
      <c r="I220" s="443">
        <f t="shared" si="8"/>
        <v>0</v>
      </c>
      <c r="J220" s="121"/>
      <c r="K220" s="121"/>
      <c r="L220" s="121"/>
      <c r="M220" s="121"/>
      <c r="N220" s="121"/>
      <c r="O220" s="121"/>
      <c r="P220" s="121"/>
      <c r="Q220" s="121"/>
      <c r="R220" s="121"/>
      <c r="S220" s="121"/>
      <c r="T220" s="121"/>
      <c r="U220" s="121"/>
      <c r="V220" s="121"/>
      <c r="W220" s="121"/>
      <c r="X220" s="121"/>
      <c r="Y220" s="121"/>
      <c r="Z220" s="121"/>
      <c r="AA220" s="121"/>
      <c r="AB220" s="121"/>
      <c r="AC220" s="121"/>
      <c r="AD220" s="121"/>
      <c r="AE220" s="121"/>
      <c r="AF220" s="121"/>
      <c r="AG220" s="121"/>
      <c r="AH220" s="121"/>
      <c r="AI220" s="121"/>
      <c r="AJ220" s="121"/>
      <c r="AK220" s="121"/>
      <c r="AL220" s="121"/>
      <c r="AM220" s="121"/>
      <c r="AN220" s="121"/>
      <c r="AO220" s="121"/>
      <c r="AP220" s="121"/>
      <c r="AQ220" s="121"/>
      <c r="AR220" s="121"/>
      <c r="AS220" s="121"/>
    </row>
    <row r="221" spans="1:45" ht="25.5">
      <c r="A221" s="449">
        <v>69</v>
      </c>
      <c r="B221" s="491" t="s">
        <v>1112</v>
      </c>
      <c r="C221" s="457"/>
      <c r="D221" s="455"/>
      <c r="E221" s="458"/>
      <c r="F221" s="459"/>
      <c r="G221" s="407"/>
      <c r="H221" s="467"/>
      <c r="I221" s="443"/>
      <c r="J221" s="121"/>
      <c r="K221" s="121"/>
      <c r="L221" s="121"/>
      <c r="M221" s="121"/>
      <c r="N221" s="121"/>
      <c r="O221" s="121"/>
      <c r="P221" s="121"/>
      <c r="Q221" s="121"/>
      <c r="R221" s="121"/>
      <c r="S221" s="121"/>
      <c r="T221" s="121"/>
      <c r="U221" s="121"/>
      <c r="V221" s="121"/>
      <c r="W221" s="121"/>
      <c r="X221" s="121"/>
      <c r="Y221" s="121"/>
      <c r="Z221" s="121"/>
      <c r="AA221" s="121"/>
      <c r="AB221" s="121"/>
      <c r="AC221" s="121"/>
      <c r="AD221" s="121"/>
      <c r="AE221" s="121"/>
      <c r="AF221" s="121"/>
      <c r="AG221" s="121"/>
      <c r="AH221" s="121"/>
      <c r="AI221" s="121"/>
      <c r="AJ221" s="121"/>
      <c r="AK221" s="121"/>
      <c r="AL221" s="121"/>
      <c r="AM221" s="121"/>
      <c r="AN221" s="121"/>
      <c r="AO221" s="121"/>
      <c r="AP221" s="121"/>
      <c r="AQ221" s="121"/>
      <c r="AR221" s="121"/>
      <c r="AS221" s="121"/>
    </row>
    <row r="222" spans="1:45" ht="102">
      <c r="A222" s="449" t="s">
        <v>179</v>
      </c>
      <c r="B222" s="464" t="s">
        <v>1113</v>
      </c>
      <c r="C222" s="457" t="s">
        <v>22</v>
      </c>
      <c r="D222" s="455">
        <v>1</v>
      </c>
      <c r="E222" s="458"/>
      <c r="F222" s="459">
        <f>D222*E222</f>
        <v>0</v>
      </c>
      <c r="G222" s="407">
        <v>-1</v>
      </c>
      <c r="H222" s="467">
        <f t="shared" si="7"/>
        <v>0</v>
      </c>
      <c r="I222" s="443">
        <f t="shared" si="8"/>
        <v>0</v>
      </c>
      <c r="J222" s="121"/>
      <c r="K222" s="121"/>
      <c r="L222" s="121"/>
      <c r="M222" s="121"/>
      <c r="N222" s="121"/>
      <c r="O222" s="121"/>
      <c r="P222" s="121"/>
      <c r="Q222" s="121"/>
      <c r="R222" s="121"/>
      <c r="S222" s="121"/>
      <c r="T222" s="121"/>
      <c r="U222" s="121"/>
      <c r="V222" s="121"/>
      <c r="W222" s="121"/>
      <c r="X222" s="121"/>
      <c r="Y222" s="121"/>
      <c r="Z222" s="121"/>
      <c r="AA222" s="121"/>
      <c r="AB222" s="121"/>
      <c r="AC222" s="121"/>
      <c r="AD222" s="121"/>
      <c r="AE222" s="121"/>
      <c r="AF222" s="121"/>
      <c r="AG222" s="121"/>
      <c r="AH222" s="121"/>
      <c r="AI222" s="121"/>
      <c r="AJ222" s="121"/>
      <c r="AK222" s="121"/>
      <c r="AL222" s="121"/>
      <c r="AM222" s="121"/>
      <c r="AN222" s="121"/>
      <c r="AO222" s="121"/>
      <c r="AP222" s="121"/>
      <c r="AQ222" s="121"/>
      <c r="AR222" s="121"/>
      <c r="AS222" s="121"/>
    </row>
    <row r="223" spans="1:45" ht="93" customHeight="1">
      <c r="A223" s="449" t="s">
        <v>180</v>
      </c>
      <c r="B223" s="464" t="s">
        <v>1114</v>
      </c>
      <c r="C223" s="457" t="s">
        <v>22</v>
      </c>
      <c r="D223" s="455">
        <v>1</v>
      </c>
      <c r="E223" s="458"/>
      <c r="F223" s="459">
        <f>D223*E223</f>
        <v>0</v>
      </c>
      <c r="G223" s="407">
        <v>-1</v>
      </c>
      <c r="H223" s="467">
        <f t="shared" si="7"/>
        <v>0</v>
      </c>
      <c r="I223" s="443">
        <f t="shared" si="8"/>
        <v>0</v>
      </c>
      <c r="J223" s="121"/>
      <c r="K223" s="121"/>
      <c r="L223" s="121"/>
      <c r="M223" s="121"/>
      <c r="N223" s="121"/>
      <c r="O223" s="121"/>
      <c r="P223" s="121"/>
      <c r="Q223" s="121"/>
      <c r="R223" s="121"/>
      <c r="S223" s="121"/>
      <c r="T223" s="121"/>
      <c r="U223" s="121"/>
      <c r="V223" s="121"/>
      <c r="W223" s="121"/>
      <c r="X223" s="121"/>
      <c r="Y223" s="121"/>
      <c r="Z223" s="121"/>
      <c r="AA223" s="121"/>
      <c r="AB223" s="121"/>
      <c r="AC223" s="121"/>
      <c r="AD223" s="121"/>
      <c r="AE223" s="121"/>
      <c r="AF223" s="121"/>
      <c r="AG223" s="121"/>
      <c r="AH223" s="121"/>
      <c r="AI223" s="121"/>
      <c r="AJ223" s="121"/>
      <c r="AK223" s="121"/>
      <c r="AL223" s="121"/>
      <c r="AM223" s="121"/>
      <c r="AN223" s="121"/>
      <c r="AO223" s="121"/>
      <c r="AP223" s="121"/>
      <c r="AQ223" s="121"/>
      <c r="AR223" s="121"/>
      <c r="AS223" s="121"/>
    </row>
    <row r="224" spans="1:45" ht="63.75">
      <c r="A224" s="449">
        <v>70</v>
      </c>
      <c r="B224" s="695" t="s">
        <v>2635</v>
      </c>
      <c r="C224" s="457"/>
      <c r="D224" s="455"/>
      <c r="E224" s="458"/>
      <c r="F224" s="459"/>
      <c r="G224" s="407"/>
      <c r="H224" s="467"/>
      <c r="I224" s="443"/>
      <c r="J224" s="121"/>
      <c r="K224" s="121"/>
      <c r="L224" s="121"/>
      <c r="M224" s="121"/>
      <c r="N224" s="121"/>
      <c r="O224" s="121"/>
      <c r="P224" s="121"/>
      <c r="Q224" s="121"/>
      <c r="R224" s="121"/>
      <c r="S224" s="121"/>
      <c r="T224" s="121"/>
      <c r="U224" s="121"/>
      <c r="V224" s="121"/>
      <c r="W224" s="121"/>
      <c r="X224" s="121"/>
      <c r="Y224" s="121"/>
      <c r="Z224" s="121"/>
      <c r="AA224" s="121"/>
      <c r="AB224" s="121"/>
      <c r="AC224" s="121"/>
      <c r="AD224" s="121"/>
      <c r="AE224" s="121"/>
      <c r="AF224" s="121"/>
      <c r="AG224" s="121"/>
      <c r="AH224" s="121"/>
      <c r="AI224" s="121"/>
      <c r="AJ224" s="121"/>
      <c r="AK224" s="121"/>
      <c r="AL224" s="121"/>
      <c r="AM224" s="121"/>
      <c r="AN224" s="121"/>
      <c r="AO224" s="121"/>
      <c r="AP224" s="121"/>
      <c r="AQ224" s="121"/>
      <c r="AR224" s="121"/>
      <c r="AS224" s="121"/>
    </row>
    <row r="225" spans="1:45" ht="102">
      <c r="A225" s="449"/>
      <c r="B225" s="464" t="s">
        <v>1115</v>
      </c>
      <c r="C225" s="457" t="s">
        <v>22</v>
      </c>
      <c r="D225" s="455">
        <v>1</v>
      </c>
      <c r="E225" s="458"/>
      <c r="F225" s="459">
        <f>D225*E225</f>
        <v>0</v>
      </c>
      <c r="G225" s="407">
        <v>-1</v>
      </c>
      <c r="H225" s="467">
        <f t="shared" si="7"/>
        <v>0</v>
      </c>
      <c r="I225" s="443">
        <f t="shared" si="8"/>
        <v>0</v>
      </c>
      <c r="J225" s="121"/>
      <c r="K225" s="121"/>
      <c r="L225" s="121"/>
      <c r="M225" s="121"/>
      <c r="N225" s="121"/>
      <c r="O225" s="121"/>
      <c r="P225" s="121"/>
      <c r="Q225" s="121"/>
      <c r="R225" s="121"/>
      <c r="S225" s="121"/>
      <c r="T225" s="121"/>
      <c r="U225" s="121"/>
      <c r="V225" s="121"/>
      <c r="W225" s="121"/>
      <c r="X225" s="121"/>
      <c r="Y225" s="121"/>
      <c r="Z225" s="121"/>
      <c r="AA225" s="121"/>
      <c r="AB225" s="121"/>
      <c r="AC225" s="121"/>
      <c r="AD225" s="121"/>
      <c r="AE225" s="121"/>
      <c r="AF225" s="121"/>
      <c r="AG225" s="121"/>
      <c r="AH225" s="121"/>
      <c r="AI225" s="121"/>
      <c r="AJ225" s="121"/>
      <c r="AK225" s="121"/>
      <c r="AL225" s="121"/>
      <c r="AM225" s="121"/>
      <c r="AN225" s="121"/>
      <c r="AO225" s="121"/>
      <c r="AP225" s="121"/>
      <c r="AQ225" s="121"/>
      <c r="AR225" s="121"/>
      <c r="AS225" s="121"/>
    </row>
    <row r="226" spans="1:45" ht="38.25">
      <c r="A226" s="449">
        <v>71</v>
      </c>
      <c r="B226" s="695" t="s">
        <v>1116</v>
      </c>
      <c r="C226" s="457"/>
      <c r="D226" s="455"/>
      <c r="E226" s="458"/>
      <c r="F226" s="459"/>
      <c r="G226" s="407"/>
      <c r="H226" s="467"/>
      <c r="I226" s="443"/>
      <c r="J226" s="121"/>
      <c r="K226" s="121"/>
      <c r="L226" s="121"/>
      <c r="M226" s="121"/>
      <c r="N226" s="121"/>
      <c r="O226" s="121"/>
      <c r="P226" s="121"/>
      <c r="Q226" s="121"/>
      <c r="R226" s="121"/>
      <c r="S226" s="121"/>
      <c r="T226" s="121"/>
      <c r="U226" s="121"/>
      <c r="V226" s="121"/>
      <c r="W226" s="121"/>
      <c r="X226" s="121"/>
      <c r="Y226" s="121"/>
      <c r="Z226" s="121"/>
      <c r="AA226" s="121"/>
      <c r="AB226" s="121"/>
      <c r="AC226" s="121"/>
      <c r="AD226" s="121"/>
      <c r="AE226" s="121"/>
      <c r="AF226" s="121"/>
      <c r="AG226" s="121"/>
      <c r="AH226" s="121"/>
      <c r="AI226" s="121"/>
      <c r="AJ226" s="121"/>
      <c r="AK226" s="121"/>
      <c r="AL226" s="121"/>
      <c r="AM226" s="121"/>
      <c r="AN226" s="121"/>
      <c r="AO226" s="121"/>
      <c r="AP226" s="121"/>
      <c r="AQ226" s="121"/>
      <c r="AR226" s="121"/>
      <c r="AS226" s="121"/>
    </row>
    <row r="227" spans="1:45" ht="137.25" customHeight="1">
      <c r="A227" s="449"/>
      <c r="B227" s="464" t="s">
        <v>1117</v>
      </c>
      <c r="C227" s="457" t="s">
        <v>22</v>
      </c>
      <c r="D227" s="455">
        <v>12</v>
      </c>
      <c r="E227" s="458"/>
      <c r="F227" s="459">
        <f>D227*E227</f>
        <v>0</v>
      </c>
      <c r="G227" s="407">
        <v>-2</v>
      </c>
      <c r="H227" s="467">
        <f t="shared" si="7"/>
        <v>10</v>
      </c>
      <c r="I227" s="443">
        <f t="shared" si="8"/>
        <v>0</v>
      </c>
      <c r="J227" s="121"/>
      <c r="K227" s="121"/>
      <c r="L227" s="121"/>
      <c r="M227" s="121"/>
      <c r="N227" s="121"/>
      <c r="O227" s="121"/>
      <c r="P227" s="121"/>
      <c r="Q227" s="121"/>
      <c r="R227" s="121"/>
      <c r="S227" s="121"/>
      <c r="T227" s="121"/>
      <c r="U227" s="121"/>
      <c r="V227" s="121"/>
      <c r="W227" s="121"/>
      <c r="X227" s="121"/>
      <c r="Y227" s="121"/>
      <c r="Z227" s="121"/>
      <c r="AA227" s="121"/>
      <c r="AB227" s="121"/>
      <c r="AC227" s="121"/>
      <c r="AD227" s="121"/>
      <c r="AE227" s="121"/>
      <c r="AF227" s="121"/>
      <c r="AG227" s="121"/>
      <c r="AH227" s="121"/>
      <c r="AI227" s="121"/>
      <c r="AJ227" s="121"/>
      <c r="AK227" s="121"/>
      <c r="AL227" s="121"/>
      <c r="AM227" s="121"/>
      <c r="AN227" s="121"/>
      <c r="AO227" s="121"/>
      <c r="AP227" s="121"/>
      <c r="AQ227" s="121"/>
      <c r="AR227" s="121"/>
      <c r="AS227" s="121"/>
    </row>
    <row r="228" spans="1:45" ht="38.25">
      <c r="A228" s="116">
        <v>72</v>
      </c>
      <c r="B228" s="223" t="s">
        <v>2535</v>
      </c>
      <c r="D228" s="132"/>
      <c r="E228" s="44"/>
      <c r="F228" s="131"/>
      <c r="G228" s="407"/>
      <c r="H228" s="467"/>
      <c r="I228" s="443"/>
      <c r="J228" s="121"/>
      <c r="K228" s="121"/>
      <c r="L228" s="121"/>
      <c r="M228" s="121"/>
      <c r="N228" s="121"/>
      <c r="O228" s="121"/>
      <c r="P228" s="121"/>
      <c r="Q228" s="121"/>
      <c r="R228" s="121"/>
      <c r="S228" s="121"/>
      <c r="T228" s="121"/>
      <c r="U228" s="121"/>
      <c r="V228" s="121"/>
      <c r="W228" s="121"/>
      <c r="X228" s="121"/>
      <c r="Y228" s="121"/>
      <c r="Z228" s="121"/>
      <c r="AA228" s="121"/>
      <c r="AB228" s="121"/>
      <c r="AC228" s="121"/>
      <c r="AD228" s="121"/>
      <c r="AE228" s="121"/>
      <c r="AF228" s="121"/>
      <c r="AG228" s="121"/>
      <c r="AH228" s="121"/>
      <c r="AI228" s="121"/>
      <c r="AJ228" s="121"/>
      <c r="AK228" s="121"/>
      <c r="AL228" s="121"/>
      <c r="AM228" s="121"/>
      <c r="AN228" s="121"/>
      <c r="AO228" s="121"/>
      <c r="AP228" s="121"/>
      <c r="AQ228" s="121"/>
      <c r="AR228" s="121"/>
      <c r="AS228" s="121"/>
    </row>
    <row r="229" spans="1:45" ht="143.25" customHeight="1">
      <c r="B229" s="139" t="s">
        <v>2636</v>
      </c>
      <c r="C229" s="129" t="s">
        <v>22</v>
      </c>
      <c r="D229" s="132">
        <v>1</v>
      </c>
      <c r="E229" s="44"/>
      <c r="F229" s="131">
        <f>D229*E229</f>
        <v>0</v>
      </c>
      <c r="G229" s="407"/>
      <c r="H229" s="467">
        <f t="shared" si="7"/>
        <v>1</v>
      </c>
      <c r="I229" s="443">
        <f t="shared" si="8"/>
        <v>0</v>
      </c>
      <c r="J229" s="121"/>
      <c r="K229" s="121"/>
      <c r="L229" s="121"/>
      <c r="M229" s="121"/>
      <c r="N229" s="121"/>
      <c r="O229" s="121"/>
      <c r="P229" s="121"/>
      <c r="Q229" s="121"/>
      <c r="R229" s="121"/>
      <c r="S229" s="121"/>
      <c r="T229" s="121"/>
      <c r="U229" s="121"/>
      <c r="V229" s="121"/>
      <c r="W229" s="121"/>
      <c r="X229" s="121"/>
      <c r="Y229" s="121"/>
      <c r="Z229" s="121"/>
      <c r="AA229" s="121"/>
      <c r="AB229" s="121"/>
      <c r="AC229" s="121"/>
      <c r="AD229" s="121"/>
      <c r="AE229" s="121"/>
      <c r="AF229" s="121"/>
      <c r="AG229" s="121"/>
      <c r="AH229" s="121"/>
      <c r="AI229" s="121"/>
      <c r="AJ229" s="121"/>
      <c r="AK229" s="121"/>
      <c r="AL229" s="121"/>
      <c r="AM229" s="121"/>
      <c r="AN229" s="121"/>
      <c r="AO229" s="121"/>
      <c r="AP229" s="121"/>
      <c r="AQ229" s="121"/>
      <c r="AR229" s="121"/>
      <c r="AS229" s="121"/>
    </row>
    <row r="230" spans="1:45">
      <c r="A230" s="122"/>
      <c r="B230" s="214" t="s">
        <v>143</v>
      </c>
      <c r="C230" s="124"/>
      <c r="D230" s="414"/>
      <c r="E230" s="267"/>
      <c r="F230" s="565">
        <f>SUM(F1:F229)</f>
        <v>0</v>
      </c>
      <c r="G230" s="565"/>
      <c r="H230" s="565"/>
      <c r="I230" s="565">
        <f>SUM(I10:I229)</f>
        <v>0</v>
      </c>
      <c r="J230" s="121"/>
      <c r="K230" s="121"/>
      <c r="L230" s="121"/>
      <c r="M230" s="121"/>
      <c r="N230" s="121"/>
      <c r="O230" s="121"/>
      <c r="P230" s="121"/>
      <c r="Q230" s="121"/>
      <c r="R230" s="121"/>
      <c r="S230" s="121"/>
      <c r="T230" s="121"/>
      <c r="U230" s="121"/>
      <c r="V230" s="121"/>
      <c r="W230" s="121"/>
      <c r="X230" s="121"/>
      <c r="Y230" s="121"/>
      <c r="Z230" s="121"/>
      <c r="AA230" s="121"/>
      <c r="AB230" s="121"/>
      <c r="AC230" s="121"/>
      <c r="AD230" s="121"/>
      <c r="AE230" s="121"/>
      <c r="AF230" s="121"/>
      <c r="AG230" s="121"/>
      <c r="AH230" s="121"/>
      <c r="AI230" s="121"/>
      <c r="AJ230" s="121"/>
      <c r="AK230" s="121"/>
      <c r="AL230" s="121"/>
      <c r="AM230" s="121"/>
      <c r="AN230" s="121"/>
      <c r="AO230" s="121"/>
      <c r="AP230" s="121"/>
      <c r="AQ230" s="121"/>
      <c r="AR230" s="121"/>
      <c r="AS230" s="121"/>
    </row>
    <row r="231" spans="1:45">
      <c r="G231" s="121"/>
      <c r="H231" s="121"/>
      <c r="I231" s="492"/>
      <c r="J231" s="121"/>
      <c r="K231" s="121"/>
      <c r="L231" s="121"/>
      <c r="M231" s="121"/>
      <c r="N231" s="121"/>
      <c r="O231" s="121"/>
      <c r="P231" s="121"/>
      <c r="Q231" s="121"/>
      <c r="R231" s="121"/>
      <c r="S231" s="121"/>
      <c r="T231" s="121"/>
      <c r="U231" s="121"/>
      <c r="V231" s="121"/>
      <c r="W231" s="121"/>
      <c r="X231" s="121"/>
      <c r="Y231" s="121"/>
      <c r="Z231" s="121"/>
      <c r="AA231" s="121"/>
      <c r="AB231" s="121"/>
      <c r="AC231" s="121"/>
      <c r="AD231" s="121"/>
      <c r="AE231" s="121"/>
      <c r="AF231" s="121"/>
      <c r="AG231" s="121"/>
      <c r="AH231" s="121"/>
      <c r="AI231" s="121"/>
      <c r="AJ231" s="121"/>
      <c r="AK231" s="121"/>
      <c r="AL231" s="121"/>
      <c r="AM231" s="121"/>
      <c r="AN231" s="121"/>
      <c r="AO231" s="121"/>
      <c r="AP231" s="121"/>
      <c r="AQ231" s="121"/>
      <c r="AR231" s="121"/>
      <c r="AS231" s="121"/>
    </row>
    <row r="232" spans="1:45">
      <c r="G232" s="121"/>
      <c r="H232" s="121"/>
      <c r="I232" s="492"/>
      <c r="J232" s="121"/>
      <c r="K232" s="121"/>
      <c r="L232" s="121"/>
      <c r="M232" s="121"/>
      <c r="N232" s="121"/>
      <c r="O232" s="121"/>
      <c r="P232" s="121"/>
      <c r="Q232" s="121"/>
      <c r="R232" s="121"/>
      <c r="S232" s="121"/>
      <c r="T232" s="121"/>
      <c r="U232" s="121"/>
      <c r="V232" s="121"/>
      <c r="W232" s="121"/>
      <c r="X232" s="121"/>
      <c r="Y232" s="121"/>
      <c r="Z232" s="121"/>
      <c r="AA232" s="121"/>
      <c r="AB232" s="121"/>
      <c r="AC232" s="121"/>
      <c r="AD232" s="121"/>
      <c r="AE232" s="121"/>
      <c r="AF232" s="121"/>
      <c r="AG232" s="121"/>
      <c r="AH232" s="121"/>
      <c r="AI232" s="121"/>
      <c r="AJ232" s="121"/>
      <c r="AK232" s="121"/>
      <c r="AL232" s="121"/>
      <c r="AM232" s="121"/>
      <c r="AN232" s="121"/>
      <c r="AO232" s="121"/>
      <c r="AP232" s="121"/>
      <c r="AQ232" s="121"/>
      <c r="AR232" s="121"/>
      <c r="AS232" s="121"/>
    </row>
    <row r="233" spans="1:45">
      <c r="G233" s="121"/>
      <c r="H233" s="121"/>
      <c r="I233" s="492"/>
      <c r="J233" s="121"/>
      <c r="K233" s="121"/>
      <c r="L233" s="121"/>
      <c r="M233" s="121"/>
      <c r="N233" s="121"/>
      <c r="O233" s="121"/>
      <c r="P233" s="121"/>
      <c r="Q233" s="121"/>
      <c r="R233" s="121"/>
      <c r="S233" s="121"/>
      <c r="T233" s="121"/>
      <c r="U233" s="121"/>
      <c r="V233" s="121"/>
      <c r="W233" s="121"/>
      <c r="X233" s="121"/>
      <c r="Y233" s="121"/>
      <c r="Z233" s="121"/>
      <c r="AA233" s="121"/>
      <c r="AB233" s="121"/>
      <c r="AC233" s="121"/>
      <c r="AD233" s="121"/>
      <c r="AE233" s="121"/>
      <c r="AF233" s="121"/>
      <c r="AG233" s="121"/>
      <c r="AH233" s="121"/>
      <c r="AI233" s="121"/>
      <c r="AJ233" s="121"/>
      <c r="AK233" s="121"/>
      <c r="AL233" s="121"/>
      <c r="AM233" s="121"/>
      <c r="AN233" s="121"/>
      <c r="AO233" s="121"/>
      <c r="AP233" s="121"/>
      <c r="AQ233" s="121"/>
      <c r="AR233" s="121"/>
      <c r="AS233" s="121"/>
    </row>
    <row r="234" spans="1:45">
      <c r="G234" s="121"/>
      <c r="H234" s="121"/>
      <c r="I234" s="492"/>
      <c r="J234" s="121"/>
      <c r="K234" s="121"/>
      <c r="L234" s="121"/>
      <c r="M234" s="121"/>
      <c r="N234" s="121"/>
      <c r="O234" s="121"/>
      <c r="P234" s="121"/>
      <c r="Q234" s="121"/>
      <c r="R234" s="121"/>
      <c r="S234" s="121"/>
      <c r="T234" s="121"/>
      <c r="U234" s="121"/>
      <c r="V234" s="121"/>
      <c r="W234" s="121"/>
      <c r="X234" s="121"/>
      <c r="Y234" s="121"/>
      <c r="Z234" s="121"/>
      <c r="AA234" s="121"/>
      <c r="AB234" s="121"/>
      <c r="AC234" s="121"/>
      <c r="AD234" s="121"/>
      <c r="AE234" s="121"/>
      <c r="AF234" s="121"/>
      <c r="AG234" s="121"/>
      <c r="AH234" s="121"/>
      <c r="AI234" s="121"/>
      <c r="AJ234" s="121"/>
      <c r="AK234" s="121"/>
      <c r="AL234" s="121"/>
      <c r="AM234" s="121"/>
      <c r="AN234" s="121"/>
      <c r="AO234" s="121"/>
      <c r="AP234" s="121"/>
      <c r="AQ234" s="121"/>
      <c r="AR234" s="121"/>
      <c r="AS234" s="121"/>
    </row>
    <row r="235" spans="1:45">
      <c r="G235" s="121"/>
      <c r="H235" s="121"/>
      <c r="I235" s="492"/>
      <c r="J235" s="121"/>
      <c r="K235" s="121"/>
      <c r="L235" s="121"/>
      <c r="M235" s="121"/>
      <c r="N235" s="121"/>
      <c r="O235" s="121"/>
      <c r="P235" s="121"/>
      <c r="Q235" s="121"/>
      <c r="R235" s="121"/>
      <c r="S235" s="121"/>
      <c r="T235" s="121"/>
      <c r="U235" s="121"/>
      <c r="V235" s="121"/>
      <c r="W235" s="121"/>
      <c r="X235" s="121"/>
      <c r="Y235" s="121"/>
      <c r="Z235" s="121"/>
      <c r="AA235" s="121"/>
      <c r="AB235" s="121"/>
      <c r="AC235" s="121"/>
      <c r="AD235" s="121"/>
      <c r="AE235" s="121"/>
      <c r="AF235" s="121"/>
      <c r="AG235" s="121"/>
      <c r="AH235" s="121"/>
      <c r="AI235" s="121"/>
      <c r="AJ235" s="121"/>
      <c r="AK235" s="121"/>
      <c r="AL235" s="121"/>
      <c r="AM235" s="121"/>
      <c r="AN235" s="121"/>
      <c r="AO235" s="121"/>
      <c r="AP235" s="121"/>
      <c r="AQ235" s="121"/>
      <c r="AR235" s="121"/>
      <c r="AS235" s="121"/>
    </row>
    <row r="236" spans="1:45">
      <c r="G236" s="121"/>
      <c r="H236" s="121"/>
      <c r="I236" s="492"/>
      <c r="J236" s="121"/>
      <c r="K236" s="121"/>
      <c r="L236" s="121"/>
      <c r="M236" s="121"/>
      <c r="N236" s="121"/>
      <c r="O236" s="121"/>
      <c r="P236" s="121"/>
      <c r="Q236" s="121"/>
      <c r="R236" s="121"/>
      <c r="S236" s="121"/>
      <c r="T236" s="121"/>
      <c r="U236" s="121"/>
      <c r="V236" s="121"/>
      <c r="W236" s="121"/>
      <c r="X236" s="121"/>
      <c r="Y236" s="121"/>
      <c r="Z236" s="121"/>
      <c r="AA236" s="121"/>
      <c r="AB236" s="121"/>
      <c r="AC236" s="121"/>
      <c r="AD236" s="121"/>
      <c r="AE236" s="121"/>
      <c r="AF236" s="121"/>
      <c r="AG236" s="121"/>
      <c r="AH236" s="121"/>
      <c r="AI236" s="121"/>
      <c r="AJ236" s="121"/>
      <c r="AK236" s="121"/>
      <c r="AL236" s="121"/>
      <c r="AM236" s="121"/>
      <c r="AN236" s="121"/>
      <c r="AO236" s="121"/>
      <c r="AP236" s="121"/>
      <c r="AQ236" s="121"/>
      <c r="AR236" s="121"/>
      <c r="AS236" s="121"/>
    </row>
    <row r="237" spans="1:45">
      <c r="G237" s="121"/>
      <c r="H237" s="121"/>
      <c r="I237" s="492"/>
      <c r="J237" s="121"/>
      <c r="K237" s="121"/>
      <c r="L237" s="121"/>
      <c r="M237" s="121"/>
      <c r="N237" s="121"/>
      <c r="O237" s="121"/>
      <c r="P237" s="121"/>
      <c r="Q237" s="121"/>
      <c r="R237" s="121"/>
      <c r="S237" s="121"/>
      <c r="T237" s="121"/>
      <c r="U237" s="121"/>
      <c r="V237" s="121"/>
      <c r="W237" s="121"/>
      <c r="X237" s="121"/>
      <c r="Y237" s="121"/>
      <c r="Z237" s="121"/>
      <c r="AA237" s="121"/>
      <c r="AB237" s="121"/>
      <c r="AC237" s="121"/>
      <c r="AD237" s="121"/>
      <c r="AE237" s="121"/>
      <c r="AF237" s="121"/>
      <c r="AG237" s="121"/>
      <c r="AH237" s="121"/>
      <c r="AI237" s="121"/>
      <c r="AJ237" s="121"/>
      <c r="AK237" s="121"/>
      <c r="AL237" s="121"/>
      <c r="AM237" s="121"/>
      <c r="AN237" s="121"/>
      <c r="AO237" s="121"/>
      <c r="AP237" s="121"/>
      <c r="AQ237" s="121"/>
      <c r="AR237" s="121"/>
      <c r="AS237" s="121"/>
    </row>
    <row r="238" spans="1:45">
      <c r="G238" s="121"/>
      <c r="H238" s="121"/>
      <c r="I238" s="492"/>
      <c r="J238" s="121"/>
      <c r="K238" s="121"/>
      <c r="L238" s="121"/>
      <c r="M238" s="121"/>
      <c r="N238" s="121"/>
      <c r="O238" s="121"/>
      <c r="P238" s="121"/>
      <c r="Q238" s="121"/>
      <c r="R238" s="121"/>
      <c r="S238" s="121"/>
      <c r="T238" s="121"/>
      <c r="U238" s="121"/>
      <c r="V238" s="121"/>
      <c r="W238" s="121"/>
      <c r="X238" s="121"/>
      <c r="Y238" s="121"/>
      <c r="Z238" s="121"/>
      <c r="AA238" s="121"/>
      <c r="AB238" s="121"/>
      <c r="AC238" s="121"/>
      <c r="AD238" s="121"/>
      <c r="AE238" s="121"/>
      <c r="AF238" s="121"/>
      <c r="AG238" s="121"/>
      <c r="AH238" s="121"/>
      <c r="AI238" s="121"/>
      <c r="AJ238" s="121"/>
      <c r="AK238" s="121"/>
      <c r="AL238" s="121"/>
      <c r="AM238" s="121"/>
      <c r="AN238" s="121"/>
      <c r="AO238" s="121"/>
      <c r="AP238" s="121"/>
      <c r="AQ238" s="121"/>
      <c r="AR238" s="121"/>
      <c r="AS238" s="121"/>
    </row>
    <row r="239" spans="1:45">
      <c r="G239" s="121"/>
      <c r="H239" s="121"/>
      <c r="I239" s="492"/>
      <c r="J239" s="121"/>
      <c r="K239" s="121"/>
      <c r="L239" s="121"/>
      <c r="M239" s="121"/>
      <c r="N239" s="121"/>
      <c r="O239" s="121"/>
      <c r="P239" s="121"/>
      <c r="Q239" s="121"/>
      <c r="R239" s="121"/>
      <c r="S239" s="121"/>
      <c r="T239" s="121"/>
      <c r="U239" s="121"/>
      <c r="V239" s="121"/>
      <c r="W239" s="121"/>
      <c r="X239" s="121"/>
      <c r="Y239" s="121"/>
      <c r="Z239" s="121"/>
      <c r="AA239" s="121"/>
      <c r="AB239" s="121"/>
      <c r="AC239" s="121"/>
      <c r="AD239" s="121"/>
      <c r="AE239" s="121"/>
      <c r="AF239" s="121"/>
      <c r="AG239" s="121"/>
      <c r="AH239" s="121"/>
      <c r="AI239" s="121"/>
      <c r="AJ239" s="121"/>
      <c r="AK239" s="121"/>
      <c r="AL239" s="121"/>
      <c r="AM239" s="121"/>
      <c r="AN239" s="121"/>
      <c r="AO239" s="121"/>
      <c r="AP239" s="121"/>
      <c r="AQ239" s="121"/>
      <c r="AR239" s="121"/>
      <c r="AS239" s="121"/>
    </row>
    <row r="240" spans="1:45">
      <c r="G240" s="121"/>
      <c r="H240" s="121"/>
      <c r="I240" s="492"/>
      <c r="J240" s="121"/>
      <c r="K240" s="121"/>
      <c r="L240" s="121"/>
      <c r="M240" s="121"/>
      <c r="N240" s="121"/>
      <c r="O240" s="121"/>
      <c r="P240" s="121"/>
      <c r="Q240" s="121"/>
      <c r="R240" s="121"/>
      <c r="S240" s="121"/>
      <c r="T240" s="121"/>
      <c r="U240" s="121"/>
      <c r="V240" s="121"/>
      <c r="W240" s="121"/>
      <c r="X240" s="121"/>
      <c r="Y240" s="121"/>
      <c r="Z240" s="121"/>
      <c r="AA240" s="121"/>
      <c r="AB240" s="121"/>
      <c r="AC240" s="121"/>
      <c r="AD240" s="121"/>
      <c r="AE240" s="121"/>
      <c r="AF240" s="121"/>
      <c r="AG240" s="121"/>
      <c r="AH240" s="121"/>
      <c r="AI240" s="121"/>
      <c r="AJ240" s="121"/>
      <c r="AK240" s="121"/>
      <c r="AL240" s="121"/>
      <c r="AM240" s="121"/>
      <c r="AN240" s="121"/>
      <c r="AO240" s="121"/>
      <c r="AP240" s="121"/>
      <c r="AQ240" s="121"/>
      <c r="AR240" s="121"/>
      <c r="AS240" s="121"/>
    </row>
    <row r="241" spans="7:45">
      <c r="G241" s="121"/>
      <c r="H241" s="121"/>
      <c r="I241" s="492"/>
      <c r="J241" s="121"/>
      <c r="K241" s="121"/>
      <c r="L241" s="121"/>
      <c r="M241" s="121"/>
      <c r="N241" s="121"/>
      <c r="O241" s="121"/>
      <c r="P241" s="121"/>
      <c r="Q241" s="121"/>
      <c r="R241" s="121"/>
      <c r="S241" s="121"/>
      <c r="T241" s="121"/>
      <c r="U241" s="121"/>
      <c r="V241" s="121"/>
      <c r="W241" s="121"/>
      <c r="X241" s="121"/>
      <c r="Y241" s="121"/>
      <c r="Z241" s="121"/>
      <c r="AA241" s="121"/>
      <c r="AB241" s="121"/>
      <c r="AC241" s="121"/>
      <c r="AD241" s="121"/>
      <c r="AE241" s="121"/>
      <c r="AF241" s="121"/>
      <c r="AG241" s="121"/>
      <c r="AH241" s="121"/>
      <c r="AI241" s="121"/>
      <c r="AJ241" s="121"/>
      <c r="AK241" s="121"/>
      <c r="AL241" s="121"/>
      <c r="AM241" s="121"/>
      <c r="AN241" s="121"/>
      <c r="AO241" s="121"/>
      <c r="AP241" s="121"/>
      <c r="AQ241" s="121"/>
      <c r="AR241" s="121"/>
      <c r="AS241" s="121"/>
    </row>
    <row r="242" spans="7:45">
      <c r="G242" s="121"/>
      <c r="H242" s="121"/>
      <c r="I242" s="492"/>
      <c r="J242" s="121"/>
      <c r="K242" s="121"/>
      <c r="L242" s="121"/>
      <c r="M242" s="121"/>
      <c r="N242" s="121"/>
      <c r="O242" s="121"/>
      <c r="P242" s="121"/>
      <c r="Q242" s="121"/>
      <c r="R242" s="121"/>
      <c r="S242" s="121"/>
      <c r="T242" s="121"/>
      <c r="U242" s="121"/>
      <c r="V242" s="121"/>
      <c r="W242" s="121"/>
      <c r="X242" s="121"/>
      <c r="Y242" s="121"/>
      <c r="Z242" s="121"/>
      <c r="AA242" s="121"/>
      <c r="AB242" s="121"/>
      <c r="AC242" s="121"/>
      <c r="AD242" s="121"/>
      <c r="AE242" s="121"/>
      <c r="AF242" s="121"/>
      <c r="AG242" s="121"/>
      <c r="AH242" s="121"/>
      <c r="AI242" s="121"/>
      <c r="AJ242" s="121"/>
      <c r="AK242" s="121"/>
      <c r="AL242" s="121"/>
      <c r="AM242" s="121"/>
      <c r="AN242" s="121"/>
      <c r="AO242" s="121"/>
      <c r="AP242" s="121"/>
      <c r="AQ242" s="121"/>
      <c r="AR242" s="121"/>
      <c r="AS242" s="121"/>
    </row>
    <row r="243" spans="7:45">
      <c r="G243" s="121"/>
      <c r="H243" s="121"/>
      <c r="I243" s="492"/>
      <c r="J243" s="121"/>
      <c r="K243" s="121"/>
      <c r="L243" s="121"/>
      <c r="M243" s="121"/>
      <c r="N243" s="121"/>
      <c r="O243" s="121"/>
      <c r="P243" s="121"/>
      <c r="Q243" s="121"/>
      <c r="R243" s="121"/>
      <c r="S243" s="121"/>
      <c r="T243" s="121"/>
      <c r="U243" s="121"/>
      <c r="V243" s="121"/>
      <c r="W243" s="121"/>
      <c r="X243" s="121"/>
      <c r="Y243" s="121"/>
      <c r="Z243" s="121"/>
      <c r="AA243" s="121"/>
      <c r="AB243" s="121"/>
      <c r="AC243" s="121"/>
      <c r="AD243" s="121"/>
      <c r="AE243" s="121"/>
      <c r="AF243" s="121"/>
      <c r="AG243" s="121"/>
      <c r="AH243" s="121"/>
      <c r="AI243" s="121"/>
      <c r="AJ243" s="121"/>
      <c r="AK243" s="121"/>
      <c r="AL243" s="121"/>
      <c r="AM243" s="121"/>
      <c r="AN243" s="121"/>
      <c r="AO243" s="121"/>
      <c r="AP243" s="121"/>
      <c r="AQ243" s="121"/>
      <c r="AR243" s="121"/>
      <c r="AS243" s="121"/>
    </row>
    <row r="244" spans="7:45">
      <c r="G244" s="121"/>
      <c r="H244" s="121"/>
      <c r="I244" s="492"/>
      <c r="J244" s="121"/>
      <c r="K244" s="121"/>
      <c r="L244" s="121"/>
      <c r="M244" s="121"/>
      <c r="N244" s="121"/>
      <c r="O244" s="121"/>
      <c r="P244" s="121"/>
      <c r="Q244" s="121"/>
      <c r="R244" s="121"/>
      <c r="S244" s="121"/>
      <c r="T244" s="121"/>
      <c r="U244" s="121"/>
      <c r="V244" s="121"/>
      <c r="W244" s="121"/>
      <c r="X244" s="121"/>
      <c r="Y244" s="121"/>
      <c r="Z244" s="121"/>
      <c r="AA244" s="121"/>
      <c r="AB244" s="121"/>
      <c r="AC244" s="121"/>
      <c r="AD244" s="121"/>
      <c r="AE244" s="121"/>
      <c r="AF244" s="121"/>
      <c r="AG244" s="121"/>
      <c r="AH244" s="121"/>
      <c r="AI244" s="121"/>
      <c r="AJ244" s="121"/>
      <c r="AK244" s="121"/>
      <c r="AL244" s="121"/>
      <c r="AM244" s="121"/>
      <c r="AN244" s="121"/>
      <c r="AO244" s="121"/>
      <c r="AP244" s="121"/>
      <c r="AQ244" s="121"/>
      <c r="AR244" s="121"/>
      <c r="AS244" s="121"/>
    </row>
    <row r="245" spans="7:45">
      <c r="G245" s="121"/>
      <c r="H245" s="121"/>
      <c r="I245" s="492"/>
      <c r="J245" s="121"/>
      <c r="K245" s="121"/>
      <c r="L245" s="121"/>
      <c r="M245" s="121"/>
      <c r="N245" s="121"/>
      <c r="O245" s="121"/>
      <c r="P245" s="121"/>
      <c r="Q245" s="121"/>
      <c r="R245" s="121"/>
      <c r="S245" s="121"/>
      <c r="T245" s="121"/>
      <c r="U245" s="121"/>
      <c r="V245" s="121"/>
      <c r="W245" s="121"/>
      <c r="X245" s="121"/>
      <c r="Y245" s="121"/>
      <c r="Z245" s="121"/>
      <c r="AA245" s="121"/>
      <c r="AB245" s="121"/>
      <c r="AC245" s="121"/>
      <c r="AD245" s="121"/>
      <c r="AE245" s="121"/>
      <c r="AF245" s="121"/>
      <c r="AG245" s="121"/>
      <c r="AH245" s="121"/>
      <c r="AI245" s="121"/>
      <c r="AJ245" s="121"/>
      <c r="AK245" s="121"/>
      <c r="AL245" s="121"/>
      <c r="AM245" s="121"/>
      <c r="AN245" s="121"/>
      <c r="AO245" s="121"/>
      <c r="AP245" s="121"/>
      <c r="AQ245" s="121"/>
      <c r="AR245" s="121"/>
      <c r="AS245" s="121"/>
    </row>
    <row r="246" spans="7:45">
      <c r="G246" s="121"/>
      <c r="H246" s="121"/>
      <c r="I246" s="492"/>
      <c r="J246" s="121"/>
      <c r="K246" s="121"/>
      <c r="L246" s="121"/>
      <c r="M246" s="121"/>
      <c r="N246" s="121"/>
      <c r="O246" s="121"/>
      <c r="P246" s="121"/>
      <c r="Q246" s="121"/>
      <c r="R246" s="121"/>
      <c r="S246" s="121"/>
      <c r="T246" s="121"/>
      <c r="U246" s="121"/>
      <c r="V246" s="121"/>
      <c r="W246" s="121"/>
      <c r="X246" s="121"/>
      <c r="Y246" s="121"/>
      <c r="Z246" s="121"/>
      <c r="AA246" s="121"/>
      <c r="AB246" s="121"/>
      <c r="AC246" s="121"/>
      <c r="AD246" s="121"/>
      <c r="AE246" s="121"/>
      <c r="AF246" s="121"/>
      <c r="AG246" s="121"/>
      <c r="AH246" s="121"/>
      <c r="AI246" s="121"/>
      <c r="AJ246" s="121"/>
      <c r="AK246" s="121"/>
      <c r="AL246" s="121"/>
      <c r="AM246" s="121"/>
      <c r="AN246" s="121"/>
      <c r="AO246" s="121"/>
      <c r="AP246" s="121"/>
      <c r="AQ246" s="121"/>
      <c r="AR246" s="121"/>
      <c r="AS246" s="121"/>
    </row>
    <row r="247" spans="7:45">
      <c r="G247" s="121"/>
      <c r="H247" s="121"/>
      <c r="I247" s="492"/>
      <c r="J247" s="121"/>
      <c r="K247" s="121"/>
      <c r="L247" s="121"/>
      <c r="M247" s="121"/>
      <c r="N247" s="121"/>
      <c r="O247" s="121"/>
      <c r="P247" s="121"/>
      <c r="Q247" s="121"/>
      <c r="R247" s="121"/>
      <c r="S247" s="121"/>
      <c r="T247" s="121"/>
      <c r="U247" s="121"/>
      <c r="V247" s="121"/>
      <c r="W247" s="121"/>
      <c r="X247" s="121"/>
      <c r="Y247" s="121"/>
      <c r="Z247" s="121"/>
      <c r="AA247" s="121"/>
      <c r="AB247" s="121"/>
      <c r="AC247" s="121"/>
      <c r="AD247" s="121"/>
      <c r="AE247" s="121"/>
      <c r="AF247" s="121"/>
      <c r="AG247" s="121"/>
      <c r="AH247" s="121"/>
      <c r="AI247" s="121"/>
      <c r="AJ247" s="121"/>
      <c r="AK247" s="121"/>
      <c r="AL247" s="121"/>
      <c r="AM247" s="121"/>
      <c r="AN247" s="121"/>
      <c r="AO247" s="121"/>
      <c r="AP247" s="121"/>
      <c r="AQ247" s="121"/>
      <c r="AR247" s="121"/>
      <c r="AS247" s="121"/>
    </row>
    <row r="248" spans="7:45">
      <c r="G248" s="121"/>
      <c r="H248" s="121"/>
      <c r="I248" s="492"/>
      <c r="J248" s="121"/>
      <c r="K248" s="121"/>
      <c r="L248" s="121"/>
      <c r="M248" s="121"/>
      <c r="N248" s="121"/>
      <c r="O248" s="121"/>
      <c r="P248" s="121"/>
      <c r="Q248" s="121"/>
      <c r="R248" s="121"/>
      <c r="S248" s="121"/>
      <c r="T248" s="121"/>
      <c r="U248" s="121"/>
      <c r="V248" s="121"/>
      <c r="W248" s="121"/>
      <c r="X248" s="121"/>
      <c r="Y248" s="121"/>
      <c r="Z248" s="121"/>
      <c r="AA248" s="121"/>
      <c r="AB248" s="121"/>
      <c r="AC248" s="121"/>
      <c r="AD248" s="121"/>
      <c r="AE248" s="121"/>
      <c r="AF248" s="121"/>
      <c r="AG248" s="121"/>
      <c r="AH248" s="121"/>
      <c r="AI248" s="121"/>
      <c r="AJ248" s="121"/>
      <c r="AK248" s="121"/>
      <c r="AL248" s="121"/>
      <c r="AM248" s="121"/>
      <c r="AN248" s="121"/>
      <c r="AO248" s="121"/>
      <c r="AP248" s="121"/>
      <c r="AQ248" s="121"/>
      <c r="AR248" s="121"/>
      <c r="AS248" s="121"/>
    </row>
    <row r="249" spans="7:45">
      <c r="G249" s="121"/>
      <c r="H249" s="121"/>
      <c r="I249" s="492"/>
      <c r="J249" s="121"/>
      <c r="K249" s="121"/>
      <c r="L249" s="121"/>
      <c r="M249" s="121"/>
      <c r="N249" s="121"/>
      <c r="O249" s="121"/>
      <c r="P249" s="121"/>
      <c r="Q249" s="121"/>
      <c r="R249" s="121"/>
      <c r="S249" s="121"/>
      <c r="T249" s="121"/>
      <c r="U249" s="121"/>
      <c r="V249" s="121"/>
      <c r="W249" s="121"/>
      <c r="X249" s="121"/>
      <c r="Y249" s="121"/>
      <c r="Z249" s="121"/>
      <c r="AA249" s="121"/>
      <c r="AB249" s="121"/>
      <c r="AC249" s="121"/>
      <c r="AD249" s="121"/>
      <c r="AE249" s="121"/>
      <c r="AF249" s="121"/>
      <c r="AG249" s="121"/>
      <c r="AH249" s="121"/>
      <c r="AI249" s="121"/>
      <c r="AJ249" s="121"/>
      <c r="AK249" s="121"/>
      <c r="AL249" s="121"/>
      <c r="AM249" s="121"/>
      <c r="AN249" s="121"/>
      <c r="AO249" s="121"/>
      <c r="AP249" s="121"/>
      <c r="AQ249" s="121"/>
      <c r="AR249" s="121"/>
      <c r="AS249" s="121"/>
    </row>
    <row r="250" spans="7:45">
      <c r="G250" s="121"/>
      <c r="H250" s="121"/>
      <c r="I250" s="492"/>
      <c r="J250" s="121"/>
      <c r="K250" s="121"/>
      <c r="L250" s="121"/>
      <c r="M250" s="121"/>
      <c r="N250" s="121"/>
      <c r="O250" s="121"/>
      <c r="P250" s="121"/>
      <c r="Q250" s="121"/>
      <c r="R250" s="121"/>
      <c r="S250" s="121"/>
      <c r="T250" s="121"/>
      <c r="U250" s="121"/>
      <c r="V250" s="121"/>
      <c r="W250" s="121"/>
      <c r="X250" s="121"/>
      <c r="Y250" s="121"/>
      <c r="Z250" s="121"/>
      <c r="AA250" s="121"/>
      <c r="AB250" s="121"/>
      <c r="AC250" s="121"/>
      <c r="AD250" s="121"/>
      <c r="AE250" s="121"/>
      <c r="AF250" s="121"/>
      <c r="AG250" s="121"/>
      <c r="AH250" s="121"/>
      <c r="AI250" s="121"/>
      <c r="AJ250" s="121"/>
      <c r="AK250" s="121"/>
      <c r="AL250" s="121"/>
      <c r="AM250" s="121"/>
      <c r="AN250" s="121"/>
      <c r="AO250" s="121"/>
      <c r="AP250" s="121"/>
      <c r="AQ250" s="121"/>
      <c r="AR250" s="121"/>
      <c r="AS250" s="121"/>
    </row>
    <row r="251" spans="7:45">
      <c r="G251" s="121"/>
      <c r="H251" s="121"/>
      <c r="I251" s="492"/>
      <c r="J251" s="121"/>
      <c r="K251" s="121"/>
      <c r="L251" s="121"/>
      <c r="M251" s="121"/>
      <c r="N251" s="121"/>
      <c r="O251" s="121"/>
      <c r="P251" s="121"/>
      <c r="Q251" s="121"/>
      <c r="R251" s="121"/>
      <c r="S251" s="121"/>
      <c r="T251" s="121"/>
      <c r="U251" s="121"/>
      <c r="V251" s="121"/>
      <c r="W251" s="121"/>
      <c r="X251" s="121"/>
      <c r="Y251" s="121"/>
      <c r="Z251" s="121"/>
      <c r="AA251" s="121"/>
      <c r="AB251" s="121"/>
      <c r="AC251" s="121"/>
      <c r="AD251" s="121"/>
      <c r="AE251" s="121"/>
      <c r="AF251" s="121"/>
      <c r="AG251" s="121"/>
      <c r="AH251" s="121"/>
      <c r="AI251" s="121"/>
      <c r="AJ251" s="121"/>
      <c r="AK251" s="121"/>
      <c r="AL251" s="121"/>
      <c r="AM251" s="121"/>
      <c r="AN251" s="121"/>
      <c r="AO251" s="121"/>
      <c r="AP251" s="121"/>
      <c r="AQ251" s="121"/>
      <c r="AR251" s="121"/>
      <c r="AS251" s="121"/>
    </row>
    <row r="252" spans="7:45">
      <c r="G252" s="121"/>
      <c r="H252" s="121"/>
      <c r="I252" s="492"/>
      <c r="J252" s="121"/>
      <c r="K252" s="121"/>
      <c r="L252" s="121"/>
      <c r="M252" s="121"/>
      <c r="N252" s="121"/>
      <c r="O252" s="121"/>
      <c r="P252" s="121"/>
      <c r="Q252" s="121"/>
      <c r="R252" s="121"/>
      <c r="S252" s="121"/>
      <c r="T252" s="121"/>
      <c r="U252" s="121"/>
      <c r="V252" s="121"/>
      <c r="W252" s="121"/>
      <c r="X252" s="121"/>
      <c r="Y252" s="121"/>
      <c r="Z252" s="121"/>
      <c r="AA252" s="121"/>
      <c r="AB252" s="121"/>
      <c r="AC252" s="121"/>
      <c r="AD252" s="121"/>
      <c r="AE252" s="121"/>
      <c r="AF252" s="121"/>
      <c r="AG252" s="121"/>
      <c r="AH252" s="121"/>
      <c r="AI252" s="121"/>
      <c r="AJ252" s="121"/>
      <c r="AK252" s="121"/>
      <c r="AL252" s="121"/>
      <c r="AM252" s="121"/>
      <c r="AN252" s="121"/>
      <c r="AO252" s="121"/>
      <c r="AP252" s="121"/>
      <c r="AQ252" s="121"/>
      <c r="AR252" s="121"/>
      <c r="AS252" s="121"/>
    </row>
    <row r="253" spans="7:45">
      <c r="G253" s="121"/>
      <c r="H253" s="121"/>
      <c r="I253" s="492"/>
      <c r="J253" s="121"/>
      <c r="K253" s="121"/>
      <c r="L253" s="121"/>
      <c r="M253" s="121"/>
      <c r="N253" s="121"/>
      <c r="O253" s="121"/>
      <c r="P253" s="121"/>
      <c r="Q253" s="121"/>
      <c r="R253" s="121"/>
      <c r="S253" s="121"/>
      <c r="T253" s="121"/>
      <c r="U253" s="121"/>
      <c r="V253" s="121"/>
      <c r="W253" s="121"/>
      <c r="X253" s="121"/>
      <c r="Y253" s="121"/>
      <c r="Z253" s="121"/>
      <c r="AA253" s="121"/>
      <c r="AB253" s="121"/>
      <c r="AC253" s="121"/>
      <c r="AD253" s="121"/>
      <c r="AE253" s="121"/>
      <c r="AF253" s="121"/>
      <c r="AG253" s="121"/>
      <c r="AH253" s="121"/>
      <c r="AI253" s="121"/>
      <c r="AJ253" s="121"/>
      <c r="AK253" s="121"/>
      <c r="AL253" s="121"/>
      <c r="AM253" s="121"/>
      <c r="AN253" s="121"/>
      <c r="AO253" s="121"/>
      <c r="AP253" s="121"/>
      <c r="AQ253" s="121"/>
      <c r="AR253" s="121"/>
      <c r="AS253" s="121"/>
    </row>
    <row r="254" spans="7:45">
      <c r="G254" s="121"/>
      <c r="H254" s="121"/>
      <c r="I254" s="492"/>
      <c r="J254" s="121"/>
      <c r="K254" s="121"/>
      <c r="L254" s="121"/>
      <c r="M254" s="121"/>
      <c r="N254" s="121"/>
      <c r="O254" s="121"/>
      <c r="P254" s="121"/>
      <c r="Q254" s="121"/>
      <c r="R254" s="121"/>
      <c r="S254" s="121"/>
      <c r="T254" s="121"/>
      <c r="U254" s="121"/>
      <c r="V254" s="121"/>
      <c r="W254" s="121"/>
      <c r="X254" s="121"/>
      <c r="Y254" s="121"/>
      <c r="Z254" s="121"/>
      <c r="AA254" s="121"/>
      <c r="AB254" s="121"/>
      <c r="AC254" s="121"/>
      <c r="AD254" s="121"/>
      <c r="AE254" s="121"/>
      <c r="AF254" s="121"/>
      <c r="AG254" s="121"/>
      <c r="AH254" s="121"/>
      <c r="AI254" s="121"/>
      <c r="AJ254" s="121"/>
      <c r="AK254" s="121"/>
      <c r="AL254" s="121"/>
      <c r="AM254" s="121"/>
      <c r="AN254" s="121"/>
      <c r="AO254" s="121"/>
      <c r="AP254" s="121"/>
      <c r="AQ254" s="121"/>
      <c r="AR254" s="121"/>
      <c r="AS254" s="121"/>
    </row>
    <row r="255" spans="7:45">
      <c r="G255" s="121"/>
      <c r="H255" s="121"/>
      <c r="I255" s="492"/>
      <c r="J255" s="121"/>
      <c r="K255" s="121"/>
      <c r="L255" s="121"/>
      <c r="M255" s="121"/>
      <c r="N255" s="121"/>
      <c r="O255" s="121"/>
      <c r="P255" s="121"/>
      <c r="Q255" s="121"/>
      <c r="R255" s="121"/>
      <c r="S255" s="121"/>
      <c r="T255" s="121"/>
      <c r="U255" s="121"/>
      <c r="V255" s="121"/>
      <c r="W255" s="121"/>
      <c r="X255" s="121"/>
      <c r="Y255" s="121"/>
      <c r="Z255" s="121"/>
      <c r="AA255" s="121"/>
      <c r="AB255" s="121"/>
      <c r="AC255" s="121"/>
      <c r="AD255" s="121"/>
      <c r="AE255" s="121"/>
      <c r="AF255" s="121"/>
      <c r="AG255" s="121"/>
      <c r="AH255" s="121"/>
      <c r="AI255" s="121"/>
      <c r="AJ255" s="121"/>
      <c r="AK255" s="121"/>
      <c r="AL255" s="121"/>
      <c r="AM255" s="121"/>
      <c r="AN255" s="121"/>
      <c r="AO255" s="121"/>
      <c r="AP255" s="121"/>
      <c r="AQ255" s="121"/>
      <c r="AR255" s="121"/>
      <c r="AS255" s="121"/>
    </row>
    <row r="256" spans="7:45">
      <c r="G256" s="121"/>
      <c r="H256" s="121"/>
      <c r="I256" s="492"/>
      <c r="J256" s="121"/>
      <c r="K256" s="121"/>
      <c r="L256" s="121"/>
      <c r="M256" s="121"/>
      <c r="N256" s="121"/>
      <c r="O256" s="121"/>
      <c r="P256" s="121"/>
      <c r="Q256" s="121"/>
      <c r="R256" s="121"/>
      <c r="S256" s="121"/>
      <c r="T256" s="121"/>
      <c r="U256" s="121"/>
      <c r="V256" s="121"/>
      <c r="W256" s="121"/>
      <c r="X256" s="121"/>
      <c r="Y256" s="121"/>
      <c r="Z256" s="121"/>
      <c r="AA256" s="121"/>
      <c r="AB256" s="121"/>
      <c r="AC256" s="121"/>
      <c r="AD256" s="121"/>
      <c r="AE256" s="121"/>
      <c r="AF256" s="121"/>
      <c r="AG256" s="121"/>
      <c r="AH256" s="121"/>
      <c r="AI256" s="121"/>
      <c r="AJ256" s="121"/>
      <c r="AK256" s="121"/>
      <c r="AL256" s="121"/>
      <c r="AM256" s="121"/>
      <c r="AN256" s="121"/>
      <c r="AO256" s="121"/>
      <c r="AP256" s="121"/>
      <c r="AQ256" s="121"/>
      <c r="AR256" s="121"/>
      <c r="AS256" s="121"/>
    </row>
    <row r="257" spans="7:45">
      <c r="G257" s="121"/>
      <c r="H257" s="121"/>
      <c r="I257" s="492"/>
      <c r="J257" s="121"/>
      <c r="K257" s="121"/>
      <c r="L257" s="121"/>
      <c r="M257" s="121"/>
      <c r="N257" s="121"/>
      <c r="O257" s="121"/>
      <c r="P257" s="121"/>
      <c r="Q257" s="121"/>
      <c r="R257" s="121"/>
      <c r="S257" s="121"/>
      <c r="T257" s="121"/>
      <c r="U257" s="121"/>
      <c r="V257" s="121"/>
      <c r="W257" s="121"/>
      <c r="X257" s="121"/>
      <c r="Y257" s="121"/>
      <c r="Z257" s="121"/>
      <c r="AA257" s="121"/>
      <c r="AB257" s="121"/>
      <c r="AC257" s="121"/>
      <c r="AD257" s="121"/>
      <c r="AE257" s="121"/>
      <c r="AF257" s="121"/>
      <c r="AG257" s="121"/>
      <c r="AH257" s="121"/>
      <c r="AI257" s="121"/>
      <c r="AJ257" s="121"/>
      <c r="AK257" s="121"/>
      <c r="AL257" s="121"/>
      <c r="AM257" s="121"/>
      <c r="AN257" s="121"/>
      <c r="AO257" s="121"/>
      <c r="AP257" s="121"/>
      <c r="AQ257" s="121"/>
      <c r="AR257" s="121"/>
      <c r="AS257" s="121"/>
    </row>
    <row r="258" spans="7:45">
      <c r="G258" s="121"/>
      <c r="H258" s="121"/>
      <c r="I258" s="492"/>
      <c r="J258" s="121"/>
      <c r="K258" s="121"/>
      <c r="L258" s="121"/>
      <c r="M258" s="121"/>
      <c r="N258" s="121"/>
      <c r="O258" s="121"/>
      <c r="P258" s="121"/>
      <c r="Q258" s="121"/>
      <c r="R258" s="121"/>
      <c r="S258" s="121"/>
      <c r="T258" s="121"/>
      <c r="U258" s="121"/>
      <c r="V258" s="121"/>
      <c r="W258" s="121"/>
      <c r="X258" s="121"/>
      <c r="Y258" s="121"/>
      <c r="Z258" s="121"/>
      <c r="AA258" s="121"/>
      <c r="AB258" s="121"/>
      <c r="AC258" s="121"/>
      <c r="AD258" s="121"/>
      <c r="AE258" s="121"/>
      <c r="AF258" s="121"/>
      <c r="AG258" s="121"/>
      <c r="AH258" s="121"/>
      <c r="AI258" s="121"/>
      <c r="AJ258" s="121"/>
      <c r="AK258" s="121"/>
      <c r="AL258" s="121"/>
      <c r="AM258" s="121"/>
      <c r="AN258" s="121"/>
      <c r="AO258" s="121"/>
      <c r="AP258" s="121"/>
      <c r="AQ258" s="121"/>
      <c r="AR258" s="121"/>
      <c r="AS258" s="121"/>
    </row>
    <row r="259" spans="7:45">
      <c r="G259" s="121"/>
      <c r="H259" s="121"/>
      <c r="I259" s="492"/>
      <c r="J259" s="121"/>
      <c r="K259" s="121"/>
      <c r="L259" s="121"/>
      <c r="M259" s="121"/>
      <c r="N259" s="121"/>
      <c r="O259" s="121"/>
      <c r="P259" s="121"/>
      <c r="Q259" s="121"/>
      <c r="R259" s="121"/>
      <c r="S259" s="121"/>
      <c r="T259" s="121"/>
      <c r="U259" s="121"/>
      <c r="V259" s="121"/>
      <c r="W259" s="121"/>
      <c r="X259" s="121"/>
      <c r="Y259" s="121"/>
      <c r="Z259" s="121"/>
      <c r="AA259" s="121"/>
      <c r="AB259" s="121"/>
      <c r="AC259" s="121"/>
      <c r="AD259" s="121"/>
      <c r="AE259" s="121"/>
      <c r="AF259" s="121"/>
      <c r="AG259" s="121"/>
      <c r="AH259" s="121"/>
      <c r="AI259" s="121"/>
      <c r="AJ259" s="121"/>
      <c r="AK259" s="121"/>
      <c r="AL259" s="121"/>
      <c r="AM259" s="121"/>
      <c r="AN259" s="121"/>
      <c r="AO259" s="121"/>
      <c r="AP259" s="121"/>
      <c r="AQ259" s="121"/>
      <c r="AR259" s="121"/>
      <c r="AS259" s="121"/>
    </row>
    <row r="260" spans="7:45">
      <c r="G260" s="121"/>
      <c r="H260" s="121"/>
      <c r="I260" s="492"/>
      <c r="J260" s="121"/>
      <c r="K260" s="121"/>
      <c r="L260" s="121"/>
      <c r="M260" s="121"/>
      <c r="N260" s="121"/>
      <c r="O260" s="121"/>
      <c r="P260" s="121"/>
      <c r="Q260" s="121"/>
      <c r="R260" s="121"/>
      <c r="S260" s="121"/>
      <c r="T260" s="121"/>
      <c r="U260" s="121"/>
      <c r="V260" s="121"/>
      <c r="W260" s="121"/>
      <c r="X260" s="121"/>
      <c r="Y260" s="121"/>
      <c r="Z260" s="121"/>
      <c r="AA260" s="121"/>
      <c r="AB260" s="121"/>
      <c r="AC260" s="121"/>
      <c r="AD260" s="121"/>
      <c r="AE260" s="121"/>
      <c r="AF260" s="121"/>
      <c r="AG260" s="121"/>
      <c r="AH260" s="121"/>
      <c r="AI260" s="121"/>
      <c r="AJ260" s="121"/>
      <c r="AK260" s="121"/>
      <c r="AL260" s="121"/>
      <c r="AM260" s="121"/>
      <c r="AN260" s="121"/>
      <c r="AO260" s="121"/>
      <c r="AP260" s="121"/>
      <c r="AQ260" s="121"/>
      <c r="AR260" s="121"/>
      <c r="AS260" s="121"/>
    </row>
    <row r="261" spans="7:45">
      <c r="G261" s="121"/>
      <c r="H261" s="121"/>
      <c r="I261" s="492"/>
      <c r="J261" s="121"/>
      <c r="K261" s="121"/>
      <c r="L261" s="121"/>
      <c r="M261" s="121"/>
      <c r="N261" s="121"/>
      <c r="O261" s="121"/>
      <c r="P261" s="121"/>
      <c r="Q261" s="121"/>
      <c r="R261" s="121"/>
      <c r="S261" s="121"/>
      <c r="T261" s="121"/>
      <c r="U261" s="121"/>
      <c r="V261" s="121"/>
      <c r="W261" s="121"/>
      <c r="X261" s="121"/>
      <c r="Y261" s="121"/>
      <c r="Z261" s="121"/>
      <c r="AA261" s="121"/>
      <c r="AB261" s="121"/>
      <c r="AC261" s="121"/>
      <c r="AD261" s="121"/>
      <c r="AE261" s="121"/>
      <c r="AF261" s="121"/>
      <c r="AG261" s="121"/>
      <c r="AH261" s="121"/>
      <c r="AI261" s="121"/>
      <c r="AJ261" s="121"/>
      <c r="AK261" s="121"/>
      <c r="AL261" s="121"/>
      <c r="AM261" s="121"/>
      <c r="AN261" s="121"/>
      <c r="AO261" s="121"/>
      <c r="AP261" s="121"/>
      <c r="AQ261" s="121"/>
      <c r="AR261" s="121"/>
      <c r="AS261" s="121"/>
    </row>
    <row r="262" spans="7:45">
      <c r="G262" s="121"/>
      <c r="H262" s="121"/>
      <c r="I262" s="492"/>
      <c r="J262" s="121"/>
      <c r="K262" s="121"/>
      <c r="L262" s="121"/>
      <c r="M262" s="121"/>
      <c r="N262" s="121"/>
      <c r="O262" s="121"/>
      <c r="P262" s="121"/>
      <c r="Q262" s="121"/>
      <c r="R262" s="121"/>
      <c r="S262" s="121"/>
      <c r="T262" s="121"/>
      <c r="U262" s="121"/>
      <c r="V262" s="121"/>
      <c r="W262" s="121"/>
      <c r="X262" s="121"/>
      <c r="Y262" s="121"/>
      <c r="Z262" s="121"/>
      <c r="AA262" s="121"/>
      <c r="AB262" s="121"/>
      <c r="AC262" s="121"/>
      <c r="AD262" s="121"/>
      <c r="AE262" s="121"/>
      <c r="AF262" s="121"/>
      <c r="AG262" s="121"/>
      <c r="AH262" s="121"/>
      <c r="AI262" s="121"/>
      <c r="AJ262" s="121"/>
      <c r="AK262" s="121"/>
      <c r="AL262" s="121"/>
      <c r="AM262" s="121"/>
      <c r="AN262" s="121"/>
      <c r="AO262" s="121"/>
      <c r="AP262" s="121"/>
      <c r="AQ262" s="121"/>
      <c r="AR262" s="121"/>
      <c r="AS262" s="121"/>
    </row>
    <row r="263" spans="7:45">
      <c r="G263" s="121"/>
      <c r="H263" s="121"/>
      <c r="I263" s="492"/>
      <c r="J263" s="121"/>
      <c r="K263" s="121"/>
      <c r="L263" s="121"/>
      <c r="M263" s="121"/>
      <c r="N263" s="121"/>
      <c r="O263" s="121"/>
      <c r="P263" s="121"/>
      <c r="Q263" s="121"/>
      <c r="R263" s="121"/>
      <c r="S263" s="121"/>
      <c r="T263" s="121"/>
      <c r="U263" s="121"/>
      <c r="V263" s="121"/>
      <c r="W263" s="121"/>
      <c r="X263" s="121"/>
      <c r="Y263" s="121"/>
      <c r="Z263" s="121"/>
      <c r="AA263" s="121"/>
      <c r="AB263" s="121"/>
      <c r="AC263" s="121"/>
      <c r="AD263" s="121"/>
      <c r="AE263" s="121"/>
      <c r="AF263" s="121"/>
      <c r="AG263" s="121"/>
      <c r="AH263" s="121"/>
      <c r="AI263" s="121"/>
      <c r="AJ263" s="121"/>
      <c r="AK263" s="121"/>
      <c r="AL263" s="121"/>
      <c r="AM263" s="121"/>
      <c r="AN263" s="121"/>
      <c r="AO263" s="121"/>
      <c r="AP263" s="121"/>
      <c r="AQ263" s="121"/>
      <c r="AR263" s="121"/>
      <c r="AS263" s="121"/>
    </row>
    <row r="264" spans="7:45">
      <c r="G264" s="121"/>
      <c r="H264" s="121"/>
      <c r="I264" s="492"/>
      <c r="J264" s="121"/>
      <c r="K264" s="121"/>
      <c r="L264" s="121"/>
      <c r="M264" s="121"/>
      <c r="N264" s="121"/>
      <c r="O264" s="121"/>
      <c r="P264" s="121"/>
      <c r="Q264" s="121"/>
      <c r="R264" s="121"/>
      <c r="S264" s="121"/>
      <c r="T264" s="121"/>
      <c r="U264" s="121"/>
      <c r="V264" s="121"/>
      <c r="W264" s="121"/>
      <c r="X264" s="121"/>
      <c r="Y264" s="121"/>
      <c r="Z264" s="121"/>
      <c r="AA264" s="121"/>
      <c r="AB264" s="121"/>
      <c r="AC264" s="121"/>
      <c r="AD264" s="121"/>
      <c r="AE264" s="121"/>
      <c r="AF264" s="121"/>
      <c r="AG264" s="121"/>
      <c r="AH264" s="121"/>
      <c r="AI264" s="121"/>
      <c r="AJ264" s="121"/>
      <c r="AK264" s="121"/>
      <c r="AL264" s="121"/>
      <c r="AM264" s="121"/>
      <c r="AN264" s="121"/>
      <c r="AO264" s="121"/>
      <c r="AP264" s="121"/>
      <c r="AQ264" s="121"/>
      <c r="AR264" s="121"/>
      <c r="AS264" s="121"/>
    </row>
    <row r="265" spans="7:45">
      <c r="G265" s="121"/>
      <c r="H265" s="121"/>
      <c r="I265" s="492"/>
      <c r="J265" s="121"/>
      <c r="K265" s="121"/>
      <c r="L265" s="121"/>
      <c r="M265" s="121"/>
      <c r="N265" s="121"/>
      <c r="O265" s="121"/>
      <c r="P265" s="121"/>
      <c r="Q265" s="121"/>
      <c r="R265" s="121"/>
      <c r="S265" s="121"/>
      <c r="T265" s="121"/>
      <c r="U265" s="121"/>
      <c r="V265" s="121"/>
      <c r="W265" s="121"/>
      <c r="X265" s="121"/>
      <c r="Y265" s="121"/>
      <c r="Z265" s="121"/>
      <c r="AA265" s="121"/>
      <c r="AB265" s="121"/>
      <c r="AC265" s="121"/>
      <c r="AD265" s="121"/>
      <c r="AE265" s="121"/>
      <c r="AF265" s="121"/>
      <c r="AG265" s="121"/>
      <c r="AH265" s="121"/>
      <c r="AI265" s="121"/>
      <c r="AJ265" s="121"/>
      <c r="AK265" s="121"/>
      <c r="AL265" s="121"/>
      <c r="AM265" s="121"/>
      <c r="AN265" s="121"/>
      <c r="AO265" s="121"/>
      <c r="AP265" s="121"/>
      <c r="AQ265" s="121"/>
      <c r="AR265" s="121"/>
      <c r="AS265" s="121"/>
    </row>
    <row r="266" spans="7:45">
      <c r="G266" s="121"/>
      <c r="H266" s="121"/>
      <c r="I266" s="492"/>
      <c r="J266" s="121"/>
      <c r="K266" s="121"/>
      <c r="L266" s="121"/>
      <c r="M266" s="121"/>
      <c r="N266" s="121"/>
      <c r="O266" s="121"/>
      <c r="P266" s="121"/>
      <c r="Q266" s="121"/>
      <c r="R266" s="121"/>
      <c r="S266" s="121"/>
      <c r="T266" s="121"/>
      <c r="U266" s="121"/>
      <c r="V266" s="121"/>
      <c r="W266" s="121"/>
      <c r="X266" s="121"/>
      <c r="Y266" s="121"/>
      <c r="Z266" s="121"/>
      <c r="AA266" s="121"/>
      <c r="AB266" s="121"/>
      <c r="AC266" s="121"/>
      <c r="AD266" s="121"/>
      <c r="AE266" s="121"/>
      <c r="AF266" s="121"/>
      <c r="AG266" s="121"/>
      <c r="AH266" s="121"/>
      <c r="AI266" s="121"/>
      <c r="AJ266" s="121"/>
      <c r="AK266" s="121"/>
      <c r="AL266" s="121"/>
      <c r="AM266" s="121"/>
      <c r="AN266" s="121"/>
      <c r="AO266" s="121"/>
      <c r="AP266" s="121"/>
      <c r="AQ266" s="121"/>
      <c r="AR266" s="121"/>
      <c r="AS266" s="121"/>
    </row>
    <row r="267" spans="7:45">
      <c r="G267" s="121"/>
      <c r="H267" s="121"/>
      <c r="I267" s="492"/>
      <c r="J267" s="121"/>
      <c r="K267" s="121"/>
      <c r="L267" s="121"/>
      <c r="M267" s="121"/>
      <c r="N267" s="121"/>
      <c r="O267" s="121"/>
      <c r="P267" s="121"/>
      <c r="Q267" s="121"/>
      <c r="R267" s="121"/>
      <c r="S267" s="121"/>
      <c r="T267" s="121"/>
      <c r="U267" s="121"/>
      <c r="V267" s="121"/>
      <c r="W267" s="121"/>
      <c r="X267" s="121"/>
      <c r="Y267" s="121"/>
      <c r="Z267" s="121"/>
      <c r="AA267" s="121"/>
      <c r="AB267" s="121"/>
      <c r="AC267" s="121"/>
      <c r="AD267" s="121"/>
      <c r="AE267" s="121"/>
      <c r="AF267" s="121"/>
      <c r="AG267" s="121"/>
      <c r="AH267" s="121"/>
      <c r="AI267" s="121"/>
      <c r="AJ267" s="121"/>
      <c r="AK267" s="121"/>
      <c r="AL267" s="121"/>
      <c r="AM267" s="121"/>
      <c r="AN267" s="121"/>
      <c r="AO267" s="121"/>
      <c r="AP267" s="121"/>
      <c r="AQ267" s="121"/>
      <c r="AR267" s="121"/>
      <c r="AS267" s="121"/>
    </row>
    <row r="268" spans="7:45">
      <c r="G268" s="121"/>
      <c r="H268" s="121"/>
      <c r="I268" s="492"/>
      <c r="J268" s="121"/>
      <c r="K268" s="121"/>
      <c r="L268" s="121"/>
      <c r="M268" s="121"/>
      <c r="N268" s="121"/>
      <c r="O268" s="121"/>
      <c r="P268" s="121"/>
      <c r="Q268" s="121"/>
      <c r="R268" s="121"/>
      <c r="S268" s="121"/>
      <c r="T268" s="121"/>
      <c r="U268" s="121"/>
      <c r="V268" s="121"/>
      <c r="W268" s="121"/>
      <c r="X268" s="121"/>
      <c r="Y268" s="121"/>
      <c r="Z268" s="121"/>
      <c r="AA268" s="121"/>
      <c r="AB268" s="121"/>
      <c r="AC268" s="121"/>
      <c r="AD268" s="121"/>
      <c r="AE268" s="121"/>
      <c r="AF268" s="121"/>
      <c r="AG268" s="121"/>
      <c r="AH268" s="121"/>
      <c r="AI268" s="121"/>
      <c r="AJ268" s="121"/>
      <c r="AK268" s="121"/>
      <c r="AL268" s="121"/>
      <c r="AM268" s="121"/>
      <c r="AN268" s="121"/>
      <c r="AO268" s="121"/>
      <c r="AP268" s="121"/>
      <c r="AQ268" s="121"/>
      <c r="AR268" s="121"/>
      <c r="AS268" s="121"/>
    </row>
    <row r="269" spans="7:45">
      <c r="G269" s="121"/>
      <c r="H269" s="121"/>
      <c r="I269" s="492"/>
      <c r="J269" s="121"/>
      <c r="K269" s="121"/>
      <c r="L269" s="121"/>
      <c r="M269" s="121"/>
      <c r="N269" s="121"/>
      <c r="O269" s="121"/>
      <c r="P269" s="121"/>
      <c r="Q269" s="121"/>
      <c r="R269" s="121"/>
      <c r="S269" s="121"/>
      <c r="T269" s="121"/>
      <c r="U269" s="121"/>
      <c r="V269" s="121"/>
      <c r="W269" s="121"/>
      <c r="X269" s="121"/>
      <c r="Y269" s="121"/>
      <c r="Z269" s="121"/>
      <c r="AA269" s="121"/>
      <c r="AB269" s="121"/>
      <c r="AC269" s="121"/>
      <c r="AD269" s="121"/>
      <c r="AE269" s="121"/>
      <c r="AF269" s="121"/>
      <c r="AG269" s="121"/>
      <c r="AH269" s="121"/>
      <c r="AI269" s="121"/>
      <c r="AJ269" s="121"/>
      <c r="AK269" s="121"/>
      <c r="AL269" s="121"/>
      <c r="AM269" s="121"/>
      <c r="AN269" s="121"/>
      <c r="AO269" s="121"/>
      <c r="AP269" s="121"/>
      <c r="AQ269" s="121"/>
      <c r="AR269" s="121"/>
      <c r="AS269" s="121"/>
    </row>
    <row r="270" spans="7:45">
      <c r="G270" s="121"/>
      <c r="H270" s="121"/>
      <c r="I270" s="492"/>
      <c r="J270" s="121"/>
      <c r="K270" s="121"/>
      <c r="L270" s="121"/>
      <c r="M270" s="121"/>
      <c r="N270" s="121"/>
      <c r="O270" s="121"/>
      <c r="P270" s="121"/>
      <c r="Q270" s="121"/>
      <c r="R270" s="121"/>
      <c r="S270" s="121"/>
      <c r="T270" s="121"/>
      <c r="U270" s="121"/>
      <c r="V270" s="121"/>
      <c r="W270" s="121"/>
      <c r="X270" s="121"/>
      <c r="Y270" s="121"/>
      <c r="Z270" s="121"/>
      <c r="AA270" s="121"/>
      <c r="AB270" s="121"/>
      <c r="AC270" s="121"/>
      <c r="AD270" s="121"/>
      <c r="AE270" s="121"/>
      <c r="AF270" s="121"/>
      <c r="AG270" s="121"/>
      <c r="AH270" s="121"/>
      <c r="AI270" s="121"/>
      <c r="AJ270" s="121"/>
      <c r="AK270" s="121"/>
      <c r="AL270" s="121"/>
      <c r="AM270" s="121"/>
      <c r="AN270" s="121"/>
      <c r="AO270" s="121"/>
      <c r="AP270" s="121"/>
      <c r="AQ270" s="121"/>
      <c r="AR270" s="121"/>
      <c r="AS270" s="121"/>
    </row>
    <row r="271" spans="7:45">
      <c r="G271" s="121"/>
      <c r="H271" s="121"/>
      <c r="I271" s="492"/>
      <c r="J271" s="121"/>
      <c r="K271" s="121"/>
      <c r="L271" s="121"/>
      <c r="M271" s="121"/>
      <c r="N271" s="121"/>
      <c r="O271" s="121"/>
      <c r="P271" s="121"/>
      <c r="Q271" s="121"/>
      <c r="R271" s="121"/>
      <c r="S271" s="121"/>
      <c r="T271" s="121"/>
      <c r="U271" s="121"/>
      <c r="V271" s="121"/>
      <c r="W271" s="121"/>
      <c r="X271" s="121"/>
      <c r="Y271" s="121"/>
      <c r="Z271" s="121"/>
      <c r="AA271" s="121"/>
      <c r="AB271" s="121"/>
      <c r="AC271" s="121"/>
      <c r="AD271" s="121"/>
      <c r="AE271" s="121"/>
      <c r="AF271" s="121"/>
      <c r="AG271" s="121"/>
      <c r="AH271" s="121"/>
      <c r="AI271" s="121"/>
      <c r="AJ271" s="121"/>
      <c r="AK271" s="121"/>
      <c r="AL271" s="121"/>
      <c r="AM271" s="121"/>
      <c r="AN271" s="121"/>
      <c r="AO271" s="121"/>
      <c r="AP271" s="121"/>
      <c r="AQ271" s="121"/>
      <c r="AR271" s="121"/>
      <c r="AS271" s="121"/>
    </row>
    <row r="272" spans="7:45">
      <c r="G272" s="121"/>
      <c r="H272" s="121"/>
      <c r="I272" s="492"/>
      <c r="J272" s="121"/>
      <c r="K272" s="121"/>
      <c r="L272" s="121"/>
      <c r="M272" s="121"/>
      <c r="N272" s="121"/>
      <c r="O272" s="121"/>
      <c r="P272" s="121"/>
      <c r="Q272" s="121"/>
      <c r="R272" s="121"/>
      <c r="S272" s="121"/>
      <c r="T272" s="121"/>
      <c r="U272" s="121"/>
      <c r="V272" s="121"/>
      <c r="W272" s="121"/>
      <c r="X272" s="121"/>
      <c r="Y272" s="121"/>
      <c r="Z272" s="121"/>
      <c r="AA272" s="121"/>
      <c r="AB272" s="121"/>
      <c r="AC272" s="121"/>
      <c r="AD272" s="121"/>
      <c r="AE272" s="121"/>
      <c r="AF272" s="121"/>
      <c r="AG272" s="121"/>
      <c r="AH272" s="121"/>
      <c r="AI272" s="121"/>
      <c r="AJ272" s="121"/>
      <c r="AK272" s="121"/>
      <c r="AL272" s="121"/>
      <c r="AM272" s="121"/>
      <c r="AN272" s="121"/>
      <c r="AO272" s="121"/>
      <c r="AP272" s="121"/>
      <c r="AQ272" s="121"/>
      <c r="AR272" s="121"/>
      <c r="AS272" s="121"/>
    </row>
    <row r="273" spans="7:45">
      <c r="G273" s="121"/>
      <c r="H273" s="121"/>
      <c r="I273" s="492"/>
      <c r="J273" s="121"/>
      <c r="K273" s="121"/>
      <c r="L273" s="121"/>
      <c r="M273" s="121"/>
      <c r="N273" s="121"/>
      <c r="O273" s="121"/>
      <c r="P273" s="121"/>
      <c r="Q273" s="121"/>
      <c r="R273" s="121"/>
      <c r="S273" s="121"/>
      <c r="T273" s="121"/>
      <c r="U273" s="121"/>
      <c r="V273" s="121"/>
      <c r="W273" s="121"/>
      <c r="X273" s="121"/>
      <c r="Y273" s="121"/>
      <c r="Z273" s="121"/>
      <c r="AA273" s="121"/>
      <c r="AB273" s="121"/>
      <c r="AC273" s="121"/>
      <c r="AD273" s="121"/>
      <c r="AE273" s="121"/>
      <c r="AF273" s="121"/>
      <c r="AG273" s="121"/>
      <c r="AH273" s="121"/>
      <c r="AI273" s="121"/>
      <c r="AJ273" s="121"/>
      <c r="AK273" s="121"/>
      <c r="AL273" s="121"/>
      <c r="AM273" s="121"/>
      <c r="AN273" s="121"/>
      <c r="AO273" s="121"/>
      <c r="AP273" s="121"/>
      <c r="AQ273" s="121"/>
      <c r="AR273" s="121"/>
      <c r="AS273" s="121"/>
    </row>
    <row r="274" spans="7:45">
      <c r="G274" s="121"/>
      <c r="H274" s="121"/>
      <c r="I274" s="492"/>
      <c r="J274" s="121"/>
      <c r="K274" s="121"/>
      <c r="L274" s="121"/>
      <c r="M274" s="121"/>
      <c r="N274" s="121"/>
      <c r="O274" s="121"/>
      <c r="P274" s="121"/>
      <c r="Q274" s="121"/>
      <c r="R274" s="121"/>
      <c r="S274" s="121"/>
      <c r="T274" s="121"/>
      <c r="U274" s="121"/>
      <c r="V274" s="121"/>
      <c r="W274" s="121"/>
      <c r="X274" s="121"/>
      <c r="Y274" s="121"/>
      <c r="Z274" s="121"/>
      <c r="AA274" s="121"/>
      <c r="AB274" s="121"/>
      <c r="AC274" s="121"/>
      <c r="AD274" s="121"/>
      <c r="AE274" s="121"/>
      <c r="AF274" s="121"/>
      <c r="AG274" s="121"/>
      <c r="AH274" s="121"/>
      <c r="AI274" s="121"/>
      <c r="AJ274" s="121"/>
      <c r="AK274" s="121"/>
      <c r="AL274" s="121"/>
      <c r="AM274" s="121"/>
      <c r="AN274" s="121"/>
      <c r="AO274" s="121"/>
      <c r="AP274" s="121"/>
      <c r="AQ274" s="121"/>
      <c r="AR274" s="121"/>
      <c r="AS274" s="121"/>
    </row>
    <row r="275" spans="7:45">
      <c r="G275" s="121"/>
      <c r="H275" s="121"/>
      <c r="I275" s="492"/>
      <c r="J275" s="121"/>
      <c r="K275" s="121"/>
      <c r="L275" s="121"/>
      <c r="M275" s="121"/>
      <c r="N275" s="121"/>
      <c r="O275" s="121"/>
      <c r="P275" s="121"/>
      <c r="Q275" s="121"/>
      <c r="R275" s="121"/>
      <c r="S275" s="121"/>
      <c r="T275" s="121"/>
      <c r="U275" s="121"/>
      <c r="V275" s="121"/>
      <c r="W275" s="121"/>
      <c r="X275" s="121"/>
      <c r="Y275" s="121"/>
      <c r="Z275" s="121"/>
      <c r="AA275" s="121"/>
      <c r="AB275" s="121"/>
      <c r="AC275" s="121"/>
      <c r="AD275" s="121"/>
      <c r="AE275" s="121"/>
      <c r="AF275" s="121"/>
      <c r="AG275" s="121"/>
      <c r="AH275" s="121"/>
      <c r="AI275" s="121"/>
      <c r="AJ275" s="121"/>
      <c r="AK275" s="121"/>
      <c r="AL275" s="121"/>
      <c r="AM275" s="121"/>
      <c r="AN275" s="121"/>
      <c r="AO275" s="121"/>
      <c r="AP275" s="121"/>
      <c r="AQ275" s="121"/>
      <c r="AR275" s="121"/>
      <c r="AS275" s="121"/>
    </row>
    <row r="276" spans="7:45">
      <c r="G276" s="121"/>
      <c r="H276" s="121"/>
      <c r="I276" s="492"/>
      <c r="J276" s="121"/>
      <c r="K276" s="121"/>
      <c r="L276" s="121"/>
      <c r="M276" s="121"/>
      <c r="N276" s="121"/>
      <c r="O276" s="121"/>
      <c r="P276" s="121"/>
      <c r="Q276" s="121"/>
      <c r="R276" s="121"/>
      <c r="S276" s="121"/>
      <c r="T276" s="121"/>
      <c r="U276" s="121"/>
      <c r="V276" s="121"/>
      <c r="W276" s="121"/>
      <c r="X276" s="121"/>
      <c r="Y276" s="121"/>
      <c r="Z276" s="121"/>
      <c r="AA276" s="121"/>
      <c r="AB276" s="121"/>
      <c r="AC276" s="121"/>
      <c r="AD276" s="121"/>
      <c r="AE276" s="121"/>
      <c r="AF276" s="121"/>
      <c r="AG276" s="121"/>
      <c r="AH276" s="121"/>
      <c r="AI276" s="121"/>
      <c r="AJ276" s="121"/>
      <c r="AK276" s="121"/>
      <c r="AL276" s="121"/>
      <c r="AM276" s="121"/>
      <c r="AN276" s="121"/>
      <c r="AO276" s="121"/>
      <c r="AP276" s="121"/>
      <c r="AQ276" s="121"/>
      <c r="AR276" s="121"/>
      <c r="AS276" s="121"/>
    </row>
    <row r="277" spans="7:45">
      <c r="G277" s="121"/>
      <c r="H277" s="121"/>
      <c r="I277" s="492"/>
      <c r="J277" s="121"/>
      <c r="K277" s="121"/>
      <c r="L277" s="121"/>
      <c r="M277" s="121"/>
      <c r="N277" s="121"/>
      <c r="O277" s="121"/>
      <c r="P277" s="121"/>
      <c r="Q277" s="121"/>
      <c r="R277" s="121"/>
      <c r="S277" s="121"/>
      <c r="T277" s="121"/>
      <c r="U277" s="121"/>
      <c r="V277" s="121"/>
      <c r="W277" s="121"/>
      <c r="X277" s="121"/>
      <c r="Y277" s="121"/>
      <c r="Z277" s="121"/>
      <c r="AA277" s="121"/>
      <c r="AB277" s="121"/>
      <c r="AC277" s="121"/>
      <c r="AD277" s="121"/>
      <c r="AE277" s="121"/>
      <c r="AF277" s="121"/>
      <c r="AG277" s="121"/>
      <c r="AH277" s="121"/>
      <c r="AI277" s="121"/>
      <c r="AJ277" s="121"/>
      <c r="AK277" s="121"/>
      <c r="AL277" s="121"/>
      <c r="AM277" s="121"/>
      <c r="AN277" s="121"/>
      <c r="AO277" s="121"/>
      <c r="AP277" s="121"/>
      <c r="AQ277" s="121"/>
      <c r="AR277" s="121"/>
      <c r="AS277" s="121"/>
    </row>
    <row r="278" spans="7:45">
      <c r="G278" s="121"/>
      <c r="H278" s="121"/>
      <c r="I278" s="492"/>
      <c r="J278" s="121"/>
      <c r="K278" s="121"/>
      <c r="L278" s="121"/>
      <c r="M278" s="121"/>
      <c r="N278" s="121"/>
      <c r="O278" s="121"/>
      <c r="P278" s="121"/>
      <c r="Q278" s="121"/>
      <c r="R278" s="121"/>
      <c r="S278" s="121"/>
      <c r="T278" s="121"/>
      <c r="U278" s="121"/>
      <c r="V278" s="121"/>
      <c r="W278" s="121"/>
      <c r="X278" s="121"/>
      <c r="Y278" s="121"/>
      <c r="Z278" s="121"/>
      <c r="AA278" s="121"/>
      <c r="AB278" s="121"/>
      <c r="AC278" s="121"/>
      <c r="AD278" s="121"/>
      <c r="AE278" s="121"/>
      <c r="AF278" s="121"/>
      <c r="AG278" s="121"/>
      <c r="AH278" s="121"/>
      <c r="AI278" s="121"/>
      <c r="AJ278" s="121"/>
      <c r="AK278" s="121"/>
      <c r="AL278" s="121"/>
      <c r="AM278" s="121"/>
      <c r="AN278" s="121"/>
      <c r="AO278" s="121"/>
      <c r="AP278" s="121"/>
      <c r="AQ278" s="121"/>
      <c r="AR278" s="121"/>
      <c r="AS278" s="121"/>
    </row>
    <row r="279" spans="7:45">
      <c r="G279" s="121"/>
      <c r="H279" s="121"/>
      <c r="I279" s="492"/>
      <c r="J279" s="121"/>
      <c r="K279" s="121"/>
      <c r="L279" s="121"/>
      <c r="M279" s="121"/>
      <c r="N279" s="121"/>
      <c r="O279" s="121"/>
      <c r="P279" s="121"/>
      <c r="Q279" s="121"/>
      <c r="R279" s="121"/>
      <c r="S279" s="121"/>
      <c r="T279" s="121"/>
      <c r="U279" s="121"/>
      <c r="V279" s="121"/>
      <c r="W279" s="121"/>
      <c r="X279" s="121"/>
      <c r="Y279" s="121"/>
      <c r="Z279" s="121"/>
      <c r="AA279" s="121"/>
      <c r="AB279" s="121"/>
      <c r="AC279" s="121"/>
      <c r="AD279" s="121"/>
      <c r="AE279" s="121"/>
      <c r="AF279" s="121"/>
      <c r="AG279" s="121"/>
      <c r="AH279" s="121"/>
      <c r="AI279" s="121"/>
      <c r="AJ279" s="121"/>
      <c r="AK279" s="121"/>
      <c r="AL279" s="121"/>
      <c r="AM279" s="121"/>
      <c r="AN279" s="121"/>
      <c r="AO279" s="121"/>
      <c r="AP279" s="121"/>
      <c r="AQ279" s="121"/>
      <c r="AR279" s="121"/>
      <c r="AS279" s="121"/>
    </row>
    <row r="280" spans="7:45">
      <c r="G280" s="121"/>
      <c r="H280" s="121"/>
      <c r="I280" s="492"/>
      <c r="J280" s="121"/>
      <c r="K280" s="121"/>
      <c r="L280" s="121"/>
      <c r="M280" s="121"/>
      <c r="N280" s="121"/>
      <c r="O280" s="121"/>
      <c r="P280" s="121"/>
      <c r="Q280" s="121"/>
      <c r="R280" s="121"/>
      <c r="S280" s="121"/>
      <c r="T280" s="121"/>
      <c r="U280" s="121"/>
      <c r="V280" s="121"/>
      <c r="W280" s="121"/>
      <c r="X280" s="121"/>
      <c r="Y280" s="121"/>
      <c r="Z280" s="121"/>
      <c r="AA280" s="121"/>
      <c r="AB280" s="121"/>
      <c r="AC280" s="121"/>
      <c r="AD280" s="121"/>
      <c r="AE280" s="121"/>
      <c r="AF280" s="121"/>
      <c r="AG280" s="121"/>
      <c r="AH280" s="121"/>
      <c r="AI280" s="121"/>
      <c r="AJ280" s="121"/>
      <c r="AK280" s="121"/>
      <c r="AL280" s="121"/>
      <c r="AM280" s="121"/>
      <c r="AN280" s="121"/>
      <c r="AO280" s="121"/>
      <c r="AP280" s="121"/>
      <c r="AQ280" s="121"/>
      <c r="AR280" s="121"/>
      <c r="AS280" s="121"/>
    </row>
    <row r="281" spans="7:45">
      <c r="G281" s="121"/>
      <c r="H281" s="121"/>
      <c r="I281" s="492"/>
      <c r="J281" s="121"/>
      <c r="K281" s="121"/>
      <c r="L281" s="121"/>
      <c r="M281" s="121"/>
      <c r="N281" s="121"/>
      <c r="O281" s="121"/>
      <c r="P281" s="121"/>
      <c r="Q281" s="121"/>
      <c r="R281" s="121"/>
      <c r="S281" s="121"/>
      <c r="T281" s="121"/>
      <c r="U281" s="121"/>
      <c r="V281" s="121"/>
      <c r="W281" s="121"/>
      <c r="X281" s="121"/>
      <c r="Y281" s="121"/>
      <c r="Z281" s="121"/>
      <c r="AA281" s="121"/>
      <c r="AB281" s="121"/>
      <c r="AC281" s="121"/>
      <c r="AD281" s="121"/>
      <c r="AE281" s="121"/>
      <c r="AF281" s="121"/>
      <c r="AG281" s="121"/>
      <c r="AH281" s="121"/>
      <c r="AI281" s="121"/>
      <c r="AJ281" s="121"/>
      <c r="AK281" s="121"/>
      <c r="AL281" s="121"/>
      <c r="AM281" s="121"/>
      <c r="AN281" s="121"/>
      <c r="AO281" s="121"/>
      <c r="AP281" s="121"/>
      <c r="AQ281" s="121"/>
      <c r="AR281" s="121"/>
      <c r="AS281" s="121"/>
    </row>
    <row r="282" spans="7:45">
      <c r="G282" s="121"/>
      <c r="H282" s="121"/>
      <c r="I282" s="492"/>
      <c r="J282" s="121"/>
      <c r="K282" s="121"/>
      <c r="L282" s="121"/>
      <c r="M282" s="121"/>
      <c r="N282" s="121"/>
      <c r="O282" s="121"/>
      <c r="P282" s="121"/>
      <c r="Q282" s="121"/>
      <c r="R282" s="121"/>
      <c r="S282" s="121"/>
      <c r="T282" s="121"/>
      <c r="U282" s="121"/>
      <c r="V282" s="121"/>
      <c r="W282" s="121"/>
      <c r="X282" s="121"/>
      <c r="Y282" s="121"/>
      <c r="Z282" s="121"/>
      <c r="AA282" s="121"/>
      <c r="AB282" s="121"/>
      <c r="AC282" s="121"/>
      <c r="AD282" s="121"/>
      <c r="AE282" s="121"/>
      <c r="AF282" s="121"/>
      <c r="AG282" s="121"/>
      <c r="AH282" s="121"/>
      <c r="AI282" s="121"/>
      <c r="AJ282" s="121"/>
      <c r="AK282" s="121"/>
      <c r="AL282" s="121"/>
      <c r="AM282" s="121"/>
      <c r="AN282" s="121"/>
      <c r="AO282" s="121"/>
      <c r="AP282" s="121"/>
      <c r="AQ282" s="121"/>
      <c r="AR282" s="121"/>
      <c r="AS282" s="121"/>
    </row>
    <row r="283" spans="7:45">
      <c r="G283" s="121"/>
      <c r="H283" s="121"/>
      <c r="I283" s="492"/>
      <c r="J283" s="121"/>
      <c r="K283" s="121"/>
      <c r="L283" s="121"/>
      <c r="M283" s="121"/>
      <c r="N283" s="121"/>
      <c r="O283" s="121"/>
      <c r="P283" s="121"/>
      <c r="Q283" s="121"/>
      <c r="R283" s="121"/>
      <c r="S283" s="121"/>
      <c r="T283" s="121"/>
      <c r="U283" s="121"/>
      <c r="V283" s="121"/>
      <c r="W283" s="121"/>
      <c r="X283" s="121"/>
      <c r="Y283" s="121"/>
      <c r="Z283" s="121"/>
      <c r="AA283" s="121"/>
      <c r="AB283" s="121"/>
      <c r="AC283" s="121"/>
      <c r="AD283" s="121"/>
      <c r="AE283" s="121"/>
      <c r="AF283" s="121"/>
      <c r="AG283" s="121"/>
      <c r="AH283" s="121"/>
      <c r="AI283" s="121"/>
      <c r="AJ283" s="121"/>
      <c r="AK283" s="121"/>
      <c r="AL283" s="121"/>
      <c r="AM283" s="121"/>
      <c r="AN283" s="121"/>
      <c r="AO283" s="121"/>
      <c r="AP283" s="121"/>
      <c r="AQ283" s="121"/>
      <c r="AR283" s="121"/>
      <c r="AS283" s="121"/>
    </row>
    <row r="284" spans="7:45">
      <c r="G284" s="121"/>
      <c r="H284" s="121"/>
      <c r="I284" s="492"/>
      <c r="J284" s="121"/>
      <c r="K284" s="121"/>
      <c r="L284" s="121"/>
      <c r="M284" s="121"/>
      <c r="N284" s="121"/>
      <c r="O284" s="121"/>
      <c r="P284" s="121"/>
      <c r="Q284" s="121"/>
      <c r="R284" s="121"/>
      <c r="S284" s="121"/>
      <c r="T284" s="121"/>
      <c r="U284" s="121"/>
      <c r="V284" s="121"/>
      <c r="W284" s="121"/>
      <c r="X284" s="121"/>
      <c r="Y284" s="121"/>
      <c r="Z284" s="121"/>
      <c r="AA284" s="121"/>
      <c r="AB284" s="121"/>
      <c r="AC284" s="121"/>
      <c r="AD284" s="121"/>
      <c r="AE284" s="121"/>
      <c r="AF284" s="121"/>
      <c r="AG284" s="121"/>
      <c r="AH284" s="121"/>
      <c r="AI284" s="121"/>
      <c r="AJ284" s="121"/>
      <c r="AK284" s="121"/>
      <c r="AL284" s="121"/>
      <c r="AM284" s="121"/>
      <c r="AN284" s="121"/>
      <c r="AO284" s="121"/>
      <c r="AP284" s="121"/>
      <c r="AQ284" s="121"/>
      <c r="AR284" s="121"/>
      <c r="AS284" s="121"/>
    </row>
    <row r="285" spans="7:45">
      <c r="G285" s="121"/>
      <c r="H285" s="121"/>
      <c r="I285" s="492"/>
      <c r="J285" s="121"/>
      <c r="K285" s="121"/>
      <c r="L285" s="121"/>
      <c r="M285" s="121"/>
      <c r="N285" s="121"/>
      <c r="O285" s="121"/>
      <c r="P285" s="121"/>
      <c r="Q285" s="121"/>
      <c r="R285" s="121"/>
      <c r="S285" s="121"/>
      <c r="T285" s="121"/>
      <c r="U285" s="121"/>
      <c r="V285" s="121"/>
      <c r="W285" s="121"/>
      <c r="X285" s="121"/>
      <c r="Y285" s="121"/>
      <c r="Z285" s="121"/>
      <c r="AA285" s="121"/>
      <c r="AB285" s="121"/>
      <c r="AC285" s="121"/>
      <c r="AD285" s="121"/>
      <c r="AE285" s="121"/>
      <c r="AF285" s="121"/>
      <c r="AG285" s="121"/>
      <c r="AH285" s="121"/>
      <c r="AI285" s="121"/>
      <c r="AJ285" s="121"/>
      <c r="AK285" s="121"/>
      <c r="AL285" s="121"/>
      <c r="AM285" s="121"/>
      <c r="AN285" s="121"/>
      <c r="AO285" s="121"/>
      <c r="AP285" s="121"/>
      <c r="AQ285" s="121"/>
      <c r="AR285" s="121"/>
      <c r="AS285" s="121"/>
    </row>
    <row r="286" spans="7:45">
      <c r="G286" s="121"/>
      <c r="H286" s="121"/>
      <c r="I286" s="492"/>
      <c r="J286" s="121"/>
      <c r="K286" s="121"/>
      <c r="L286" s="121"/>
      <c r="M286" s="121"/>
      <c r="N286" s="121"/>
      <c r="O286" s="121"/>
      <c r="P286" s="121"/>
      <c r="Q286" s="121"/>
      <c r="R286" s="121"/>
      <c r="S286" s="121"/>
      <c r="T286" s="121"/>
      <c r="U286" s="121"/>
      <c r="V286" s="121"/>
      <c r="W286" s="121"/>
      <c r="X286" s="121"/>
      <c r="Y286" s="121"/>
      <c r="Z286" s="121"/>
      <c r="AA286" s="121"/>
      <c r="AB286" s="121"/>
      <c r="AC286" s="121"/>
      <c r="AD286" s="121"/>
      <c r="AE286" s="121"/>
      <c r="AF286" s="121"/>
      <c r="AG286" s="121"/>
      <c r="AH286" s="121"/>
      <c r="AI286" s="121"/>
      <c r="AJ286" s="121"/>
      <c r="AK286" s="121"/>
      <c r="AL286" s="121"/>
      <c r="AM286" s="121"/>
      <c r="AN286" s="121"/>
      <c r="AO286" s="121"/>
      <c r="AP286" s="121"/>
      <c r="AQ286" s="121"/>
      <c r="AR286" s="121"/>
      <c r="AS286" s="121"/>
    </row>
    <row r="287" spans="7:45">
      <c r="G287" s="121"/>
      <c r="H287" s="121"/>
      <c r="I287" s="492"/>
      <c r="J287" s="121"/>
      <c r="K287" s="121"/>
      <c r="L287" s="121"/>
      <c r="M287" s="121"/>
      <c r="N287" s="121"/>
      <c r="O287" s="121"/>
      <c r="P287" s="121"/>
      <c r="Q287" s="121"/>
      <c r="R287" s="121"/>
      <c r="S287" s="121"/>
      <c r="T287" s="121"/>
      <c r="U287" s="121"/>
      <c r="V287" s="121"/>
      <c r="W287" s="121"/>
      <c r="X287" s="121"/>
      <c r="Y287" s="121"/>
      <c r="Z287" s="121"/>
      <c r="AA287" s="121"/>
      <c r="AB287" s="121"/>
      <c r="AC287" s="121"/>
      <c r="AD287" s="121"/>
      <c r="AE287" s="121"/>
      <c r="AF287" s="121"/>
      <c r="AG287" s="121"/>
      <c r="AH287" s="121"/>
      <c r="AI287" s="121"/>
      <c r="AJ287" s="121"/>
      <c r="AK287" s="121"/>
      <c r="AL287" s="121"/>
      <c r="AM287" s="121"/>
      <c r="AN287" s="121"/>
      <c r="AO287" s="121"/>
      <c r="AP287" s="121"/>
      <c r="AQ287" s="121"/>
      <c r="AR287" s="121"/>
      <c r="AS287" s="121"/>
    </row>
    <row r="288" spans="7:45">
      <c r="G288" s="121"/>
      <c r="H288" s="121"/>
      <c r="I288" s="492"/>
      <c r="J288" s="121"/>
      <c r="K288" s="121"/>
      <c r="L288" s="121"/>
      <c r="M288" s="121"/>
      <c r="N288" s="121"/>
      <c r="O288" s="121"/>
      <c r="P288" s="121"/>
      <c r="Q288" s="121"/>
      <c r="R288" s="121"/>
      <c r="S288" s="121"/>
      <c r="T288" s="121"/>
      <c r="U288" s="121"/>
      <c r="V288" s="121"/>
      <c r="W288" s="121"/>
      <c r="X288" s="121"/>
      <c r="Y288" s="121"/>
      <c r="Z288" s="121"/>
      <c r="AA288" s="121"/>
      <c r="AB288" s="121"/>
      <c r="AC288" s="121"/>
      <c r="AD288" s="121"/>
      <c r="AE288" s="121"/>
      <c r="AF288" s="121"/>
      <c r="AG288" s="121"/>
      <c r="AH288" s="121"/>
      <c r="AI288" s="121"/>
      <c r="AJ288" s="121"/>
      <c r="AK288" s="121"/>
      <c r="AL288" s="121"/>
      <c r="AM288" s="121"/>
      <c r="AN288" s="121"/>
      <c r="AO288" s="121"/>
      <c r="AP288" s="121"/>
      <c r="AQ288" s="121"/>
      <c r="AR288" s="121"/>
      <c r="AS288" s="121"/>
    </row>
    <row r="289" spans="7:45">
      <c r="G289" s="121"/>
      <c r="H289" s="121"/>
      <c r="I289" s="492"/>
      <c r="J289" s="121"/>
      <c r="K289" s="121"/>
      <c r="L289" s="121"/>
      <c r="M289" s="121"/>
      <c r="N289" s="121"/>
      <c r="O289" s="121"/>
      <c r="P289" s="121"/>
      <c r="Q289" s="121"/>
      <c r="R289" s="121"/>
      <c r="S289" s="121"/>
      <c r="T289" s="121"/>
      <c r="U289" s="121"/>
      <c r="V289" s="121"/>
      <c r="W289" s="121"/>
      <c r="X289" s="121"/>
      <c r="Y289" s="121"/>
      <c r="Z289" s="121"/>
      <c r="AA289" s="121"/>
      <c r="AB289" s="121"/>
      <c r="AC289" s="121"/>
      <c r="AD289" s="121"/>
      <c r="AE289" s="121"/>
      <c r="AF289" s="121"/>
      <c r="AG289" s="121"/>
      <c r="AH289" s="121"/>
      <c r="AI289" s="121"/>
      <c r="AJ289" s="121"/>
      <c r="AK289" s="121"/>
      <c r="AL289" s="121"/>
      <c r="AM289" s="121"/>
      <c r="AN289" s="121"/>
      <c r="AO289" s="121"/>
      <c r="AP289" s="121"/>
      <c r="AQ289" s="121"/>
      <c r="AR289" s="121"/>
      <c r="AS289" s="121"/>
    </row>
    <row r="290" spans="7:45">
      <c r="G290" s="121"/>
      <c r="H290" s="121"/>
      <c r="I290" s="492"/>
      <c r="J290" s="121"/>
      <c r="K290" s="121"/>
      <c r="L290" s="121"/>
      <c r="M290" s="121"/>
      <c r="N290" s="121"/>
      <c r="O290" s="121"/>
      <c r="P290" s="121"/>
      <c r="Q290" s="121"/>
      <c r="R290" s="121"/>
      <c r="S290" s="121"/>
      <c r="T290" s="121"/>
      <c r="U290" s="121"/>
      <c r="V290" s="121"/>
      <c r="W290" s="121"/>
      <c r="X290" s="121"/>
      <c r="Y290" s="121"/>
      <c r="Z290" s="121"/>
      <c r="AA290" s="121"/>
      <c r="AB290" s="121"/>
      <c r="AC290" s="121"/>
      <c r="AD290" s="121"/>
      <c r="AE290" s="121"/>
      <c r="AF290" s="121"/>
      <c r="AG290" s="121"/>
      <c r="AH290" s="121"/>
      <c r="AI290" s="121"/>
      <c r="AJ290" s="121"/>
      <c r="AK290" s="121"/>
      <c r="AL290" s="121"/>
      <c r="AM290" s="121"/>
      <c r="AN290" s="121"/>
      <c r="AO290" s="121"/>
      <c r="AP290" s="121"/>
      <c r="AQ290" s="121"/>
      <c r="AR290" s="121"/>
      <c r="AS290" s="121"/>
    </row>
    <row r="291" spans="7:45">
      <c r="G291" s="121"/>
      <c r="H291" s="121"/>
      <c r="I291" s="492"/>
      <c r="J291" s="121"/>
      <c r="K291" s="121"/>
      <c r="L291" s="121"/>
      <c r="M291" s="121"/>
      <c r="N291" s="121"/>
      <c r="O291" s="121"/>
      <c r="P291" s="121"/>
      <c r="Q291" s="121"/>
      <c r="R291" s="121"/>
      <c r="S291" s="121"/>
      <c r="T291" s="121"/>
      <c r="U291" s="121"/>
      <c r="V291" s="121"/>
      <c r="W291" s="121"/>
      <c r="X291" s="121"/>
      <c r="Y291" s="121"/>
      <c r="Z291" s="121"/>
      <c r="AA291" s="121"/>
      <c r="AB291" s="121"/>
      <c r="AC291" s="121"/>
      <c r="AD291" s="121"/>
      <c r="AE291" s="121"/>
      <c r="AF291" s="121"/>
      <c r="AG291" s="121"/>
      <c r="AH291" s="121"/>
      <c r="AI291" s="121"/>
      <c r="AJ291" s="121"/>
      <c r="AK291" s="121"/>
      <c r="AL291" s="121"/>
      <c r="AM291" s="121"/>
      <c r="AN291" s="121"/>
      <c r="AO291" s="121"/>
      <c r="AP291" s="121"/>
      <c r="AQ291" s="121"/>
      <c r="AR291" s="121"/>
      <c r="AS291" s="121"/>
    </row>
    <row r="292" spans="7:45">
      <c r="G292" s="121"/>
      <c r="H292" s="121"/>
      <c r="I292" s="492"/>
      <c r="J292" s="121"/>
      <c r="K292" s="121"/>
      <c r="L292" s="121"/>
      <c r="M292" s="121"/>
      <c r="N292" s="121"/>
      <c r="O292" s="121"/>
      <c r="P292" s="121"/>
      <c r="Q292" s="121"/>
      <c r="R292" s="121"/>
      <c r="S292" s="121"/>
      <c r="T292" s="121"/>
      <c r="U292" s="121"/>
      <c r="V292" s="121"/>
      <c r="W292" s="121"/>
      <c r="X292" s="121"/>
      <c r="Y292" s="121"/>
      <c r="Z292" s="121"/>
      <c r="AA292" s="121"/>
      <c r="AB292" s="121"/>
      <c r="AC292" s="121"/>
      <c r="AD292" s="121"/>
      <c r="AE292" s="121"/>
      <c r="AF292" s="121"/>
      <c r="AG292" s="121"/>
      <c r="AH292" s="121"/>
      <c r="AI292" s="121"/>
      <c r="AJ292" s="121"/>
      <c r="AK292" s="121"/>
      <c r="AL292" s="121"/>
      <c r="AM292" s="121"/>
      <c r="AN292" s="121"/>
      <c r="AO292" s="121"/>
      <c r="AP292" s="121"/>
      <c r="AQ292" s="121"/>
      <c r="AR292" s="121"/>
      <c r="AS292" s="121"/>
    </row>
    <row r="293" spans="7:45">
      <c r="G293" s="121"/>
      <c r="H293" s="121"/>
      <c r="I293" s="492"/>
      <c r="J293" s="121"/>
      <c r="K293" s="121"/>
      <c r="L293" s="121"/>
      <c r="M293" s="121"/>
      <c r="N293" s="121"/>
      <c r="O293" s="121"/>
      <c r="P293" s="121"/>
      <c r="Q293" s="121"/>
      <c r="R293" s="121"/>
      <c r="S293" s="121"/>
      <c r="T293" s="121"/>
      <c r="U293" s="121"/>
      <c r="V293" s="121"/>
      <c r="W293" s="121"/>
      <c r="X293" s="121"/>
      <c r="Y293" s="121"/>
      <c r="Z293" s="121"/>
      <c r="AA293" s="121"/>
      <c r="AB293" s="121"/>
      <c r="AC293" s="121"/>
      <c r="AD293" s="121"/>
      <c r="AE293" s="121"/>
      <c r="AF293" s="121"/>
      <c r="AG293" s="121"/>
      <c r="AH293" s="121"/>
      <c r="AI293" s="121"/>
      <c r="AJ293" s="121"/>
      <c r="AK293" s="121"/>
      <c r="AL293" s="121"/>
      <c r="AM293" s="121"/>
      <c r="AN293" s="121"/>
      <c r="AO293" s="121"/>
      <c r="AP293" s="121"/>
      <c r="AQ293" s="121"/>
      <c r="AR293" s="121"/>
      <c r="AS293" s="121"/>
    </row>
    <row r="294" spans="7:45">
      <c r="G294" s="121"/>
      <c r="H294" s="121"/>
      <c r="I294" s="492"/>
      <c r="J294" s="121"/>
      <c r="K294" s="121"/>
      <c r="L294" s="121"/>
      <c r="M294" s="121"/>
      <c r="N294" s="121"/>
      <c r="O294" s="121"/>
      <c r="P294" s="121"/>
      <c r="Q294" s="121"/>
      <c r="R294" s="121"/>
      <c r="S294" s="121"/>
      <c r="T294" s="121"/>
      <c r="U294" s="121"/>
      <c r="V294" s="121"/>
      <c r="W294" s="121"/>
      <c r="X294" s="121"/>
      <c r="Y294" s="121"/>
      <c r="Z294" s="121"/>
      <c r="AA294" s="121"/>
      <c r="AB294" s="121"/>
      <c r="AC294" s="121"/>
      <c r="AD294" s="121"/>
      <c r="AE294" s="121"/>
      <c r="AF294" s="121"/>
      <c r="AG294" s="121"/>
      <c r="AH294" s="121"/>
      <c r="AI294" s="121"/>
      <c r="AJ294" s="121"/>
      <c r="AK294" s="121"/>
      <c r="AL294" s="121"/>
      <c r="AM294" s="121"/>
      <c r="AN294" s="121"/>
      <c r="AO294" s="121"/>
      <c r="AP294" s="121"/>
      <c r="AQ294" s="121"/>
      <c r="AR294" s="121"/>
      <c r="AS294" s="121"/>
    </row>
    <row r="295" spans="7:45">
      <c r="G295" s="121"/>
      <c r="H295" s="121"/>
      <c r="I295" s="492"/>
      <c r="J295" s="121"/>
      <c r="K295" s="121"/>
      <c r="L295" s="121"/>
      <c r="M295" s="121"/>
      <c r="N295" s="121"/>
      <c r="O295" s="121"/>
      <c r="P295" s="121"/>
      <c r="Q295" s="121"/>
      <c r="R295" s="121"/>
      <c r="S295" s="121"/>
      <c r="T295" s="121"/>
      <c r="U295" s="121"/>
      <c r="V295" s="121"/>
      <c r="W295" s="121"/>
      <c r="X295" s="121"/>
      <c r="Y295" s="121"/>
      <c r="Z295" s="121"/>
      <c r="AA295" s="121"/>
      <c r="AB295" s="121"/>
      <c r="AC295" s="121"/>
      <c r="AD295" s="121"/>
      <c r="AE295" s="121"/>
      <c r="AF295" s="121"/>
      <c r="AG295" s="121"/>
      <c r="AH295" s="121"/>
      <c r="AI295" s="121"/>
      <c r="AJ295" s="121"/>
      <c r="AK295" s="121"/>
      <c r="AL295" s="121"/>
      <c r="AM295" s="121"/>
      <c r="AN295" s="121"/>
      <c r="AO295" s="121"/>
      <c r="AP295" s="121"/>
      <c r="AQ295" s="121"/>
      <c r="AR295" s="121"/>
      <c r="AS295" s="121"/>
    </row>
    <row r="296" spans="7:45">
      <c r="G296" s="121"/>
      <c r="H296" s="121"/>
      <c r="I296" s="492"/>
      <c r="J296" s="121"/>
      <c r="K296" s="121"/>
      <c r="L296" s="121"/>
      <c r="M296" s="121"/>
      <c r="N296" s="121"/>
      <c r="O296" s="121"/>
      <c r="P296" s="121"/>
      <c r="Q296" s="121"/>
      <c r="R296" s="121"/>
      <c r="S296" s="121"/>
      <c r="T296" s="121"/>
      <c r="U296" s="121"/>
      <c r="V296" s="121"/>
      <c r="W296" s="121"/>
      <c r="X296" s="121"/>
      <c r="Y296" s="121"/>
      <c r="Z296" s="121"/>
      <c r="AA296" s="121"/>
      <c r="AB296" s="121"/>
      <c r="AC296" s="121"/>
      <c r="AD296" s="121"/>
      <c r="AE296" s="121"/>
      <c r="AF296" s="121"/>
      <c r="AG296" s="121"/>
      <c r="AH296" s="121"/>
      <c r="AI296" s="121"/>
      <c r="AJ296" s="121"/>
      <c r="AK296" s="121"/>
      <c r="AL296" s="121"/>
      <c r="AM296" s="121"/>
      <c r="AN296" s="121"/>
      <c r="AO296" s="121"/>
      <c r="AP296" s="121"/>
      <c r="AQ296" s="121"/>
      <c r="AR296" s="121"/>
      <c r="AS296" s="121"/>
    </row>
    <row r="297" spans="7:45">
      <c r="G297" s="121"/>
      <c r="H297" s="121"/>
      <c r="I297" s="492"/>
      <c r="J297" s="121"/>
      <c r="K297" s="121"/>
      <c r="L297" s="121"/>
      <c r="M297" s="121"/>
      <c r="N297" s="121"/>
      <c r="O297" s="121"/>
      <c r="P297" s="121"/>
      <c r="Q297" s="121"/>
      <c r="R297" s="121"/>
      <c r="S297" s="121"/>
      <c r="T297" s="121"/>
      <c r="U297" s="121"/>
      <c r="V297" s="121"/>
      <c r="W297" s="121"/>
      <c r="X297" s="121"/>
      <c r="Y297" s="121"/>
      <c r="Z297" s="121"/>
      <c r="AA297" s="121"/>
      <c r="AB297" s="121"/>
      <c r="AC297" s="121"/>
      <c r="AD297" s="121"/>
      <c r="AE297" s="121"/>
      <c r="AF297" s="121"/>
      <c r="AG297" s="121"/>
      <c r="AH297" s="121"/>
      <c r="AI297" s="121"/>
      <c r="AJ297" s="121"/>
      <c r="AK297" s="121"/>
      <c r="AL297" s="121"/>
      <c r="AM297" s="121"/>
      <c r="AN297" s="121"/>
      <c r="AO297" s="121"/>
      <c r="AP297" s="121"/>
      <c r="AQ297" s="121"/>
      <c r="AR297" s="121"/>
      <c r="AS297" s="121"/>
    </row>
    <row r="298" spans="7:45">
      <c r="G298" s="121"/>
      <c r="H298" s="121"/>
      <c r="I298" s="492"/>
      <c r="J298" s="121"/>
      <c r="K298" s="121"/>
      <c r="L298" s="121"/>
      <c r="M298" s="121"/>
      <c r="N298" s="121"/>
      <c r="O298" s="121"/>
      <c r="P298" s="121"/>
      <c r="Q298" s="121"/>
      <c r="R298" s="121"/>
      <c r="S298" s="121"/>
      <c r="T298" s="121"/>
      <c r="U298" s="121"/>
      <c r="V298" s="121"/>
      <c r="W298" s="121"/>
      <c r="X298" s="121"/>
      <c r="Y298" s="121"/>
      <c r="Z298" s="121"/>
      <c r="AA298" s="121"/>
      <c r="AB298" s="121"/>
      <c r="AC298" s="121"/>
      <c r="AD298" s="121"/>
      <c r="AE298" s="121"/>
      <c r="AF298" s="121"/>
      <c r="AG298" s="121"/>
      <c r="AH298" s="121"/>
      <c r="AI298" s="121"/>
      <c r="AJ298" s="121"/>
      <c r="AK298" s="121"/>
      <c r="AL298" s="121"/>
      <c r="AM298" s="121"/>
      <c r="AN298" s="121"/>
      <c r="AO298" s="121"/>
      <c r="AP298" s="121"/>
      <c r="AQ298" s="121"/>
      <c r="AR298" s="121"/>
      <c r="AS298" s="121"/>
    </row>
    <row r="299" spans="7:45">
      <c r="G299" s="121"/>
      <c r="H299" s="121"/>
      <c r="I299" s="492"/>
      <c r="J299" s="121"/>
      <c r="K299" s="121"/>
      <c r="L299" s="121"/>
      <c r="M299" s="121"/>
      <c r="N299" s="121"/>
      <c r="O299" s="121"/>
      <c r="P299" s="121"/>
      <c r="Q299" s="121"/>
      <c r="R299" s="121"/>
      <c r="S299" s="121"/>
      <c r="T299" s="121"/>
      <c r="U299" s="121"/>
      <c r="V299" s="121"/>
      <c r="W299" s="121"/>
      <c r="X299" s="121"/>
      <c r="Y299" s="121"/>
      <c r="Z299" s="121"/>
      <c r="AA299" s="121"/>
      <c r="AB299" s="121"/>
      <c r="AC299" s="121"/>
      <c r="AD299" s="121"/>
      <c r="AE299" s="121"/>
      <c r="AF299" s="121"/>
      <c r="AG299" s="121"/>
      <c r="AH299" s="121"/>
      <c r="AI299" s="121"/>
      <c r="AJ299" s="121"/>
      <c r="AK299" s="121"/>
      <c r="AL299" s="121"/>
      <c r="AM299" s="121"/>
      <c r="AN299" s="121"/>
      <c r="AO299" s="121"/>
      <c r="AP299" s="121"/>
      <c r="AQ299" s="121"/>
      <c r="AR299" s="121"/>
      <c r="AS299" s="121"/>
    </row>
    <row r="300" spans="7:45">
      <c r="G300" s="121"/>
      <c r="H300" s="121"/>
      <c r="I300" s="492"/>
      <c r="J300" s="121"/>
      <c r="K300" s="121"/>
      <c r="L300" s="121"/>
      <c r="M300" s="121"/>
      <c r="N300" s="121"/>
      <c r="O300" s="121"/>
      <c r="P300" s="121"/>
      <c r="Q300" s="121"/>
      <c r="R300" s="121"/>
      <c r="S300" s="121"/>
      <c r="T300" s="121"/>
      <c r="U300" s="121"/>
      <c r="V300" s="121"/>
      <c r="W300" s="121"/>
      <c r="X300" s="121"/>
      <c r="Y300" s="121"/>
      <c r="Z300" s="121"/>
      <c r="AA300" s="121"/>
      <c r="AB300" s="121"/>
      <c r="AC300" s="121"/>
      <c r="AD300" s="121"/>
      <c r="AE300" s="121"/>
      <c r="AF300" s="121"/>
      <c r="AG300" s="121"/>
      <c r="AH300" s="121"/>
      <c r="AI300" s="121"/>
      <c r="AJ300" s="121"/>
      <c r="AK300" s="121"/>
      <c r="AL300" s="121"/>
      <c r="AM300" s="121"/>
      <c r="AN300" s="121"/>
      <c r="AO300" s="121"/>
      <c r="AP300" s="121"/>
      <c r="AQ300" s="121"/>
      <c r="AR300" s="121"/>
      <c r="AS300" s="121"/>
    </row>
    <row r="301" spans="7:45">
      <c r="G301" s="121"/>
      <c r="H301" s="121"/>
      <c r="I301" s="492"/>
      <c r="J301" s="121"/>
      <c r="K301" s="121"/>
      <c r="L301" s="121"/>
      <c r="M301" s="121"/>
      <c r="N301" s="121"/>
      <c r="O301" s="121"/>
      <c r="P301" s="121"/>
      <c r="Q301" s="121"/>
      <c r="R301" s="121"/>
      <c r="S301" s="121"/>
      <c r="T301" s="121"/>
      <c r="U301" s="121"/>
      <c r="V301" s="121"/>
      <c r="W301" s="121"/>
      <c r="X301" s="121"/>
      <c r="Y301" s="121"/>
      <c r="Z301" s="121"/>
      <c r="AA301" s="121"/>
      <c r="AB301" s="121"/>
      <c r="AC301" s="121"/>
      <c r="AD301" s="121"/>
      <c r="AE301" s="121"/>
      <c r="AF301" s="121"/>
      <c r="AG301" s="121"/>
      <c r="AH301" s="121"/>
      <c r="AI301" s="121"/>
      <c r="AJ301" s="121"/>
      <c r="AK301" s="121"/>
      <c r="AL301" s="121"/>
      <c r="AM301" s="121"/>
      <c r="AN301" s="121"/>
      <c r="AO301" s="121"/>
      <c r="AP301" s="121"/>
      <c r="AQ301" s="121"/>
      <c r="AR301" s="121"/>
      <c r="AS301" s="121"/>
    </row>
    <row r="302" spans="7:45">
      <c r="G302" s="121"/>
      <c r="H302" s="121"/>
      <c r="I302" s="492"/>
      <c r="J302" s="121"/>
      <c r="K302" s="121"/>
      <c r="L302" s="121"/>
      <c r="M302" s="121"/>
      <c r="N302" s="121"/>
      <c r="O302" s="121"/>
      <c r="P302" s="121"/>
      <c r="Q302" s="121"/>
      <c r="R302" s="121"/>
      <c r="S302" s="121"/>
      <c r="T302" s="121"/>
      <c r="U302" s="121"/>
      <c r="V302" s="121"/>
      <c r="W302" s="121"/>
      <c r="X302" s="121"/>
      <c r="Y302" s="121"/>
      <c r="Z302" s="121"/>
      <c r="AA302" s="121"/>
      <c r="AB302" s="121"/>
      <c r="AC302" s="121"/>
      <c r="AD302" s="121"/>
      <c r="AE302" s="121"/>
      <c r="AF302" s="121"/>
      <c r="AG302" s="121"/>
      <c r="AH302" s="121"/>
      <c r="AI302" s="121"/>
      <c r="AJ302" s="121"/>
      <c r="AK302" s="121"/>
      <c r="AL302" s="121"/>
      <c r="AM302" s="121"/>
      <c r="AN302" s="121"/>
      <c r="AO302" s="121"/>
      <c r="AP302" s="121"/>
      <c r="AQ302" s="121"/>
      <c r="AR302" s="121"/>
      <c r="AS302" s="121"/>
    </row>
    <row r="303" spans="7:45">
      <c r="G303" s="121"/>
      <c r="H303" s="121"/>
      <c r="I303" s="492"/>
      <c r="J303" s="121"/>
      <c r="K303" s="121"/>
      <c r="L303" s="121"/>
      <c r="M303" s="121"/>
      <c r="N303" s="121"/>
      <c r="O303" s="121"/>
      <c r="P303" s="121"/>
      <c r="Q303" s="121"/>
      <c r="R303" s="121"/>
      <c r="S303" s="121"/>
      <c r="T303" s="121"/>
      <c r="U303" s="121"/>
      <c r="V303" s="121"/>
      <c r="W303" s="121"/>
      <c r="X303" s="121"/>
      <c r="Y303" s="121"/>
      <c r="Z303" s="121"/>
      <c r="AA303" s="121"/>
      <c r="AB303" s="121"/>
      <c r="AC303" s="121"/>
      <c r="AD303" s="121"/>
      <c r="AE303" s="121"/>
      <c r="AF303" s="121"/>
      <c r="AG303" s="121"/>
      <c r="AH303" s="121"/>
      <c r="AI303" s="121"/>
      <c r="AJ303" s="121"/>
      <c r="AK303" s="121"/>
      <c r="AL303" s="121"/>
      <c r="AM303" s="121"/>
      <c r="AN303" s="121"/>
      <c r="AO303" s="121"/>
      <c r="AP303" s="121"/>
      <c r="AQ303" s="121"/>
      <c r="AR303" s="121"/>
      <c r="AS303" s="121"/>
    </row>
    <row r="304" spans="7:45">
      <c r="G304" s="121"/>
      <c r="H304" s="121"/>
      <c r="I304" s="492"/>
      <c r="J304" s="121"/>
      <c r="K304" s="121"/>
      <c r="L304" s="121"/>
      <c r="M304" s="121"/>
      <c r="N304" s="121"/>
      <c r="O304" s="121"/>
      <c r="P304" s="121"/>
      <c r="Q304" s="121"/>
      <c r="R304" s="121"/>
      <c r="S304" s="121"/>
      <c r="T304" s="121"/>
      <c r="U304" s="121"/>
      <c r="V304" s="121"/>
      <c r="W304" s="121"/>
      <c r="X304" s="121"/>
      <c r="Y304" s="121"/>
      <c r="Z304" s="121"/>
      <c r="AA304" s="121"/>
      <c r="AB304" s="121"/>
      <c r="AC304" s="121"/>
      <c r="AD304" s="121"/>
      <c r="AE304" s="121"/>
      <c r="AF304" s="121"/>
      <c r="AG304" s="121"/>
      <c r="AH304" s="121"/>
      <c r="AI304" s="121"/>
      <c r="AJ304" s="121"/>
      <c r="AK304" s="121"/>
      <c r="AL304" s="121"/>
      <c r="AM304" s="121"/>
      <c r="AN304" s="121"/>
      <c r="AO304" s="121"/>
      <c r="AP304" s="121"/>
      <c r="AQ304" s="121"/>
      <c r="AR304" s="121"/>
      <c r="AS304" s="121"/>
    </row>
    <row r="305" spans="7:45">
      <c r="G305" s="121"/>
      <c r="H305" s="121"/>
      <c r="I305" s="492"/>
      <c r="J305" s="121"/>
      <c r="K305" s="121"/>
      <c r="L305" s="121"/>
      <c r="M305" s="121"/>
      <c r="N305" s="121"/>
      <c r="O305" s="121"/>
      <c r="P305" s="121"/>
      <c r="Q305" s="121"/>
      <c r="R305" s="121"/>
      <c r="S305" s="121"/>
      <c r="T305" s="121"/>
      <c r="U305" s="121"/>
      <c r="V305" s="121"/>
      <c r="W305" s="121"/>
      <c r="X305" s="121"/>
      <c r="Y305" s="121"/>
      <c r="Z305" s="121"/>
      <c r="AA305" s="121"/>
      <c r="AB305" s="121"/>
      <c r="AC305" s="121"/>
      <c r="AD305" s="121"/>
      <c r="AE305" s="121"/>
      <c r="AF305" s="121"/>
      <c r="AG305" s="121"/>
      <c r="AH305" s="121"/>
      <c r="AI305" s="121"/>
      <c r="AJ305" s="121"/>
      <c r="AK305" s="121"/>
      <c r="AL305" s="121"/>
      <c r="AM305" s="121"/>
      <c r="AN305" s="121"/>
      <c r="AO305" s="121"/>
      <c r="AP305" s="121"/>
      <c r="AQ305" s="121"/>
      <c r="AR305" s="121"/>
      <c r="AS305" s="121"/>
    </row>
    <row r="306" spans="7:45">
      <c r="G306" s="121"/>
      <c r="H306" s="121"/>
      <c r="I306" s="492"/>
      <c r="J306" s="121"/>
      <c r="K306" s="121"/>
      <c r="L306" s="121"/>
      <c r="M306" s="121"/>
      <c r="N306" s="121"/>
      <c r="O306" s="121"/>
      <c r="P306" s="121"/>
      <c r="Q306" s="121"/>
      <c r="R306" s="121"/>
      <c r="S306" s="121"/>
      <c r="T306" s="121"/>
      <c r="U306" s="121"/>
      <c r="V306" s="121"/>
      <c r="W306" s="121"/>
      <c r="X306" s="121"/>
      <c r="Y306" s="121"/>
      <c r="Z306" s="121"/>
      <c r="AA306" s="121"/>
      <c r="AB306" s="121"/>
      <c r="AC306" s="121"/>
      <c r="AD306" s="121"/>
      <c r="AE306" s="121"/>
      <c r="AF306" s="121"/>
      <c r="AG306" s="121"/>
      <c r="AH306" s="121"/>
      <c r="AI306" s="121"/>
      <c r="AJ306" s="121"/>
      <c r="AK306" s="121"/>
      <c r="AL306" s="121"/>
      <c r="AM306" s="121"/>
      <c r="AN306" s="121"/>
      <c r="AO306" s="121"/>
      <c r="AP306" s="121"/>
      <c r="AQ306" s="121"/>
      <c r="AR306" s="121"/>
      <c r="AS306" s="121"/>
    </row>
    <row r="307" spans="7:45">
      <c r="G307" s="121"/>
      <c r="H307" s="121"/>
      <c r="I307" s="492"/>
      <c r="J307" s="121"/>
      <c r="K307" s="121"/>
      <c r="L307" s="121"/>
      <c r="M307" s="121"/>
      <c r="N307" s="121"/>
      <c r="O307" s="121"/>
      <c r="P307" s="121"/>
      <c r="Q307" s="121"/>
      <c r="R307" s="121"/>
      <c r="S307" s="121"/>
      <c r="T307" s="121"/>
      <c r="U307" s="121"/>
      <c r="V307" s="121"/>
      <c r="W307" s="121"/>
      <c r="X307" s="121"/>
      <c r="Y307" s="121"/>
      <c r="Z307" s="121"/>
      <c r="AA307" s="121"/>
      <c r="AB307" s="121"/>
      <c r="AC307" s="121"/>
      <c r="AD307" s="121"/>
      <c r="AE307" s="121"/>
      <c r="AF307" s="121"/>
      <c r="AG307" s="121"/>
      <c r="AH307" s="121"/>
      <c r="AI307" s="121"/>
      <c r="AJ307" s="121"/>
      <c r="AK307" s="121"/>
      <c r="AL307" s="121"/>
      <c r="AM307" s="121"/>
      <c r="AN307" s="121"/>
      <c r="AO307" s="121"/>
      <c r="AP307" s="121"/>
      <c r="AQ307" s="121"/>
      <c r="AR307" s="121"/>
      <c r="AS307" s="121"/>
    </row>
    <row r="308" spans="7:45">
      <c r="G308" s="121"/>
      <c r="H308" s="121"/>
      <c r="I308" s="492"/>
      <c r="J308" s="121"/>
      <c r="K308" s="121"/>
      <c r="L308" s="121"/>
      <c r="M308" s="121"/>
      <c r="N308" s="121"/>
      <c r="O308" s="121"/>
      <c r="P308" s="121"/>
      <c r="Q308" s="121"/>
      <c r="R308" s="121"/>
      <c r="S308" s="121"/>
      <c r="T308" s="121"/>
      <c r="U308" s="121"/>
      <c r="V308" s="121"/>
      <c r="W308" s="121"/>
      <c r="X308" s="121"/>
      <c r="Y308" s="121"/>
      <c r="Z308" s="121"/>
      <c r="AA308" s="121"/>
      <c r="AB308" s="121"/>
      <c r="AC308" s="121"/>
      <c r="AD308" s="121"/>
      <c r="AE308" s="121"/>
      <c r="AF308" s="121"/>
      <c r="AG308" s="121"/>
      <c r="AH308" s="121"/>
      <c r="AI308" s="121"/>
      <c r="AJ308" s="121"/>
      <c r="AK308" s="121"/>
      <c r="AL308" s="121"/>
      <c r="AM308" s="121"/>
      <c r="AN308" s="121"/>
      <c r="AO308" s="121"/>
      <c r="AP308" s="121"/>
      <c r="AQ308" s="121"/>
      <c r="AR308" s="121"/>
      <c r="AS308" s="121"/>
    </row>
    <row r="309" spans="7:45">
      <c r="G309" s="121"/>
      <c r="H309" s="121"/>
      <c r="I309" s="492"/>
      <c r="J309" s="121"/>
      <c r="K309" s="121"/>
      <c r="L309" s="121"/>
      <c r="M309" s="121"/>
      <c r="N309" s="121"/>
      <c r="O309" s="121"/>
      <c r="P309" s="121"/>
      <c r="Q309" s="121"/>
      <c r="R309" s="121"/>
      <c r="S309" s="121"/>
      <c r="T309" s="121"/>
      <c r="U309" s="121"/>
      <c r="V309" s="121"/>
      <c r="W309" s="121"/>
      <c r="X309" s="121"/>
      <c r="Y309" s="121"/>
      <c r="Z309" s="121"/>
      <c r="AA309" s="121"/>
      <c r="AB309" s="121"/>
      <c r="AC309" s="121"/>
      <c r="AD309" s="121"/>
      <c r="AE309" s="121"/>
      <c r="AF309" s="121"/>
      <c r="AG309" s="121"/>
      <c r="AH309" s="121"/>
      <c r="AI309" s="121"/>
      <c r="AJ309" s="121"/>
      <c r="AK309" s="121"/>
      <c r="AL309" s="121"/>
      <c r="AM309" s="121"/>
      <c r="AN309" s="121"/>
      <c r="AO309" s="121"/>
      <c r="AP309" s="121"/>
      <c r="AQ309" s="121"/>
      <c r="AR309" s="121"/>
      <c r="AS309" s="121"/>
    </row>
    <row r="310" spans="7:45">
      <c r="G310" s="121"/>
      <c r="H310" s="121"/>
      <c r="I310" s="492"/>
      <c r="J310" s="121"/>
      <c r="K310" s="121"/>
      <c r="L310" s="121"/>
      <c r="M310" s="121"/>
      <c r="N310" s="121"/>
      <c r="O310" s="121"/>
      <c r="P310" s="121"/>
      <c r="Q310" s="121"/>
      <c r="R310" s="121"/>
      <c r="S310" s="121"/>
      <c r="T310" s="121"/>
      <c r="U310" s="121"/>
      <c r="V310" s="121"/>
      <c r="W310" s="121"/>
      <c r="X310" s="121"/>
      <c r="Y310" s="121"/>
      <c r="Z310" s="121"/>
      <c r="AA310" s="121"/>
      <c r="AB310" s="121"/>
      <c r="AC310" s="121"/>
      <c r="AD310" s="121"/>
      <c r="AE310" s="121"/>
      <c r="AF310" s="121"/>
      <c r="AG310" s="121"/>
      <c r="AH310" s="121"/>
      <c r="AI310" s="121"/>
      <c r="AJ310" s="121"/>
      <c r="AK310" s="121"/>
      <c r="AL310" s="121"/>
      <c r="AM310" s="121"/>
      <c r="AN310" s="121"/>
      <c r="AO310" s="121"/>
      <c r="AP310" s="121"/>
      <c r="AQ310" s="121"/>
      <c r="AR310" s="121"/>
      <c r="AS310" s="121"/>
    </row>
    <row r="311" spans="7:45">
      <c r="G311" s="121"/>
      <c r="H311" s="121"/>
      <c r="I311" s="492"/>
      <c r="J311" s="121"/>
      <c r="K311" s="121"/>
      <c r="L311" s="121"/>
      <c r="M311" s="121"/>
      <c r="N311" s="121"/>
      <c r="O311" s="121"/>
      <c r="P311" s="121"/>
      <c r="Q311" s="121"/>
      <c r="R311" s="121"/>
      <c r="S311" s="121"/>
      <c r="T311" s="121"/>
      <c r="U311" s="121"/>
      <c r="V311" s="121"/>
      <c r="W311" s="121"/>
      <c r="X311" s="121"/>
      <c r="Y311" s="121"/>
      <c r="Z311" s="121"/>
      <c r="AA311" s="121"/>
      <c r="AB311" s="121"/>
      <c r="AC311" s="121"/>
      <c r="AD311" s="121"/>
      <c r="AE311" s="121"/>
      <c r="AF311" s="121"/>
      <c r="AG311" s="121"/>
      <c r="AH311" s="121"/>
      <c r="AI311" s="121"/>
      <c r="AJ311" s="121"/>
      <c r="AK311" s="121"/>
      <c r="AL311" s="121"/>
      <c r="AM311" s="121"/>
      <c r="AN311" s="121"/>
      <c r="AO311" s="121"/>
      <c r="AP311" s="121"/>
      <c r="AQ311" s="121"/>
      <c r="AR311" s="121"/>
      <c r="AS311" s="121"/>
    </row>
    <row r="312" spans="7:45">
      <c r="G312" s="121"/>
      <c r="H312" s="121"/>
      <c r="I312" s="492"/>
      <c r="J312" s="121"/>
      <c r="K312" s="121"/>
      <c r="L312" s="121"/>
      <c r="M312" s="121"/>
      <c r="N312" s="121"/>
      <c r="O312" s="121"/>
      <c r="P312" s="121"/>
      <c r="Q312" s="121"/>
      <c r="R312" s="121"/>
      <c r="S312" s="121"/>
      <c r="T312" s="121"/>
      <c r="U312" s="121"/>
      <c r="V312" s="121"/>
      <c r="W312" s="121"/>
      <c r="X312" s="121"/>
      <c r="Y312" s="121"/>
      <c r="Z312" s="121"/>
      <c r="AA312" s="121"/>
      <c r="AB312" s="121"/>
      <c r="AC312" s="121"/>
      <c r="AD312" s="121"/>
      <c r="AE312" s="121"/>
      <c r="AF312" s="121"/>
      <c r="AG312" s="121"/>
      <c r="AH312" s="121"/>
      <c r="AI312" s="121"/>
      <c r="AJ312" s="121"/>
      <c r="AK312" s="121"/>
      <c r="AL312" s="121"/>
      <c r="AM312" s="121"/>
      <c r="AN312" s="121"/>
      <c r="AO312" s="121"/>
      <c r="AP312" s="121"/>
      <c r="AQ312" s="121"/>
      <c r="AR312" s="121"/>
      <c r="AS312" s="121"/>
    </row>
    <row r="313" spans="7:45">
      <c r="G313" s="121"/>
      <c r="H313" s="121"/>
      <c r="I313" s="492"/>
      <c r="J313" s="121"/>
      <c r="K313" s="121"/>
      <c r="L313" s="121"/>
      <c r="M313" s="121"/>
      <c r="N313" s="121"/>
      <c r="O313" s="121"/>
      <c r="P313" s="121"/>
      <c r="Q313" s="121"/>
      <c r="R313" s="121"/>
      <c r="S313" s="121"/>
      <c r="T313" s="121"/>
      <c r="U313" s="121"/>
      <c r="V313" s="121"/>
      <c r="W313" s="121"/>
      <c r="X313" s="121"/>
      <c r="Y313" s="121"/>
      <c r="Z313" s="121"/>
      <c r="AA313" s="121"/>
      <c r="AB313" s="121"/>
      <c r="AC313" s="121"/>
      <c r="AD313" s="121"/>
      <c r="AE313" s="121"/>
      <c r="AF313" s="121"/>
      <c r="AG313" s="121"/>
      <c r="AH313" s="121"/>
      <c r="AI313" s="121"/>
      <c r="AJ313" s="121"/>
      <c r="AK313" s="121"/>
      <c r="AL313" s="121"/>
      <c r="AM313" s="121"/>
      <c r="AN313" s="121"/>
      <c r="AO313" s="121"/>
      <c r="AP313" s="121"/>
      <c r="AQ313" s="121"/>
      <c r="AR313" s="121"/>
      <c r="AS313" s="121"/>
    </row>
    <row r="314" spans="7:45">
      <c r="G314" s="121"/>
      <c r="H314" s="121"/>
      <c r="I314" s="492"/>
      <c r="J314" s="121"/>
      <c r="K314" s="121"/>
      <c r="L314" s="121"/>
      <c r="M314" s="121"/>
      <c r="N314" s="121"/>
      <c r="O314" s="121"/>
      <c r="P314" s="121"/>
      <c r="Q314" s="121"/>
      <c r="R314" s="121"/>
      <c r="S314" s="121"/>
      <c r="T314" s="121"/>
      <c r="U314" s="121"/>
      <c r="V314" s="121"/>
      <c r="W314" s="121"/>
      <c r="X314" s="121"/>
      <c r="Y314" s="121"/>
      <c r="Z314" s="121"/>
      <c r="AA314" s="121"/>
      <c r="AB314" s="121"/>
      <c r="AC314" s="121"/>
      <c r="AD314" s="121"/>
      <c r="AE314" s="121"/>
      <c r="AF314" s="121"/>
      <c r="AG314" s="121"/>
      <c r="AH314" s="121"/>
      <c r="AI314" s="121"/>
      <c r="AJ314" s="121"/>
      <c r="AK314" s="121"/>
      <c r="AL314" s="121"/>
      <c r="AM314" s="121"/>
      <c r="AN314" s="121"/>
      <c r="AO314" s="121"/>
      <c r="AP314" s="121"/>
      <c r="AQ314" s="121"/>
      <c r="AR314" s="121"/>
      <c r="AS314" s="121"/>
    </row>
    <row r="315" spans="7:45">
      <c r="G315" s="121"/>
      <c r="H315" s="121"/>
      <c r="I315" s="492"/>
      <c r="J315" s="121"/>
      <c r="K315" s="121"/>
      <c r="L315" s="121"/>
      <c r="M315" s="121"/>
      <c r="N315" s="121"/>
      <c r="O315" s="121"/>
      <c r="P315" s="121"/>
      <c r="Q315" s="121"/>
      <c r="R315" s="121"/>
      <c r="S315" s="121"/>
      <c r="T315" s="121"/>
      <c r="U315" s="121"/>
      <c r="V315" s="121"/>
      <c r="W315" s="121"/>
      <c r="X315" s="121"/>
      <c r="Y315" s="121"/>
      <c r="Z315" s="121"/>
      <c r="AA315" s="121"/>
      <c r="AB315" s="121"/>
      <c r="AC315" s="121"/>
      <c r="AD315" s="121"/>
      <c r="AE315" s="121"/>
      <c r="AF315" s="121"/>
      <c r="AG315" s="121"/>
      <c r="AH315" s="121"/>
      <c r="AI315" s="121"/>
      <c r="AJ315" s="121"/>
      <c r="AK315" s="121"/>
      <c r="AL315" s="121"/>
      <c r="AM315" s="121"/>
      <c r="AN315" s="121"/>
      <c r="AO315" s="121"/>
      <c r="AP315" s="121"/>
      <c r="AQ315" s="121"/>
      <c r="AR315" s="121"/>
      <c r="AS315" s="121"/>
    </row>
    <row r="316" spans="7:45">
      <c r="G316" s="121"/>
      <c r="H316" s="121"/>
      <c r="I316" s="492"/>
      <c r="J316" s="121"/>
      <c r="K316" s="121"/>
      <c r="L316" s="121"/>
      <c r="M316" s="121"/>
      <c r="N316" s="121"/>
      <c r="O316" s="121"/>
      <c r="P316" s="121"/>
      <c r="Q316" s="121"/>
      <c r="R316" s="121"/>
      <c r="S316" s="121"/>
      <c r="T316" s="121"/>
      <c r="U316" s="121"/>
      <c r="V316" s="121"/>
      <c r="W316" s="121"/>
      <c r="X316" s="121"/>
      <c r="Y316" s="121"/>
      <c r="Z316" s="121"/>
      <c r="AA316" s="121"/>
      <c r="AB316" s="121"/>
      <c r="AC316" s="121"/>
      <c r="AD316" s="121"/>
      <c r="AE316" s="121"/>
      <c r="AF316" s="121"/>
      <c r="AG316" s="121"/>
      <c r="AH316" s="121"/>
      <c r="AI316" s="121"/>
      <c r="AJ316" s="121"/>
      <c r="AK316" s="121"/>
      <c r="AL316" s="121"/>
      <c r="AM316" s="121"/>
      <c r="AN316" s="121"/>
      <c r="AO316" s="121"/>
      <c r="AP316" s="121"/>
      <c r="AQ316" s="121"/>
      <c r="AR316" s="121"/>
      <c r="AS316" s="121"/>
    </row>
    <row r="317" spans="7:45">
      <c r="G317" s="121"/>
      <c r="H317" s="121"/>
      <c r="I317" s="492"/>
      <c r="J317" s="121"/>
      <c r="K317" s="121"/>
      <c r="L317" s="121"/>
      <c r="M317" s="121"/>
      <c r="N317" s="121"/>
      <c r="O317" s="121"/>
      <c r="P317" s="121"/>
      <c r="Q317" s="121"/>
      <c r="R317" s="121"/>
      <c r="S317" s="121"/>
      <c r="T317" s="121"/>
      <c r="U317" s="121"/>
      <c r="V317" s="121"/>
      <c r="W317" s="121"/>
      <c r="X317" s="121"/>
      <c r="Y317" s="121"/>
      <c r="Z317" s="121"/>
      <c r="AA317" s="121"/>
      <c r="AB317" s="121"/>
      <c r="AC317" s="121"/>
      <c r="AD317" s="121"/>
      <c r="AE317" s="121"/>
      <c r="AF317" s="121"/>
      <c r="AG317" s="121"/>
      <c r="AH317" s="121"/>
      <c r="AI317" s="121"/>
      <c r="AJ317" s="121"/>
      <c r="AK317" s="121"/>
      <c r="AL317" s="121"/>
      <c r="AM317" s="121"/>
      <c r="AN317" s="121"/>
      <c r="AO317" s="121"/>
      <c r="AP317" s="121"/>
      <c r="AQ317" s="121"/>
      <c r="AR317" s="121"/>
      <c r="AS317" s="121"/>
    </row>
    <row r="318" spans="7:45">
      <c r="G318" s="121"/>
      <c r="H318" s="121"/>
      <c r="I318" s="492"/>
      <c r="J318" s="121"/>
      <c r="K318" s="121"/>
      <c r="L318" s="121"/>
      <c r="M318" s="121"/>
      <c r="N318" s="121"/>
      <c r="O318" s="121"/>
      <c r="P318" s="121"/>
      <c r="Q318" s="121"/>
      <c r="R318" s="121"/>
      <c r="S318" s="121"/>
      <c r="T318" s="121"/>
      <c r="U318" s="121"/>
      <c r="V318" s="121"/>
      <c r="W318" s="121"/>
      <c r="X318" s="121"/>
      <c r="Y318" s="121"/>
      <c r="Z318" s="121"/>
      <c r="AA318" s="121"/>
      <c r="AB318" s="121"/>
      <c r="AC318" s="121"/>
      <c r="AD318" s="121"/>
      <c r="AE318" s="121"/>
      <c r="AF318" s="121"/>
      <c r="AG318" s="121"/>
      <c r="AH318" s="121"/>
      <c r="AI318" s="121"/>
      <c r="AJ318" s="121"/>
      <c r="AK318" s="121"/>
      <c r="AL318" s="121"/>
      <c r="AM318" s="121"/>
      <c r="AN318" s="121"/>
      <c r="AO318" s="121"/>
      <c r="AP318" s="121"/>
      <c r="AQ318" s="121"/>
      <c r="AR318" s="121"/>
      <c r="AS318" s="121"/>
    </row>
    <row r="319" spans="7:45">
      <c r="G319" s="121"/>
      <c r="H319" s="121"/>
      <c r="I319" s="492"/>
      <c r="J319" s="121"/>
      <c r="K319" s="121"/>
      <c r="L319" s="121"/>
      <c r="M319" s="121"/>
      <c r="N319" s="121"/>
      <c r="O319" s="121"/>
      <c r="P319" s="121"/>
      <c r="Q319" s="121"/>
      <c r="R319" s="121"/>
      <c r="S319" s="121"/>
      <c r="T319" s="121"/>
      <c r="U319" s="121"/>
      <c r="V319" s="121"/>
      <c r="W319" s="121"/>
      <c r="X319" s="121"/>
      <c r="Y319" s="121"/>
      <c r="Z319" s="121"/>
      <c r="AA319" s="121"/>
      <c r="AB319" s="121"/>
      <c r="AC319" s="121"/>
      <c r="AD319" s="121"/>
      <c r="AE319" s="121"/>
      <c r="AF319" s="121"/>
      <c r="AG319" s="121"/>
      <c r="AH319" s="121"/>
      <c r="AI319" s="121"/>
      <c r="AJ319" s="121"/>
      <c r="AK319" s="121"/>
      <c r="AL319" s="121"/>
      <c r="AM319" s="121"/>
      <c r="AN319" s="121"/>
      <c r="AO319" s="121"/>
      <c r="AP319" s="121"/>
      <c r="AQ319" s="121"/>
      <c r="AR319" s="121"/>
      <c r="AS319" s="121"/>
    </row>
    <row r="320" spans="7:45">
      <c r="G320" s="121"/>
      <c r="H320" s="121"/>
      <c r="I320" s="492"/>
      <c r="J320" s="121"/>
      <c r="K320" s="121"/>
      <c r="L320" s="121"/>
      <c r="M320" s="121"/>
      <c r="N320" s="121"/>
      <c r="O320" s="121"/>
      <c r="P320" s="121"/>
      <c r="Q320" s="121"/>
      <c r="R320" s="121"/>
      <c r="S320" s="121"/>
      <c r="T320" s="121"/>
      <c r="U320" s="121"/>
      <c r="V320" s="121"/>
      <c r="W320" s="121"/>
      <c r="X320" s="121"/>
      <c r="Y320" s="121"/>
      <c r="Z320" s="121"/>
      <c r="AA320" s="121"/>
      <c r="AB320" s="121"/>
      <c r="AC320" s="121"/>
      <c r="AD320" s="121"/>
      <c r="AE320" s="121"/>
      <c r="AF320" s="121"/>
      <c r="AG320" s="121"/>
      <c r="AH320" s="121"/>
      <c r="AI320" s="121"/>
      <c r="AJ320" s="121"/>
      <c r="AK320" s="121"/>
      <c r="AL320" s="121"/>
      <c r="AM320" s="121"/>
      <c r="AN320" s="121"/>
      <c r="AO320" s="121"/>
      <c r="AP320" s="121"/>
      <c r="AQ320" s="121"/>
      <c r="AR320" s="121"/>
      <c r="AS320" s="121"/>
    </row>
    <row r="321" spans="7:45">
      <c r="G321" s="121"/>
      <c r="H321" s="121"/>
      <c r="I321" s="492"/>
      <c r="J321" s="121"/>
      <c r="K321" s="121"/>
      <c r="L321" s="121"/>
      <c r="M321" s="121"/>
      <c r="N321" s="121"/>
      <c r="O321" s="121"/>
      <c r="P321" s="121"/>
      <c r="Q321" s="121"/>
      <c r="R321" s="121"/>
      <c r="S321" s="121"/>
      <c r="T321" s="121"/>
      <c r="U321" s="121"/>
      <c r="V321" s="121"/>
      <c r="W321" s="121"/>
      <c r="X321" s="121"/>
      <c r="Y321" s="121"/>
      <c r="Z321" s="121"/>
      <c r="AA321" s="121"/>
      <c r="AB321" s="121"/>
      <c r="AC321" s="121"/>
      <c r="AD321" s="121"/>
      <c r="AE321" s="121"/>
      <c r="AF321" s="121"/>
      <c r="AG321" s="121"/>
      <c r="AH321" s="121"/>
      <c r="AI321" s="121"/>
      <c r="AJ321" s="121"/>
      <c r="AK321" s="121"/>
      <c r="AL321" s="121"/>
      <c r="AM321" s="121"/>
      <c r="AN321" s="121"/>
      <c r="AO321" s="121"/>
      <c r="AP321" s="121"/>
      <c r="AQ321" s="121"/>
      <c r="AR321" s="121"/>
      <c r="AS321" s="121"/>
    </row>
    <row r="322" spans="7:45">
      <c r="G322" s="121"/>
      <c r="H322" s="121"/>
      <c r="I322" s="492"/>
      <c r="J322" s="121"/>
      <c r="K322" s="121"/>
      <c r="L322" s="121"/>
      <c r="M322" s="121"/>
      <c r="N322" s="121"/>
      <c r="O322" s="121"/>
      <c r="P322" s="121"/>
      <c r="Q322" s="121"/>
      <c r="R322" s="121"/>
      <c r="S322" s="121"/>
      <c r="T322" s="121"/>
      <c r="U322" s="121"/>
      <c r="V322" s="121"/>
      <c r="W322" s="121"/>
      <c r="X322" s="121"/>
      <c r="Y322" s="121"/>
      <c r="Z322" s="121"/>
      <c r="AA322" s="121"/>
      <c r="AB322" s="121"/>
      <c r="AC322" s="121"/>
      <c r="AD322" s="121"/>
      <c r="AE322" s="121"/>
      <c r="AF322" s="121"/>
      <c r="AG322" s="121"/>
      <c r="AH322" s="121"/>
      <c r="AI322" s="121"/>
      <c r="AJ322" s="121"/>
      <c r="AK322" s="121"/>
      <c r="AL322" s="121"/>
      <c r="AM322" s="121"/>
      <c r="AN322" s="121"/>
      <c r="AO322" s="121"/>
      <c r="AP322" s="121"/>
      <c r="AQ322" s="121"/>
      <c r="AR322" s="121"/>
      <c r="AS322" s="121"/>
    </row>
    <row r="323" spans="7:45">
      <c r="G323" s="121"/>
      <c r="H323" s="121"/>
      <c r="I323" s="492"/>
      <c r="J323" s="121"/>
      <c r="K323" s="121"/>
      <c r="L323" s="121"/>
      <c r="M323" s="121"/>
      <c r="N323" s="121"/>
      <c r="O323" s="121"/>
      <c r="P323" s="121"/>
      <c r="Q323" s="121"/>
      <c r="R323" s="121"/>
      <c r="S323" s="121"/>
      <c r="T323" s="121"/>
      <c r="U323" s="121"/>
      <c r="V323" s="121"/>
      <c r="W323" s="121"/>
      <c r="X323" s="121"/>
      <c r="Y323" s="121"/>
      <c r="Z323" s="121"/>
      <c r="AA323" s="121"/>
      <c r="AB323" s="121"/>
      <c r="AC323" s="121"/>
      <c r="AD323" s="121"/>
      <c r="AE323" s="121"/>
      <c r="AF323" s="121"/>
      <c r="AG323" s="121"/>
      <c r="AH323" s="121"/>
      <c r="AI323" s="121"/>
      <c r="AJ323" s="121"/>
      <c r="AK323" s="121"/>
      <c r="AL323" s="121"/>
      <c r="AM323" s="121"/>
      <c r="AN323" s="121"/>
      <c r="AO323" s="121"/>
      <c r="AP323" s="121"/>
      <c r="AQ323" s="121"/>
      <c r="AR323" s="121"/>
      <c r="AS323" s="121"/>
    </row>
    <row r="324" spans="7:45">
      <c r="G324" s="121"/>
      <c r="H324" s="121"/>
      <c r="I324" s="492"/>
      <c r="J324" s="121"/>
      <c r="K324" s="121"/>
      <c r="L324" s="121"/>
      <c r="M324" s="121"/>
      <c r="N324" s="121"/>
      <c r="O324" s="121"/>
      <c r="P324" s="121"/>
      <c r="Q324" s="121"/>
      <c r="R324" s="121"/>
      <c r="S324" s="121"/>
      <c r="T324" s="121"/>
      <c r="U324" s="121"/>
      <c r="V324" s="121"/>
      <c r="W324" s="121"/>
      <c r="X324" s="121"/>
      <c r="Y324" s="121"/>
      <c r="Z324" s="121"/>
      <c r="AA324" s="121"/>
      <c r="AB324" s="121"/>
      <c r="AC324" s="121"/>
      <c r="AD324" s="121"/>
      <c r="AE324" s="121"/>
      <c r="AF324" s="121"/>
      <c r="AG324" s="121"/>
      <c r="AH324" s="121"/>
      <c r="AI324" s="121"/>
      <c r="AJ324" s="121"/>
      <c r="AK324" s="121"/>
      <c r="AL324" s="121"/>
      <c r="AM324" s="121"/>
      <c r="AN324" s="121"/>
      <c r="AO324" s="121"/>
      <c r="AP324" s="121"/>
      <c r="AQ324" s="121"/>
      <c r="AR324" s="121"/>
      <c r="AS324" s="121"/>
    </row>
    <row r="325" spans="7:45">
      <c r="G325" s="121"/>
      <c r="H325" s="121"/>
      <c r="I325" s="492"/>
      <c r="J325" s="121"/>
      <c r="K325" s="121"/>
      <c r="L325" s="121"/>
      <c r="M325" s="121"/>
      <c r="N325" s="121"/>
      <c r="O325" s="121"/>
      <c r="P325" s="121"/>
      <c r="Q325" s="121"/>
      <c r="R325" s="121"/>
      <c r="S325" s="121"/>
      <c r="T325" s="121"/>
      <c r="U325" s="121"/>
      <c r="V325" s="121"/>
      <c r="W325" s="121"/>
      <c r="X325" s="121"/>
      <c r="Y325" s="121"/>
      <c r="Z325" s="121"/>
      <c r="AA325" s="121"/>
      <c r="AB325" s="121"/>
      <c r="AC325" s="121"/>
      <c r="AD325" s="121"/>
      <c r="AE325" s="121"/>
      <c r="AF325" s="121"/>
      <c r="AG325" s="121"/>
      <c r="AH325" s="121"/>
      <c r="AI325" s="121"/>
      <c r="AJ325" s="121"/>
      <c r="AK325" s="121"/>
      <c r="AL325" s="121"/>
      <c r="AM325" s="121"/>
      <c r="AN325" s="121"/>
      <c r="AO325" s="121"/>
      <c r="AP325" s="121"/>
      <c r="AQ325" s="121"/>
      <c r="AR325" s="121"/>
      <c r="AS325" s="121"/>
    </row>
    <row r="326" spans="7:45">
      <c r="G326" s="121"/>
      <c r="H326" s="121"/>
      <c r="I326" s="492"/>
      <c r="J326" s="121"/>
      <c r="K326" s="121"/>
      <c r="L326" s="121"/>
      <c r="M326" s="121"/>
      <c r="N326" s="121"/>
      <c r="O326" s="121"/>
      <c r="P326" s="121"/>
      <c r="Q326" s="121"/>
      <c r="R326" s="121"/>
      <c r="S326" s="121"/>
      <c r="T326" s="121"/>
      <c r="U326" s="121"/>
      <c r="V326" s="121"/>
      <c r="W326" s="121"/>
      <c r="X326" s="121"/>
      <c r="Y326" s="121"/>
      <c r="Z326" s="121"/>
      <c r="AA326" s="121"/>
      <c r="AB326" s="121"/>
      <c r="AC326" s="121"/>
      <c r="AD326" s="121"/>
      <c r="AE326" s="121"/>
      <c r="AF326" s="121"/>
      <c r="AG326" s="121"/>
      <c r="AH326" s="121"/>
      <c r="AI326" s="121"/>
      <c r="AJ326" s="121"/>
      <c r="AK326" s="121"/>
      <c r="AL326" s="121"/>
      <c r="AM326" s="121"/>
      <c r="AN326" s="121"/>
      <c r="AO326" s="121"/>
      <c r="AP326" s="121"/>
      <c r="AQ326" s="121"/>
      <c r="AR326" s="121"/>
      <c r="AS326" s="121"/>
    </row>
    <row r="327" spans="7:45">
      <c r="G327" s="121"/>
      <c r="H327" s="121"/>
      <c r="I327" s="492"/>
      <c r="J327" s="121"/>
      <c r="K327" s="121"/>
      <c r="L327" s="121"/>
      <c r="M327" s="121"/>
      <c r="N327" s="121"/>
      <c r="O327" s="121"/>
      <c r="P327" s="121"/>
      <c r="Q327" s="121"/>
      <c r="R327" s="121"/>
      <c r="S327" s="121"/>
      <c r="T327" s="121"/>
      <c r="U327" s="121"/>
      <c r="V327" s="121"/>
      <c r="W327" s="121"/>
      <c r="X327" s="121"/>
      <c r="Y327" s="121"/>
      <c r="Z327" s="121"/>
      <c r="AA327" s="121"/>
      <c r="AB327" s="121"/>
      <c r="AC327" s="121"/>
      <c r="AD327" s="121"/>
      <c r="AE327" s="121"/>
      <c r="AF327" s="121"/>
      <c r="AG327" s="121"/>
      <c r="AH327" s="121"/>
      <c r="AI327" s="121"/>
      <c r="AJ327" s="121"/>
      <c r="AK327" s="121"/>
      <c r="AL327" s="121"/>
      <c r="AM327" s="121"/>
      <c r="AN327" s="121"/>
      <c r="AO327" s="121"/>
      <c r="AP327" s="121"/>
      <c r="AQ327" s="121"/>
      <c r="AR327" s="121"/>
      <c r="AS327" s="121"/>
    </row>
    <row r="328" spans="7:45">
      <c r="G328" s="121"/>
      <c r="H328" s="121"/>
      <c r="I328" s="492"/>
      <c r="J328" s="121"/>
      <c r="K328" s="121"/>
      <c r="L328" s="121"/>
      <c r="M328" s="121"/>
      <c r="N328" s="121"/>
      <c r="O328" s="121"/>
      <c r="P328" s="121"/>
      <c r="Q328" s="121"/>
      <c r="R328" s="121"/>
      <c r="S328" s="121"/>
      <c r="T328" s="121"/>
      <c r="U328" s="121"/>
      <c r="V328" s="121"/>
      <c r="W328" s="121"/>
      <c r="X328" s="121"/>
      <c r="Y328" s="121"/>
      <c r="Z328" s="121"/>
      <c r="AA328" s="121"/>
      <c r="AB328" s="121"/>
      <c r="AC328" s="121"/>
      <c r="AD328" s="121"/>
      <c r="AE328" s="121"/>
      <c r="AF328" s="121"/>
      <c r="AG328" s="121"/>
      <c r="AH328" s="121"/>
      <c r="AI328" s="121"/>
      <c r="AJ328" s="121"/>
      <c r="AK328" s="121"/>
      <c r="AL328" s="121"/>
      <c r="AM328" s="121"/>
      <c r="AN328" s="121"/>
      <c r="AO328" s="121"/>
      <c r="AP328" s="121"/>
      <c r="AQ328" s="121"/>
      <c r="AR328" s="121"/>
      <c r="AS328" s="121"/>
    </row>
    <row r="329" spans="7:45">
      <c r="G329" s="121"/>
      <c r="H329" s="121"/>
      <c r="I329" s="492"/>
      <c r="J329" s="121"/>
      <c r="K329" s="121"/>
      <c r="L329" s="121"/>
      <c r="M329" s="121"/>
      <c r="N329" s="121"/>
      <c r="O329" s="121"/>
      <c r="P329" s="121"/>
      <c r="Q329" s="121"/>
      <c r="R329" s="121"/>
      <c r="S329" s="121"/>
      <c r="T329" s="121"/>
      <c r="U329" s="121"/>
      <c r="V329" s="121"/>
      <c r="W329" s="121"/>
      <c r="X329" s="121"/>
      <c r="Y329" s="121"/>
      <c r="Z329" s="121"/>
      <c r="AA329" s="121"/>
      <c r="AB329" s="121"/>
      <c r="AC329" s="121"/>
      <c r="AD329" s="121"/>
      <c r="AE329" s="121"/>
      <c r="AF329" s="121"/>
      <c r="AG329" s="121"/>
      <c r="AH329" s="121"/>
      <c r="AI329" s="121"/>
      <c r="AJ329" s="121"/>
      <c r="AK329" s="121"/>
      <c r="AL329" s="121"/>
      <c r="AM329" s="121"/>
      <c r="AN329" s="121"/>
      <c r="AO329" s="121"/>
      <c r="AP329" s="121"/>
      <c r="AQ329" s="121"/>
      <c r="AR329" s="121"/>
      <c r="AS329" s="121"/>
    </row>
    <row r="330" spans="7:45">
      <c r="G330" s="121"/>
      <c r="H330" s="121"/>
      <c r="I330" s="492"/>
      <c r="J330" s="121"/>
      <c r="K330" s="121"/>
      <c r="L330" s="121"/>
      <c r="M330" s="121"/>
      <c r="N330" s="121"/>
      <c r="O330" s="121"/>
      <c r="P330" s="121"/>
      <c r="Q330" s="121"/>
      <c r="R330" s="121"/>
      <c r="S330" s="121"/>
      <c r="T330" s="121"/>
      <c r="U330" s="121"/>
      <c r="V330" s="121"/>
      <c r="W330" s="121"/>
      <c r="X330" s="121"/>
      <c r="Y330" s="121"/>
      <c r="Z330" s="121"/>
      <c r="AA330" s="121"/>
      <c r="AB330" s="121"/>
      <c r="AC330" s="121"/>
      <c r="AD330" s="121"/>
      <c r="AE330" s="121"/>
      <c r="AF330" s="121"/>
      <c r="AG330" s="121"/>
      <c r="AH330" s="121"/>
      <c r="AI330" s="121"/>
      <c r="AJ330" s="121"/>
      <c r="AK330" s="121"/>
      <c r="AL330" s="121"/>
      <c r="AM330" s="121"/>
      <c r="AN330" s="121"/>
      <c r="AO330" s="121"/>
      <c r="AP330" s="121"/>
      <c r="AQ330" s="121"/>
      <c r="AR330" s="121"/>
      <c r="AS330" s="121"/>
    </row>
    <row r="331" spans="7:45">
      <c r="G331" s="121"/>
      <c r="H331" s="121"/>
      <c r="I331" s="492"/>
      <c r="J331" s="121"/>
      <c r="K331" s="121"/>
      <c r="L331" s="121"/>
      <c r="M331" s="121"/>
      <c r="N331" s="121"/>
      <c r="O331" s="121"/>
      <c r="P331" s="121"/>
      <c r="Q331" s="121"/>
      <c r="R331" s="121"/>
      <c r="S331" s="121"/>
      <c r="T331" s="121"/>
      <c r="U331" s="121"/>
      <c r="V331" s="121"/>
      <c r="W331" s="121"/>
      <c r="X331" s="121"/>
      <c r="Y331" s="121"/>
      <c r="Z331" s="121"/>
      <c r="AA331" s="121"/>
      <c r="AB331" s="121"/>
      <c r="AC331" s="121"/>
      <c r="AD331" s="121"/>
      <c r="AE331" s="121"/>
      <c r="AF331" s="121"/>
      <c r="AG331" s="121"/>
      <c r="AH331" s="121"/>
      <c r="AI331" s="121"/>
      <c r="AJ331" s="121"/>
      <c r="AK331" s="121"/>
      <c r="AL331" s="121"/>
      <c r="AM331" s="121"/>
      <c r="AN331" s="121"/>
      <c r="AO331" s="121"/>
      <c r="AP331" s="121"/>
      <c r="AQ331" s="121"/>
      <c r="AR331" s="121"/>
      <c r="AS331" s="121"/>
    </row>
    <row r="332" spans="7:45">
      <c r="G332" s="121"/>
      <c r="H332" s="121"/>
      <c r="I332" s="492"/>
      <c r="J332" s="121"/>
      <c r="K332" s="121"/>
      <c r="L332" s="121"/>
      <c r="M332" s="121"/>
      <c r="N332" s="121"/>
      <c r="O332" s="121"/>
      <c r="P332" s="121"/>
      <c r="Q332" s="121"/>
      <c r="R332" s="121"/>
      <c r="S332" s="121"/>
      <c r="T332" s="121"/>
      <c r="U332" s="121"/>
      <c r="V332" s="121"/>
      <c r="W332" s="121"/>
      <c r="X332" s="121"/>
      <c r="Y332" s="121"/>
      <c r="Z332" s="121"/>
      <c r="AA332" s="121"/>
      <c r="AB332" s="121"/>
      <c r="AC332" s="121"/>
      <c r="AD332" s="121"/>
      <c r="AE332" s="121"/>
      <c r="AF332" s="121"/>
      <c r="AG332" s="121"/>
      <c r="AH332" s="121"/>
      <c r="AI332" s="121"/>
      <c r="AJ332" s="121"/>
      <c r="AK332" s="121"/>
      <c r="AL332" s="121"/>
      <c r="AM332" s="121"/>
      <c r="AN332" s="121"/>
      <c r="AO332" s="121"/>
      <c r="AP332" s="121"/>
      <c r="AQ332" s="121"/>
      <c r="AR332" s="121"/>
      <c r="AS332" s="121"/>
    </row>
    <row r="333" spans="7:45">
      <c r="G333" s="121"/>
      <c r="H333" s="121"/>
      <c r="I333" s="492"/>
      <c r="J333" s="121"/>
      <c r="K333" s="121"/>
      <c r="L333" s="121"/>
      <c r="M333" s="121"/>
      <c r="N333" s="121"/>
      <c r="O333" s="121"/>
      <c r="P333" s="121"/>
      <c r="Q333" s="121"/>
      <c r="R333" s="121"/>
      <c r="S333" s="121"/>
      <c r="T333" s="121"/>
      <c r="U333" s="121"/>
      <c r="V333" s="121"/>
      <c r="W333" s="121"/>
      <c r="X333" s="121"/>
      <c r="Y333" s="121"/>
      <c r="Z333" s="121"/>
      <c r="AA333" s="121"/>
      <c r="AB333" s="121"/>
      <c r="AC333" s="121"/>
      <c r="AD333" s="121"/>
      <c r="AE333" s="121"/>
      <c r="AF333" s="121"/>
      <c r="AG333" s="121"/>
      <c r="AH333" s="121"/>
      <c r="AI333" s="121"/>
      <c r="AJ333" s="121"/>
      <c r="AK333" s="121"/>
      <c r="AL333" s="121"/>
      <c r="AM333" s="121"/>
      <c r="AN333" s="121"/>
      <c r="AO333" s="121"/>
      <c r="AP333" s="121"/>
      <c r="AQ333" s="121"/>
      <c r="AR333" s="121"/>
      <c r="AS333" s="121"/>
    </row>
    <row r="334" spans="7:45">
      <c r="G334" s="121"/>
      <c r="H334" s="121"/>
      <c r="I334" s="492"/>
      <c r="J334" s="121"/>
      <c r="K334" s="121"/>
      <c r="L334" s="121"/>
      <c r="M334" s="121"/>
      <c r="N334" s="121"/>
      <c r="O334" s="121"/>
      <c r="P334" s="121"/>
      <c r="Q334" s="121"/>
      <c r="R334" s="121"/>
      <c r="S334" s="121"/>
      <c r="T334" s="121"/>
      <c r="U334" s="121"/>
      <c r="V334" s="121"/>
      <c r="W334" s="121"/>
      <c r="X334" s="121"/>
      <c r="Y334" s="121"/>
      <c r="Z334" s="121"/>
      <c r="AA334" s="121"/>
      <c r="AB334" s="121"/>
      <c r="AC334" s="121"/>
      <c r="AD334" s="121"/>
      <c r="AE334" s="121"/>
      <c r="AF334" s="121"/>
      <c r="AG334" s="121"/>
      <c r="AH334" s="121"/>
      <c r="AI334" s="121"/>
      <c r="AJ334" s="121"/>
      <c r="AK334" s="121"/>
      <c r="AL334" s="121"/>
      <c r="AM334" s="121"/>
      <c r="AN334" s="121"/>
      <c r="AO334" s="121"/>
      <c r="AP334" s="121"/>
      <c r="AQ334" s="121"/>
      <c r="AR334" s="121"/>
      <c r="AS334" s="121"/>
    </row>
    <row r="335" spans="7:45">
      <c r="G335" s="121"/>
      <c r="H335" s="121"/>
      <c r="I335" s="492"/>
      <c r="J335" s="121"/>
      <c r="K335" s="121"/>
      <c r="L335" s="121"/>
      <c r="M335" s="121"/>
      <c r="N335" s="121"/>
      <c r="O335" s="121"/>
      <c r="P335" s="121"/>
      <c r="Q335" s="121"/>
      <c r="R335" s="121"/>
      <c r="S335" s="121"/>
      <c r="T335" s="121"/>
      <c r="U335" s="121"/>
      <c r="V335" s="121"/>
      <c r="W335" s="121"/>
      <c r="X335" s="121"/>
      <c r="Y335" s="121"/>
      <c r="Z335" s="121"/>
      <c r="AA335" s="121"/>
      <c r="AB335" s="121"/>
      <c r="AC335" s="121"/>
      <c r="AD335" s="121"/>
      <c r="AE335" s="121"/>
      <c r="AF335" s="121"/>
      <c r="AG335" s="121"/>
      <c r="AH335" s="121"/>
      <c r="AI335" s="121"/>
      <c r="AJ335" s="121"/>
      <c r="AK335" s="121"/>
      <c r="AL335" s="121"/>
      <c r="AM335" s="121"/>
      <c r="AN335" s="121"/>
      <c r="AO335" s="121"/>
      <c r="AP335" s="121"/>
      <c r="AQ335" s="121"/>
      <c r="AR335" s="121"/>
      <c r="AS335" s="121"/>
    </row>
    <row r="336" spans="7:45">
      <c r="G336" s="121"/>
      <c r="H336" s="121"/>
      <c r="I336" s="492"/>
      <c r="J336" s="121"/>
      <c r="K336" s="121"/>
      <c r="L336" s="121"/>
      <c r="M336" s="121"/>
      <c r="N336" s="121"/>
      <c r="O336" s="121"/>
      <c r="P336" s="121"/>
      <c r="Q336" s="121"/>
      <c r="R336" s="121"/>
      <c r="S336" s="121"/>
      <c r="T336" s="121"/>
      <c r="U336" s="121"/>
      <c r="V336" s="121"/>
      <c r="W336" s="121"/>
      <c r="X336" s="121"/>
      <c r="Y336" s="121"/>
      <c r="Z336" s="121"/>
      <c r="AA336" s="121"/>
      <c r="AB336" s="121"/>
      <c r="AC336" s="121"/>
      <c r="AD336" s="121"/>
      <c r="AE336" s="121"/>
      <c r="AF336" s="121"/>
      <c r="AG336" s="121"/>
      <c r="AH336" s="121"/>
      <c r="AI336" s="121"/>
      <c r="AJ336" s="121"/>
      <c r="AK336" s="121"/>
      <c r="AL336" s="121"/>
      <c r="AM336" s="121"/>
      <c r="AN336" s="121"/>
      <c r="AO336" s="121"/>
      <c r="AP336" s="121"/>
      <c r="AQ336" s="121"/>
      <c r="AR336" s="121"/>
      <c r="AS336" s="121"/>
    </row>
    <row r="337" spans="7:45">
      <c r="G337" s="121"/>
      <c r="H337" s="121"/>
      <c r="I337" s="492"/>
      <c r="J337" s="121"/>
      <c r="K337" s="121"/>
      <c r="L337" s="121"/>
      <c r="M337" s="121"/>
      <c r="N337" s="121"/>
      <c r="O337" s="121"/>
      <c r="P337" s="121"/>
      <c r="Q337" s="121"/>
      <c r="R337" s="121"/>
      <c r="S337" s="121"/>
      <c r="T337" s="121"/>
      <c r="U337" s="121"/>
      <c r="V337" s="121"/>
      <c r="W337" s="121"/>
      <c r="X337" s="121"/>
      <c r="Y337" s="121"/>
      <c r="Z337" s="121"/>
      <c r="AA337" s="121"/>
      <c r="AB337" s="121"/>
      <c r="AC337" s="121"/>
      <c r="AD337" s="121"/>
      <c r="AE337" s="121"/>
      <c r="AF337" s="121"/>
      <c r="AG337" s="121"/>
      <c r="AH337" s="121"/>
      <c r="AI337" s="121"/>
      <c r="AJ337" s="121"/>
      <c r="AK337" s="121"/>
      <c r="AL337" s="121"/>
      <c r="AM337" s="121"/>
      <c r="AN337" s="121"/>
      <c r="AO337" s="121"/>
      <c r="AP337" s="121"/>
      <c r="AQ337" s="121"/>
      <c r="AR337" s="121"/>
      <c r="AS337" s="121"/>
    </row>
    <row r="338" spans="7:45">
      <c r="G338" s="121"/>
      <c r="H338" s="121"/>
      <c r="I338" s="492"/>
      <c r="J338" s="121"/>
      <c r="K338" s="121"/>
      <c r="L338" s="121"/>
      <c r="M338" s="121"/>
      <c r="N338" s="121"/>
      <c r="O338" s="121"/>
      <c r="P338" s="121"/>
      <c r="Q338" s="121"/>
      <c r="R338" s="121"/>
      <c r="S338" s="121"/>
      <c r="T338" s="121"/>
      <c r="U338" s="121"/>
      <c r="V338" s="121"/>
      <c r="W338" s="121"/>
      <c r="X338" s="121"/>
      <c r="Y338" s="121"/>
      <c r="Z338" s="121"/>
      <c r="AA338" s="121"/>
      <c r="AB338" s="121"/>
      <c r="AC338" s="121"/>
      <c r="AD338" s="121"/>
      <c r="AE338" s="121"/>
      <c r="AF338" s="121"/>
      <c r="AG338" s="121"/>
      <c r="AH338" s="121"/>
      <c r="AI338" s="121"/>
      <c r="AJ338" s="121"/>
      <c r="AK338" s="121"/>
      <c r="AL338" s="121"/>
      <c r="AM338" s="121"/>
      <c r="AN338" s="121"/>
      <c r="AO338" s="121"/>
      <c r="AP338" s="121"/>
      <c r="AQ338" s="121"/>
      <c r="AR338" s="121"/>
      <c r="AS338" s="121"/>
    </row>
    <row r="339" spans="7:45">
      <c r="G339" s="121"/>
      <c r="H339" s="121"/>
      <c r="I339" s="492"/>
      <c r="J339" s="121"/>
      <c r="K339" s="121"/>
      <c r="L339" s="121"/>
      <c r="M339" s="121"/>
      <c r="N339" s="121"/>
      <c r="O339" s="121"/>
      <c r="P339" s="121"/>
      <c r="Q339" s="121"/>
      <c r="R339" s="121"/>
      <c r="S339" s="121"/>
      <c r="T339" s="121"/>
      <c r="U339" s="121"/>
      <c r="V339" s="121"/>
      <c r="W339" s="121"/>
      <c r="X339" s="121"/>
      <c r="Y339" s="121"/>
      <c r="Z339" s="121"/>
      <c r="AA339" s="121"/>
      <c r="AB339" s="121"/>
      <c r="AC339" s="121"/>
      <c r="AD339" s="121"/>
      <c r="AE339" s="121"/>
      <c r="AF339" s="121"/>
      <c r="AG339" s="121"/>
      <c r="AH339" s="121"/>
      <c r="AI339" s="121"/>
      <c r="AJ339" s="121"/>
      <c r="AK339" s="121"/>
      <c r="AL339" s="121"/>
      <c r="AM339" s="121"/>
      <c r="AN339" s="121"/>
      <c r="AO339" s="121"/>
      <c r="AP339" s="121"/>
      <c r="AQ339" s="121"/>
      <c r="AR339" s="121"/>
      <c r="AS339" s="121"/>
    </row>
    <row r="340" spans="7:45">
      <c r="G340" s="121"/>
      <c r="H340" s="121"/>
      <c r="I340" s="492"/>
      <c r="J340" s="121"/>
      <c r="K340" s="121"/>
      <c r="L340" s="121"/>
      <c r="M340" s="121"/>
      <c r="N340" s="121"/>
      <c r="O340" s="121"/>
      <c r="P340" s="121"/>
      <c r="Q340" s="121"/>
      <c r="R340" s="121"/>
      <c r="S340" s="121"/>
      <c r="T340" s="121"/>
      <c r="U340" s="121"/>
      <c r="V340" s="121"/>
      <c r="W340" s="121"/>
      <c r="X340" s="121"/>
      <c r="Y340" s="121"/>
      <c r="Z340" s="121"/>
      <c r="AA340" s="121"/>
      <c r="AB340" s="121"/>
      <c r="AC340" s="121"/>
      <c r="AD340" s="121"/>
      <c r="AE340" s="121"/>
      <c r="AF340" s="121"/>
      <c r="AG340" s="121"/>
      <c r="AH340" s="121"/>
      <c r="AI340" s="121"/>
      <c r="AJ340" s="121"/>
      <c r="AK340" s="121"/>
      <c r="AL340" s="121"/>
      <c r="AM340" s="121"/>
      <c r="AN340" s="121"/>
      <c r="AO340" s="121"/>
      <c r="AP340" s="121"/>
      <c r="AQ340" s="121"/>
      <c r="AR340" s="121"/>
      <c r="AS340" s="121"/>
    </row>
    <row r="341" spans="7:45">
      <c r="G341" s="121"/>
      <c r="H341" s="121"/>
      <c r="I341" s="492"/>
      <c r="J341" s="121"/>
      <c r="K341" s="121"/>
      <c r="L341" s="121"/>
      <c r="M341" s="121"/>
      <c r="N341" s="121"/>
      <c r="O341" s="121"/>
      <c r="P341" s="121"/>
      <c r="Q341" s="121"/>
      <c r="R341" s="121"/>
      <c r="S341" s="121"/>
      <c r="T341" s="121"/>
      <c r="U341" s="121"/>
      <c r="V341" s="121"/>
      <c r="W341" s="121"/>
      <c r="X341" s="121"/>
      <c r="Y341" s="121"/>
      <c r="Z341" s="121"/>
      <c r="AA341" s="121"/>
      <c r="AB341" s="121"/>
      <c r="AC341" s="121"/>
      <c r="AD341" s="121"/>
      <c r="AE341" s="121"/>
      <c r="AF341" s="121"/>
      <c r="AG341" s="121"/>
      <c r="AH341" s="121"/>
      <c r="AI341" s="121"/>
      <c r="AJ341" s="121"/>
      <c r="AK341" s="121"/>
      <c r="AL341" s="121"/>
      <c r="AM341" s="121"/>
      <c r="AN341" s="121"/>
      <c r="AO341" s="121"/>
      <c r="AP341" s="121"/>
      <c r="AQ341" s="121"/>
      <c r="AR341" s="121"/>
      <c r="AS341" s="121"/>
    </row>
    <row r="342" spans="7:45">
      <c r="G342" s="121"/>
      <c r="H342" s="121"/>
      <c r="I342" s="492"/>
      <c r="J342" s="121"/>
      <c r="K342" s="121"/>
      <c r="L342" s="121"/>
      <c r="M342" s="121"/>
      <c r="N342" s="121"/>
      <c r="O342" s="121"/>
      <c r="P342" s="121"/>
      <c r="Q342" s="121"/>
      <c r="R342" s="121"/>
      <c r="S342" s="121"/>
      <c r="T342" s="121"/>
      <c r="U342" s="121"/>
      <c r="V342" s="121"/>
      <c r="W342" s="121"/>
      <c r="X342" s="121"/>
      <c r="Y342" s="121"/>
      <c r="Z342" s="121"/>
      <c r="AA342" s="121"/>
      <c r="AB342" s="121"/>
      <c r="AC342" s="121"/>
      <c r="AD342" s="121"/>
      <c r="AE342" s="121"/>
      <c r="AF342" s="121"/>
      <c r="AG342" s="121"/>
      <c r="AH342" s="121"/>
      <c r="AI342" s="121"/>
      <c r="AJ342" s="121"/>
      <c r="AK342" s="121"/>
      <c r="AL342" s="121"/>
      <c r="AM342" s="121"/>
      <c r="AN342" s="121"/>
      <c r="AO342" s="121"/>
      <c r="AP342" s="121"/>
      <c r="AQ342" s="121"/>
      <c r="AR342" s="121"/>
      <c r="AS342" s="121"/>
    </row>
    <row r="343" spans="7:45">
      <c r="G343" s="121"/>
      <c r="H343" s="121"/>
      <c r="I343" s="492"/>
      <c r="J343" s="121"/>
      <c r="K343" s="121"/>
      <c r="L343" s="121"/>
      <c r="M343" s="121"/>
      <c r="N343" s="121"/>
      <c r="O343" s="121"/>
      <c r="P343" s="121"/>
      <c r="Q343" s="121"/>
      <c r="R343" s="121"/>
      <c r="S343" s="121"/>
      <c r="T343" s="121"/>
      <c r="U343" s="121"/>
      <c r="V343" s="121"/>
      <c r="W343" s="121"/>
      <c r="X343" s="121"/>
      <c r="Y343" s="121"/>
      <c r="Z343" s="121"/>
      <c r="AA343" s="121"/>
      <c r="AB343" s="121"/>
      <c r="AC343" s="121"/>
      <c r="AD343" s="121"/>
      <c r="AE343" s="121"/>
      <c r="AF343" s="121"/>
      <c r="AG343" s="121"/>
      <c r="AH343" s="121"/>
      <c r="AI343" s="121"/>
      <c r="AJ343" s="121"/>
      <c r="AK343" s="121"/>
      <c r="AL343" s="121"/>
      <c r="AM343" s="121"/>
      <c r="AN343" s="121"/>
      <c r="AO343" s="121"/>
      <c r="AP343" s="121"/>
      <c r="AQ343" s="121"/>
      <c r="AR343" s="121"/>
      <c r="AS343" s="121"/>
    </row>
    <row r="344" spans="7:45">
      <c r="G344" s="121"/>
      <c r="H344" s="121"/>
      <c r="I344" s="492"/>
      <c r="J344" s="121"/>
      <c r="K344" s="121"/>
      <c r="L344" s="121"/>
      <c r="M344" s="121"/>
      <c r="N344" s="121"/>
      <c r="O344" s="121"/>
      <c r="P344" s="121"/>
      <c r="Q344" s="121"/>
      <c r="R344" s="121"/>
      <c r="S344" s="121"/>
      <c r="T344" s="121"/>
      <c r="U344" s="121"/>
      <c r="V344" s="121"/>
      <c r="W344" s="121"/>
      <c r="X344" s="121"/>
      <c r="Y344" s="121"/>
      <c r="Z344" s="121"/>
      <c r="AA344" s="121"/>
      <c r="AB344" s="121"/>
      <c r="AC344" s="121"/>
      <c r="AD344" s="121"/>
      <c r="AE344" s="121"/>
      <c r="AF344" s="121"/>
      <c r="AG344" s="121"/>
      <c r="AH344" s="121"/>
      <c r="AI344" s="121"/>
      <c r="AJ344" s="121"/>
      <c r="AK344" s="121"/>
      <c r="AL344" s="121"/>
      <c r="AM344" s="121"/>
      <c r="AN344" s="121"/>
      <c r="AO344" s="121"/>
      <c r="AP344" s="121"/>
      <c r="AQ344" s="121"/>
      <c r="AR344" s="121"/>
      <c r="AS344" s="121"/>
    </row>
    <row r="345" spans="7:45">
      <c r="G345" s="121"/>
      <c r="H345" s="121"/>
      <c r="I345" s="492"/>
      <c r="J345" s="121"/>
      <c r="K345" s="121"/>
      <c r="L345" s="121"/>
      <c r="M345" s="121"/>
      <c r="N345" s="121"/>
      <c r="O345" s="121"/>
      <c r="P345" s="121"/>
      <c r="Q345" s="121"/>
      <c r="R345" s="121"/>
      <c r="S345" s="121"/>
      <c r="T345" s="121"/>
      <c r="U345" s="121"/>
      <c r="V345" s="121"/>
      <c r="W345" s="121"/>
      <c r="X345" s="121"/>
      <c r="Y345" s="121"/>
      <c r="Z345" s="121"/>
      <c r="AA345" s="121"/>
      <c r="AB345" s="121"/>
      <c r="AC345" s="121"/>
      <c r="AD345" s="121"/>
      <c r="AE345" s="121"/>
      <c r="AF345" s="121"/>
      <c r="AG345" s="121"/>
      <c r="AH345" s="121"/>
      <c r="AI345" s="121"/>
      <c r="AJ345" s="121"/>
      <c r="AK345" s="121"/>
      <c r="AL345" s="121"/>
      <c r="AM345" s="121"/>
      <c r="AN345" s="121"/>
      <c r="AO345" s="121"/>
      <c r="AP345" s="121"/>
      <c r="AQ345" s="121"/>
      <c r="AR345" s="121"/>
      <c r="AS345" s="121"/>
    </row>
    <row r="346" spans="7:45">
      <c r="G346" s="121"/>
      <c r="H346" s="121"/>
      <c r="I346" s="492"/>
      <c r="J346" s="121"/>
      <c r="K346" s="121"/>
      <c r="L346" s="121"/>
      <c r="M346" s="121"/>
      <c r="N346" s="121"/>
      <c r="O346" s="121"/>
      <c r="P346" s="121"/>
      <c r="Q346" s="121"/>
      <c r="R346" s="121"/>
      <c r="S346" s="121"/>
      <c r="T346" s="121"/>
      <c r="U346" s="121"/>
      <c r="V346" s="121"/>
      <c r="W346" s="121"/>
      <c r="X346" s="121"/>
      <c r="Y346" s="121"/>
      <c r="Z346" s="121"/>
      <c r="AA346" s="121"/>
      <c r="AB346" s="121"/>
      <c r="AC346" s="121"/>
      <c r="AD346" s="121"/>
      <c r="AE346" s="121"/>
      <c r="AF346" s="121"/>
      <c r="AG346" s="121"/>
      <c r="AH346" s="121"/>
      <c r="AI346" s="121"/>
      <c r="AJ346" s="121"/>
      <c r="AK346" s="121"/>
      <c r="AL346" s="121"/>
      <c r="AM346" s="121"/>
      <c r="AN346" s="121"/>
      <c r="AO346" s="121"/>
      <c r="AP346" s="121"/>
      <c r="AQ346" s="121"/>
      <c r="AR346" s="121"/>
      <c r="AS346" s="121"/>
    </row>
    <row r="347" spans="7:45">
      <c r="G347" s="121"/>
      <c r="H347" s="121"/>
      <c r="I347" s="492"/>
      <c r="J347" s="121"/>
      <c r="K347" s="121"/>
      <c r="L347" s="121"/>
      <c r="M347" s="121"/>
      <c r="N347" s="121"/>
      <c r="O347" s="121"/>
      <c r="P347" s="121"/>
      <c r="Q347" s="121"/>
      <c r="R347" s="121"/>
      <c r="S347" s="121"/>
      <c r="T347" s="121"/>
      <c r="U347" s="121"/>
      <c r="V347" s="121"/>
      <c r="W347" s="121"/>
      <c r="X347" s="121"/>
      <c r="Y347" s="121"/>
      <c r="Z347" s="121"/>
      <c r="AA347" s="121"/>
      <c r="AB347" s="121"/>
      <c r="AC347" s="121"/>
      <c r="AD347" s="121"/>
      <c r="AE347" s="121"/>
      <c r="AF347" s="121"/>
      <c r="AG347" s="121"/>
      <c r="AH347" s="121"/>
      <c r="AI347" s="121"/>
      <c r="AJ347" s="121"/>
      <c r="AK347" s="121"/>
      <c r="AL347" s="121"/>
      <c r="AM347" s="121"/>
      <c r="AN347" s="121"/>
      <c r="AO347" s="121"/>
      <c r="AP347" s="121"/>
      <c r="AQ347" s="121"/>
      <c r="AR347" s="121"/>
      <c r="AS347" s="121"/>
    </row>
    <row r="348" spans="7:45">
      <c r="G348" s="121"/>
      <c r="H348" s="121"/>
      <c r="I348" s="492"/>
      <c r="J348" s="121"/>
      <c r="K348" s="121"/>
      <c r="L348" s="121"/>
      <c r="M348" s="121"/>
      <c r="N348" s="121"/>
      <c r="O348" s="121"/>
      <c r="P348" s="121"/>
      <c r="Q348" s="121"/>
      <c r="R348" s="121"/>
      <c r="S348" s="121"/>
      <c r="T348" s="121"/>
      <c r="U348" s="121"/>
      <c r="V348" s="121"/>
      <c r="W348" s="121"/>
      <c r="X348" s="121"/>
      <c r="Y348" s="121"/>
      <c r="Z348" s="121"/>
      <c r="AA348" s="121"/>
      <c r="AB348" s="121"/>
      <c r="AC348" s="121"/>
      <c r="AD348" s="121"/>
      <c r="AE348" s="121"/>
      <c r="AF348" s="121"/>
      <c r="AG348" s="121"/>
      <c r="AH348" s="121"/>
      <c r="AI348" s="121"/>
      <c r="AJ348" s="121"/>
      <c r="AK348" s="121"/>
      <c r="AL348" s="121"/>
      <c r="AM348" s="121"/>
      <c r="AN348" s="121"/>
      <c r="AO348" s="121"/>
      <c r="AP348" s="121"/>
      <c r="AQ348" s="121"/>
      <c r="AR348" s="121"/>
      <c r="AS348" s="121"/>
    </row>
    <row r="349" spans="7:45">
      <c r="G349" s="121"/>
      <c r="H349" s="121"/>
      <c r="I349" s="492"/>
      <c r="J349" s="121"/>
      <c r="K349" s="121"/>
      <c r="L349" s="121"/>
      <c r="M349" s="121"/>
      <c r="N349" s="121"/>
      <c r="O349" s="121"/>
      <c r="P349" s="121"/>
      <c r="Q349" s="121"/>
      <c r="R349" s="121"/>
      <c r="S349" s="121"/>
      <c r="T349" s="121"/>
      <c r="U349" s="121"/>
      <c r="V349" s="121"/>
      <c r="W349" s="121"/>
      <c r="X349" s="121"/>
      <c r="Y349" s="121"/>
      <c r="Z349" s="121"/>
      <c r="AA349" s="121"/>
      <c r="AB349" s="121"/>
      <c r="AC349" s="121"/>
      <c r="AD349" s="121"/>
      <c r="AE349" s="121"/>
      <c r="AF349" s="121"/>
      <c r="AG349" s="121"/>
      <c r="AH349" s="121"/>
      <c r="AI349" s="121"/>
      <c r="AJ349" s="121"/>
      <c r="AK349" s="121"/>
      <c r="AL349" s="121"/>
      <c r="AM349" s="121"/>
      <c r="AN349" s="121"/>
      <c r="AO349" s="121"/>
      <c r="AP349" s="121"/>
      <c r="AQ349" s="121"/>
      <c r="AR349" s="121"/>
      <c r="AS349" s="121"/>
    </row>
    <row r="350" spans="7:45">
      <c r="G350" s="121"/>
      <c r="H350" s="121"/>
      <c r="I350" s="492"/>
      <c r="J350" s="121"/>
      <c r="K350" s="121"/>
      <c r="L350" s="121"/>
      <c r="M350" s="121"/>
      <c r="N350" s="121"/>
      <c r="O350" s="121"/>
      <c r="P350" s="121"/>
      <c r="Q350" s="121"/>
      <c r="R350" s="121"/>
      <c r="S350" s="121"/>
      <c r="T350" s="121"/>
      <c r="U350" s="121"/>
      <c r="V350" s="121"/>
      <c r="W350" s="121"/>
      <c r="X350" s="121"/>
      <c r="Y350" s="121"/>
      <c r="Z350" s="121"/>
      <c r="AA350" s="121"/>
      <c r="AB350" s="121"/>
      <c r="AC350" s="121"/>
      <c r="AD350" s="121"/>
      <c r="AE350" s="121"/>
      <c r="AF350" s="121"/>
      <c r="AG350" s="121"/>
      <c r="AH350" s="121"/>
      <c r="AI350" s="121"/>
      <c r="AJ350" s="121"/>
      <c r="AK350" s="121"/>
      <c r="AL350" s="121"/>
      <c r="AM350" s="121"/>
      <c r="AN350" s="121"/>
      <c r="AO350" s="121"/>
      <c r="AP350" s="121"/>
      <c r="AQ350" s="121"/>
      <c r="AR350" s="121"/>
      <c r="AS350" s="121"/>
    </row>
    <row r="351" spans="7:45">
      <c r="G351" s="121"/>
      <c r="H351" s="121"/>
      <c r="I351" s="492"/>
      <c r="J351" s="121"/>
      <c r="K351" s="121"/>
      <c r="L351" s="121"/>
      <c r="M351" s="121"/>
      <c r="N351" s="121"/>
      <c r="O351" s="121"/>
      <c r="P351" s="121"/>
      <c r="Q351" s="121"/>
      <c r="R351" s="121"/>
      <c r="S351" s="121"/>
      <c r="T351" s="121"/>
      <c r="U351" s="121"/>
      <c r="V351" s="121"/>
      <c r="W351" s="121"/>
      <c r="X351" s="121"/>
      <c r="Y351" s="121"/>
      <c r="Z351" s="121"/>
      <c r="AA351" s="121"/>
      <c r="AB351" s="121"/>
      <c r="AC351" s="121"/>
      <c r="AD351" s="121"/>
      <c r="AE351" s="121"/>
      <c r="AF351" s="121"/>
      <c r="AG351" s="121"/>
      <c r="AH351" s="121"/>
      <c r="AI351" s="121"/>
      <c r="AJ351" s="121"/>
      <c r="AK351" s="121"/>
      <c r="AL351" s="121"/>
      <c r="AM351" s="121"/>
      <c r="AN351" s="121"/>
      <c r="AO351" s="121"/>
      <c r="AP351" s="121"/>
      <c r="AQ351" s="121"/>
      <c r="AR351" s="121"/>
      <c r="AS351" s="121"/>
    </row>
    <row r="352" spans="7:45">
      <c r="G352" s="121"/>
      <c r="H352" s="121"/>
      <c r="I352" s="492"/>
      <c r="J352" s="121"/>
      <c r="K352" s="121"/>
      <c r="L352" s="121"/>
      <c r="M352" s="121"/>
      <c r="N352" s="121"/>
      <c r="O352" s="121"/>
      <c r="P352" s="121"/>
      <c r="Q352" s="121"/>
      <c r="R352" s="121"/>
      <c r="S352" s="121"/>
      <c r="T352" s="121"/>
      <c r="U352" s="121"/>
      <c r="V352" s="121"/>
      <c r="W352" s="121"/>
      <c r="X352" s="121"/>
      <c r="Y352" s="121"/>
      <c r="Z352" s="121"/>
      <c r="AA352" s="121"/>
      <c r="AB352" s="121"/>
      <c r="AC352" s="121"/>
      <c r="AD352" s="121"/>
      <c r="AE352" s="121"/>
      <c r="AF352" s="121"/>
      <c r="AG352" s="121"/>
      <c r="AH352" s="121"/>
      <c r="AI352" s="121"/>
      <c r="AJ352" s="121"/>
      <c r="AK352" s="121"/>
      <c r="AL352" s="121"/>
      <c r="AM352" s="121"/>
      <c r="AN352" s="121"/>
      <c r="AO352" s="121"/>
      <c r="AP352" s="121"/>
      <c r="AQ352" s="121"/>
      <c r="AR352" s="121"/>
      <c r="AS352" s="121"/>
    </row>
    <row r="353" spans="7:45">
      <c r="G353" s="121"/>
      <c r="H353" s="121"/>
      <c r="I353" s="492"/>
      <c r="J353" s="121"/>
      <c r="K353" s="121"/>
      <c r="L353" s="121"/>
      <c r="M353" s="121"/>
      <c r="N353" s="121"/>
      <c r="O353" s="121"/>
      <c r="P353" s="121"/>
      <c r="Q353" s="121"/>
      <c r="R353" s="121"/>
      <c r="S353" s="121"/>
      <c r="T353" s="121"/>
      <c r="U353" s="121"/>
      <c r="V353" s="121"/>
      <c r="W353" s="121"/>
      <c r="X353" s="121"/>
      <c r="Y353" s="121"/>
      <c r="Z353" s="121"/>
      <c r="AA353" s="121"/>
      <c r="AB353" s="121"/>
      <c r="AC353" s="121"/>
      <c r="AD353" s="121"/>
      <c r="AE353" s="121"/>
      <c r="AF353" s="121"/>
      <c r="AG353" s="121"/>
      <c r="AH353" s="121"/>
      <c r="AI353" s="121"/>
      <c r="AJ353" s="121"/>
      <c r="AK353" s="121"/>
      <c r="AL353" s="121"/>
      <c r="AM353" s="121"/>
      <c r="AN353" s="121"/>
      <c r="AO353" s="121"/>
      <c r="AP353" s="121"/>
      <c r="AQ353" s="121"/>
      <c r="AR353" s="121"/>
      <c r="AS353" s="121"/>
    </row>
    <row r="354" spans="7:45">
      <c r="G354" s="121"/>
      <c r="H354" s="121"/>
      <c r="I354" s="492"/>
      <c r="J354" s="121"/>
      <c r="K354" s="121"/>
      <c r="L354" s="121"/>
      <c r="M354" s="121"/>
      <c r="N354" s="121"/>
      <c r="O354" s="121"/>
      <c r="P354" s="121"/>
      <c r="Q354" s="121"/>
      <c r="R354" s="121"/>
      <c r="S354" s="121"/>
      <c r="T354" s="121"/>
      <c r="U354" s="121"/>
      <c r="V354" s="121"/>
      <c r="W354" s="121"/>
      <c r="X354" s="121"/>
      <c r="Y354" s="121"/>
      <c r="Z354" s="121"/>
      <c r="AA354" s="121"/>
      <c r="AB354" s="121"/>
      <c r="AC354" s="121"/>
      <c r="AD354" s="121"/>
      <c r="AE354" s="121"/>
      <c r="AF354" s="121"/>
      <c r="AG354" s="121"/>
      <c r="AH354" s="121"/>
      <c r="AI354" s="121"/>
      <c r="AJ354" s="121"/>
      <c r="AK354" s="121"/>
      <c r="AL354" s="121"/>
      <c r="AM354" s="121"/>
      <c r="AN354" s="121"/>
      <c r="AO354" s="121"/>
      <c r="AP354" s="121"/>
      <c r="AQ354" s="121"/>
      <c r="AR354" s="121"/>
      <c r="AS354" s="121"/>
    </row>
    <row r="355" spans="7:45">
      <c r="G355" s="121"/>
      <c r="H355" s="121"/>
      <c r="I355" s="492"/>
      <c r="J355" s="121"/>
      <c r="K355" s="121"/>
      <c r="L355" s="121"/>
      <c r="M355" s="121"/>
      <c r="N355" s="121"/>
      <c r="O355" s="121"/>
      <c r="P355" s="121"/>
      <c r="Q355" s="121"/>
      <c r="R355" s="121"/>
      <c r="S355" s="121"/>
      <c r="T355" s="121"/>
      <c r="U355" s="121"/>
      <c r="V355" s="121"/>
      <c r="W355" s="121"/>
      <c r="X355" s="121"/>
      <c r="Y355" s="121"/>
      <c r="Z355" s="121"/>
      <c r="AA355" s="121"/>
      <c r="AB355" s="121"/>
      <c r="AC355" s="121"/>
      <c r="AD355" s="121"/>
      <c r="AE355" s="121"/>
      <c r="AF355" s="121"/>
      <c r="AG355" s="121"/>
      <c r="AH355" s="121"/>
      <c r="AI355" s="121"/>
      <c r="AJ355" s="121"/>
      <c r="AK355" s="121"/>
      <c r="AL355" s="121"/>
      <c r="AM355" s="121"/>
      <c r="AN355" s="121"/>
      <c r="AO355" s="121"/>
      <c r="AP355" s="121"/>
      <c r="AQ355" s="121"/>
      <c r="AR355" s="121"/>
      <c r="AS355" s="121"/>
    </row>
    <row r="356" spans="7:45">
      <c r="G356" s="121"/>
      <c r="H356" s="121"/>
      <c r="I356" s="492"/>
      <c r="J356" s="121"/>
      <c r="K356" s="121"/>
      <c r="L356" s="121"/>
      <c r="M356" s="121"/>
      <c r="N356" s="121"/>
      <c r="O356" s="121"/>
      <c r="P356" s="121"/>
      <c r="Q356" s="121"/>
      <c r="R356" s="121"/>
      <c r="S356" s="121"/>
      <c r="T356" s="121"/>
      <c r="U356" s="121"/>
      <c r="V356" s="121"/>
      <c r="W356" s="121"/>
      <c r="X356" s="121"/>
      <c r="Y356" s="121"/>
      <c r="Z356" s="121"/>
      <c r="AA356" s="121"/>
      <c r="AB356" s="121"/>
      <c r="AC356" s="121"/>
      <c r="AD356" s="121"/>
      <c r="AE356" s="121"/>
      <c r="AF356" s="121"/>
      <c r="AG356" s="121"/>
      <c r="AH356" s="121"/>
      <c r="AI356" s="121"/>
      <c r="AJ356" s="121"/>
      <c r="AK356" s="121"/>
      <c r="AL356" s="121"/>
      <c r="AM356" s="121"/>
      <c r="AN356" s="121"/>
      <c r="AO356" s="121"/>
      <c r="AP356" s="121"/>
      <c r="AQ356" s="121"/>
      <c r="AR356" s="121"/>
      <c r="AS356" s="121"/>
    </row>
    <row r="357" spans="7:45">
      <c r="G357" s="121"/>
      <c r="H357" s="121"/>
      <c r="I357" s="492"/>
      <c r="J357" s="121"/>
      <c r="K357" s="121"/>
      <c r="L357" s="121"/>
      <c r="M357" s="121"/>
      <c r="N357" s="121"/>
      <c r="O357" s="121"/>
      <c r="P357" s="121"/>
      <c r="Q357" s="121"/>
      <c r="R357" s="121"/>
      <c r="S357" s="121"/>
      <c r="T357" s="121"/>
      <c r="U357" s="121"/>
      <c r="V357" s="121"/>
      <c r="W357" s="121"/>
      <c r="X357" s="121"/>
      <c r="Y357" s="121"/>
      <c r="Z357" s="121"/>
      <c r="AA357" s="121"/>
      <c r="AB357" s="121"/>
      <c r="AC357" s="121"/>
      <c r="AD357" s="121"/>
      <c r="AE357" s="121"/>
      <c r="AF357" s="121"/>
      <c r="AG357" s="121"/>
      <c r="AH357" s="121"/>
      <c r="AI357" s="121"/>
      <c r="AJ357" s="121"/>
      <c r="AK357" s="121"/>
      <c r="AL357" s="121"/>
      <c r="AM357" s="121"/>
      <c r="AN357" s="121"/>
      <c r="AO357" s="121"/>
      <c r="AP357" s="121"/>
      <c r="AQ357" s="121"/>
      <c r="AR357" s="121"/>
      <c r="AS357" s="121"/>
    </row>
    <row r="358" spans="7:45">
      <c r="G358" s="121"/>
      <c r="H358" s="121"/>
      <c r="I358" s="492"/>
      <c r="J358" s="121"/>
      <c r="K358" s="121"/>
      <c r="L358" s="121"/>
      <c r="M358" s="121"/>
      <c r="N358" s="121"/>
      <c r="O358" s="121"/>
      <c r="P358" s="121"/>
      <c r="Q358" s="121"/>
      <c r="R358" s="121"/>
      <c r="S358" s="121"/>
      <c r="T358" s="121"/>
      <c r="U358" s="121"/>
      <c r="V358" s="121"/>
      <c r="W358" s="121"/>
      <c r="X358" s="121"/>
      <c r="Y358" s="121"/>
      <c r="Z358" s="121"/>
      <c r="AA358" s="121"/>
      <c r="AB358" s="121"/>
      <c r="AC358" s="121"/>
      <c r="AD358" s="121"/>
      <c r="AE358" s="121"/>
      <c r="AF358" s="121"/>
      <c r="AG358" s="121"/>
      <c r="AH358" s="121"/>
      <c r="AI358" s="121"/>
      <c r="AJ358" s="121"/>
      <c r="AK358" s="121"/>
      <c r="AL358" s="121"/>
      <c r="AM358" s="121"/>
      <c r="AN358" s="121"/>
      <c r="AO358" s="121"/>
      <c r="AP358" s="121"/>
      <c r="AQ358" s="121"/>
      <c r="AR358" s="121"/>
      <c r="AS358" s="121"/>
    </row>
    <row r="359" spans="7:45">
      <c r="G359" s="121"/>
      <c r="H359" s="121"/>
      <c r="I359" s="492"/>
      <c r="J359" s="121"/>
      <c r="K359" s="121"/>
      <c r="L359" s="121"/>
      <c r="M359" s="121"/>
      <c r="N359" s="121"/>
      <c r="O359" s="121"/>
      <c r="P359" s="121"/>
      <c r="Q359" s="121"/>
      <c r="R359" s="121"/>
      <c r="S359" s="121"/>
      <c r="T359" s="121"/>
      <c r="U359" s="121"/>
      <c r="V359" s="121"/>
      <c r="W359" s="121"/>
      <c r="X359" s="121"/>
      <c r="Y359" s="121"/>
      <c r="Z359" s="121"/>
      <c r="AA359" s="121"/>
      <c r="AB359" s="121"/>
      <c r="AC359" s="121"/>
      <c r="AD359" s="121"/>
      <c r="AE359" s="121"/>
      <c r="AF359" s="121"/>
      <c r="AG359" s="121"/>
      <c r="AH359" s="121"/>
      <c r="AI359" s="121"/>
      <c r="AJ359" s="121"/>
      <c r="AK359" s="121"/>
      <c r="AL359" s="121"/>
      <c r="AM359" s="121"/>
      <c r="AN359" s="121"/>
      <c r="AO359" s="121"/>
      <c r="AP359" s="121"/>
      <c r="AQ359" s="121"/>
      <c r="AR359" s="121"/>
      <c r="AS359" s="121"/>
    </row>
    <row r="360" spans="7:45">
      <c r="G360" s="121"/>
      <c r="H360" s="121"/>
      <c r="I360" s="492"/>
      <c r="J360" s="121"/>
      <c r="K360" s="121"/>
      <c r="L360" s="121"/>
      <c r="M360" s="121"/>
      <c r="N360" s="121"/>
      <c r="O360" s="121"/>
      <c r="P360" s="121"/>
      <c r="Q360" s="121"/>
      <c r="R360" s="121"/>
      <c r="S360" s="121"/>
      <c r="T360" s="121"/>
      <c r="U360" s="121"/>
      <c r="V360" s="121"/>
      <c r="W360" s="121"/>
      <c r="X360" s="121"/>
      <c r="Y360" s="121"/>
      <c r="Z360" s="121"/>
      <c r="AA360" s="121"/>
      <c r="AB360" s="121"/>
      <c r="AC360" s="121"/>
      <c r="AD360" s="121"/>
      <c r="AE360" s="121"/>
      <c r="AF360" s="121"/>
      <c r="AG360" s="121"/>
      <c r="AH360" s="121"/>
      <c r="AI360" s="121"/>
      <c r="AJ360" s="121"/>
      <c r="AK360" s="121"/>
      <c r="AL360" s="121"/>
      <c r="AM360" s="121"/>
      <c r="AN360" s="121"/>
      <c r="AO360" s="121"/>
      <c r="AP360" s="121"/>
      <c r="AQ360" s="121"/>
      <c r="AR360" s="121"/>
      <c r="AS360" s="121"/>
    </row>
    <row r="361" spans="7:45">
      <c r="G361" s="121"/>
      <c r="H361" s="121"/>
      <c r="I361" s="492"/>
      <c r="J361" s="121"/>
      <c r="K361" s="121"/>
      <c r="L361" s="121"/>
      <c r="M361" s="121"/>
      <c r="N361" s="121"/>
      <c r="O361" s="121"/>
      <c r="P361" s="121"/>
      <c r="Q361" s="121"/>
      <c r="R361" s="121"/>
      <c r="S361" s="121"/>
      <c r="T361" s="121"/>
      <c r="U361" s="121"/>
      <c r="V361" s="121"/>
      <c r="W361" s="121"/>
      <c r="X361" s="121"/>
      <c r="Y361" s="121"/>
      <c r="Z361" s="121"/>
      <c r="AA361" s="121"/>
      <c r="AB361" s="121"/>
      <c r="AC361" s="121"/>
      <c r="AD361" s="121"/>
      <c r="AE361" s="121"/>
      <c r="AF361" s="121"/>
      <c r="AG361" s="121"/>
      <c r="AH361" s="121"/>
      <c r="AI361" s="121"/>
      <c r="AJ361" s="121"/>
      <c r="AK361" s="121"/>
      <c r="AL361" s="121"/>
      <c r="AM361" s="121"/>
      <c r="AN361" s="121"/>
      <c r="AO361" s="121"/>
      <c r="AP361" s="121"/>
      <c r="AQ361" s="121"/>
      <c r="AR361" s="121"/>
      <c r="AS361" s="121"/>
    </row>
    <row r="362" spans="7:45">
      <c r="G362" s="121"/>
      <c r="H362" s="121"/>
      <c r="I362" s="492"/>
      <c r="J362" s="121"/>
      <c r="K362" s="121"/>
      <c r="L362" s="121"/>
      <c r="M362" s="121"/>
      <c r="N362" s="121"/>
      <c r="O362" s="121"/>
      <c r="P362" s="121"/>
      <c r="Q362" s="121"/>
      <c r="R362" s="121"/>
      <c r="S362" s="121"/>
      <c r="T362" s="121"/>
      <c r="U362" s="121"/>
      <c r="V362" s="121"/>
      <c r="W362" s="121"/>
      <c r="X362" s="121"/>
      <c r="Y362" s="121"/>
      <c r="Z362" s="121"/>
      <c r="AA362" s="121"/>
      <c r="AB362" s="121"/>
      <c r="AC362" s="121"/>
      <c r="AD362" s="121"/>
      <c r="AE362" s="121"/>
      <c r="AF362" s="121"/>
      <c r="AG362" s="121"/>
      <c r="AH362" s="121"/>
      <c r="AI362" s="121"/>
      <c r="AJ362" s="121"/>
      <c r="AK362" s="121"/>
      <c r="AL362" s="121"/>
      <c r="AM362" s="121"/>
      <c r="AN362" s="121"/>
      <c r="AO362" s="121"/>
      <c r="AP362" s="121"/>
      <c r="AQ362" s="121"/>
      <c r="AR362" s="121"/>
      <c r="AS362" s="121"/>
    </row>
    <row r="363" spans="7:45">
      <c r="G363" s="121"/>
      <c r="H363" s="121"/>
      <c r="I363" s="492"/>
      <c r="J363" s="121"/>
      <c r="K363" s="121"/>
      <c r="L363" s="121"/>
      <c r="M363" s="121"/>
      <c r="N363" s="121"/>
      <c r="O363" s="121"/>
      <c r="P363" s="121"/>
      <c r="Q363" s="121"/>
      <c r="R363" s="121"/>
      <c r="S363" s="121"/>
      <c r="T363" s="121"/>
      <c r="U363" s="121"/>
      <c r="V363" s="121"/>
      <c r="W363" s="121"/>
      <c r="X363" s="121"/>
      <c r="Y363" s="121"/>
      <c r="Z363" s="121"/>
      <c r="AA363" s="121"/>
      <c r="AB363" s="121"/>
      <c r="AC363" s="121"/>
      <c r="AD363" s="121"/>
      <c r="AE363" s="121"/>
      <c r="AF363" s="121"/>
      <c r="AG363" s="121"/>
      <c r="AH363" s="121"/>
      <c r="AI363" s="121"/>
      <c r="AJ363" s="121"/>
      <c r="AK363" s="121"/>
      <c r="AL363" s="121"/>
      <c r="AM363" s="121"/>
      <c r="AN363" s="121"/>
      <c r="AO363" s="121"/>
      <c r="AP363" s="121"/>
      <c r="AQ363" s="121"/>
      <c r="AR363" s="121"/>
      <c r="AS363" s="121"/>
    </row>
    <row r="364" spans="7:45">
      <c r="G364" s="121"/>
      <c r="H364" s="121"/>
      <c r="I364" s="492"/>
      <c r="J364" s="121"/>
      <c r="K364" s="121"/>
      <c r="L364" s="121"/>
      <c r="M364" s="121"/>
      <c r="N364" s="121"/>
      <c r="O364" s="121"/>
      <c r="P364" s="121"/>
      <c r="Q364" s="121"/>
      <c r="R364" s="121"/>
      <c r="S364" s="121"/>
      <c r="T364" s="121"/>
      <c r="U364" s="121"/>
      <c r="V364" s="121"/>
      <c r="W364" s="121"/>
      <c r="X364" s="121"/>
      <c r="Y364" s="121"/>
      <c r="Z364" s="121"/>
      <c r="AA364" s="121"/>
      <c r="AB364" s="121"/>
      <c r="AC364" s="121"/>
      <c r="AD364" s="121"/>
      <c r="AE364" s="121"/>
      <c r="AF364" s="121"/>
      <c r="AG364" s="121"/>
      <c r="AH364" s="121"/>
      <c r="AI364" s="121"/>
      <c r="AJ364" s="121"/>
      <c r="AK364" s="121"/>
      <c r="AL364" s="121"/>
      <c r="AM364" s="121"/>
      <c r="AN364" s="121"/>
      <c r="AO364" s="121"/>
      <c r="AP364" s="121"/>
      <c r="AQ364" s="121"/>
      <c r="AR364" s="121"/>
      <c r="AS364" s="121"/>
    </row>
    <row r="365" spans="7:45">
      <c r="G365" s="121"/>
      <c r="H365" s="121"/>
      <c r="I365" s="492"/>
      <c r="J365" s="121"/>
      <c r="K365" s="121"/>
      <c r="L365" s="121"/>
      <c r="M365" s="121"/>
      <c r="N365" s="121"/>
      <c r="O365" s="121"/>
      <c r="P365" s="121"/>
      <c r="Q365" s="121"/>
      <c r="R365" s="121"/>
      <c r="S365" s="121"/>
      <c r="T365" s="121"/>
      <c r="U365" s="121"/>
      <c r="V365" s="121"/>
      <c r="W365" s="121"/>
      <c r="X365" s="121"/>
      <c r="Y365" s="121"/>
      <c r="Z365" s="121"/>
      <c r="AA365" s="121"/>
      <c r="AB365" s="121"/>
      <c r="AC365" s="121"/>
      <c r="AD365" s="121"/>
      <c r="AE365" s="121"/>
      <c r="AF365" s="121"/>
      <c r="AG365" s="121"/>
      <c r="AH365" s="121"/>
      <c r="AI365" s="121"/>
      <c r="AJ365" s="121"/>
      <c r="AK365" s="121"/>
      <c r="AL365" s="121"/>
      <c r="AM365" s="121"/>
      <c r="AN365" s="121"/>
      <c r="AO365" s="121"/>
      <c r="AP365" s="121"/>
      <c r="AQ365" s="121"/>
      <c r="AR365" s="121"/>
      <c r="AS365" s="121"/>
    </row>
    <row r="366" spans="7:45">
      <c r="G366" s="121"/>
      <c r="H366" s="121"/>
      <c r="I366" s="492"/>
      <c r="J366" s="121"/>
      <c r="K366" s="121"/>
      <c r="L366" s="121"/>
      <c r="M366" s="121"/>
      <c r="N366" s="121"/>
      <c r="O366" s="121"/>
      <c r="P366" s="121"/>
      <c r="Q366" s="121"/>
      <c r="R366" s="121"/>
      <c r="S366" s="121"/>
      <c r="T366" s="121"/>
      <c r="U366" s="121"/>
      <c r="V366" s="121"/>
      <c r="W366" s="121"/>
      <c r="X366" s="121"/>
      <c r="Y366" s="121"/>
      <c r="Z366" s="121"/>
      <c r="AA366" s="121"/>
      <c r="AB366" s="121"/>
      <c r="AC366" s="121"/>
      <c r="AD366" s="121"/>
      <c r="AE366" s="121"/>
      <c r="AF366" s="121"/>
      <c r="AG366" s="121"/>
      <c r="AH366" s="121"/>
      <c r="AI366" s="121"/>
      <c r="AJ366" s="121"/>
      <c r="AK366" s="121"/>
      <c r="AL366" s="121"/>
      <c r="AM366" s="121"/>
      <c r="AN366" s="121"/>
      <c r="AO366" s="121"/>
      <c r="AP366" s="121"/>
      <c r="AQ366" s="121"/>
      <c r="AR366" s="121"/>
      <c r="AS366" s="121"/>
    </row>
    <row r="367" spans="7:45">
      <c r="G367" s="121"/>
      <c r="H367" s="121"/>
      <c r="I367" s="492"/>
      <c r="J367" s="121"/>
      <c r="K367" s="121"/>
      <c r="L367" s="121"/>
      <c r="M367" s="121"/>
      <c r="N367" s="121"/>
      <c r="O367" s="121"/>
      <c r="P367" s="121"/>
      <c r="Q367" s="121"/>
      <c r="R367" s="121"/>
      <c r="S367" s="121"/>
      <c r="T367" s="121"/>
      <c r="U367" s="121"/>
      <c r="V367" s="121"/>
      <c r="W367" s="121"/>
      <c r="X367" s="121"/>
      <c r="Y367" s="121"/>
      <c r="Z367" s="121"/>
      <c r="AA367" s="121"/>
      <c r="AB367" s="121"/>
      <c r="AC367" s="121"/>
      <c r="AD367" s="121"/>
      <c r="AE367" s="121"/>
      <c r="AF367" s="121"/>
      <c r="AG367" s="121"/>
      <c r="AH367" s="121"/>
      <c r="AI367" s="121"/>
      <c r="AJ367" s="121"/>
      <c r="AK367" s="121"/>
      <c r="AL367" s="121"/>
      <c r="AM367" s="121"/>
      <c r="AN367" s="121"/>
      <c r="AO367" s="121"/>
      <c r="AP367" s="121"/>
      <c r="AQ367" s="121"/>
      <c r="AR367" s="121"/>
      <c r="AS367" s="121"/>
    </row>
    <row r="368" spans="7:45">
      <c r="G368" s="121"/>
      <c r="H368" s="121"/>
      <c r="I368" s="492"/>
      <c r="J368" s="121"/>
      <c r="K368" s="121"/>
      <c r="L368" s="121"/>
      <c r="M368" s="121"/>
      <c r="N368" s="121"/>
      <c r="O368" s="121"/>
      <c r="P368" s="121"/>
      <c r="Q368" s="121"/>
      <c r="R368" s="121"/>
      <c r="S368" s="121"/>
      <c r="T368" s="121"/>
      <c r="U368" s="121"/>
      <c r="V368" s="121"/>
      <c r="W368" s="121"/>
      <c r="X368" s="121"/>
      <c r="Y368" s="121"/>
      <c r="Z368" s="121"/>
      <c r="AA368" s="121"/>
      <c r="AB368" s="121"/>
      <c r="AC368" s="121"/>
      <c r="AD368" s="121"/>
      <c r="AE368" s="121"/>
      <c r="AF368" s="121"/>
      <c r="AG368" s="121"/>
      <c r="AH368" s="121"/>
      <c r="AI368" s="121"/>
      <c r="AJ368" s="121"/>
      <c r="AK368" s="121"/>
      <c r="AL368" s="121"/>
      <c r="AM368" s="121"/>
      <c r="AN368" s="121"/>
      <c r="AO368" s="121"/>
      <c r="AP368" s="121"/>
      <c r="AQ368" s="121"/>
      <c r="AR368" s="121"/>
      <c r="AS368" s="121"/>
    </row>
    <row r="369" spans="7:45">
      <c r="G369" s="121"/>
      <c r="H369" s="121"/>
      <c r="I369" s="492"/>
      <c r="J369" s="121"/>
      <c r="K369" s="121"/>
      <c r="L369" s="121"/>
      <c r="M369" s="121"/>
      <c r="N369" s="121"/>
      <c r="O369" s="121"/>
      <c r="P369" s="121"/>
      <c r="Q369" s="121"/>
      <c r="R369" s="121"/>
      <c r="S369" s="121"/>
      <c r="T369" s="121"/>
      <c r="U369" s="121"/>
      <c r="V369" s="121"/>
      <c r="W369" s="121"/>
      <c r="X369" s="121"/>
      <c r="Y369" s="121"/>
      <c r="Z369" s="121"/>
      <c r="AA369" s="121"/>
      <c r="AB369" s="121"/>
      <c r="AC369" s="121"/>
      <c r="AD369" s="121"/>
      <c r="AE369" s="121"/>
      <c r="AF369" s="121"/>
      <c r="AG369" s="121"/>
      <c r="AH369" s="121"/>
      <c r="AI369" s="121"/>
      <c r="AJ369" s="121"/>
      <c r="AK369" s="121"/>
      <c r="AL369" s="121"/>
      <c r="AM369" s="121"/>
      <c r="AN369" s="121"/>
      <c r="AO369" s="121"/>
      <c r="AP369" s="121"/>
      <c r="AQ369" s="121"/>
      <c r="AR369" s="121"/>
      <c r="AS369" s="121"/>
    </row>
    <row r="370" spans="7:45">
      <c r="G370" s="121"/>
      <c r="H370" s="121"/>
      <c r="I370" s="492"/>
      <c r="J370" s="121"/>
      <c r="K370" s="121"/>
      <c r="L370" s="121"/>
      <c r="M370" s="121"/>
      <c r="N370" s="121"/>
      <c r="O370" s="121"/>
      <c r="P370" s="121"/>
      <c r="Q370" s="121"/>
      <c r="R370" s="121"/>
      <c r="S370" s="121"/>
      <c r="T370" s="121"/>
      <c r="U370" s="121"/>
      <c r="V370" s="121"/>
      <c r="W370" s="121"/>
      <c r="X370" s="121"/>
      <c r="Y370" s="121"/>
      <c r="Z370" s="121"/>
      <c r="AA370" s="121"/>
      <c r="AB370" s="121"/>
      <c r="AC370" s="121"/>
      <c r="AD370" s="121"/>
      <c r="AE370" s="121"/>
      <c r="AF370" s="121"/>
      <c r="AG370" s="121"/>
      <c r="AH370" s="121"/>
      <c r="AI370" s="121"/>
      <c r="AJ370" s="121"/>
      <c r="AK370" s="121"/>
      <c r="AL370" s="121"/>
      <c r="AM370" s="121"/>
      <c r="AN370" s="121"/>
      <c r="AO370" s="121"/>
      <c r="AP370" s="121"/>
      <c r="AQ370" s="121"/>
      <c r="AR370" s="121"/>
      <c r="AS370" s="121"/>
    </row>
    <row r="371" spans="7:45">
      <c r="G371" s="121"/>
      <c r="H371" s="121"/>
      <c r="I371" s="492"/>
      <c r="J371" s="121"/>
      <c r="K371" s="121"/>
      <c r="L371" s="121"/>
      <c r="M371" s="121"/>
      <c r="N371" s="121"/>
      <c r="O371" s="121"/>
      <c r="P371" s="121"/>
      <c r="Q371" s="121"/>
      <c r="R371" s="121"/>
      <c r="S371" s="121"/>
      <c r="T371" s="121"/>
      <c r="U371" s="121"/>
      <c r="V371" s="121"/>
      <c r="W371" s="121"/>
      <c r="X371" s="121"/>
      <c r="Y371" s="121"/>
      <c r="Z371" s="121"/>
      <c r="AA371" s="121"/>
      <c r="AB371" s="121"/>
      <c r="AC371" s="121"/>
      <c r="AD371" s="121"/>
      <c r="AE371" s="121"/>
      <c r="AF371" s="121"/>
      <c r="AG371" s="121"/>
      <c r="AH371" s="121"/>
      <c r="AI371" s="121"/>
      <c r="AJ371" s="121"/>
      <c r="AK371" s="121"/>
      <c r="AL371" s="121"/>
      <c r="AM371" s="121"/>
      <c r="AN371" s="121"/>
      <c r="AO371" s="121"/>
      <c r="AP371" s="121"/>
      <c r="AQ371" s="121"/>
      <c r="AR371" s="121"/>
      <c r="AS371" s="121"/>
    </row>
    <row r="372" spans="7:45">
      <c r="G372" s="121"/>
      <c r="H372" s="121"/>
      <c r="I372" s="492"/>
      <c r="J372" s="121"/>
      <c r="K372" s="121"/>
      <c r="L372" s="121"/>
      <c r="M372" s="121"/>
      <c r="N372" s="121"/>
      <c r="O372" s="121"/>
      <c r="P372" s="121"/>
      <c r="Q372" s="121"/>
      <c r="R372" s="121"/>
      <c r="S372" s="121"/>
      <c r="T372" s="121"/>
      <c r="U372" s="121"/>
      <c r="V372" s="121"/>
      <c r="W372" s="121"/>
      <c r="X372" s="121"/>
      <c r="Y372" s="121"/>
      <c r="Z372" s="121"/>
      <c r="AA372" s="121"/>
      <c r="AB372" s="121"/>
      <c r="AC372" s="121"/>
      <c r="AD372" s="121"/>
      <c r="AE372" s="121"/>
      <c r="AF372" s="121"/>
      <c r="AG372" s="121"/>
      <c r="AH372" s="121"/>
      <c r="AI372" s="121"/>
      <c r="AJ372" s="121"/>
      <c r="AK372" s="121"/>
      <c r="AL372" s="121"/>
      <c r="AM372" s="121"/>
      <c r="AN372" s="121"/>
      <c r="AO372" s="121"/>
      <c r="AP372" s="121"/>
      <c r="AQ372" s="121"/>
      <c r="AR372" s="121"/>
      <c r="AS372" s="121"/>
    </row>
    <row r="373" spans="7:45">
      <c r="G373" s="121"/>
      <c r="H373" s="121"/>
      <c r="I373" s="492"/>
      <c r="J373" s="121"/>
      <c r="K373" s="121"/>
      <c r="L373" s="121"/>
      <c r="M373" s="121"/>
      <c r="N373" s="121"/>
      <c r="O373" s="121"/>
      <c r="P373" s="121"/>
      <c r="Q373" s="121"/>
      <c r="R373" s="121"/>
      <c r="S373" s="121"/>
      <c r="T373" s="121"/>
      <c r="U373" s="121"/>
      <c r="V373" s="121"/>
      <c r="W373" s="121"/>
      <c r="X373" s="121"/>
      <c r="Y373" s="121"/>
      <c r="Z373" s="121"/>
      <c r="AA373" s="121"/>
      <c r="AB373" s="121"/>
      <c r="AC373" s="121"/>
      <c r="AD373" s="121"/>
      <c r="AE373" s="121"/>
      <c r="AF373" s="121"/>
      <c r="AG373" s="121"/>
      <c r="AH373" s="121"/>
      <c r="AI373" s="121"/>
      <c r="AJ373" s="121"/>
      <c r="AK373" s="121"/>
      <c r="AL373" s="121"/>
      <c r="AM373" s="121"/>
      <c r="AN373" s="121"/>
      <c r="AO373" s="121"/>
      <c r="AP373" s="121"/>
      <c r="AQ373" s="121"/>
      <c r="AR373" s="121"/>
      <c r="AS373" s="121"/>
    </row>
    <row r="374" spans="7:45">
      <c r="G374" s="121"/>
      <c r="H374" s="121"/>
      <c r="I374" s="492"/>
      <c r="J374" s="121"/>
      <c r="K374" s="121"/>
      <c r="L374" s="121"/>
      <c r="M374" s="121"/>
      <c r="N374" s="121"/>
      <c r="O374" s="121"/>
      <c r="P374" s="121"/>
      <c r="Q374" s="121"/>
      <c r="R374" s="121"/>
      <c r="S374" s="121"/>
      <c r="T374" s="121"/>
      <c r="U374" s="121"/>
      <c r="V374" s="121"/>
      <c r="W374" s="121"/>
      <c r="X374" s="121"/>
      <c r="Y374" s="121"/>
      <c r="Z374" s="121"/>
      <c r="AA374" s="121"/>
      <c r="AB374" s="121"/>
      <c r="AC374" s="121"/>
      <c r="AD374" s="121"/>
      <c r="AE374" s="121"/>
      <c r="AF374" s="121"/>
      <c r="AG374" s="121"/>
      <c r="AH374" s="121"/>
      <c r="AI374" s="121"/>
      <c r="AJ374" s="121"/>
      <c r="AK374" s="121"/>
      <c r="AL374" s="121"/>
      <c r="AM374" s="121"/>
      <c r="AN374" s="121"/>
      <c r="AO374" s="121"/>
      <c r="AP374" s="121"/>
      <c r="AQ374" s="121"/>
      <c r="AR374" s="121"/>
      <c r="AS374" s="121"/>
    </row>
    <row r="375" spans="7:45">
      <c r="G375" s="121"/>
      <c r="H375" s="121"/>
      <c r="I375" s="492"/>
      <c r="J375" s="121"/>
      <c r="K375" s="121"/>
      <c r="L375" s="121"/>
      <c r="M375" s="121"/>
      <c r="N375" s="121"/>
      <c r="O375" s="121"/>
      <c r="P375" s="121"/>
      <c r="Q375" s="121"/>
      <c r="R375" s="121"/>
      <c r="S375" s="121"/>
      <c r="T375" s="121"/>
      <c r="U375" s="121"/>
      <c r="V375" s="121"/>
      <c r="W375" s="121"/>
      <c r="X375" s="121"/>
      <c r="Y375" s="121"/>
      <c r="Z375" s="121"/>
      <c r="AA375" s="121"/>
      <c r="AB375" s="121"/>
      <c r="AC375" s="121"/>
      <c r="AD375" s="121"/>
      <c r="AE375" s="121"/>
      <c r="AF375" s="121"/>
      <c r="AG375" s="121"/>
      <c r="AH375" s="121"/>
      <c r="AI375" s="121"/>
      <c r="AJ375" s="121"/>
      <c r="AK375" s="121"/>
      <c r="AL375" s="121"/>
      <c r="AM375" s="121"/>
      <c r="AN375" s="121"/>
      <c r="AO375" s="121"/>
      <c r="AP375" s="121"/>
      <c r="AQ375" s="121"/>
      <c r="AR375" s="121"/>
      <c r="AS375" s="121"/>
    </row>
    <row r="376" spans="7:45">
      <c r="G376" s="121"/>
      <c r="H376" s="121"/>
      <c r="I376" s="492"/>
      <c r="J376" s="121"/>
      <c r="K376" s="121"/>
      <c r="L376" s="121"/>
      <c r="M376" s="121"/>
      <c r="N376" s="121"/>
      <c r="O376" s="121"/>
      <c r="P376" s="121"/>
      <c r="Q376" s="121"/>
      <c r="R376" s="121"/>
      <c r="S376" s="121"/>
      <c r="T376" s="121"/>
      <c r="U376" s="121"/>
      <c r="V376" s="121"/>
      <c r="W376" s="121"/>
      <c r="X376" s="121"/>
      <c r="Y376" s="121"/>
      <c r="Z376" s="121"/>
      <c r="AA376" s="121"/>
      <c r="AB376" s="121"/>
      <c r="AC376" s="121"/>
      <c r="AD376" s="121"/>
      <c r="AE376" s="121"/>
      <c r="AF376" s="121"/>
      <c r="AG376" s="121"/>
      <c r="AH376" s="121"/>
      <c r="AI376" s="121"/>
      <c r="AJ376" s="121"/>
      <c r="AK376" s="121"/>
      <c r="AL376" s="121"/>
      <c r="AM376" s="121"/>
      <c r="AN376" s="121"/>
      <c r="AO376" s="121"/>
      <c r="AP376" s="121"/>
      <c r="AQ376" s="121"/>
      <c r="AR376" s="121"/>
      <c r="AS376" s="121"/>
    </row>
    <row r="377" spans="7:45">
      <c r="G377" s="121"/>
      <c r="H377" s="121"/>
      <c r="I377" s="492"/>
      <c r="J377" s="121"/>
      <c r="K377" s="121"/>
      <c r="L377" s="121"/>
      <c r="M377" s="121"/>
      <c r="N377" s="121"/>
      <c r="O377" s="121"/>
      <c r="P377" s="121"/>
      <c r="Q377" s="121"/>
      <c r="R377" s="121"/>
      <c r="S377" s="121"/>
      <c r="T377" s="121"/>
      <c r="U377" s="121"/>
      <c r="V377" s="121"/>
      <c r="W377" s="121"/>
      <c r="X377" s="121"/>
      <c r="Y377" s="121"/>
      <c r="Z377" s="121"/>
      <c r="AA377" s="121"/>
      <c r="AB377" s="121"/>
      <c r="AC377" s="121"/>
      <c r="AD377" s="121"/>
      <c r="AE377" s="121"/>
      <c r="AF377" s="121"/>
      <c r="AG377" s="121"/>
      <c r="AH377" s="121"/>
      <c r="AI377" s="121"/>
      <c r="AJ377" s="121"/>
      <c r="AK377" s="121"/>
      <c r="AL377" s="121"/>
      <c r="AM377" s="121"/>
      <c r="AN377" s="121"/>
      <c r="AO377" s="121"/>
      <c r="AP377" s="121"/>
      <c r="AQ377" s="121"/>
      <c r="AR377" s="121"/>
      <c r="AS377" s="121"/>
    </row>
    <row r="378" spans="7:45">
      <c r="G378" s="121"/>
      <c r="H378" s="121"/>
      <c r="I378" s="492"/>
      <c r="J378" s="121"/>
      <c r="K378" s="121"/>
      <c r="L378" s="121"/>
      <c r="M378" s="121"/>
      <c r="N378" s="121"/>
      <c r="O378" s="121"/>
      <c r="P378" s="121"/>
      <c r="Q378" s="121"/>
      <c r="R378" s="121"/>
      <c r="S378" s="121"/>
      <c r="T378" s="121"/>
      <c r="U378" s="121"/>
      <c r="V378" s="121"/>
      <c r="W378" s="121"/>
      <c r="X378" s="121"/>
      <c r="Y378" s="121"/>
      <c r="Z378" s="121"/>
      <c r="AA378" s="121"/>
      <c r="AB378" s="121"/>
      <c r="AC378" s="121"/>
      <c r="AD378" s="121"/>
      <c r="AE378" s="121"/>
      <c r="AF378" s="121"/>
      <c r="AG378" s="121"/>
      <c r="AH378" s="121"/>
      <c r="AI378" s="121"/>
      <c r="AJ378" s="121"/>
      <c r="AK378" s="121"/>
      <c r="AL378" s="121"/>
      <c r="AM378" s="121"/>
      <c r="AN378" s="121"/>
      <c r="AO378" s="121"/>
      <c r="AP378" s="121"/>
      <c r="AQ378" s="121"/>
      <c r="AR378" s="121"/>
      <c r="AS378" s="121"/>
    </row>
    <row r="379" spans="7:45">
      <c r="G379" s="121"/>
      <c r="H379" s="121"/>
      <c r="I379" s="492"/>
      <c r="J379" s="121"/>
      <c r="K379" s="121"/>
      <c r="L379" s="121"/>
      <c r="M379" s="121"/>
      <c r="N379" s="121"/>
      <c r="O379" s="121"/>
      <c r="P379" s="121"/>
      <c r="Q379" s="121"/>
      <c r="R379" s="121"/>
      <c r="S379" s="121"/>
      <c r="T379" s="121"/>
      <c r="U379" s="121"/>
      <c r="V379" s="121"/>
      <c r="W379" s="121"/>
      <c r="X379" s="121"/>
      <c r="Y379" s="121"/>
      <c r="Z379" s="121"/>
      <c r="AA379" s="121"/>
      <c r="AB379" s="121"/>
      <c r="AC379" s="121"/>
      <c r="AD379" s="121"/>
      <c r="AE379" s="121"/>
      <c r="AF379" s="121"/>
      <c r="AG379" s="121"/>
      <c r="AH379" s="121"/>
      <c r="AI379" s="121"/>
      <c r="AJ379" s="121"/>
      <c r="AK379" s="121"/>
      <c r="AL379" s="121"/>
      <c r="AM379" s="121"/>
      <c r="AN379" s="121"/>
      <c r="AO379" s="121"/>
      <c r="AP379" s="121"/>
      <c r="AQ379" s="121"/>
      <c r="AR379" s="121"/>
      <c r="AS379" s="121"/>
    </row>
    <row r="380" spans="7:45">
      <c r="G380" s="121"/>
      <c r="H380" s="121"/>
      <c r="I380" s="492"/>
      <c r="J380" s="121"/>
      <c r="K380" s="121"/>
      <c r="L380" s="121"/>
      <c r="M380" s="121"/>
      <c r="N380" s="121"/>
      <c r="O380" s="121"/>
      <c r="P380" s="121"/>
      <c r="Q380" s="121"/>
      <c r="R380" s="121"/>
      <c r="S380" s="121"/>
      <c r="T380" s="121"/>
      <c r="U380" s="121"/>
      <c r="V380" s="121"/>
      <c r="W380" s="121"/>
      <c r="X380" s="121"/>
      <c r="Y380" s="121"/>
      <c r="Z380" s="121"/>
      <c r="AA380" s="121"/>
      <c r="AB380" s="121"/>
      <c r="AC380" s="121"/>
      <c r="AD380" s="121"/>
      <c r="AE380" s="121"/>
      <c r="AF380" s="121"/>
      <c r="AG380" s="121"/>
      <c r="AH380" s="121"/>
      <c r="AI380" s="121"/>
      <c r="AJ380" s="121"/>
      <c r="AK380" s="121"/>
      <c r="AL380" s="121"/>
      <c r="AM380" s="121"/>
      <c r="AN380" s="121"/>
      <c r="AO380" s="121"/>
      <c r="AP380" s="121"/>
      <c r="AQ380" s="121"/>
      <c r="AR380" s="121"/>
      <c r="AS380" s="121"/>
    </row>
    <row r="381" spans="7:45">
      <c r="G381" s="121"/>
      <c r="H381" s="121"/>
      <c r="I381" s="492"/>
      <c r="J381" s="121"/>
      <c r="K381" s="121"/>
      <c r="L381" s="121"/>
      <c r="M381" s="121"/>
      <c r="N381" s="121"/>
      <c r="O381" s="121"/>
      <c r="P381" s="121"/>
      <c r="Q381" s="121"/>
      <c r="R381" s="121"/>
      <c r="S381" s="121"/>
      <c r="T381" s="121"/>
      <c r="U381" s="121"/>
      <c r="V381" s="121"/>
      <c r="W381" s="121"/>
      <c r="X381" s="121"/>
      <c r="Y381" s="121"/>
      <c r="Z381" s="121"/>
      <c r="AA381" s="121"/>
      <c r="AB381" s="121"/>
      <c r="AC381" s="121"/>
      <c r="AD381" s="121"/>
      <c r="AE381" s="121"/>
      <c r="AF381" s="121"/>
      <c r="AG381" s="121"/>
      <c r="AH381" s="121"/>
      <c r="AI381" s="121"/>
      <c r="AJ381" s="121"/>
      <c r="AK381" s="121"/>
      <c r="AL381" s="121"/>
      <c r="AM381" s="121"/>
      <c r="AN381" s="121"/>
      <c r="AO381" s="121"/>
      <c r="AP381" s="121"/>
      <c r="AQ381" s="121"/>
      <c r="AR381" s="121"/>
      <c r="AS381" s="121"/>
    </row>
    <row r="382" spans="7:45">
      <c r="G382" s="121"/>
      <c r="H382" s="121"/>
      <c r="I382" s="492"/>
      <c r="J382" s="121"/>
      <c r="K382" s="121"/>
      <c r="L382" s="121"/>
      <c r="M382" s="121"/>
      <c r="N382" s="121"/>
      <c r="O382" s="121"/>
      <c r="P382" s="121"/>
      <c r="Q382" s="121"/>
      <c r="R382" s="121"/>
      <c r="S382" s="121"/>
      <c r="T382" s="121"/>
      <c r="U382" s="121"/>
      <c r="V382" s="121"/>
      <c r="W382" s="121"/>
      <c r="X382" s="121"/>
      <c r="Y382" s="121"/>
      <c r="Z382" s="121"/>
      <c r="AA382" s="121"/>
      <c r="AB382" s="121"/>
      <c r="AC382" s="121"/>
      <c r="AD382" s="121"/>
      <c r="AE382" s="121"/>
      <c r="AF382" s="121"/>
      <c r="AG382" s="121"/>
      <c r="AH382" s="121"/>
      <c r="AI382" s="121"/>
      <c r="AJ382" s="121"/>
      <c r="AK382" s="121"/>
      <c r="AL382" s="121"/>
      <c r="AM382" s="121"/>
      <c r="AN382" s="121"/>
      <c r="AO382" s="121"/>
      <c r="AP382" s="121"/>
      <c r="AQ382" s="121"/>
      <c r="AR382" s="121"/>
      <c r="AS382" s="121"/>
    </row>
    <row r="383" spans="7:45">
      <c r="G383" s="121"/>
      <c r="H383" s="121"/>
      <c r="I383" s="492"/>
      <c r="J383" s="121"/>
      <c r="K383" s="121"/>
      <c r="L383" s="121"/>
      <c r="M383" s="121"/>
      <c r="N383" s="121"/>
      <c r="O383" s="121"/>
      <c r="P383" s="121"/>
      <c r="Q383" s="121"/>
      <c r="R383" s="121"/>
      <c r="S383" s="121"/>
      <c r="T383" s="121"/>
      <c r="U383" s="121"/>
      <c r="V383" s="121"/>
      <c r="W383" s="121"/>
      <c r="X383" s="121"/>
      <c r="Y383" s="121"/>
      <c r="Z383" s="121"/>
      <c r="AA383" s="121"/>
      <c r="AB383" s="121"/>
      <c r="AC383" s="121"/>
      <c r="AD383" s="121"/>
      <c r="AE383" s="121"/>
      <c r="AF383" s="121"/>
      <c r="AG383" s="121"/>
      <c r="AH383" s="121"/>
      <c r="AI383" s="121"/>
      <c r="AJ383" s="121"/>
      <c r="AK383" s="121"/>
      <c r="AL383" s="121"/>
      <c r="AM383" s="121"/>
      <c r="AN383" s="121"/>
      <c r="AO383" s="121"/>
      <c r="AP383" s="121"/>
      <c r="AQ383" s="121"/>
      <c r="AR383" s="121"/>
      <c r="AS383" s="121"/>
    </row>
    <row r="384" spans="7:45">
      <c r="G384" s="121"/>
      <c r="H384" s="121"/>
      <c r="I384" s="492"/>
      <c r="J384" s="121"/>
      <c r="K384" s="121"/>
      <c r="L384" s="121"/>
      <c r="M384" s="121"/>
      <c r="N384" s="121"/>
      <c r="O384" s="121"/>
      <c r="P384" s="121"/>
      <c r="Q384" s="121"/>
      <c r="R384" s="121"/>
      <c r="S384" s="121"/>
      <c r="T384" s="121"/>
      <c r="U384" s="121"/>
      <c r="V384" s="121"/>
      <c r="W384" s="121"/>
      <c r="X384" s="121"/>
      <c r="Y384" s="121"/>
      <c r="Z384" s="121"/>
      <c r="AA384" s="121"/>
      <c r="AB384" s="121"/>
      <c r="AC384" s="121"/>
      <c r="AD384" s="121"/>
      <c r="AE384" s="121"/>
      <c r="AF384" s="121"/>
      <c r="AG384" s="121"/>
      <c r="AH384" s="121"/>
      <c r="AI384" s="121"/>
      <c r="AJ384" s="121"/>
      <c r="AK384" s="121"/>
      <c r="AL384" s="121"/>
      <c r="AM384" s="121"/>
      <c r="AN384" s="121"/>
      <c r="AO384" s="121"/>
      <c r="AP384" s="121"/>
      <c r="AQ384" s="121"/>
      <c r="AR384" s="121"/>
      <c r="AS384" s="121"/>
    </row>
    <row r="385" spans="7:45">
      <c r="G385" s="121"/>
      <c r="H385" s="121"/>
      <c r="I385" s="492"/>
      <c r="J385" s="121"/>
      <c r="K385" s="121"/>
      <c r="L385" s="121"/>
      <c r="M385" s="121"/>
      <c r="N385" s="121"/>
      <c r="O385" s="121"/>
      <c r="P385" s="121"/>
      <c r="Q385" s="121"/>
      <c r="R385" s="121"/>
      <c r="S385" s="121"/>
      <c r="T385" s="121"/>
      <c r="U385" s="121"/>
      <c r="V385" s="121"/>
      <c r="W385" s="121"/>
      <c r="X385" s="121"/>
      <c r="Y385" s="121"/>
      <c r="Z385" s="121"/>
      <c r="AA385" s="121"/>
      <c r="AB385" s="121"/>
      <c r="AC385" s="121"/>
      <c r="AD385" s="121"/>
      <c r="AE385" s="121"/>
      <c r="AF385" s="121"/>
      <c r="AG385" s="121"/>
      <c r="AH385" s="121"/>
      <c r="AI385" s="121"/>
      <c r="AJ385" s="121"/>
      <c r="AK385" s="121"/>
      <c r="AL385" s="121"/>
      <c r="AM385" s="121"/>
      <c r="AN385" s="121"/>
      <c r="AO385" s="121"/>
      <c r="AP385" s="121"/>
      <c r="AQ385" s="121"/>
      <c r="AR385" s="121"/>
      <c r="AS385" s="121"/>
    </row>
    <row r="386" spans="7:45">
      <c r="G386" s="121"/>
      <c r="H386" s="121"/>
      <c r="I386" s="492"/>
      <c r="J386" s="121"/>
      <c r="K386" s="121"/>
      <c r="L386" s="121"/>
      <c r="M386" s="121"/>
      <c r="N386" s="121"/>
      <c r="O386" s="121"/>
      <c r="P386" s="121"/>
      <c r="Q386" s="121"/>
      <c r="R386" s="121"/>
      <c r="S386" s="121"/>
      <c r="T386" s="121"/>
      <c r="U386" s="121"/>
      <c r="V386" s="121"/>
      <c r="W386" s="121"/>
      <c r="X386" s="121"/>
      <c r="Y386" s="121"/>
      <c r="Z386" s="121"/>
      <c r="AA386" s="121"/>
      <c r="AB386" s="121"/>
      <c r="AC386" s="121"/>
      <c r="AD386" s="121"/>
      <c r="AE386" s="121"/>
      <c r="AF386" s="121"/>
      <c r="AG386" s="121"/>
      <c r="AH386" s="121"/>
      <c r="AI386" s="121"/>
      <c r="AJ386" s="121"/>
      <c r="AK386" s="121"/>
      <c r="AL386" s="121"/>
      <c r="AM386" s="121"/>
      <c r="AN386" s="121"/>
      <c r="AO386" s="121"/>
      <c r="AP386" s="121"/>
      <c r="AQ386" s="121"/>
      <c r="AR386" s="121"/>
      <c r="AS386" s="121"/>
    </row>
    <row r="387" spans="7:45">
      <c r="G387" s="121"/>
      <c r="H387" s="121"/>
      <c r="I387" s="492"/>
      <c r="J387" s="121"/>
      <c r="K387" s="121"/>
      <c r="L387" s="121"/>
      <c r="M387" s="121"/>
      <c r="N387" s="121"/>
      <c r="O387" s="121"/>
      <c r="P387" s="121"/>
      <c r="Q387" s="121"/>
      <c r="R387" s="121"/>
      <c r="S387" s="121"/>
      <c r="T387" s="121"/>
      <c r="U387" s="121"/>
      <c r="V387" s="121"/>
      <c r="W387" s="121"/>
      <c r="X387" s="121"/>
      <c r="Y387" s="121"/>
      <c r="Z387" s="121"/>
      <c r="AA387" s="121"/>
      <c r="AB387" s="121"/>
      <c r="AC387" s="121"/>
      <c r="AD387" s="121"/>
      <c r="AE387" s="121"/>
      <c r="AF387" s="121"/>
      <c r="AG387" s="121"/>
      <c r="AH387" s="121"/>
      <c r="AI387" s="121"/>
      <c r="AJ387" s="121"/>
      <c r="AK387" s="121"/>
      <c r="AL387" s="121"/>
      <c r="AM387" s="121"/>
      <c r="AN387" s="121"/>
      <c r="AO387" s="121"/>
      <c r="AP387" s="121"/>
      <c r="AQ387" s="121"/>
      <c r="AR387" s="121"/>
      <c r="AS387" s="121"/>
    </row>
    <row r="388" spans="7:45">
      <c r="G388" s="121"/>
      <c r="H388" s="121"/>
      <c r="I388" s="492"/>
      <c r="J388" s="121"/>
      <c r="K388" s="121"/>
      <c r="L388" s="121"/>
      <c r="M388" s="121"/>
      <c r="N388" s="121"/>
      <c r="O388" s="121"/>
      <c r="P388" s="121"/>
      <c r="Q388" s="121"/>
      <c r="R388" s="121"/>
      <c r="S388" s="121"/>
      <c r="T388" s="121"/>
      <c r="U388" s="121"/>
      <c r="V388" s="121"/>
      <c r="W388" s="121"/>
      <c r="X388" s="121"/>
      <c r="Y388" s="121"/>
      <c r="Z388" s="121"/>
      <c r="AA388" s="121"/>
      <c r="AB388" s="121"/>
      <c r="AC388" s="121"/>
      <c r="AD388" s="121"/>
      <c r="AE388" s="121"/>
      <c r="AF388" s="121"/>
      <c r="AG388" s="121"/>
      <c r="AH388" s="121"/>
      <c r="AI388" s="121"/>
      <c r="AJ388" s="121"/>
      <c r="AK388" s="121"/>
      <c r="AL388" s="121"/>
      <c r="AM388" s="121"/>
      <c r="AN388" s="121"/>
      <c r="AO388" s="121"/>
      <c r="AP388" s="121"/>
      <c r="AQ388" s="121"/>
      <c r="AR388" s="121"/>
      <c r="AS388" s="121"/>
    </row>
    <row r="389" spans="7:45">
      <c r="G389" s="121"/>
      <c r="H389" s="121"/>
      <c r="I389" s="492"/>
      <c r="J389" s="121"/>
      <c r="K389" s="121"/>
      <c r="L389" s="121"/>
      <c r="M389" s="121"/>
      <c r="N389" s="121"/>
      <c r="O389" s="121"/>
      <c r="P389" s="121"/>
      <c r="Q389" s="121"/>
      <c r="R389" s="121"/>
      <c r="S389" s="121"/>
      <c r="T389" s="121"/>
      <c r="U389" s="121"/>
      <c r="V389" s="121"/>
      <c r="W389" s="121"/>
      <c r="X389" s="121"/>
      <c r="Y389" s="121"/>
      <c r="Z389" s="121"/>
      <c r="AA389" s="121"/>
      <c r="AB389" s="121"/>
      <c r="AC389" s="121"/>
      <c r="AD389" s="121"/>
      <c r="AE389" s="121"/>
      <c r="AF389" s="121"/>
      <c r="AG389" s="121"/>
      <c r="AH389" s="121"/>
      <c r="AI389" s="121"/>
      <c r="AJ389" s="121"/>
      <c r="AK389" s="121"/>
      <c r="AL389" s="121"/>
      <c r="AM389" s="121"/>
      <c r="AN389" s="121"/>
      <c r="AO389" s="121"/>
      <c r="AP389" s="121"/>
      <c r="AQ389" s="121"/>
      <c r="AR389" s="121"/>
      <c r="AS389" s="121"/>
    </row>
    <row r="390" spans="7:45">
      <c r="G390" s="121"/>
      <c r="H390" s="121"/>
      <c r="I390" s="492"/>
      <c r="J390" s="121"/>
      <c r="K390" s="121"/>
      <c r="L390" s="121"/>
      <c r="M390" s="121"/>
      <c r="N390" s="121"/>
      <c r="O390" s="121"/>
      <c r="P390" s="121"/>
      <c r="Q390" s="121"/>
      <c r="R390" s="121"/>
      <c r="S390" s="121"/>
      <c r="T390" s="121"/>
      <c r="U390" s="121"/>
      <c r="V390" s="121"/>
      <c r="W390" s="121"/>
      <c r="X390" s="121"/>
      <c r="Y390" s="121"/>
      <c r="Z390" s="121"/>
      <c r="AA390" s="121"/>
      <c r="AB390" s="121"/>
      <c r="AC390" s="121"/>
      <c r="AD390" s="121"/>
      <c r="AE390" s="121"/>
      <c r="AF390" s="121"/>
      <c r="AG390" s="121"/>
      <c r="AH390" s="121"/>
      <c r="AI390" s="121"/>
      <c r="AJ390" s="121"/>
      <c r="AK390" s="121"/>
      <c r="AL390" s="121"/>
      <c r="AM390" s="121"/>
      <c r="AN390" s="121"/>
      <c r="AO390" s="121"/>
      <c r="AP390" s="121"/>
      <c r="AQ390" s="121"/>
      <c r="AR390" s="121"/>
      <c r="AS390" s="121"/>
    </row>
    <row r="391" spans="7:45">
      <c r="G391" s="121"/>
      <c r="H391" s="121"/>
      <c r="I391" s="492"/>
      <c r="J391" s="121"/>
      <c r="K391" s="121"/>
      <c r="L391" s="121"/>
      <c r="M391" s="121"/>
      <c r="N391" s="121"/>
      <c r="O391" s="121"/>
      <c r="P391" s="121"/>
      <c r="Q391" s="121"/>
      <c r="R391" s="121"/>
      <c r="S391" s="121"/>
      <c r="T391" s="121"/>
      <c r="U391" s="121"/>
      <c r="V391" s="121"/>
      <c r="W391" s="121"/>
      <c r="X391" s="121"/>
      <c r="Y391" s="121"/>
      <c r="Z391" s="121"/>
      <c r="AA391" s="121"/>
      <c r="AB391" s="121"/>
      <c r="AC391" s="121"/>
      <c r="AD391" s="121"/>
      <c r="AE391" s="121"/>
      <c r="AF391" s="121"/>
      <c r="AG391" s="121"/>
      <c r="AH391" s="121"/>
      <c r="AI391" s="121"/>
      <c r="AJ391" s="121"/>
      <c r="AK391" s="121"/>
      <c r="AL391" s="121"/>
      <c r="AM391" s="121"/>
      <c r="AN391" s="121"/>
      <c r="AO391" s="121"/>
      <c r="AP391" s="121"/>
      <c r="AQ391" s="121"/>
      <c r="AR391" s="121"/>
      <c r="AS391" s="121"/>
    </row>
    <row r="392" spans="7:45">
      <c r="G392" s="121"/>
      <c r="H392" s="121"/>
      <c r="I392" s="492"/>
      <c r="J392" s="121"/>
      <c r="K392" s="121"/>
      <c r="L392" s="121"/>
      <c r="M392" s="121"/>
      <c r="N392" s="121"/>
      <c r="O392" s="121"/>
      <c r="P392" s="121"/>
      <c r="Q392" s="121"/>
      <c r="R392" s="121"/>
      <c r="S392" s="121"/>
      <c r="T392" s="121"/>
      <c r="U392" s="121"/>
      <c r="V392" s="121"/>
      <c r="W392" s="121"/>
      <c r="X392" s="121"/>
      <c r="Y392" s="121"/>
      <c r="Z392" s="121"/>
      <c r="AA392" s="121"/>
      <c r="AB392" s="121"/>
      <c r="AC392" s="121"/>
      <c r="AD392" s="121"/>
      <c r="AE392" s="121"/>
      <c r="AF392" s="121"/>
      <c r="AG392" s="121"/>
      <c r="AH392" s="121"/>
      <c r="AI392" s="121"/>
      <c r="AJ392" s="121"/>
      <c r="AK392" s="121"/>
      <c r="AL392" s="121"/>
      <c r="AM392" s="121"/>
      <c r="AN392" s="121"/>
      <c r="AO392" s="121"/>
      <c r="AP392" s="121"/>
      <c r="AQ392" s="121"/>
      <c r="AR392" s="121"/>
      <c r="AS392" s="121"/>
    </row>
    <row r="393" spans="7:45">
      <c r="G393" s="121"/>
      <c r="H393" s="121"/>
      <c r="I393" s="492"/>
      <c r="J393" s="121"/>
      <c r="K393" s="121"/>
      <c r="L393" s="121"/>
      <c r="M393" s="121"/>
      <c r="N393" s="121"/>
      <c r="O393" s="121"/>
      <c r="P393" s="121"/>
      <c r="Q393" s="121"/>
      <c r="R393" s="121"/>
      <c r="S393" s="121"/>
      <c r="T393" s="121"/>
      <c r="U393" s="121"/>
      <c r="V393" s="121"/>
      <c r="W393" s="121"/>
      <c r="X393" s="121"/>
      <c r="Y393" s="121"/>
      <c r="Z393" s="121"/>
      <c r="AA393" s="121"/>
      <c r="AB393" s="121"/>
      <c r="AC393" s="121"/>
      <c r="AD393" s="121"/>
      <c r="AE393" s="121"/>
      <c r="AF393" s="121"/>
      <c r="AG393" s="121"/>
      <c r="AH393" s="121"/>
      <c r="AI393" s="121"/>
      <c r="AJ393" s="121"/>
      <c r="AK393" s="121"/>
      <c r="AL393" s="121"/>
      <c r="AM393" s="121"/>
      <c r="AN393" s="121"/>
      <c r="AO393" s="121"/>
      <c r="AP393" s="121"/>
      <c r="AQ393" s="121"/>
      <c r="AR393" s="121"/>
      <c r="AS393" s="121"/>
    </row>
    <row r="394" spans="7:45">
      <c r="G394" s="121"/>
      <c r="H394" s="121"/>
      <c r="I394" s="492"/>
      <c r="J394" s="121"/>
      <c r="K394" s="121"/>
      <c r="L394" s="121"/>
      <c r="M394" s="121"/>
      <c r="N394" s="121"/>
      <c r="O394" s="121"/>
      <c r="P394" s="121"/>
      <c r="Q394" s="121"/>
      <c r="R394" s="121"/>
      <c r="S394" s="121"/>
      <c r="T394" s="121"/>
      <c r="U394" s="121"/>
      <c r="V394" s="121"/>
      <c r="W394" s="121"/>
      <c r="X394" s="121"/>
      <c r="Y394" s="121"/>
      <c r="Z394" s="121"/>
      <c r="AA394" s="121"/>
      <c r="AB394" s="121"/>
      <c r="AC394" s="121"/>
      <c r="AD394" s="121"/>
      <c r="AE394" s="121"/>
      <c r="AF394" s="121"/>
      <c r="AG394" s="121"/>
      <c r="AH394" s="121"/>
      <c r="AI394" s="121"/>
      <c r="AJ394" s="121"/>
      <c r="AK394" s="121"/>
      <c r="AL394" s="121"/>
      <c r="AM394" s="121"/>
      <c r="AN394" s="121"/>
      <c r="AO394" s="121"/>
      <c r="AP394" s="121"/>
      <c r="AQ394" s="121"/>
      <c r="AR394" s="121"/>
      <c r="AS394" s="121"/>
    </row>
    <row r="395" spans="7:45">
      <c r="G395" s="121"/>
      <c r="H395" s="121"/>
      <c r="I395" s="492"/>
      <c r="J395" s="121"/>
      <c r="K395" s="121"/>
      <c r="L395" s="121"/>
      <c r="M395" s="121"/>
      <c r="N395" s="121"/>
      <c r="O395" s="121"/>
      <c r="P395" s="121"/>
      <c r="Q395" s="121"/>
      <c r="R395" s="121"/>
      <c r="S395" s="121"/>
      <c r="T395" s="121"/>
      <c r="U395" s="121"/>
      <c r="V395" s="121"/>
      <c r="W395" s="121"/>
      <c r="X395" s="121"/>
      <c r="Y395" s="121"/>
      <c r="Z395" s="121"/>
      <c r="AA395" s="121"/>
      <c r="AB395" s="121"/>
      <c r="AC395" s="121"/>
      <c r="AD395" s="121"/>
      <c r="AE395" s="121"/>
      <c r="AF395" s="121"/>
      <c r="AG395" s="121"/>
      <c r="AH395" s="121"/>
      <c r="AI395" s="121"/>
      <c r="AJ395" s="121"/>
      <c r="AK395" s="121"/>
      <c r="AL395" s="121"/>
      <c r="AM395" s="121"/>
      <c r="AN395" s="121"/>
      <c r="AO395" s="121"/>
      <c r="AP395" s="121"/>
      <c r="AQ395" s="121"/>
      <c r="AR395" s="121"/>
      <c r="AS395" s="121"/>
    </row>
    <row r="396" spans="7:45">
      <c r="G396" s="121"/>
      <c r="H396" s="121"/>
      <c r="I396" s="492"/>
      <c r="J396" s="121"/>
      <c r="K396" s="121"/>
      <c r="L396" s="121"/>
      <c r="M396" s="121"/>
      <c r="N396" s="121"/>
      <c r="O396" s="121"/>
      <c r="P396" s="121"/>
      <c r="Q396" s="121"/>
      <c r="R396" s="121"/>
      <c r="S396" s="121"/>
      <c r="T396" s="121"/>
      <c r="U396" s="121"/>
      <c r="V396" s="121"/>
      <c r="W396" s="121"/>
      <c r="X396" s="121"/>
      <c r="Y396" s="121"/>
      <c r="Z396" s="121"/>
      <c r="AA396" s="121"/>
      <c r="AB396" s="121"/>
      <c r="AC396" s="121"/>
      <c r="AD396" s="121"/>
      <c r="AE396" s="121"/>
      <c r="AF396" s="121"/>
      <c r="AG396" s="121"/>
      <c r="AH396" s="121"/>
      <c r="AI396" s="121"/>
      <c r="AJ396" s="121"/>
      <c r="AK396" s="121"/>
      <c r="AL396" s="121"/>
      <c r="AM396" s="121"/>
      <c r="AN396" s="121"/>
      <c r="AO396" s="121"/>
      <c r="AP396" s="121"/>
      <c r="AQ396" s="121"/>
      <c r="AR396" s="121"/>
      <c r="AS396" s="121"/>
    </row>
    <row r="397" spans="7:45">
      <c r="G397" s="121"/>
      <c r="H397" s="121"/>
      <c r="I397" s="492"/>
      <c r="J397" s="121"/>
      <c r="K397" s="121"/>
      <c r="L397" s="121"/>
      <c r="M397" s="121"/>
      <c r="N397" s="121"/>
      <c r="O397" s="121"/>
      <c r="P397" s="121"/>
      <c r="Q397" s="121"/>
      <c r="R397" s="121"/>
      <c r="S397" s="121"/>
      <c r="T397" s="121"/>
      <c r="U397" s="121"/>
      <c r="V397" s="121"/>
      <c r="W397" s="121"/>
      <c r="X397" s="121"/>
      <c r="Y397" s="121"/>
      <c r="Z397" s="121"/>
      <c r="AA397" s="121"/>
      <c r="AB397" s="121"/>
      <c r="AC397" s="121"/>
      <c r="AD397" s="121"/>
      <c r="AE397" s="121"/>
      <c r="AF397" s="121"/>
      <c r="AG397" s="121"/>
      <c r="AH397" s="121"/>
      <c r="AI397" s="121"/>
      <c r="AJ397" s="121"/>
      <c r="AK397" s="121"/>
      <c r="AL397" s="121"/>
      <c r="AM397" s="121"/>
      <c r="AN397" s="121"/>
      <c r="AO397" s="121"/>
      <c r="AP397" s="121"/>
      <c r="AQ397" s="121"/>
      <c r="AR397" s="121"/>
      <c r="AS397" s="121"/>
    </row>
    <row r="398" spans="7:45">
      <c r="G398" s="121"/>
      <c r="H398" s="121"/>
      <c r="I398" s="492"/>
      <c r="J398" s="121"/>
      <c r="K398" s="121"/>
      <c r="L398" s="121"/>
      <c r="M398" s="121"/>
      <c r="N398" s="121"/>
      <c r="O398" s="121"/>
      <c r="P398" s="121"/>
      <c r="Q398" s="121"/>
      <c r="R398" s="121"/>
      <c r="S398" s="121"/>
      <c r="T398" s="121"/>
      <c r="U398" s="121"/>
      <c r="V398" s="121"/>
      <c r="W398" s="121"/>
      <c r="X398" s="121"/>
      <c r="Y398" s="121"/>
      <c r="Z398" s="121"/>
      <c r="AA398" s="121"/>
      <c r="AB398" s="121"/>
      <c r="AC398" s="121"/>
      <c r="AD398" s="121"/>
      <c r="AE398" s="121"/>
      <c r="AF398" s="121"/>
      <c r="AG398" s="121"/>
      <c r="AH398" s="121"/>
      <c r="AI398" s="121"/>
      <c r="AJ398" s="121"/>
      <c r="AK398" s="121"/>
      <c r="AL398" s="121"/>
      <c r="AM398" s="121"/>
      <c r="AN398" s="121"/>
      <c r="AO398" s="121"/>
      <c r="AP398" s="121"/>
      <c r="AQ398" s="121"/>
      <c r="AR398" s="121"/>
      <c r="AS398" s="121"/>
    </row>
    <row r="399" spans="7:45">
      <c r="G399" s="121"/>
      <c r="H399" s="121"/>
      <c r="I399" s="492"/>
      <c r="J399" s="121"/>
      <c r="K399" s="121"/>
      <c r="L399" s="121"/>
      <c r="M399" s="121"/>
      <c r="N399" s="121"/>
      <c r="O399" s="121"/>
      <c r="P399" s="121"/>
      <c r="Q399" s="121"/>
      <c r="R399" s="121"/>
      <c r="S399" s="121"/>
      <c r="T399" s="121"/>
      <c r="U399" s="121"/>
      <c r="V399" s="121"/>
      <c r="W399" s="121"/>
      <c r="X399" s="121"/>
      <c r="Y399" s="121"/>
      <c r="Z399" s="121"/>
      <c r="AA399" s="121"/>
      <c r="AB399" s="121"/>
      <c r="AC399" s="121"/>
      <c r="AD399" s="121"/>
      <c r="AE399" s="121"/>
      <c r="AF399" s="121"/>
      <c r="AG399" s="121"/>
      <c r="AH399" s="121"/>
      <c r="AI399" s="121"/>
      <c r="AJ399" s="121"/>
      <c r="AK399" s="121"/>
      <c r="AL399" s="121"/>
      <c r="AM399" s="121"/>
      <c r="AN399" s="121"/>
      <c r="AO399" s="121"/>
      <c r="AP399" s="121"/>
      <c r="AQ399" s="121"/>
      <c r="AR399" s="121"/>
      <c r="AS399" s="121"/>
    </row>
    <row r="400" spans="7:45">
      <c r="G400" s="121"/>
      <c r="H400" s="121"/>
      <c r="I400" s="492"/>
      <c r="J400" s="121"/>
      <c r="K400" s="121"/>
      <c r="L400" s="121"/>
      <c r="M400" s="121"/>
      <c r="N400" s="121"/>
      <c r="O400" s="121"/>
      <c r="P400" s="121"/>
      <c r="Q400" s="121"/>
      <c r="R400" s="121"/>
      <c r="S400" s="121"/>
      <c r="T400" s="121"/>
      <c r="U400" s="121"/>
      <c r="V400" s="121"/>
      <c r="W400" s="121"/>
      <c r="X400" s="121"/>
      <c r="Y400" s="121"/>
      <c r="Z400" s="121"/>
      <c r="AA400" s="121"/>
      <c r="AB400" s="121"/>
      <c r="AC400" s="121"/>
      <c r="AD400" s="121"/>
      <c r="AE400" s="121"/>
      <c r="AF400" s="121"/>
      <c r="AG400" s="121"/>
      <c r="AH400" s="121"/>
      <c r="AI400" s="121"/>
      <c r="AJ400" s="121"/>
      <c r="AK400" s="121"/>
      <c r="AL400" s="121"/>
      <c r="AM400" s="121"/>
      <c r="AN400" s="121"/>
      <c r="AO400" s="121"/>
      <c r="AP400" s="121"/>
      <c r="AQ400" s="121"/>
      <c r="AR400" s="121"/>
      <c r="AS400" s="121"/>
    </row>
    <row r="401" spans="7:45">
      <c r="G401" s="121"/>
      <c r="H401" s="121"/>
      <c r="I401" s="492"/>
      <c r="J401" s="121"/>
      <c r="K401" s="121"/>
      <c r="L401" s="121"/>
      <c r="M401" s="121"/>
      <c r="N401" s="121"/>
      <c r="O401" s="121"/>
      <c r="P401" s="121"/>
      <c r="Q401" s="121"/>
      <c r="R401" s="121"/>
      <c r="S401" s="121"/>
      <c r="T401" s="121"/>
      <c r="U401" s="121"/>
      <c r="V401" s="121"/>
      <c r="W401" s="121"/>
      <c r="X401" s="121"/>
      <c r="Y401" s="121"/>
      <c r="Z401" s="121"/>
      <c r="AA401" s="121"/>
      <c r="AB401" s="121"/>
      <c r="AC401" s="121"/>
      <c r="AD401" s="121"/>
      <c r="AE401" s="121"/>
      <c r="AF401" s="121"/>
      <c r="AG401" s="121"/>
      <c r="AH401" s="121"/>
      <c r="AI401" s="121"/>
      <c r="AJ401" s="121"/>
      <c r="AK401" s="121"/>
      <c r="AL401" s="121"/>
      <c r="AM401" s="121"/>
      <c r="AN401" s="121"/>
      <c r="AO401" s="121"/>
      <c r="AP401" s="121"/>
      <c r="AQ401" s="121"/>
      <c r="AR401" s="121"/>
      <c r="AS401" s="121"/>
    </row>
    <row r="402" spans="7:45">
      <c r="G402" s="121"/>
      <c r="H402" s="121"/>
      <c r="I402" s="492"/>
      <c r="J402" s="121"/>
      <c r="K402" s="121"/>
      <c r="L402" s="121"/>
      <c r="M402" s="121"/>
      <c r="N402" s="121"/>
      <c r="O402" s="121"/>
      <c r="P402" s="121"/>
      <c r="Q402" s="121"/>
      <c r="R402" s="121"/>
      <c r="S402" s="121"/>
      <c r="T402" s="121"/>
      <c r="U402" s="121"/>
      <c r="V402" s="121"/>
      <c r="W402" s="121"/>
      <c r="X402" s="121"/>
      <c r="Y402" s="121"/>
      <c r="Z402" s="121"/>
      <c r="AA402" s="121"/>
      <c r="AB402" s="121"/>
      <c r="AC402" s="121"/>
      <c r="AD402" s="121"/>
      <c r="AE402" s="121"/>
      <c r="AF402" s="121"/>
      <c r="AG402" s="121"/>
      <c r="AH402" s="121"/>
      <c r="AI402" s="121"/>
      <c r="AJ402" s="121"/>
      <c r="AK402" s="121"/>
      <c r="AL402" s="121"/>
      <c r="AM402" s="121"/>
      <c r="AN402" s="121"/>
      <c r="AO402" s="121"/>
      <c r="AP402" s="121"/>
      <c r="AQ402" s="121"/>
      <c r="AR402" s="121"/>
      <c r="AS402" s="121"/>
    </row>
    <row r="403" spans="7:45">
      <c r="G403" s="121"/>
      <c r="H403" s="121"/>
      <c r="I403" s="492"/>
      <c r="J403" s="121"/>
      <c r="K403" s="121"/>
      <c r="L403" s="121"/>
      <c r="M403" s="121"/>
      <c r="N403" s="121"/>
      <c r="O403" s="121"/>
      <c r="P403" s="121"/>
      <c r="Q403" s="121"/>
      <c r="R403" s="121"/>
      <c r="S403" s="121"/>
      <c r="T403" s="121"/>
      <c r="U403" s="121"/>
      <c r="V403" s="121"/>
      <c r="W403" s="121"/>
      <c r="X403" s="121"/>
      <c r="Y403" s="121"/>
      <c r="Z403" s="121"/>
      <c r="AA403" s="121"/>
      <c r="AB403" s="121"/>
      <c r="AC403" s="121"/>
      <c r="AD403" s="121"/>
      <c r="AE403" s="121"/>
      <c r="AF403" s="121"/>
      <c r="AG403" s="121"/>
      <c r="AH403" s="121"/>
      <c r="AI403" s="121"/>
      <c r="AJ403" s="121"/>
      <c r="AK403" s="121"/>
      <c r="AL403" s="121"/>
      <c r="AM403" s="121"/>
      <c r="AN403" s="121"/>
      <c r="AO403" s="121"/>
      <c r="AP403" s="121"/>
      <c r="AQ403" s="121"/>
      <c r="AR403" s="121"/>
      <c r="AS403" s="121"/>
    </row>
    <row r="404" spans="7:45">
      <c r="G404" s="121"/>
      <c r="H404" s="121"/>
      <c r="I404" s="492"/>
      <c r="J404" s="121"/>
      <c r="K404" s="121"/>
      <c r="L404" s="121"/>
      <c r="M404" s="121"/>
      <c r="N404" s="121"/>
      <c r="O404" s="121"/>
      <c r="P404" s="121"/>
      <c r="Q404" s="121"/>
      <c r="R404" s="121"/>
      <c r="S404" s="121"/>
      <c r="T404" s="121"/>
      <c r="U404" s="121"/>
      <c r="V404" s="121"/>
      <c r="W404" s="121"/>
      <c r="X404" s="121"/>
      <c r="Y404" s="121"/>
      <c r="Z404" s="121"/>
      <c r="AA404" s="121"/>
      <c r="AB404" s="121"/>
      <c r="AC404" s="121"/>
      <c r="AD404" s="121"/>
      <c r="AE404" s="121"/>
      <c r="AF404" s="121"/>
      <c r="AG404" s="121"/>
      <c r="AH404" s="121"/>
      <c r="AI404" s="121"/>
      <c r="AJ404" s="121"/>
      <c r="AK404" s="121"/>
      <c r="AL404" s="121"/>
      <c r="AM404" s="121"/>
      <c r="AN404" s="121"/>
      <c r="AO404" s="121"/>
      <c r="AP404" s="121"/>
      <c r="AQ404" s="121"/>
      <c r="AR404" s="121"/>
      <c r="AS404" s="121"/>
    </row>
    <row r="405" spans="7:45">
      <c r="G405" s="121"/>
      <c r="H405" s="121"/>
      <c r="I405" s="492"/>
      <c r="J405" s="121"/>
      <c r="K405" s="121"/>
      <c r="L405" s="121"/>
      <c r="M405" s="121"/>
      <c r="N405" s="121"/>
      <c r="O405" s="121"/>
      <c r="P405" s="121"/>
      <c r="Q405" s="121"/>
      <c r="R405" s="121"/>
      <c r="S405" s="121"/>
      <c r="T405" s="121"/>
      <c r="U405" s="121"/>
      <c r="V405" s="121"/>
      <c r="W405" s="121"/>
      <c r="X405" s="121"/>
      <c r="Y405" s="121"/>
      <c r="Z405" s="121"/>
      <c r="AA405" s="121"/>
      <c r="AB405" s="121"/>
      <c r="AC405" s="121"/>
      <c r="AD405" s="121"/>
      <c r="AE405" s="121"/>
      <c r="AF405" s="121"/>
      <c r="AG405" s="121"/>
      <c r="AH405" s="121"/>
      <c r="AI405" s="121"/>
      <c r="AJ405" s="121"/>
      <c r="AK405" s="121"/>
      <c r="AL405" s="121"/>
      <c r="AM405" s="121"/>
      <c r="AN405" s="121"/>
      <c r="AO405" s="121"/>
      <c r="AP405" s="121"/>
      <c r="AQ405" s="121"/>
      <c r="AR405" s="121"/>
      <c r="AS405" s="121"/>
    </row>
    <row r="406" spans="7:45">
      <c r="G406" s="121"/>
      <c r="H406" s="121"/>
      <c r="I406" s="492"/>
      <c r="J406" s="121"/>
      <c r="K406" s="121"/>
      <c r="L406" s="121"/>
      <c r="M406" s="121"/>
      <c r="N406" s="121"/>
      <c r="O406" s="121"/>
      <c r="P406" s="121"/>
      <c r="Q406" s="121"/>
      <c r="R406" s="121"/>
      <c r="S406" s="121"/>
      <c r="T406" s="121"/>
      <c r="U406" s="121"/>
      <c r="V406" s="121"/>
      <c r="W406" s="121"/>
      <c r="X406" s="121"/>
      <c r="Y406" s="121"/>
      <c r="Z406" s="121"/>
      <c r="AA406" s="121"/>
      <c r="AB406" s="121"/>
      <c r="AC406" s="121"/>
      <c r="AD406" s="121"/>
      <c r="AE406" s="121"/>
      <c r="AF406" s="121"/>
      <c r="AG406" s="121"/>
      <c r="AH406" s="121"/>
      <c r="AI406" s="121"/>
      <c r="AJ406" s="121"/>
      <c r="AK406" s="121"/>
      <c r="AL406" s="121"/>
      <c r="AM406" s="121"/>
      <c r="AN406" s="121"/>
      <c r="AO406" s="121"/>
      <c r="AP406" s="121"/>
      <c r="AQ406" s="121"/>
      <c r="AR406" s="121"/>
      <c r="AS406" s="121"/>
    </row>
    <row r="407" spans="7:45">
      <c r="G407" s="121"/>
      <c r="H407" s="121"/>
      <c r="I407" s="492"/>
      <c r="J407" s="121"/>
      <c r="K407" s="121"/>
      <c r="L407" s="121"/>
      <c r="M407" s="121"/>
      <c r="N407" s="121"/>
      <c r="O407" s="121"/>
      <c r="P407" s="121"/>
      <c r="Q407" s="121"/>
      <c r="R407" s="121"/>
      <c r="S407" s="121"/>
      <c r="T407" s="121"/>
      <c r="U407" s="121"/>
      <c r="V407" s="121"/>
      <c r="W407" s="121"/>
      <c r="X407" s="121"/>
      <c r="Y407" s="121"/>
      <c r="Z407" s="121"/>
      <c r="AA407" s="121"/>
      <c r="AB407" s="121"/>
      <c r="AC407" s="121"/>
      <c r="AD407" s="121"/>
      <c r="AE407" s="121"/>
      <c r="AF407" s="121"/>
      <c r="AG407" s="121"/>
      <c r="AH407" s="121"/>
      <c r="AI407" s="121"/>
      <c r="AJ407" s="121"/>
      <c r="AK407" s="121"/>
      <c r="AL407" s="121"/>
      <c r="AM407" s="121"/>
      <c r="AN407" s="121"/>
      <c r="AO407" s="121"/>
      <c r="AP407" s="121"/>
      <c r="AQ407" s="121"/>
      <c r="AR407" s="121"/>
      <c r="AS407" s="121"/>
    </row>
    <row r="408" spans="7:45">
      <c r="G408" s="121"/>
      <c r="H408" s="121"/>
      <c r="I408" s="492"/>
      <c r="J408" s="121"/>
      <c r="K408" s="121"/>
      <c r="L408" s="121"/>
      <c r="M408" s="121"/>
      <c r="N408" s="121"/>
      <c r="O408" s="121"/>
      <c r="P408" s="121"/>
      <c r="Q408" s="121"/>
      <c r="R408" s="121"/>
      <c r="S408" s="121"/>
      <c r="T408" s="121"/>
      <c r="U408" s="121"/>
      <c r="V408" s="121"/>
      <c r="W408" s="121"/>
      <c r="X408" s="121"/>
      <c r="Y408" s="121"/>
      <c r="Z408" s="121"/>
      <c r="AA408" s="121"/>
      <c r="AB408" s="121"/>
      <c r="AC408" s="121"/>
      <c r="AD408" s="121"/>
      <c r="AE408" s="121"/>
      <c r="AF408" s="121"/>
      <c r="AG408" s="121"/>
      <c r="AH408" s="121"/>
      <c r="AI408" s="121"/>
      <c r="AJ408" s="121"/>
      <c r="AK408" s="121"/>
      <c r="AL408" s="121"/>
      <c r="AM408" s="121"/>
      <c r="AN408" s="121"/>
      <c r="AO408" s="121"/>
      <c r="AP408" s="121"/>
      <c r="AQ408" s="121"/>
      <c r="AR408" s="121"/>
      <c r="AS408" s="121"/>
    </row>
    <row r="409" spans="7:45">
      <c r="G409" s="121"/>
      <c r="H409" s="121"/>
      <c r="I409" s="492"/>
      <c r="J409" s="121"/>
      <c r="K409" s="121"/>
      <c r="L409" s="121"/>
      <c r="M409" s="121"/>
      <c r="N409" s="121"/>
      <c r="O409" s="121"/>
      <c r="P409" s="121"/>
      <c r="Q409" s="121"/>
      <c r="R409" s="121"/>
      <c r="S409" s="121"/>
      <c r="T409" s="121"/>
      <c r="U409" s="121"/>
      <c r="V409" s="121"/>
      <c r="W409" s="121"/>
      <c r="X409" s="121"/>
      <c r="Y409" s="121"/>
      <c r="Z409" s="121"/>
      <c r="AA409" s="121"/>
      <c r="AB409" s="121"/>
      <c r="AC409" s="121"/>
      <c r="AD409" s="121"/>
      <c r="AE409" s="121"/>
      <c r="AF409" s="121"/>
      <c r="AG409" s="121"/>
      <c r="AH409" s="121"/>
      <c r="AI409" s="121"/>
      <c r="AJ409" s="121"/>
      <c r="AK409" s="121"/>
      <c r="AL409" s="121"/>
      <c r="AM409" s="121"/>
      <c r="AN409" s="121"/>
      <c r="AO409" s="121"/>
      <c r="AP409" s="121"/>
      <c r="AQ409" s="121"/>
      <c r="AR409" s="121"/>
      <c r="AS409" s="121"/>
    </row>
    <row r="410" spans="7:45">
      <c r="G410" s="121"/>
      <c r="H410" s="121"/>
      <c r="I410" s="492"/>
      <c r="J410" s="121"/>
      <c r="K410" s="121"/>
      <c r="L410" s="121"/>
      <c r="M410" s="121"/>
      <c r="N410" s="121"/>
      <c r="O410" s="121"/>
      <c r="P410" s="121"/>
      <c r="Q410" s="121"/>
      <c r="R410" s="121"/>
      <c r="S410" s="121"/>
      <c r="T410" s="121"/>
      <c r="U410" s="121"/>
      <c r="V410" s="121"/>
      <c r="W410" s="121"/>
      <c r="X410" s="121"/>
      <c r="Y410" s="121"/>
      <c r="Z410" s="121"/>
      <c r="AA410" s="121"/>
      <c r="AB410" s="121"/>
      <c r="AC410" s="121"/>
      <c r="AD410" s="121"/>
      <c r="AE410" s="121"/>
      <c r="AF410" s="121"/>
      <c r="AG410" s="121"/>
      <c r="AH410" s="121"/>
      <c r="AI410" s="121"/>
      <c r="AJ410" s="121"/>
      <c r="AK410" s="121"/>
      <c r="AL410" s="121"/>
      <c r="AM410" s="121"/>
      <c r="AN410" s="121"/>
      <c r="AO410" s="121"/>
      <c r="AP410" s="121"/>
      <c r="AQ410" s="121"/>
      <c r="AR410" s="121"/>
      <c r="AS410" s="121"/>
    </row>
    <row r="411" spans="7:45">
      <c r="G411" s="121"/>
      <c r="H411" s="121"/>
      <c r="I411" s="492"/>
      <c r="J411" s="121"/>
      <c r="K411" s="121"/>
      <c r="L411" s="121"/>
      <c r="M411" s="121"/>
      <c r="N411" s="121"/>
      <c r="O411" s="121"/>
      <c r="P411" s="121"/>
      <c r="Q411" s="121"/>
      <c r="R411" s="121"/>
      <c r="S411" s="121"/>
      <c r="T411" s="121"/>
      <c r="U411" s="121"/>
      <c r="V411" s="121"/>
      <c r="W411" s="121"/>
      <c r="X411" s="121"/>
      <c r="Y411" s="121"/>
      <c r="Z411" s="121"/>
      <c r="AA411" s="121"/>
      <c r="AB411" s="121"/>
      <c r="AC411" s="121"/>
      <c r="AD411" s="121"/>
      <c r="AE411" s="121"/>
      <c r="AF411" s="121"/>
      <c r="AG411" s="121"/>
      <c r="AH411" s="121"/>
      <c r="AI411" s="121"/>
      <c r="AJ411" s="121"/>
      <c r="AK411" s="121"/>
      <c r="AL411" s="121"/>
      <c r="AM411" s="121"/>
      <c r="AN411" s="121"/>
      <c r="AO411" s="121"/>
      <c r="AP411" s="121"/>
      <c r="AQ411" s="121"/>
      <c r="AR411" s="121"/>
      <c r="AS411" s="121"/>
    </row>
    <row r="412" spans="7:45">
      <c r="G412" s="121"/>
      <c r="H412" s="121"/>
      <c r="I412" s="492"/>
      <c r="J412" s="121"/>
      <c r="K412" s="121"/>
      <c r="L412" s="121"/>
      <c r="M412" s="121"/>
      <c r="N412" s="121"/>
      <c r="O412" s="121"/>
      <c r="P412" s="121"/>
      <c r="Q412" s="121"/>
      <c r="R412" s="121"/>
      <c r="S412" s="121"/>
      <c r="T412" s="121"/>
      <c r="U412" s="121"/>
      <c r="V412" s="121"/>
      <c r="W412" s="121"/>
      <c r="X412" s="121"/>
      <c r="Y412" s="121"/>
      <c r="Z412" s="121"/>
      <c r="AA412" s="121"/>
      <c r="AB412" s="121"/>
      <c r="AC412" s="121"/>
      <c r="AD412" s="121"/>
      <c r="AE412" s="121"/>
      <c r="AF412" s="121"/>
      <c r="AG412" s="121"/>
      <c r="AH412" s="121"/>
      <c r="AI412" s="121"/>
      <c r="AJ412" s="121"/>
      <c r="AK412" s="121"/>
      <c r="AL412" s="121"/>
      <c r="AM412" s="121"/>
      <c r="AN412" s="121"/>
      <c r="AO412" s="121"/>
      <c r="AP412" s="121"/>
      <c r="AQ412" s="121"/>
      <c r="AR412" s="121"/>
      <c r="AS412" s="121"/>
    </row>
    <row r="413" spans="7:45">
      <c r="G413" s="121"/>
      <c r="H413" s="121"/>
      <c r="I413" s="492"/>
      <c r="J413" s="121"/>
      <c r="K413" s="121"/>
      <c r="L413" s="121"/>
      <c r="M413" s="121"/>
      <c r="N413" s="121"/>
      <c r="O413" s="121"/>
      <c r="P413" s="121"/>
      <c r="Q413" s="121"/>
      <c r="R413" s="121"/>
      <c r="S413" s="121"/>
      <c r="T413" s="121"/>
      <c r="U413" s="121"/>
      <c r="V413" s="121"/>
      <c r="W413" s="121"/>
      <c r="X413" s="121"/>
      <c r="Y413" s="121"/>
      <c r="Z413" s="121"/>
      <c r="AA413" s="121"/>
      <c r="AB413" s="121"/>
      <c r="AC413" s="121"/>
      <c r="AD413" s="121"/>
      <c r="AE413" s="121"/>
      <c r="AF413" s="121"/>
      <c r="AG413" s="121"/>
      <c r="AH413" s="121"/>
      <c r="AI413" s="121"/>
      <c r="AJ413" s="121"/>
      <c r="AK413" s="121"/>
      <c r="AL413" s="121"/>
      <c r="AM413" s="121"/>
      <c r="AN413" s="121"/>
      <c r="AO413" s="121"/>
      <c r="AP413" s="121"/>
      <c r="AQ413" s="121"/>
      <c r="AR413" s="121"/>
      <c r="AS413" s="121"/>
    </row>
    <row r="414" spans="7:45">
      <c r="G414" s="121"/>
      <c r="H414" s="121"/>
      <c r="I414" s="492"/>
      <c r="J414" s="121"/>
      <c r="K414" s="121"/>
      <c r="L414" s="121"/>
      <c r="M414" s="121"/>
      <c r="N414" s="121"/>
      <c r="O414" s="121"/>
      <c r="P414" s="121"/>
      <c r="Q414" s="121"/>
      <c r="R414" s="121"/>
      <c r="S414" s="121"/>
      <c r="T414" s="121"/>
      <c r="U414" s="121"/>
      <c r="V414" s="121"/>
      <c r="W414" s="121"/>
      <c r="X414" s="121"/>
      <c r="Y414" s="121"/>
      <c r="Z414" s="121"/>
      <c r="AA414" s="121"/>
      <c r="AB414" s="121"/>
      <c r="AC414" s="121"/>
      <c r="AD414" s="121"/>
      <c r="AE414" s="121"/>
      <c r="AF414" s="121"/>
      <c r="AG414" s="121"/>
      <c r="AH414" s="121"/>
      <c r="AI414" s="121"/>
      <c r="AJ414" s="121"/>
      <c r="AK414" s="121"/>
      <c r="AL414" s="121"/>
      <c r="AM414" s="121"/>
      <c r="AN414" s="121"/>
      <c r="AO414" s="121"/>
      <c r="AP414" s="121"/>
      <c r="AQ414" s="121"/>
      <c r="AR414" s="121"/>
      <c r="AS414" s="121"/>
    </row>
    <row r="415" spans="7:45">
      <c r="G415" s="121"/>
      <c r="H415" s="121"/>
      <c r="I415" s="492"/>
      <c r="J415" s="121"/>
      <c r="K415" s="121"/>
      <c r="L415" s="121"/>
      <c r="M415" s="121"/>
      <c r="N415" s="121"/>
      <c r="O415" s="121"/>
      <c r="P415" s="121"/>
      <c r="Q415" s="121"/>
      <c r="R415" s="121"/>
      <c r="S415" s="121"/>
      <c r="T415" s="121"/>
      <c r="U415" s="121"/>
      <c r="V415" s="121"/>
      <c r="W415" s="121"/>
      <c r="X415" s="121"/>
      <c r="Y415" s="121"/>
      <c r="Z415" s="121"/>
      <c r="AA415" s="121"/>
      <c r="AB415" s="121"/>
      <c r="AC415" s="121"/>
      <c r="AD415" s="121"/>
      <c r="AE415" s="121"/>
      <c r="AF415" s="121"/>
      <c r="AG415" s="121"/>
      <c r="AH415" s="121"/>
      <c r="AI415" s="121"/>
      <c r="AJ415" s="121"/>
      <c r="AK415" s="121"/>
      <c r="AL415" s="121"/>
      <c r="AM415" s="121"/>
      <c r="AN415" s="121"/>
      <c r="AO415" s="121"/>
      <c r="AP415" s="121"/>
      <c r="AQ415" s="121"/>
      <c r="AR415" s="121"/>
      <c r="AS415" s="121"/>
    </row>
    <row r="416" spans="7:45">
      <c r="G416" s="121"/>
      <c r="H416" s="121"/>
      <c r="I416" s="492"/>
      <c r="J416" s="121"/>
      <c r="K416" s="121"/>
      <c r="L416" s="121"/>
      <c r="M416" s="121"/>
      <c r="N416" s="121"/>
      <c r="O416" s="121"/>
      <c r="P416" s="121"/>
      <c r="Q416" s="121"/>
      <c r="R416" s="121"/>
      <c r="S416" s="121"/>
      <c r="T416" s="121"/>
      <c r="U416" s="121"/>
      <c r="V416" s="121"/>
      <c r="W416" s="121"/>
      <c r="X416" s="121"/>
      <c r="Y416" s="121"/>
      <c r="Z416" s="121"/>
      <c r="AA416" s="121"/>
      <c r="AB416" s="121"/>
      <c r="AC416" s="121"/>
      <c r="AD416" s="121"/>
      <c r="AE416" s="121"/>
      <c r="AF416" s="121"/>
      <c r="AG416" s="121"/>
      <c r="AH416" s="121"/>
      <c r="AI416" s="121"/>
      <c r="AJ416" s="121"/>
      <c r="AK416" s="121"/>
      <c r="AL416" s="121"/>
      <c r="AM416" s="121"/>
      <c r="AN416" s="121"/>
      <c r="AO416" s="121"/>
      <c r="AP416" s="121"/>
      <c r="AQ416" s="121"/>
      <c r="AR416" s="121"/>
      <c r="AS416" s="121"/>
    </row>
    <row r="417" spans="7:45">
      <c r="G417" s="121"/>
      <c r="H417" s="121"/>
      <c r="I417" s="492"/>
      <c r="J417" s="121"/>
      <c r="K417" s="121"/>
      <c r="L417" s="121"/>
      <c r="M417" s="121"/>
      <c r="N417" s="121"/>
      <c r="O417" s="121"/>
      <c r="P417" s="121"/>
      <c r="Q417" s="121"/>
      <c r="R417" s="121"/>
      <c r="S417" s="121"/>
      <c r="T417" s="121"/>
      <c r="U417" s="121"/>
      <c r="V417" s="121"/>
      <c r="W417" s="121"/>
      <c r="X417" s="121"/>
      <c r="Y417" s="121"/>
      <c r="Z417" s="121"/>
      <c r="AA417" s="121"/>
      <c r="AB417" s="121"/>
      <c r="AC417" s="121"/>
      <c r="AD417" s="121"/>
      <c r="AE417" s="121"/>
      <c r="AF417" s="121"/>
      <c r="AG417" s="121"/>
      <c r="AH417" s="121"/>
      <c r="AI417" s="121"/>
      <c r="AJ417" s="121"/>
      <c r="AK417" s="121"/>
      <c r="AL417" s="121"/>
      <c r="AM417" s="121"/>
      <c r="AN417" s="121"/>
      <c r="AO417" s="121"/>
      <c r="AP417" s="121"/>
      <c r="AQ417" s="121"/>
      <c r="AR417" s="121"/>
      <c r="AS417" s="121"/>
    </row>
    <row r="418" spans="7:45">
      <c r="G418" s="121"/>
      <c r="H418" s="121"/>
      <c r="I418" s="492"/>
      <c r="J418" s="121"/>
      <c r="K418" s="121"/>
      <c r="L418" s="121"/>
      <c r="M418" s="121"/>
      <c r="N418" s="121"/>
      <c r="O418" s="121"/>
      <c r="P418" s="121"/>
      <c r="Q418" s="121"/>
      <c r="R418" s="121"/>
      <c r="S418" s="121"/>
      <c r="T418" s="121"/>
      <c r="U418" s="121"/>
      <c r="V418" s="121"/>
      <c r="W418" s="121"/>
      <c r="X418" s="121"/>
      <c r="Y418" s="121"/>
      <c r="Z418" s="121"/>
      <c r="AA418" s="121"/>
      <c r="AB418" s="121"/>
      <c r="AC418" s="121"/>
      <c r="AD418" s="121"/>
      <c r="AE418" s="121"/>
      <c r="AF418" s="121"/>
      <c r="AG418" s="121"/>
      <c r="AH418" s="121"/>
      <c r="AI418" s="121"/>
      <c r="AJ418" s="121"/>
      <c r="AK418" s="121"/>
      <c r="AL418" s="121"/>
      <c r="AM418" s="121"/>
      <c r="AN418" s="121"/>
      <c r="AO418" s="121"/>
      <c r="AP418" s="121"/>
      <c r="AQ418" s="121"/>
      <c r="AR418" s="121"/>
      <c r="AS418" s="121"/>
    </row>
    <row r="419" spans="7:45">
      <c r="G419" s="121"/>
      <c r="H419" s="121"/>
      <c r="I419" s="492"/>
      <c r="J419" s="121"/>
      <c r="K419" s="121"/>
      <c r="L419" s="121"/>
      <c r="M419" s="121"/>
      <c r="N419" s="121"/>
      <c r="O419" s="121"/>
      <c r="P419" s="121"/>
      <c r="Q419" s="121"/>
      <c r="R419" s="121"/>
      <c r="S419" s="121"/>
      <c r="T419" s="121"/>
      <c r="U419" s="121"/>
      <c r="V419" s="121"/>
      <c r="W419" s="121"/>
      <c r="X419" s="121"/>
      <c r="Y419" s="121"/>
      <c r="Z419" s="121"/>
      <c r="AA419" s="121"/>
      <c r="AB419" s="121"/>
      <c r="AC419" s="121"/>
      <c r="AD419" s="121"/>
      <c r="AE419" s="121"/>
      <c r="AF419" s="121"/>
      <c r="AG419" s="121"/>
      <c r="AH419" s="121"/>
      <c r="AI419" s="121"/>
      <c r="AJ419" s="121"/>
      <c r="AK419" s="121"/>
      <c r="AL419" s="121"/>
      <c r="AM419" s="121"/>
      <c r="AN419" s="121"/>
      <c r="AO419" s="121"/>
      <c r="AP419" s="121"/>
      <c r="AQ419" s="121"/>
      <c r="AR419" s="121"/>
      <c r="AS419" s="121"/>
    </row>
    <row r="420" spans="7:45">
      <c r="G420" s="121"/>
      <c r="H420" s="121"/>
      <c r="I420" s="492"/>
      <c r="J420" s="121"/>
      <c r="K420" s="121"/>
      <c r="L420" s="121"/>
      <c r="M420" s="121"/>
      <c r="N420" s="121"/>
      <c r="O420" s="121"/>
      <c r="P420" s="121"/>
      <c r="Q420" s="121"/>
      <c r="R420" s="121"/>
      <c r="S420" s="121"/>
      <c r="T420" s="121"/>
      <c r="U420" s="121"/>
      <c r="V420" s="121"/>
      <c r="W420" s="121"/>
      <c r="X420" s="121"/>
      <c r="Y420" s="121"/>
      <c r="Z420" s="121"/>
      <c r="AA420" s="121"/>
      <c r="AB420" s="121"/>
      <c r="AC420" s="121"/>
      <c r="AD420" s="121"/>
      <c r="AE420" s="121"/>
      <c r="AF420" s="121"/>
      <c r="AG420" s="121"/>
      <c r="AH420" s="121"/>
      <c r="AI420" s="121"/>
      <c r="AJ420" s="121"/>
      <c r="AK420" s="121"/>
      <c r="AL420" s="121"/>
      <c r="AM420" s="121"/>
      <c r="AN420" s="121"/>
      <c r="AO420" s="121"/>
      <c r="AP420" s="121"/>
      <c r="AQ420" s="121"/>
      <c r="AR420" s="121"/>
      <c r="AS420" s="121"/>
    </row>
    <row r="421" spans="7:45">
      <c r="G421" s="121"/>
      <c r="H421" s="121"/>
      <c r="I421" s="492"/>
      <c r="J421" s="121"/>
      <c r="K421" s="121"/>
      <c r="L421" s="121"/>
      <c r="M421" s="121"/>
      <c r="N421" s="121"/>
      <c r="O421" s="121"/>
      <c r="P421" s="121"/>
      <c r="Q421" s="121"/>
      <c r="R421" s="121"/>
      <c r="S421" s="121"/>
      <c r="T421" s="121"/>
      <c r="U421" s="121"/>
      <c r="V421" s="121"/>
      <c r="W421" s="121"/>
      <c r="X421" s="121"/>
      <c r="Y421" s="121"/>
      <c r="Z421" s="121"/>
      <c r="AA421" s="121"/>
      <c r="AB421" s="121"/>
      <c r="AC421" s="121"/>
      <c r="AD421" s="121"/>
      <c r="AE421" s="121"/>
      <c r="AF421" s="121"/>
      <c r="AG421" s="121"/>
      <c r="AH421" s="121"/>
      <c r="AI421" s="121"/>
      <c r="AJ421" s="121"/>
      <c r="AK421" s="121"/>
      <c r="AL421" s="121"/>
      <c r="AM421" s="121"/>
      <c r="AN421" s="121"/>
      <c r="AO421" s="121"/>
      <c r="AP421" s="121"/>
      <c r="AQ421" s="121"/>
      <c r="AR421" s="121"/>
      <c r="AS421" s="121"/>
    </row>
    <row r="422" spans="7:45">
      <c r="G422" s="121"/>
      <c r="H422" s="121"/>
      <c r="I422" s="492"/>
      <c r="J422" s="121"/>
      <c r="K422" s="121"/>
      <c r="L422" s="121"/>
      <c r="M422" s="121"/>
      <c r="N422" s="121"/>
      <c r="O422" s="121"/>
      <c r="P422" s="121"/>
      <c r="Q422" s="121"/>
      <c r="R422" s="121"/>
      <c r="S422" s="121"/>
      <c r="T422" s="121"/>
      <c r="U422" s="121"/>
      <c r="V422" s="121"/>
      <c r="W422" s="121"/>
      <c r="X422" s="121"/>
      <c r="Y422" s="121"/>
      <c r="Z422" s="121"/>
      <c r="AA422" s="121"/>
      <c r="AB422" s="121"/>
      <c r="AC422" s="121"/>
      <c r="AD422" s="121"/>
      <c r="AE422" s="121"/>
      <c r="AF422" s="121"/>
      <c r="AG422" s="121"/>
      <c r="AH422" s="121"/>
      <c r="AI422" s="121"/>
      <c r="AJ422" s="121"/>
      <c r="AK422" s="121"/>
      <c r="AL422" s="121"/>
      <c r="AM422" s="121"/>
      <c r="AN422" s="121"/>
      <c r="AO422" s="121"/>
      <c r="AP422" s="121"/>
      <c r="AQ422" s="121"/>
      <c r="AR422" s="121"/>
      <c r="AS422" s="121"/>
    </row>
    <row r="423" spans="7:45">
      <c r="G423" s="121"/>
      <c r="H423" s="121"/>
      <c r="I423" s="492"/>
      <c r="J423" s="121"/>
      <c r="K423" s="121"/>
      <c r="L423" s="121"/>
      <c r="M423" s="121"/>
      <c r="N423" s="121"/>
      <c r="O423" s="121"/>
      <c r="P423" s="121"/>
      <c r="Q423" s="121"/>
      <c r="R423" s="121"/>
      <c r="S423" s="121"/>
      <c r="T423" s="121"/>
      <c r="U423" s="121"/>
      <c r="V423" s="121"/>
      <c r="W423" s="121"/>
      <c r="X423" s="121"/>
      <c r="Y423" s="121"/>
      <c r="Z423" s="121"/>
      <c r="AA423" s="121"/>
      <c r="AB423" s="121"/>
      <c r="AC423" s="121"/>
      <c r="AD423" s="121"/>
      <c r="AE423" s="121"/>
      <c r="AF423" s="121"/>
      <c r="AG423" s="121"/>
      <c r="AH423" s="121"/>
      <c r="AI423" s="121"/>
      <c r="AJ423" s="121"/>
      <c r="AK423" s="121"/>
      <c r="AL423" s="121"/>
      <c r="AM423" s="121"/>
      <c r="AN423" s="121"/>
      <c r="AO423" s="121"/>
      <c r="AP423" s="121"/>
      <c r="AQ423" s="121"/>
      <c r="AR423" s="121"/>
      <c r="AS423" s="121"/>
    </row>
    <row r="424" spans="7:45">
      <c r="G424" s="121"/>
      <c r="H424" s="121"/>
      <c r="I424" s="492"/>
      <c r="J424" s="121"/>
      <c r="K424" s="121"/>
      <c r="L424" s="121"/>
      <c r="M424" s="121"/>
      <c r="N424" s="121"/>
      <c r="O424" s="121"/>
      <c r="P424" s="121"/>
      <c r="Q424" s="121"/>
      <c r="R424" s="121"/>
      <c r="S424" s="121"/>
      <c r="T424" s="121"/>
      <c r="U424" s="121"/>
      <c r="V424" s="121"/>
      <c r="W424" s="121"/>
      <c r="X424" s="121"/>
      <c r="Y424" s="121"/>
      <c r="Z424" s="121"/>
      <c r="AA424" s="121"/>
      <c r="AB424" s="121"/>
      <c r="AC424" s="121"/>
      <c r="AD424" s="121"/>
      <c r="AE424" s="121"/>
      <c r="AF424" s="121"/>
      <c r="AG424" s="121"/>
      <c r="AH424" s="121"/>
      <c r="AI424" s="121"/>
      <c r="AJ424" s="121"/>
      <c r="AK424" s="121"/>
      <c r="AL424" s="121"/>
      <c r="AM424" s="121"/>
      <c r="AN424" s="121"/>
      <c r="AO424" s="121"/>
      <c r="AP424" s="121"/>
      <c r="AQ424" s="121"/>
      <c r="AR424" s="121"/>
      <c r="AS424" s="121"/>
    </row>
    <row r="425" spans="7:45">
      <c r="G425" s="121"/>
      <c r="H425" s="121"/>
      <c r="I425" s="492"/>
      <c r="J425" s="121"/>
      <c r="K425" s="121"/>
      <c r="L425" s="121"/>
      <c r="M425" s="121"/>
      <c r="N425" s="121"/>
      <c r="O425" s="121"/>
      <c r="P425" s="121"/>
      <c r="Q425" s="121"/>
      <c r="R425" s="121"/>
      <c r="S425" s="121"/>
      <c r="T425" s="121"/>
      <c r="U425" s="121"/>
      <c r="V425" s="121"/>
      <c r="W425" s="121"/>
      <c r="X425" s="121"/>
      <c r="Y425" s="121"/>
      <c r="Z425" s="121"/>
      <c r="AA425" s="121"/>
      <c r="AB425" s="121"/>
      <c r="AC425" s="121"/>
      <c r="AD425" s="121"/>
      <c r="AE425" s="121"/>
      <c r="AF425" s="121"/>
      <c r="AG425" s="121"/>
      <c r="AH425" s="121"/>
      <c r="AI425" s="121"/>
      <c r="AJ425" s="121"/>
      <c r="AK425" s="121"/>
      <c r="AL425" s="121"/>
      <c r="AM425" s="121"/>
      <c r="AN425" s="121"/>
      <c r="AO425" s="121"/>
      <c r="AP425" s="121"/>
      <c r="AQ425" s="121"/>
      <c r="AR425" s="121"/>
      <c r="AS425" s="121"/>
    </row>
    <row r="426" spans="7:45">
      <c r="G426" s="121"/>
      <c r="H426" s="121"/>
      <c r="I426" s="492"/>
      <c r="J426" s="121"/>
      <c r="K426" s="121"/>
      <c r="L426" s="121"/>
      <c r="M426" s="121"/>
      <c r="N426" s="121"/>
      <c r="O426" s="121"/>
      <c r="P426" s="121"/>
      <c r="Q426" s="121"/>
      <c r="R426" s="121"/>
      <c r="S426" s="121"/>
      <c r="T426" s="121"/>
      <c r="U426" s="121"/>
      <c r="V426" s="121"/>
      <c r="W426" s="121"/>
      <c r="X426" s="121"/>
      <c r="Y426" s="121"/>
      <c r="Z426" s="121"/>
      <c r="AA426" s="121"/>
      <c r="AB426" s="121"/>
      <c r="AC426" s="121"/>
      <c r="AD426" s="121"/>
      <c r="AE426" s="121"/>
      <c r="AF426" s="121"/>
      <c r="AG426" s="121"/>
      <c r="AH426" s="121"/>
      <c r="AI426" s="121"/>
      <c r="AJ426" s="121"/>
      <c r="AK426" s="121"/>
      <c r="AL426" s="121"/>
      <c r="AM426" s="121"/>
      <c r="AN426" s="121"/>
      <c r="AO426" s="121"/>
      <c r="AP426" s="121"/>
      <c r="AQ426" s="121"/>
      <c r="AR426" s="121"/>
      <c r="AS426" s="121"/>
    </row>
    <row r="427" spans="7:45">
      <c r="G427" s="121"/>
      <c r="H427" s="121"/>
      <c r="I427" s="492"/>
      <c r="J427" s="121"/>
      <c r="K427" s="121"/>
      <c r="L427" s="121"/>
      <c r="M427" s="121"/>
      <c r="N427" s="121"/>
      <c r="O427" s="121"/>
      <c r="P427" s="121"/>
      <c r="Q427" s="121"/>
      <c r="R427" s="121"/>
      <c r="S427" s="121"/>
      <c r="T427" s="121"/>
      <c r="U427" s="121"/>
      <c r="V427" s="121"/>
      <c r="W427" s="121"/>
      <c r="X427" s="121"/>
      <c r="Y427" s="121"/>
      <c r="Z427" s="121"/>
      <c r="AA427" s="121"/>
      <c r="AB427" s="121"/>
      <c r="AC427" s="121"/>
      <c r="AD427" s="121"/>
      <c r="AE427" s="121"/>
      <c r="AF427" s="121"/>
      <c r="AG427" s="121"/>
      <c r="AH427" s="121"/>
      <c r="AI427" s="121"/>
      <c r="AJ427" s="121"/>
      <c r="AK427" s="121"/>
      <c r="AL427" s="121"/>
      <c r="AM427" s="121"/>
      <c r="AN427" s="121"/>
      <c r="AO427" s="121"/>
      <c r="AP427" s="121"/>
      <c r="AQ427" s="121"/>
      <c r="AR427" s="121"/>
      <c r="AS427" s="121"/>
    </row>
    <row r="428" spans="7:45">
      <c r="G428" s="121"/>
      <c r="H428" s="121"/>
      <c r="I428" s="492"/>
      <c r="J428" s="121"/>
      <c r="K428" s="121"/>
      <c r="L428" s="121"/>
      <c r="M428" s="121"/>
      <c r="N428" s="121"/>
      <c r="O428" s="121"/>
      <c r="P428" s="121"/>
      <c r="Q428" s="121"/>
      <c r="R428" s="121"/>
      <c r="S428" s="121"/>
      <c r="T428" s="121"/>
      <c r="U428" s="121"/>
      <c r="V428" s="121"/>
      <c r="W428" s="121"/>
      <c r="X428" s="121"/>
      <c r="Y428" s="121"/>
      <c r="Z428" s="121"/>
      <c r="AA428" s="121"/>
      <c r="AB428" s="121"/>
      <c r="AC428" s="121"/>
      <c r="AD428" s="121"/>
      <c r="AE428" s="121"/>
      <c r="AF428" s="121"/>
      <c r="AG428" s="121"/>
      <c r="AH428" s="121"/>
      <c r="AI428" s="121"/>
      <c r="AJ428" s="121"/>
      <c r="AK428" s="121"/>
      <c r="AL428" s="121"/>
      <c r="AM428" s="121"/>
      <c r="AN428" s="121"/>
      <c r="AO428" s="121"/>
      <c r="AP428" s="121"/>
      <c r="AQ428" s="121"/>
      <c r="AR428" s="121"/>
      <c r="AS428" s="121"/>
    </row>
    <row r="429" spans="7:45">
      <c r="G429" s="121"/>
      <c r="H429" s="121"/>
      <c r="I429" s="492"/>
      <c r="J429" s="121"/>
      <c r="K429" s="121"/>
      <c r="L429" s="121"/>
      <c r="M429" s="121"/>
      <c r="N429" s="121"/>
      <c r="O429" s="121"/>
      <c r="P429" s="121"/>
      <c r="Q429" s="121"/>
      <c r="R429" s="121"/>
      <c r="S429" s="121"/>
      <c r="T429" s="121"/>
      <c r="U429" s="121"/>
      <c r="V429" s="121"/>
      <c r="W429" s="121"/>
      <c r="X429" s="121"/>
      <c r="Y429" s="121"/>
      <c r="Z429" s="121"/>
      <c r="AA429" s="121"/>
      <c r="AB429" s="121"/>
      <c r="AC429" s="121"/>
      <c r="AD429" s="121"/>
      <c r="AE429" s="121"/>
      <c r="AF429" s="121"/>
      <c r="AG429" s="121"/>
      <c r="AH429" s="121"/>
      <c r="AI429" s="121"/>
      <c r="AJ429" s="121"/>
      <c r="AK429" s="121"/>
      <c r="AL429" s="121"/>
      <c r="AM429" s="121"/>
      <c r="AN429" s="121"/>
      <c r="AO429" s="121"/>
      <c r="AP429" s="121"/>
      <c r="AQ429" s="121"/>
      <c r="AR429" s="121"/>
      <c r="AS429" s="121"/>
    </row>
    <row r="430" spans="7:45">
      <c r="G430" s="121"/>
      <c r="H430" s="121"/>
      <c r="I430" s="492"/>
      <c r="J430" s="121"/>
      <c r="K430" s="121"/>
      <c r="L430" s="121"/>
      <c r="M430" s="121"/>
      <c r="N430" s="121"/>
      <c r="O430" s="121"/>
      <c r="P430" s="121"/>
      <c r="Q430" s="121"/>
      <c r="R430" s="121"/>
      <c r="S430" s="121"/>
      <c r="T430" s="121"/>
      <c r="U430" s="121"/>
      <c r="V430" s="121"/>
      <c r="W430" s="121"/>
      <c r="X430" s="121"/>
      <c r="Y430" s="121"/>
      <c r="Z430" s="121"/>
      <c r="AA430" s="121"/>
      <c r="AB430" s="121"/>
      <c r="AC430" s="121"/>
      <c r="AD430" s="121"/>
      <c r="AE430" s="121"/>
      <c r="AF430" s="121"/>
      <c r="AG430" s="121"/>
      <c r="AH430" s="121"/>
      <c r="AI430" s="121"/>
      <c r="AJ430" s="121"/>
      <c r="AK430" s="121"/>
      <c r="AL430" s="121"/>
      <c r="AM430" s="121"/>
      <c r="AN430" s="121"/>
      <c r="AO430" s="121"/>
      <c r="AP430" s="121"/>
      <c r="AQ430" s="121"/>
      <c r="AR430" s="121"/>
      <c r="AS430" s="121"/>
    </row>
    <row r="431" spans="7:45">
      <c r="G431" s="121"/>
      <c r="H431" s="121"/>
      <c r="I431" s="492"/>
      <c r="J431" s="121"/>
      <c r="K431" s="121"/>
      <c r="L431" s="121"/>
      <c r="M431" s="121"/>
      <c r="N431" s="121"/>
      <c r="O431" s="121"/>
      <c r="P431" s="121"/>
      <c r="Q431" s="121"/>
      <c r="R431" s="121"/>
      <c r="S431" s="121"/>
      <c r="T431" s="121"/>
      <c r="U431" s="121"/>
      <c r="V431" s="121"/>
      <c r="W431" s="121"/>
      <c r="X431" s="121"/>
      <c r="Y431" s="121"/>
      <c r="Z431" s="121"/>
      <c r="AA431" s="121"/>
      <c r="AB431" s="121"/>
      <c r="AC431" s="121"/>
      <c r="AD431" s="121"/>
      <c r="AE431" s="121"/>
      <c r="AF431" s="121"/>
      <c r="AG431" s="121"/>
      <c r="AH431" s="121"/>
      <c r="AI431" s="121"/>
      <c r="AJ431" s="121"/>
      <c r="AK431" s="121"/>
      <c r="AL431" s="121"/>
      <c r="AM431" s="121"/>
      <c r="AN431" s="121"/>
      <c r="AO431" s="121"/>
      <c r="AP431" s="121"/>
      <c r="AQ431" s="121"/>
      <c r="AR431" s="121"/>
      <c r="AS431" s="121"/>
    </row>
    <row r="432" spans="7:45">
      <c r="G432" s="121"/>
      <c r="H432" s="121"/>
      <c r="I432" s="492"/>
      <c r="J432" s="121"/>
      <c r="K432" s="121"/>
      <c r="L432" s="121"/>
      <c r="M432" s="121"/>
      <c r="N432" s="121"/>
      <c r="O432" s="121"/>
      <c r="P432" s="121"/>
      <c r="Q432" s="121"/>
      <c r="R432" s="121"/>
      <c r="S432" s="121"/>
      <c r="T432" s="121"/>
      <c r="U432" s="121"/>
      <c r="V432" s="121"/>
      <c r="W432" s="121"/>
      <c r="X432" s="121"/>
      <c r="Y432" s="121"/>
      <c r="Z432" s="121"/>
      <c r="AA432" s="121"/>
      <c r="AB432" s="121"/>
      <c r="AC432" s="121"/>
      <c r="AD432" s="121"/>
      <c r="AE432" s="121"/>
      <c r="AF432" s="121"/>
      <c r="AG432" s="121"/>
      <c r="AH432" s="121"/>
      <c r="AI432" s="121"/>
      <c r="AJ432" s="121"/>
      <c r="AK432" s="121"/>
      <c r="AL432" s="121"/>
      <c r="AM432" s="121"/>
      <c r="AN432" s="121"/>
      <c r="AO432" s="121"/>
      <c r="AP432" s="121"/>
      <c r="AQ432" s="121"/>
      <c r="AR432" s="121"/>
      <c r="AS432" s="121"/>
    </row>
    <row r="433" spans="7:45">
      <c r="G433" s="121"/>
      <c r="H433" s="121"/>
      <c r="I433" s="492"/>
      <c r="J433" s="121"/>
      <c r="K433" s="121"/>
      <c r="L433" s="121"/>
      <c r="M433" s="121"/>
      <c r="N433" s="121"/>
      <c r="O433" s="121"/>
      <c r="P433" s="121"/>
      <c r="Q433" s="121"/>
      <c r="R433" s="121"/>
      <c r="S433" s="121"/>
      <c r="T433" s="121"/>
      <c r="U433" s="121"/>
      <c r="V433" s="121"/>
      <c r="W433" s="121"/>
      <c r="X433" s="121"/>
      <c r="Y433" s="121"/>
      <c r="Z433" s="121"/>
      <c r="AA433" s="121"/>
      <c r="AB433" s="121"/>
      <c r="AC433" s="121"/>
      <c r="AD433" s="121"/>
      <c r="AE433" s="121"/>
      <c r="AF433" s="121"/>
      <c r="AG433" s="121"/>
      <c r="AH433" s="121"/>
      <c r="AI433" s="121"/>
      <c r="AJ433" s="121"/>
      <c r="AK433" s="121"/>
      <c r="AL433" s="121"/>
      <c r="AM433" s="121"/>
      <c r="AN433" s="121"/>
      <c r="AO433" s="121"/>
      <c r="AP433" s="121"/>
      <c r="AQ433" s="121"/>
      <c r="AR433" s="121"/>
      <c r="AS433" s="121"/>
    </row>
    <row r="434" spans="7:45">
      <c r="G434" s="121"/>
      <c r="H434" s="121"/>
      <c r="I434" s="492"/>
      <c r="J434" s="121"/>
      <c r="K434" s="121"/>
      <c r="L434" s="121"/>
      <c r="M434" s="121"/>
      <c r="N434" s="121"/>
      <c r="O434" s="121"/>
      <c r="P434" s="121"/>
      <c r="Q434" s="121"/>
      <c r="R434" s="121"/>
      <c r="S434" s="121"/>
      <c r="T434" s="121"/>
      <c r="U434" s="121"/>
      <c r="V434" s="121"/>
      <c r="W434" s="121"/>
      <c r="X434" s="121"/>
      <c r="Y434" s="121"/>
      <c r="Z434" s="121"/>
      <c r="AA434" s="121"/>
      <c r="AB434" s="121"/>
      <c r="AC434" s="121"/>
      <c r="AD434" s="121"/>
      <c r="AE434" s="121"/>
      <c r="AF434" s="121"/>
      <c r="AG434" s="121"/>
      <c r="AH434" s="121"/>
      <c r="AI434" s="121"/>
      <c r="AJ434" s="121"/>
      <c r="AK434" s="121"/>
      <c r="AL434" s="121"/>
      <c r="AM434" s="121"/>
      <c r="AN434" s="121"/>
      <c r="AO434" s="121"/>
      <c r="AP434" s="121"/>
      <c r="AQ434" s="121"/>
      <c r="AR434" s="121"/>
      <c r="AS434" s="121"/>
    </row>
    <row r="435" spans="7:45">
      <c r="G435" s="121"/>
      <c r="H435" s="121"/>
      <c r="I435" s="492"/>
      <c r="J435" s="121"/>
      <c r="K435" s="121"/>
      <c r="L435" s="121"/>
      <c r="M435" s="121"/>
      <c r="N435" s="121"/>
      <c r="O435" s="121"/>
      <c r="P435" s="121"/>
      <c r="Q435" s="121"/>
      <c r="R435" s="121"/>
      <c r="S435" s="121"/>
      <c r="T435" s="121"/>
      <c r="U435" s="121"/>
      <c r="V435" s="121"/>
      <c r="W435" s="121"/>
      <c r="X435" s="121"/>
      <c r="Y435" s="121"/>
      <c r="Z435" s="121"/>
      <c r="AA435" s="121"/>
      <c r="AB435" s="121"/>
      <c r="AC435" s="121"/>
      <c r="AD435" s="121"/>
      <c r="AE435" s="121"/>
      <c r="AF435" s="121"/>
      <c r="AG435" s="121"/>
      <c r="AH435" s="121"/>
      <c r="AI435" s="121"/>
      <c r="AJ435" s="121"/>
      <c r="AK435" s="121"/>
      <c r="AL435" s="121"/>
      <c r="AM435" s="121"/>
      <c r="AN435" s="121"/>
      <c r="AO435" s="121"/>
      <c r="AP435" s="121"/>
      <c r="AQ435" s="121"/>
      <c r="AR435" s="121"/>
      <c r="AS435" s="121"/>
    </row>
    <row r="436" spans="7:45">
      <c r="G436" s="121"/>
      <c r="H436" s="121"/>
      <c r="I436" s="492"/>
      <c r="J436" s="121"/>
      <c r="K436" s="121"/>
      <c r="L436" s="121"/>
      <c r="M436" s="121"/>
      <c r="N436" s="121"/>
      <c r="O436" s="121"/>
      <c r="P436" s="121"/>
      <c r="Q436" s="121"/>
      <c r="R436" s="121"/>
      <c r="S436" s="121"/>
      <c r="T436" s="121"/>
      <c r="U436" s="121"/>
      <c r="V436" s="121"/>
      <c r="W436" s="121"/>
      <c r="X436" s="121"/>
      <c r="Y436" s="121"/>
      <c r="Z436" s="121"/>
      <c r="AA436" s="121"/>
      <c r="AB436" s="121"/>
      <c r="AC436" s="121"/>
      <c r="AD436" s="121"/>
      <c r="AE436" s="121"/>
      <c r="AF436" s="121"/>
      <c r="AG436" s="121"/>
      <c r="AH436" s="121"/>
      <c r="AI436" s="121"/>
      <c r="AJ436" s="121"/>
      <c r="AK436" s="121"/>
      <c r="AL436" s="121"/>
      <c r="AM436" s="121"/>
      <c r="AN436" s="121"/>
      <c r="AO436" s="121"/>
      <c r="AP436" s="121"/>
      <c r="AQ436" s="121"/>
      <c r="AR436" s="121"/>
      <c r="AS436" s="121"/>
    </row>
    <row r="437" spans="7:45">
      <c r="G437" s="121"/>
      <c r="H437" s="121"/>
      <c r="I437" s="492"/>
      <c r="J437" s="121"/>
      <c r="K437" s="121"/>
      <c r="L437" s="121"/>
      <c r="M437" s="121"/>
      <c r="N437" s="121"/>
      <c r="O437" s="121"/>
      <c r="P437" s="121"/>
      <c r="Q437" s="121"/>
      <c r="R437" s="121"/>
      <c r="S437" s="121"/>
      <c r="T437" s="121"/>
      <c r="U437" s="121"/>
      <c r="V437" s="121"/>
      <c r="W437" s="121"/>
      <c r="X437" s="121"/>
      <c r="Y437" s="121"/>
      <c r="Z437" s="121"/>
      <c r="AA437" s="121"/>
      <c r="AB437" s="121"/>
      <c r="AC437" s="121"/>
      <c r="AD437" s="121"/>
      <c r="AE437" s="121"/>
      <c r="AF437" s="121"/>
      <c r="AG437" s="121"/>
      <c r="AH437" s="121"/>
      <c r="AI437" s="121"/>
      <c r="AJ437" s="121"/>
      <c r="AK437" s="121"/>
      <c r="AL437" s="121"/>
      <c r="AM437" s="121"/>
      <c r="AN437" s="121"/>
      <c r="AO437" s="121"/>
      <c r="AP437" s="121"/>
      <c r="AQ437" s="121"/>
      <c r="AR437" s="121"/>
      <c r="AS437" s="121"/>
    </row>
    <row r="438" spans="7:45">
      <c r="G438" s="121"/>
      <c r="H438" s="121"/>
      <c r="I438" s="492"/>
      <c r="J438" s="121"/>
      <c r="K438" s="121"/>
      <c r="L438" s="121"/>
      <c r="M438" s="121"/>
      <c r="N438" s="121"/>
      <c r="O438" s="121"/>
      <c r="P438" s="121"/>
      <c r="Q438" s="121"/>
      <c r="R438" s="121"/>
      <c r="S438" s="121"/>
      <c r="T438" s="121"/>
      <c r="U438" s="121"/>
      <c r="V438" s="121"/>
      <c r="W438" s="121"/>
      <c r="X438" s="121"/>
      <c r="Y438" s="121"/>
      <c r="Z438" s="121"/>
      <c r="AA438" s="121"/>
      <c r="AB438" s="121"/>
      <c r="AC438" s="121"/>
      <c r="AD438" s="121"/>
      <c r="AE438" s="121"/>
      <c r="AF438" s="121"/>
      <c r="AG438" s="121"/>
      <c r="AH438" s="121"/>
      <c r="AI438" s="121"/>
      <c r="AJ438" s="121"/>
      <c r="AK438" s="121"/>
      <c r="AL438" s="121"/>
      <c r="AM438" s="121"/>
      <c r="AN438" s="121"/>
      <c r="AO438" s="121"/>
      <c r="AP438" s="121"/>
      <c r="AQ438" s="121"/>
      <c r="AR438" s="121"/>
      <c r="AS438" s="121"/>
    </row>
    <row r="439" spans="7:45">
      <c r="G439" s="121"/>
      <c r="H439" s="121"/>
      <c r="I439" s="492"/>
      <c r="J439" s="121"/>
      <c r="K439" s="121"/>
      <c r="L439" s="121"/>
      <c r="M439" s="121"/>
      <c r="N439" s="121"/>
      <c r="O439" s="121"/>
      <c r="P439" s="121"/>
      <c r="Q439" s="121"/>
      <c r="R439" s="121"/>
      <c r="S439" s="121"/>
      <c r="T439" s="121"/>
      <c r="U439" s="121"/>
      <c r="V439" s="121"/>
      <c r="W439" s="121"/>
      <c r="X439" s="121"/>
      <c r="Y439" s="121"/>
      <c r="Z439" s="121"/>
      <c r="AA439" s="121"/>
      <c r="AB439" s="121"/>
      <c r="AC439" s="121"/>
      <c r="AD439" s="121"/>
      <c r="AE439" s="121"/>
      <c r="AF439" s="121"/>
      <c r="AG439" s="121"/>
      <c r="AH439" s="121"/>
      <c r="AI439" s="121"/>
      <c r="AJ439" s="121"/>
      <c r="AK439" s="121"/>
      <c r="AL439" s="121"/>
      <c r="AM439" s="121"/>
      <c r="AN439" s="121"/>
      <c r="AO439" s="121"/>
      <c r="AP439" s="121"/>
      <c r="AQ439" s="121"/>
      <c r="AR439" s="121"/>
      <c r="AS439" s="121"/>
    </row>
    <row r="440" spans="7:45">
      <c r="G440" s="121"/>
      <c r="H440" s="121"/>
      <c r="I440" s="492"/>
      <c r="J440" s="121"/>
      <c r="K440" s="121"/>
      <c r="L440" s="121"/>
      <c r="M440" s="121"/>
      <c r="N440" s="121"/>
      <c r="O440" s="121"/>
      <c r="P440" s="121"/>
      <c r="Q440" s="121"/>
      <c r="R440" s="121"/>
      <c r="S440" s="121"/>
      <c r="T440" s="121"/>
      <c r="U440" s="121"/>
      <c r="V440" s="121"/>
      <c r="W440" s="121"/>
      <c r="X440" s="121"/>
      <c r="Y440" s="121"/>
      <c r="Z440" s="121"/>
      <c r="AA440" s="121"/>
      <c r="AB440" s="121"/>
      <c r="AC440" s="121"/>
      <c r="AD440" s="121"/>
      <c r="AE440" s="121"/>
      <c r="AF440" s="121"/>
      <c r="AG440" s="121"/>
      <c r="AH440" s="121"/>
      <c r="AI440" s="121"/>
      <c r="AJ440" s="121"/>
      <c r="AK440" s="121"/>
      <c r="AL440" s="121"/>
      <c r="AM440" s="121"/>
      <c r="AN440" s="121"/>
      <c r="AO440" s="121"/>
      <c r="AP440" s="121"/>
      <c r="AQ440" s="121"/>
      <c r="AR440" s="121"/>
      <c r="AS440" s="121"/>
    </row>
    <row r="441" spans="7:45">
      <c r="G441" s="121"/>
      <c r="H441" s="121"/>
      <c r="I441" s="492"/>
      <c r="J441" s="121"/>
      <c r="K441" s="121"/>
      <c r="L441" s="121"/>
      <c r="M441" s="121"/>
      <c r="N441" s="121"/>
      <c r="O441" s="121"/>
      <c r="P441" s="121"/>
      <c r="Q441" s="121"/>
      <c r="R441" s="121"/>
      <c r="S441" s="121"/>
      <c r="T441" s="121"/>
      <c r="U441" s="121"/>
      <c r="V441" s="121"/>
      <c r="W441" s="121"/>
      <c r="X441" s="121"/>
      <c r="Y441" s="121"/>
      <c r="Z441" s="121"/>
      <c r="AA441" s="121"/>
      <c r="AB441" s="121"/>
      <c r="AC441" s="121"/>
      <c r="AD441" s="121"/>
      <c r="AE441" s="121"/>
      <c r="AF441" s="121"/>
      <c r="AG441" s="121"/>
      <c r="AH441" s="121"/>
      <c r="AI441" s="121"/>
      <c r="AJ441" s="121"/>
      <c r="AK441" s="121"/>
      <c r="AL441" s="121"/>
      <c r="AM441" s="121"/>
      <c r="AN441" s="121"/>
      <c r="AO441" s="121"/>
      <c r="AP441" s="121"/>
      <c r="AQ441" s="121"/>
      <c r="AR441" s="121"/>
      <c r="AS441" s="121"/>
    </row>
    <row r="442" spans="7:45">
      <c r="G442" s="121"/>
      <c r="H442" s="121"/>
      <c r="I442" s="492"/>
      <c r="J442" s="121"/>
      <c r="K442" s="121"/>
      <c r="L442" s="121"/>
      <c r="M442" s="121"/>
      <c r="N442" s="121"/>
      <c r="O442" s="121"/>
      <c r="P442" s="121"/>
      <c r="Q442" s="121"/>
      <c r="R442" s="121"/>
      <c r="S442" s="121"/>
      <c r="T442" s="121"/>
      <c r="U442" s="121"/>
      <c r="V442" s="121"/>
      <c r="W442" s="121"/>
      <c r="X442" s="121"/>
      <c r="Y442" s="121"/>
      <c r="Z442" s="121"/>
      <c r="AA442" s="121"/>
      <c r="AB442" s="121"/>
      <c r="AC442" s="121"/>
      <c r="AD442" s="121"/>
      <c r="AE442" s="121"/>
      <c r="AF442" s="121"/>
      <c r="AG442" s="121"/>
      <c r="AH442" s="121"/>
      <c r="AI442" s="121"/>
      <c r="AJ442" s="121"/>
      <c r="AK442" s="121"/>
      <c r="AL442" s="121"/>
      <c r="AM442" s="121"/>
      <c r="AN442" s="121"/>
      <c r="AO442" s="121"/>
      <c r="AP442" s="121"/>
      <c r="AQ442" s="121"/>
      <c r="AR442" s="121"/>
      <c r="AS442" s="121"/>
    </row>
    <row r="443" spans="7:45">
      <c r="G443" s="121"/>
      <c r="H443" s="121"/>
      <c r="I443" s="492"/>
      <c r="J443" s="121"/>
      <c r="K443" s="121"/>
      <c r="L443" s="121"/>
      <c r="M443" s="121"/>
      <c r="N443" s="121"/>
      <c r="O443" s="121"/>
      <c r="P443" s="121"/>
      <c r="Q443" s="121"/>
      <c r="R443" s="121"/>
      <c r="S443" s="121"/>
      <c r="T443" s="121"/>
      <c r="U443" s="121"/>
      <c r="V443" s="121"/>
      <c r="W443" s="121"/>
      <c r="X443" s="121"/>
      <c r="Y443" s="121"/>
      <c r="Z443" s="121"/>
      <c r="AA443" s="121"/>
      <c r="AB443" s="121"/>
      <c r="AC443" s="121"/>
      <c r="AD443" s="121"/>
      <c r="AE443" s="121"/>
      <c r="AF443" s="121"/>
      <c r="AG443" s="121"/>
      <c r="AH443" s="121"/>
      <c r="AI443" s="121"/>
      <c r="AJ443" s="121"/>
      <c r="AK443" s="121"/>
      <c r="AL443" s="121"/>
      <c r="AM443" s="121"/>
      <c r="AN443" s="121"/>
      <c r="AO443" s="121"/>
      <c r="AP443" s="121"/>
      <c r="AQ443" s="121"/>
      <c r="AR443" s="121"/>
      <c r="AS443" s="121"/>
    </row>
    <row r="444" spans="7:45">
      <c r="G444" s="121"/>
      <c r="H444" s="121"/>
      <c r="I444" s="492"/>
      <c r="J444" s="121"/>
      <c r="K444" s="121"/>
      <c r="L444" s="121"/>
      <c r="M444" s="121"/>
      <c r="N444" s="121"/>
      <c r="O444" s="121"/>
      <c r="P444" s="121"/>
      <c r="Q444" s="121"/>
      <c r="R444" s="121"/>
      <c r="S444" s="121"/>
      <c r="T444" s="121"/>
      <c r="U444" s="121"/>
      <c r="V444" s="121"/>
      <c r="W444" s="121"/>
      <c r="X444" s="121"/>
      <c r="Y444" s="121"/>
      <c r="Z444" s="121"/>
      <c r="AA444" s="121"/>
      <c r="AB444" s="121"/>
      <c r="AC444" s="121"/>
      <c r="AD444" s="121"/>
      <c r="AE444" s="121"/>
      <c r="AF444" s="121"/>
      <c r="AG444" s="121"/>
      <c r="AH444" s="121"/>
      <c r="AI444" s="121"/>
      <c r="AJ444" s="121"/>
      <c r="AK444" s="121"/>
      <c r="AL444" s="121"/>
      <c r="AM444" s="121"/>
      <c r="AN444" s="121"/>
      <c r="AO444" s="121"/>
      <c r="AP444" s="121"/>
      <c r="AQ444" s="121"/>
      <c r="AR444" s="121"/>
      <c r="AS444" s="121"/>
    </row>
    <row r="445" spans="7:45">
      <c r="G445" s="121"/>
      <c r="H445" s="121"/>
      <c r="I445" s="492"/>
      <c r="J445" s="121"/>
      <c r="K445" s="121"/>
      <c r="L445" s="121"/>
      <c r="M445" s="121"/>
      <c r="N445" s="121"/>
      <c r="O445" s="121"/>
      <c r="P445" s="121"/>
      <c r="Q445" s="121"/>
      <c r="R445" s="121"/>
      <c r="S445" s="121"/>
      <c r="T445" s="121"/>
      <c r="U445" s="121"/>
      <c r="V445" s="121"/>
      <c r="W445" s="121"/>
      <c r="X445" s="121"/>
      <c r="Y445" s="121"/>
      <c r="Z445" s="121"/>
      <c r="AA445" s="121"/>
      <c r="AB445" s="121"/>
      <c r="AC445" s="121"/>
      <c r="AD445" s="121"/>
      <c r="AE445" s="121"/>
      <c r="AF445" s="121"/>
      <c r="AG445" s="121"/>
      <c r="AH445" s="121"/>
      <c r="AI445" s="121"/>
      <c r="AJ445" s="121"/>
      <c r="AK445" s="121"/>
      <c r="AL445" s="121"/>
      <c r="AM445" s="121"/>
      <c r="AN445" s="121"/>
      <c r="AO445" s="121"/>
      <c r="AP445" s="121"/>
      <c r="AQ445" s="121"/>
      <c r="AR445" s="121"/>
      <c r="AS445" s="121"/>
    </row>
    <row r="446" spans="7:45">
      <c r="G446" s="121"/>
      <c r="H446" s="121"/>
      <c r="I446" s="492"/>
      <c r="J446" s="121"/>
      <c r="K446" s="121"/>
      <c r="L446" s="121"/>
      <c r="M446" s="121"/>
      <c r="N446" s="121"/>
      <c r="O446" s="121"/>
      <c r="P446" s="121"/>
      <c r="Q446" s="121"/>
      <c r="R446" s="121"/>
      <c r="S446" s="121"/>
      <c r="T446" s="121"/>
      <c r="U446" s="121"/>
      <c r="V446" s="121"/>
      <c r="W446" s="121"/>
      <c r="X446" s="121"/>
      <c r="Y446" s="121"/>
      <c r="Z446" s="121"/>
      <c r="AA446" s="121"/>
      <c r="AB446" s="121"/>
      <c r="AC446" s="121"/>
      <c r="AD446" s="121"/>
      <c r="AE446" s="121"/>
      <c r="AF446" s="121"/>
      <c r="AG446" s="121"/>
      <c r="AH446" s="121"/>
      <c r="AI446" s="121"/>
      <c r="AJ446" s="121"/>
      <c r="AK446" s="121"/>
      <c r="AL446" s="121"/>
      <c r="AM446" s="121"/>
      <c r="AN446" s="121"/>
      <c r="AO446" s="121"/>
      <c r="AP446" s="121"/>
      <c r="AQ446" s="121"/>
      <c r="AR446" s="121"/>
      <c r="AS446" s="121"/>
    </row>
    <row r="447" spans="7:45">
      <c r="G447" s="121"/>
      <c r="H447" s="121"/>
      <c r="I447" s="492"/>
      <c r="J447" s="121"/>
      <c r="K447" s="121"/>
      <c r="L447" s="121"/>
      <c r="M447" s="121"/>
      <c r="N447" s="121"/>
      <c r="O447" s="121"/>
      <c r="P447" s="121"/>
      <c r="Q447" s="121"/>
      <c r="R447" s="121"/>
      <c r="S447" s="121"/>
      <c r="T447" s="121"/>
      <c r="U447" s="121"/>
      <c r="V447" s="121"/>
      <c r="W447" s="121"/>
      <c r="X447" s="121"/>
      <c r="Y447" s="121"/>
      <c r="Z447" s="121"/>
      <c r="AA447" s="121"/>
      <c r="AB447" s="121"/>
      <c r="AC447" s="121"/>
      <c r="AD447" s="121"/>
      <c r="AE447" s="121"/>
      <c r="AF447" s="121"/>
      <c r="AG447" s="121"/>
      <c r="AH447" s="121"/>
      <c r="AI447" s="121"/>
      <c r="AJ447" s="121"/>
      <c r="AK447" s="121"/>
      <c r="AL447" s="121"/>
      <c r="AM447" s="121"/>
      <c r="AN447" s="121"/>
      <c r="AO447" s="121"/>
      <c r="AP447" s="121"/>
      <c r="AQ447" s="121"/>
      <c r="AR447" s="121"/>
      <c r="AS447" s="121"/>
    </row>
    <row r="448" spans="7:45">
      <c r="G448" s="121"/>
      <c r="H448" s="121"/>
      <c r="I448" s="492"/>
      <c r="J448" s="121"/>
      <c r="K448" s="121"/>
      <c r="L448" s="121"/>
      <c r="M448" s="121"/>
      <c r="N448" s="121"/>
      <c r="O448" s="121"/>
      <c r="P448" s="121"/>
      <c r="Q448" s="121"/>
      <c r="R448" s="121"/>
      <c r="S448" s="121"/>
      <c r="T448" s="121"/>
      <c r="U448" s="121"/>
      <c r="V448" s="121"/>
      <c r="W448" s="121"/>
      <c r="X448" s="121"/>
      <c r="Y448" s="121"/>
      <c r="Z448" s="121"/>
      <c r="AA448" s="121"/>
      <c r="AB448" s="121"/>
      <c r="AC448" s="121"/>
      <c r="AD448" s="121"/>
      <c r="AE448" s="121"/>
      <c r="AF448" s="121"/>
      <c r="AG448" s="121"/>
      <c r="AH448" s="121"/>
      <c r="AI448" s="121"/>
      <c r="AJ448" s="121"/>
      <c r="AK448" s="121"/>
      <c r="AL448" s="121"/>
      <c r="AM448" s="121"/>
      <c r="AN448" s="121"/>
      <c r="AO448" s="121"/>
      <c r="AP448" s="121"/>
      <c r="AQ448" s="121"/>
      <c r="AR448" s="121"/>
      <c r="AS448" s="121"/>
    </row>
    <row r="449" spans="7:45">
      <c r="G449" s="121"/>
      <c r="H449" s="121"/>
      <c r="I449" s="492"/>
      <c r="J449" s="121"/>
      <c r="K449" s="121"/>
      <c r="L449" s="121"/>
      <c r="M449" s="121"/>
      <c r="N449" s="121"/>
      <c r="O449" s="121"/>
      <c r="P449" s="121"/>
      <c r="Q449" s="121"/>
      <c r="R449" s="121"/>
      <c r="S449" s="121"/>
      <c r="T449" s="121"/>
      <c r="U449" s="121"/>
      <c r="V449" s="121"/>
      <c r="W449" s="121"/>
      <c r="X449" s="121"/>
      <c r="Y449" s="121"/>
      <c r="Z449" s="121"/>
      <c r="AA449" s="121"/>
      <c r="AB449" s="121"/>
      <c r="AC449" s="121"/>
      <c r="AD449" s="121"/>
      <c r="AE449" s="121"/>
      <c r="AF449" s="121"/>
      <c r="AG449" s="121"/>
      <c r="AH449" s="121"/>
      <c r="AI449" s="121"/>
      <c r="AJ449" s="121"/>
      <c r="AK449" s="121"/>
      <c r="AL449" s="121"/>
      <c r="AM449" s="121"/>
      <c r="AN449" s="121"/>
      <c r="AO449" s="121"/>
      <c r="AP449" s="121"/>
      <c r="AQ449" s="121"/>
      <c r="AR449" s="121"/>
      <c r="AS449" s="121"/>
    </row>
    <row r="450" spans="7:45">
      <c r="G450" s="121"/>
      <c r="H450" s="121"/>
      <c r="I450" s="492"/>
      <c r="J450" s="121"/>
      <c r="K450" s="121"/>
      <c r="L450" s="121"/>
      <c r="M450" s="121"/>
      <c r="N450" s="121"/>
      <c r="O450" s="121"/>
      <c r="P450" s="121"/>
      <c r="Q450" s="121"/>
      <c r="R450" s="121"/>
      <c r="S450" s="121"/>
      <c r="T450" s="121"/>
      <c r="U450" s="121"/>
      <c r="V450" s="121"/>
      <c r="W450" s="121"/>
      <c r="X450" s="121"/>
      <c r="Y450" s="121"/>
      <c r="Z450" s="121"/>
      <c r="AA450" s="121"/>
      <c r="AB450" s="121"/>
      <c r="AC450" s="121"/>
      <c r="AD450" s="121"/>
      <c r="AE450" s="121"/>
      <c r="AF450" s="121"/>
      <c r="AG450" s="121"/>
      <c r="AH450" s="121"/>
      <c r="AI450" s="121"/>
      <c r="AJ450" s="121"/>
      <c r="AK450" s="121"/>
      <c r="AL450" s="121"/>
      <c r="AM450" s="121"/>
      <c r="AN450" s="121"/>
      <c r="AO450" s="121"/>
      <c r="AP450" s="121"/>
      <c r="AQ450" s="121"/>
      <c r="AR450" s="121"/>
      <c r="AS450" s="121"/>
    </row>
    <row r="451" spans="7:45">
      <c r="G451" s="121"/>
      <c r="H451" s="121"/>
      <c r="I451" s="492"/>
      <c r="J451" s="121"/>
      <c r="K451" s="121"/>
      <c r="L451" s="121"/>
      <c r="M451" s="121"/>
      <c r="N451" s="121"/>
      <c r="O451" s="121"/>
      <c r="P451" s="121"/>
      <c r="Q451" s="121"/>
      <c r="R451" s="121"/>
      <c r="S451" s="121"/>
      <c r="T451" s="121"/>
      <c r="U451" s="121"/>
      <c r="V451" s="121"/>
      <c r="W451" s="121"/>
      <c r="X451" s="121"/>
      <c r="Y451" s="121"/>
      <c r="Z451" s="121"/>
      <c r="AA451" s="121"/>
      <c r="AB451" s="121"/>
      <c r="AC451" s="121"/>
      <c r="AD451" s="121"/>
      <c r="AE451" s="121"/>
      <c r="AF451" s="121"/>
      <c r="AG451" s="121"/>
      <c r="AH451" s="121"/>
      <c r="AI451" s="121"/>
      <c r="AJ451" s="121"/>
      <c r="AK451" s="121"/>
      <c r="AL451" s="121"/>
      <c r="AM451" s="121"/>
      <c r="AN451" s="121"/>
      <c r="AO451" s="121"/>
      <c r="AP451" s="121"/>
      <c r="AQ451" s="121"/>
      <c r="AR451" s="121"/>
      <c r="AS451" s="121"/>
    </row>
    <row r="452" spans="7:45">
      <c r="G452" s="121"/>
      <c r="H452" s="121"/>
      <c r="I452" s="492"/>
      <c r="J452" s="121"/>
      <c r="K452" s="121"/>
      <c r="L452" s="121"/>
      <c r="M452" s="121"/>
      <c r="N452" s="121"/>
      <c r="O452" s="121"/>
      <c r="P452" s="121"/>
      <c r="Q452" s="121"/>
      <c r="R452" s="121"/>
      <c r="S452" s="121"/>
      <c r="T452" s="121"/>
      <c r="U452" s="121"/>
      <c r="V452" s="121"/>
      <c r="W452" s="121"/>
      <c r="X452" s="121"/>
      <c r="Y452" s="121"/>
      <c r="Z452" s="121"/>
      <c r="AA452" s="121"/>
      <c r="AB452" s="121"/>
      <c r="AC452" s="121"/>
      <c r="AD452" s="121"/>
      <c r="AE452" s="121"/>
      <c r="AF452" s="121"/>
      <c r="AG452" s="121"/>
      <c r="AH452" s="121"/>
      <c r="AI452" s="121"/>
      <c r="AJ452" s="121"/>
      <c r="AK452" s="121"/>
      <c r="AL452" s="121"/>
      <c r="AM452" s="121"/>
      <c r="AN452" s="121"/>
      <c r="AO452" s="121"/>
      <c r="AP452" s="121"/>
      <c r="AQ452" s="121"/>
      <c r="AR452" s="121"/>
      <c r="AS452" s="121"/>
    </row>
    <row r="453" spans="7:45">
      <c r="G453" s="121"/>
      <c r="H453" s="121"/>
      <c r="I453" s="492"/>
      <c r="J453" s="121"/>
      <c r="K453" s="121"/>
      <c r="L453" s="121"/>
      <c r="M453" s="121"/>
      <c r="N453" s="121"/>
      <c r="O453" s="121"/>
      <c r="P453" s="121"/>
      <c r="Q453" s="121"/>
      <c r="R453" s="121"/>
      <c r="S453" s="121"/>
      <c r="T453" s="121"/>
      <c r="U453" s="121"/>
      <c r="V453" s="121"/>
      <c r="W453" s="121"/>
      <c r="X453" s="121"/>
      <c r="Y453" s="121"/>
      <c r="Z453" s="121"/>
      <c r="AA453" s="121"/>
      <c r="AB453" s="121"/>
      <c r="AC453" s="121"/>
      <c r="AD453" s="121"/>
      <c r="AE453" s="121"/>
      <c r="AF453" s="121"/>
      <c r="AG453" s="121"/>
      <c r="AH453" s="121"/>
      <c r="AI453" s="121"/>
      <c r="AJ453" s="121"/>
      <c r="AK453" s="121"/>
      <c r="AL453" s="121"/>
      <c r="AM453" s="121"/>
      <c r="AN453" s="121"/>
      <c r="AO453" s="121"/>
      <c r="AP453" s="121"/>
      <c r="AQ453" s="121"/>
      <c r="AR453" s="121"/>
      <c r="AS453" s="121"/>
    </row>
    <row r="454" spans="7:45">
      <c r="G454" s="121"/>
      <c r="H454" s="121"/>
      <c r="I454" s="492"/>
      <c r="J454" s="121"/>
      <c r="K454" s="121"/>
      <c r="L454" s="121"/>
      <c r="M454" s="121"/>
      <c r="N454" s="121"/>
      <c r="O454" s="121"/>
      <c r="P454" s="121"/>
      <c r="Q454" s="121"/>
      <c r="R454" s="121"/>
      <c r="S454" s="121"/>
      <c r="T454" s="121"/>
      <c r="U454" s="121"/>
      <c r="V454" s="121"/>
      <c r="W454" s="121"/>
      <c r="X454" s="121"/>
      <c r="Y454" s="121"/>
      <c r="Z454" s="121"/>
      <c r="AA454" s="121"/>
      <c r="AB454" s="121"/>
      <c r="AC454" s="121"/>
      <c r="AD454" s="121"/>
      <c r="AE454" s="121"/>
      <c r="AF454" s="121"/>
      <c r="AG454" s="121"/>
      <c r="AH454" s="121"/>
      <c r="AI454" s="121"/>
      <c r="AJ454" s="121"/>
      <c r="AK454" s="121"/>
      <c r="AL454" s="121"/>
      <c r="AM454" s="121"/>
      <c r="AN454" s="121"/>
      <c r="AO454" s="121"/>
      <c r="AP454" s="121"/>
      <c r="AQ454" s="121"/>
      <c r="AR454" s="121"/>
      <c r="AS454" s="121"/>
    </row>
    <row r="455" spans="7:45">
      <c r="G455" s="121"/>
      <c r="H455" s="121"/>
      <c r="I455" s="492"/>
      <c r="J455" s="121"/>
      <c r="K455" s="121"/>
      <c r="L455" s="121"/>
      <c r="M455" s="121"/>
      <c r="N455" s="121"/>
      <c r="O455" s="121"/>
      <c r="P455" s="121"/>
      <c r="Q455" s="121"/>
      <c r="R455" s="121"/>
      <c r="S455" s="121"/>
      <c r="T455" s="121"/>
      <c r="U455" s="121"/>
      <c r="V455" s="121"/>
      <c r="W455" s="121"/>
      <c r="X455" s="121"/>
      <c r="Y455" s="121"/>
      <c r="Z455" s="121"/>
      <c r="AA455" s="121"/>
      <c r="AB455" s="121"/>
      <c r="AC455" s="121"/>
      <c r="AD455" s="121"/>
      <c r="AE455" s="121"/>
      <c r="AF455" s="121"/>
      <c r="AG455" s="121"/>
      <c r="AH455" s="121"/>
      <c r="AI455" s="121"/>
      <c r="AJ455" s="121"/>
      <c r="AK455" s="121"/>
      <c r="AL455" s="121"/>
      <c r="AM455" s="121"/>
      <c r="AN455" s="121"/>
      <c r="AO455" s="121"/>
      <c r="AP455" s="121"/>
      <c r="AQ455" s="121"/>
      <c r="AR455" s="121"/>
      <c r="AS455" s="121"/>
    </row>
    <row r="456" spans="7:45">
      <c r="G456" s="121"/>
      <c r="H456" s="121"/>
      <c r="I456" s="492"/>
      <c r="J456" s="121"/>
      <c r="K456" s="121"/>
      <c r="L456" s="121"/>
      <c r="M456" s="121"/>
      <c r="N456" s="121"/>
      <c r="O456" s="121"/>
      <c r="P456" s="121"/>
      <c r="Q456" s="121"/>
      <c r="R456" s="121"/>
      <c r="S456" s="121"/>
      <c r="T456" s="121"/>
      <c r="U456" s="121"/>
      <c r="V456" s="121"/>
      <c r="W456" s="121"/>
      <c r="X456" s="121"/>
      <c r="Y456" s="121"/>
      <c r="Z456" s="121"/>
      <c r="AA456" s="121"/>
      <c r="AB456" s="121"/>
      <c r="AC456" s="121"/>
      <c r="AD456" s="121"/>
      <c r="AE456" s="121"/>
      <c r="AF456" s="121"/>
      <c r="AG456" s="121"/>
      <c r="AH456" s="121"/>
      <c r="AI456" s="121"/>
      <c r="AJ456" s="121"/>
      <c r="AK456" s="121"/>
      <c r="AL456" s="121"/>
      <c r="AM456" s="121"/>
      <c r="AN456" s="121"/>
      <c r="AO456" s="121"/>
      <c r="AP456" s="121"/>
      <c r="AQ456" s="121"/>
      <c r="AR456" s="121"/>
      <c r="AS456" s="121"/>
    </row>
    <row r="457" spans="7:45">
      <c r="G457" s="121"/>
      <c r="H457" s="121"/>
      <c r="I457" s="492"/>
      <c r="J457" s="121"/>
      <c r="K457" s="121"/>
      <c r="L457" s="121"/>
      <c r="M457" s="121"/>
      <c r="N457" s="121"/>
      <c r="O457" s="121"/>
      <c r="P457" s="121"/>
      <c r="Q457" s="121"/>
      <c r="R457" s="121"/>
      <c r="S457" s="121"/>
      <c r="T457" s="121"/>
      <c r="U457" s="121"/>
      <c r="V457" s="121"/>
      <c r="W457" s="121"/>
      <c r="X457" s="121"/>
      <c r="Y457" s="121"/>
      <c r="Z457" s="121"/>
      <c r="AA457" s="121"/>
      <c r="AB457" s="121"/>
      <c r="AC457" s="121"/>
      <c r="AD457" s="121"/>
      <c r="AE457" s="121"/>
      <c r="AF457" s="121"/>
      <c r="AG457" s="121"/>
      <c r="AH457" s="121"/>
      <c r="AI457" s="121"/>
      <c r="AJ457" s="121"/>
      <c r="AK457" s="121"/>
      <c r="AL457" s="121"/>
      <c r="AM457" s="121"/>
      <c r="AN457" s="121"/>
      <c r="AO457" s="121"/>
      <c r="AP457" s="121"/>
      <c r="AQ457" s="121"/>
      <c r="AR457" s="121"/>
      <c r="AS457" s="121"/>
    </row>
    <row r="458" spans="7:45">
      <c r="G458" s="121"/>
      <c r="H458" s="121"/>
      <c r="I458" s="492"/>
      <c r="J458" s="121"/>
      <c r="K458" s="121"/>
      <c r="L458" s="121"/>
      <c r="M458" s="121"/>
      <c r="N458" s="121"/>
      <c r="O458" s="121"/>
      <c r="P458" s="121"/>
      <c r="Q458" s="121"/>
      <c r="R458" s="121"/>
      <c r="S458" s="121"/>
      <c r="T458" s="121"/>
      <c r="U458" s="121"/>
      <c r="V458" s="121"/>
      <c r="W458" s="121"/>
      <c r="X458" s="121"/>
      <c r="Y458" s="121"/>
      <c r="Z458" s="121"/>
      <c r="AA458" s="121"/>
      <c r="AB458" s="121"/>
      <c r="AC458" s="121"/>
      <c r="AD458" s="121"/>
      <c r="AE458" s="121"/>
      <c r="AF458" s="121"/>
      <c r="AG458" s="121"/>
      <c r="AH458" s="121"/>
      <c r="AI458" s="121"/>
      <c r="AJ458" s="121"/>
      <c r="AK458" s="121"/>
      <c r="AL458" s="121"/>
      <c r="AM458" s="121"/>
      <c r="AN458" s="121"/>
      <c r="AO458" s="121"/>
      <c r="AP458" s="121"/>
      <c r="AQ458" s="121"/>
      <c r="AR458" s="121"/>
      <c r="AS458" s="121"/>
    </row>
    <row r="459" spans="7:45">
      <c r="G459" s="121"/>
      <c r="H459" s="121"/>
      <c r="I459" s="492"/>
      <c r="J459" s="121"/>
      <c r="K459" s="121"/>
      <c r="L459" s="121"/>
      <c r="M459" s="121"/>
      <c r="N459" s="121"/>
      <c r="O459" s="121"/>
      <c r="P459" s="121"/>
      <c r="Q459" s="121"/>
      <c r="R459" s="121"/>
      <c r="S459" s="121"/>
      <c r="T459" s="121"/>
      <c r="U459" s="121"/>
      <c r="V459" s="121"/>
      <c r="W459" s="121"/>
      <c r="X459" s="121"/>
      <c r="Y459" s="121"/>
      <c r="Z459" s="121"/>
      <c r="AA459" s="121"/>
      <c r="AB459" s="121"/>
      <c r="AC459" s="121"/>
      <c r="AD459" s="121"/>
      <c r="AE459" s="121"/>
      <c r="AF459" s="121"/>
      <c r="AG459" s="121"/>
      <c r="AH459" s="121"/>
      <c r="AI459" s="121"/>
      <c r="AJ459" s="121"/>
      <c r="AK459" s="121"/>
      <c r="AL459" s="121"/>
      <c r="AM459" s="121"/>
      <c r="AN459" s="121"/>
      <c r="AO459" s="121"/>
      <c r="AP459" s="121"/>
      <c r="AQ459" s="121"/>
      <c r="AR459" s="121"/>
      <c r="AS459" s="121"/>
    </row>
    <row r="460" spans="7:45">
      <c r="G460" s="121"/>
      <c r="H460" s="121"/>
      <c r="I460" s="492"/>
      <c r="J460" s="121"/>
      <c r="K460" s="121"/>
      <c r="L460" s="121"/>
      <c r="M460" s="121"/>
      <c r="N460" s="121"/>
      <c r="O460" s="121"/>
      <c r="P460" s="121"/>
      <c r="Q460" s="121"/>
      <c r="R460" s="121"/>
      <c r="S460" s="121"/>
      <c r="T460" s="121"/>
      <c r="U460" s="121"/>
      <c r="V460" s="121"/>
      <c r="W460" s="121"/>
      <c r="X460" s="121"/>
      <c r="Y460" s="121"/>
      <c r="Z460" s="121"/>
      <c r="AA460" s="121"/>
      <c r="AB460" s="121"/>
      <c r="AC460" s="121"/>
      <c r="AD460" s="121"/>
      <c r="AE460" s="121"/>
      <c r="AF460" s="121"/>
      <c r="AG460" s="121"/>
      <c r="AH460" s="121"/>
      <c r="AI460" s="121"/>
      <c r="AJ460" s="121"/>
      <c r="AK460" s="121"/>
      <c r="AL460" s="121"/>
      <c r="AM460" s="121"/>
      <c r="AN460" s="121"/>
      <c r="AO460" s="121"/>
      <c r="AP460" s="121"/>
      <c r="AQ460" s="121"/>
      <c r="AR460" s="121"/>
      <c r="AS460" s="121"/>
    </row>
    <row r="461" spans="7:45">
      <c r="G461" s="121"/>
      <c r="H461" s="121"/>
      <c r="I461" s="492"/>
      <c r="J461" s="121"/>
      <c r="K461" s="121"/>
      <c r="L461" s="121"/>
      <c r="M461" s="121"/>
      <c r="N461" s="121"/>
      <c r="O461" s="121"/>
      <c r="P461" s="121"/>
      <c r="Q461" s="121"/>
      <c r="R461" s="121"/>
      <c r="S461" s="121"/>
      <c r="T461" s="121"/>
      <c r="U461" s="121"/>
      <c r="V461" s="121"/>
      <c r="W461" s="121"/>
      <c r="X461" s="121"/>
      <c r="Y461" s="121"/>
      <c r="Z461" s="121"/>
      <c r="AA461" s="121"/>
      <c r="AB461" s="121"/>
      <c r="AC461" s="121"/>
      <c r="AD461" s="121"/>
      <c r="AE461" s="121"/>
      <c r="AF461" s="121"/>
      <c r="AG461" s="121"/>
      <c r="AH461" s="121"/>
      <c r="AI461" s="121"/>
      <c r="AJ461" s="121"/>
      <c r="AK461" s="121"/>
      <c r="AL461" s="121"/>
      <c r="AM461" s="121"/>
      <c r="AN461" s="121"/>
      <c r="AO461" s="121"/>
      <c r="AP461" s="121"/>
      <c r="AQ461" s="121"/>
      <c r="AR461" s="121"/>
      <c r="AS461" s="121"/>
    </row>
    <row r="462" spans="7:45">
      <c r="G462" s="121"/>
      <c r="H462" s="121"/>
      <c r="I462" s="492"/>
      <c r="J462" s="121"/>
      <c r="K462" s="121"/>
      <c r="L462" s="121"/>
      <c r="M462" s="121"/>
      <c r="N462" s="121"/>
      <c r="O462" s="121"/>
      <c r="P462" s="121"/>
      <c r="Q462" s="121"/>
      <c r="R462" s="121"/>
      <c r="S462" s="121"/>
      <c r="T462" s="121"/>
      <c r="U462" s="121"/>
      <c r="V462" s="121"/>
      <c r="W462" s="121"/>
      <c r="X462" s="121"/>
      <c r="Y462" s="121"/>
      <c r="Z462" s="121"/>
      <c r="AA462" s="121"/>
      <c r="AB462" s="121"/>
      <c r="AC462" s="121"/>
      <c r="AD462" s="121"/>
      <c r="AE462" s="121"/>
      <c r="AF462" s="121"/>
      <c r="AG462" s="121"/>
      <c r="AH462" s="121"/>
      <c r="AI462" s="121"/>
      <c r="AJ462" s="121"/>
      <c r="AK462" s="121"/>
      <c r="AL462" s="121"/>
      <c r="AM462" s="121"/>
      <c r="AN462" s="121"/>
      <c r="AO462" s="121"/>
      <c r="AP462" s="121"/>
      <c r="AQ462" s="121"/>
      <c r="AR462" s="121"/>
      <c r="AS462" s="121"/>
    </row>
    <row r="463" spans="7:45">
      <c r="G463" s="121"/>
      <c r="H463" s="121"/>
      <c r="I463" s="492"/>
      <c r="J463" s="121"/>
      <c r="K463" s="121"/>
      <c r="L463" s="121"/>
      <c r="M463" s="121"/>
      <c r="N463" s="121"/>
      <c r="O463" s="121"/>
      <c r="P463" s="121"/>
      <c r="Q463" s="121"/>
      <c r="R463" s="121"/>
      <c r="S463" s="121"/>
      <c r="T463" s="121"/>
      <c r="U463" s="121"/>
      <c r="V463" s="121"/>
      <c r="W463" s="121"/>
      <c r="X463" s="121"/>
      <c r="Y463" s="121"/>
      <c r="Z463" s="121"/>
      <c r="AA463" s="121"/>
      <c r="AB463" s="121"/>
      <c r="AC463" s="121"/>
      <c r="AD463" s="121"/>
      <c r="AE463" s="121"/>
      <c r="AF463" s="121"/>
      <c r="AG463" s="121"/>
      <c r="AH463" s="121"/>
      <c r="AI463" s="121"/>
      <c r="AJ463" s="121"/>
      <c r="AK463" s="121"/>
      <c r="AL463" s="121"/>
      <c r="AM463" s="121"/>
      <c r="AN463" s="121"/>
      <c r="AO463" s="121"/>
      <c r="AP463" s="121"/>
      <c r="AQ463" s="121"/>
      <c r="AR463" s="121"/>
      <c r="AS463" s="121"/>
    </row>
    <row r="464" spans="7:45">
      <c r="G464" s="121"/>
      <c r="H464" s="121"/>
      <c r="I464" s="492"/>
      <c r="J464" s="121"/>
      <c r="K464" s="121"/>
      <c r="L464" s="121"/>
      <c r="M464" s="121"/>
      <c r="N464" s="121"/>
      <c r="O464" s="121"/>
      <c r="P464" s="121"/>
      <c r="Q464" s="121"/>
      <c r="R464" s="121"/>
      <c r="S464" s="121"/>
      <c r="T464" s="121"/>
      <c r="U464" s="121"/>
      <c r="V464" s="121"/>
      <c r="W464" s="121"/>
      <c r="X464" s="121"/>
      <c r="Y464" s="121"/>
      <c r="Z464" s="121"/>
      <c r="AA464" s="121"/>
      <c r="AB464" s="121"/>
      <c r="AC464" s="121"/>
      <c r="AD464" s="121"/>
      <c r="AE464" s="121"/>
      <c r="AF464" s="121"/>
      <c r="AG464" s="121"/>
      <c r="AH464" s="121"/>
      <c r="AI464" s="121"/>
      <c r="AJ464" s="121"/>
      <c r="AK464" s="121"/>
      <c r="AL464" s="121"/>
      <c r="AM464" s="121"/>
      <c r="AN464" s="121"/>
      <c r="AO464" s="121"/>
      <c r="AP464" s="121"/>
      <c r="AQ464" s="121"/>
      <c r="AR464" s="121"/>
      <c r="AS464" s="121"/>
    </row>
    <row r="465" spans="7:45">
      <c r="G465" s="121"/>
      <c r="H465" s="121"/>
      <c r="I465" s="492"/>
      <c r="J465" s="121"/>
      <c r="K465" s="121"/>
      <c r="L465" s="121"/>
      <c r="M465" s="121"/>
      <c r="N465" s="121"/>
      <c r="O465" s="121"/>
      <c r="P465" s="121"/>
      <c r="Q465" s="121"/>
      <c r="R465" s="121"/>
      <c r="S465" s="121"/>
      <c r="T465" s="121"/>
      <c r="U465" s="121"/>
      <c r="V465" s="121"/>
      <c r="W465" s="121"/>
      <c r="X465" s="121"/>
      <c r="Y465" s="121"/>
      <c r="Z465" s="121"/>
      <c r="AA465" s="121"/>
      <c r="AB465" s="121"/>
      <c r="AC465" s="121"/>
      <c r="AD465" s="121"/>
      <c r="AE465" s="121"/>
      <c r="AF465" s="121"/>
      <c r="AG465" s="121"/>
      <c r="AH465" s="121"/>
      <c r="AI465" s="121"/>
      <c r="AJ465" s="121"/>
      <c r="AK465" s="121"/>
      <c r="AL465" s="121"/>
      <c r="AM465" s="121"/>
      <c r="AN465" s="121"/>
      <c r="AO465" s="121"/>
      <c r="AP465" s="121"/>
      <c r="AQ465" s="121"/>
      <c r="AR465" s="121"/>
      <c r="AS465" s="121"/>
    </row>
    <row r="466" spans="7:45">
      <c r="G466" s="121"/>
      <c r="H466" s="121"/>
      <c r="I466" s="492"/>
      <c r="J466" s="121"/>
      <c r="K466" s="121"/>
      <c r="L466" s="121"/>
      <c r="M466" s="121"/>
      <c r="N466" s="121"/>
      <c r="O466" s="121"/>
      <c r="P466" s="121"/>
      <c r="Q466" s="121"/>
      <c r="R466" s="121"/>
      <c r="S466" s="121"/>
      <c r="T466" s="121"/>
      <c r="U466" s="121"/>
      <c r="V466" s="121"/>
      <c r="W466" s="121"/>
      <c r="X466" s="121"/>
      <c r="Y466" s="121"/>
      <c r="Z466" s="121"/>
      <c r="AA466" s="121"/>
      <c r="AB466" s="121"/>
      <c r="AC466" s="121"/>
      <c r="AD466" s="121"/>
      <c r="AE466" s="121"/>
      <c r="AF466" s="121"/>
      <c r="AG466" s="121"/>
      <c r="AH466" s="121"/>
      <c r="AI466" s="121"/>
      <c r="AJ466" s="121"/>
      <c r="AK466" s="121"/>
      <c r="AL466" s="121"/>
      <c r="AM466" s="121"/>
      <c r="AN466" s="121"/>
      <c r="AO466" s="121"/>
      <c r="AP466" s="121"/>
      <c r="AQ466" s="121"/>
      <c r="AR466" s="121"/>
      <c r="AS466" s="121"/>
    </row>
    <row r="467" spans="7:45">
      <c r="G467" s="121"/>
      <c r="H467" s="121"/>
      <c r="I467" s="492"/>
      <c r="J467" s="121"/>
      <c r="K467" s="121"/>
      <c r="L467" s="121"/>
      <c r="M467" s="121"/>
      <c r="N467" s="121"/>
      <c r="O467" s="121"/>
      <c r="P467" s="121"/>
      <c r="Q467" s="121"/>
      <c r="R467" s="121"/>
      <c r="S467" s="121"/>
      <c r="T467" s="121"/>
      <c r="U467" s="121"/>
      <c r="V467" s="121"/>
      <c r="W467" s="121"/>
      <c r="X467" s="121"/>
      <c r="Y467" s="121"/>
      <c r="Z467" s="121"/>
      <c r="AA467" s="121"/>
      <c r="AB467" s="121"/>
      <c r="AC467" s="121"/>
      <c r="AD467" s="121"/>
      <c r="AE467" s="121"/>
      <c r="AF467" s="121"/>
      <c r="AG467" s="121"/>
      <c r="AH467" s="121"/>
      <c r="AI467" s="121"/>
      <c r="AJ467" s="121"/>
      <c r="AK467" s="121"/>
      <c r="AL467" s="121"/>
      <c r="AM467" s="121"/>
      <c r="AN467" s="121"/>
      <c r="AO467" s="121"/>
      <c r="AP467" s="121"/>
      <c r="AQ467" s="121"/>
      <c r="AR467" s="121"/>
      <c r="AS467" s="121"/>
    </row>
    <row r="468" spans="7:45">
      <c r="G468" s="121"/>
      <c r="H468" s="121"/>
      <c r="I468" s="492"/>
      <c r="J468" s="121"/>
      <c r="K468" s="121"/>
      <c r="L468" s="121"/>
      <c r="M468" s="121"/>
      <c r="N468" s="121"/>
      <c r="O468" s="121"/>
      <c r="P468" s="121"/>
      <c r="Q468" s="121"/>
      <c r="R468" s="121"/>
      <c r="S468" s="121"/>
      <c r="T468" s="121"/>
      <c r="U468" s="121"/>
      <c r="V468" s="121"/>
      <c r="W468" s="121"/>
      <c r="X468" s="121"/>
      <c r="Y468" s="121"/>
      <c r="Z468" s="121"/>
      <c r="AA468" s="121"/>
      <c r="AB468" s="121"/>
      <c r="AC468" s="121"/>
      <c r="AD468" s="121"/>
      <c r="AE468" s="121"/>
      <c r="AF468" s="121"/>
      <c r="AG468" s="121"/>
      <c r="AH468" s="121"/>
      <c r="AI468" s="121"/>
      <c r="AJ468" s="121"/>
      <c r="AK468" s="121"/>
      <c r="AL468" s="121"/>
      <c r="AM468" s="121"/>
      <c r="AN468" s="121"/>
      <c r="AO468" s="121"/>
      <c r="AP468" s="121"/>
      <c r="AQ468" s="121"/>
      <c r="AR468" s="121"/>
      <c r="AS468" s="121"/>
    </row>
    <row r="469" spans="7:45">
      <c r="G469" s="121"/>
      <c r="H469" s="121"/>
      <c r="I469" s="492"/>
      <c r="J469" s="121"/>
      <c r="K469" s="121"/>
      <c r="L469" s="121"/>
      <c r="M469" s="121"/>
      <c r="N469" s="121"/>
      <c r="O469" s="121"/>
      <c r="P469" s="121"/>
      <c r="Q469" s="121"/>
      <c r="R469" s="121"/>
      <c r="S469" s="121"/>
      <c r="T469" s="121"/>
      <c r="U469" s="121"/>
      <c r="V469" s="121"/>
      <c r="W469" s="121"/>
      <c r="X469" s="121"/>
      <c r="Y469" s="121"/>
      <c r="Z469" s="121"/>
      <c r="AA469" s="121"/>
      <c r="AB469" s="121"/>
      <c r="AC469" s="121"/>
      <c r="AD469" s="121"/>
      <c r="AE469" s="121"/>
      <c r="AF469" s="121"/>
      <c r="AG469" s="121"/>
      <c r="AH469" s="121"/>
      <c r="AI469" s="121"/>
      <c r="AJ469" s="121"/>
      <c r="AK469" s="121"/>
      <c r="AL469" s="121"/>
      <c r="AM469" s="121"/>
      <c r="AN469" s="121"/>
      <c r="AO469" s="121"/>
      <c r="AP469" s="121"/>
      <c r="AQ469" s="121"/>
      <c r="AR469" s="121"/>
      <c r="AS469" s="121"/>
    </row>
    <row r="470" spans="7:45">
      <c r="G470" s="121"/>
      <c r="H470" s="121"/>
      <c r="I470" s="492"/>
      <c r="J470" s="121"/>
      <c r="K470" s="121"/>
      <c r="L470" s="121"/>
      <c r="M470" s="121"/>
      <c r="N470" s="121"/>
      <c r="O470" s="121"/>
      <c r="P470" s="121"/>
      <c r="Q470" s="121"/>
      <c r="R470" s="121"/>
      <c r="S470" s="121"/>
      <c r="T470" s="121"/>
      <c r="U470" s="121"/>
      <c r="V470" s="121"/>
      <c r="W470" s="121"/>
      <c r="X470" s="121"/>
      <c r="Y470" s="121"/>
      <c r="Z470" s="121"/>
      <c r="AA470" s="121"/>
      <c r="AB470" s="121"/>
      <c r="AC470" s="121"/>
      <c r="AD470" s="121"/>
      <c r="AE470" s="121"/>
      <c r="AF470" s="121"/>
      <c r="AG470" s="121"/>
      <c r="AH470" s="121"/>
      <c r="AI470" s="121"/>
      <c r="AJ470" s="121"/>
      <c r="AK470" s="121"/>
      <c r="AL470" s="121"/>
      <c r="AM470" s="121"/>
      <c r="AN470" s="121"/>
      <c r="AO470" s="121"/>
      <c r="AP470" s="121"/>
      <c r="AQ470" s="121"/>
      <c r="AR470" s="121"/>
      <c r="AS470" s="121"/>
    </row>
    <row r="471" spans="7:45">
      <c r="G471" s="121"/>
      <c r="H471" s="121"/>
      <c r="I471" s="492"/>
      <c r="J471" s="121"/>
      <c r="K471" s="121"/>
      <c r="L471" s="121"/>
      <c r="M471" s="121"/>
      <c r="N471" s="121"/>
      <c r="O471" s="121"/>
      <c r="P471" s="121"/>
      <c r="Q471" s="121"/>
      <c r="R471" s="121"/>
      <c r="S471" s="121"/>
      <c r="T471" s="121"/>
      <c r="U471" s="121"/>
      <c r="V471" s="121"/>
      <c r="W471" s="121"/>
      <c r="X471" s="121"/>
      <c r="Y471" s="121"/>
      <c r="Z471" s="121"/>
      <c r="AA471" s="121"/>
      <c r="AB471" s="121"/>
      <c r="AC471" s="121"/>
      <c r="AD471" s="121"/>
      <c r="AE471" s="121"/>
      <c r="AF471" s="121"/>
      <c r="AG471" s="121"/>
      <c r="AH471" s="121"/>
      <c r="AI471" s="121"/>
      <c r="AJ471" s="121"/>
      <c r="AK471" s="121"/>
      <c r="AL471" s="121"/>
      <c r="AM471" s="121"/>
      <c r="AN471" s="121"/>
      <c r="AO471" s="121"/>
      <c r="AP471" s="121"/>
      <c r="AQ471" s="121"/>
      <c r="AR471" s="121"/>
      <c r="AS471" s="121"/>
    </row>
    <row r="472" spans="7:45">
      <c r="G472" s="121"/>
      <c r="H472" s="121"/>
      <c r="I472" s="492"/>
      <c r="J472" s="121"/>
      <c r="K472" s="121"/>
      <c r="L472" s="121"/>
      <c r="M472" s="121"/>
      <c r="N472" s="121"/>
      <c r="O472" s="121"/>
      <c r="P472" s="121"/>
      <c r="Q472" s="121"/>
      <c r="R472" s="121"/>
      <c r="S472" s="121"/>
      <c r="T472" s="121"/>
      <c r="U472" s="121"/>
      <c r="V472" s="121"/>
      <c r="W472" s="121"/>
      <c r="X472" s="121"/>
      <c r="Y472" s="121"/>
      <c r="Z472" s="121"/>
      <c r="AA472" s="121"/>
      <c r="AB472" s="121"/>
      <c r="AC472" s="121"/>
      <c r="AD472" s="121"/>
      <c r="AE472" s="121"/>
      <c r="AF472" s="121"/>
      <c r="AG472" s="121"/>
      <c r="AH472" s="121"/>
      <c r="AI472" s="121"/>
      <c r="AJ472" s="121"/>
      <c r="AK472" s="121"/>
      <c r="AL472" s="121"/>
      <c r="AM472" s="121"/>
      <c r="AN472" s="121"/>
      <c r="AO472" s="121"/>
      <c r="AP472" s="121"/>
      <c r="AQ472" s="121"/>
      <c r="AR472" s="121"/>
      <c r="AS472" s="121"/>
    </row>
    <row r="473" spans="7:45">
      <c r="G473" s="121"/>
      <c r="H473" s="121"/>
      <c r="I473" s="492"/>
      <c r="J473" s="121"/>
      <c r="K473" s="121"/>
      <c r="L473" s="121"/>
      <c r="M473" s="121"/>
      <c r="N473" s="121"/>
      <c r="O473" s="121"/>
      <c r="P473" s="121"/>
      <c r="Q473" s="121"/>
      <c r="R473" s="121"/>
      <c r="S473" s="121"/>
      <c r="T473" s="121"/>
      <c r="U473" s="121"/>
      <c r="V473" s="121"/>
      <c r="W473" s="121"/>
      <c r="X473" s="121"/>
      <c r="Y473" s="121"/>
      <c r="Z473" s="121"/>
      <c r="AA473" s="121"/>
      <c r="AB473" s="121"/>
      <c r="AC473" s="121"/>
      <c r="AD473" s="121"/>
      <c r="AE473" s="121"/>
      <c r="AF473" s="121"/>
      <c r="AG473" s="121"/>
      <c r="AH473" s="121"/>
      <c r="AI473" s="121"/>
      <c r="AJ473" s="121"/>
      <c r="AK473" s="121"/>
      <c r="AL473" s="121"/>
      <c r="AM473" s="121"/>
      <c r="AN473" s="121"/>
      <c r="AO473" s="121"/>
      <c r="AP473" s="121"/>
      <c r="AQ473" s="121"/>
      <c r="AR473" s="121"/>
      <c r="AS473" s="121"/>
    </row>
    <row r="474" spans="7:45">
      <c r="G474" s="121"/>
      <c r="H474" s="121"/>
      <c r="I474" s="492"/>
      <c r="J474" s="121"/>
      <c r="K474" s="121"/>
      <c r="L474" s="121"/>
      <c r="M474" s="121"/>
      <c r="N474" s="121"/>
      <c r="O474" s="121"/>
      <c r="P474" s="121"/>
      <c r="Q474" s="121"/>
      <c r="R474" s="121"/>
      <c r="S474" s="121"/>
      <c r="T474" s="121"/>
      <c r="U474" s="121"/>
      <c r="V474" s="121"/>
      <c r="W474" s="121"/>
      <c r="X474" s="121"/>
      <c r="Y474" s="121"/>
      <c r="Z474" s="121"/>
      <c r="AA474" s="121"/>
      <c r="AB474" s="121"/>
      <c r="AC474" s="121"/>
      <c r="AD474" s="121"/>
      <c r="AE474" s="121"/>
      <c r="AF474" s="121"/>
      <c r="AG474" s="121"/>
      <c r="AH474" s="121"/>
      <c r="AI474" s="121"/>
      <c r="AJ474" s="121"/>
      <c r="AK474" s="121"/>
      <c r="AL474" s="121"/>
      <c r="AM474" s="121"/>
      <c r="AN474" s="121"/>
      <c r="AO474" s="121"/>
      <c r="AP474" s="121"/>
      <c r="AQ474" s="121"/>
      <c r="AR474" s="121"/>
      <c r="AS474" s="121"/>
    </row>
    <row r="475" spans="7:45">
      <c r="G475" s="121"/>
      <c r="H475" s="121"/>
      <c r="I475" s="492"/>
      <c r="J475" s="121"/>
      <c r="K475" s="121"/>
      <c r="L475" s="121"/>
      <c r="M475" s="121"/>
      <c r="N475" s="121"/>
      <c r="O475" s="121"/>
      <c r="P475" s="121"/>
      <c r="Q475" s="121"/>
      <c r="R475" s="121"/>
      <c r="S475" s="121"/>
      <c r="T475" s="121"/>
      <c r="U475" s="121"/>
      <c r="V475" s="121"/>
      <c r="W475" s="121"/>
      <c r="X475" s="121"/>
      <c r="Y475" s="121"/>
      <c r="Z475" s="121"/>
      <c r="AA475" s="121"/>
      <c r="AB475" s="121"/>
      <c r="AC475" s="121"/>
      <c r="AD475" s="121"/>
      <c r="AE475" s="121"/>
      <c r="AF475" s="121"/>
      <c r="AG475" s="121"/>
      <c r="AH475" s="121"/>
      <c r="AI475" s="121"/>
      <c r="AJ475" s="121"/>
      <c r="AK475" s="121"/>
      <c r="AL475" s="121"/>
      <c r="AM475" s="121"/>
      <c r="AN475" s="121"/>
      <c r="AO475" s="121"/>
      <c r="AP475" s="121"/>
      <c r="AQ475" s="121"/>
      <c r="AR475" s="121"/>
      <c r="AS475" s="121"/>
    </row>
    <row r="476" spans="7:45">
      <c r="G476" s="121"/>
      <c r="H476" s="121"/>
      <c r="I476" s="492"/>
      <c r="J476" s="121"/>
      <c r="K476" s="121"/>
      <c r="L476" s="121"/>
      <c r="M476" s="121"/>
      <c r="N476" s="121"/>
      <c r="O476" s="121"/>
      <c r="P476" s="121"/>
      <c r="Q476" s="121"/>
      <c r="R476" s="121"/>
      <c r="S476" s="121"/>
      <c r="T476" s="121"/>
      <c r="U476" s="121"/>
      <c r="V476" s="121"/>
      <c r="W476" s="121"/>
      <c r="X476" s="121"/>
      <c r="Y476" s="121"/>
      <c r="Z476" s="121"/>
      <c r="AA476" s="121"/>
      <c r="AB476" s="121"/>
      <c r="AC476" s="121"/>
      <c r="AD476" s="121"/>
      <c r="AE476" s="121"/>
      <c r="AF476" s="121"/>
      <c r="AG476" s="121"/>
      <c r="AH476" s="121"/>
      <c r="AI476" s="121"/>
      <c r="AJ476" s="121"/>
      <c r="AK476" s="121"/>
      <c r="AL476" s="121"/>
      <c r="AM476" s="121"/>
      <c r="AN476" s="121"/>
      <c r="AO476" s="121"/>
      <c r="AP476" s="121"/>
      <c r="AQ476" s="121"/>
      <c r="AR476" s="121"/>
      <c r="AS476" s="121"/>
    </row>
    <row r="477" spans="7:45">
      <c r="G477" s="121"/>
      <c r="H477" s="121"/>
      <c r="I477" s="492"/>
      <c r="J477" s="121"/>
      <c r="K477" s="121"/>
      <c r="L477" s="121"/>
      <c r="M477" s="121"/>
      <c r="N477" s="121"/>
      <c r="O477" s="121"/>
      <c r="P477" s="121"/>
      <c r="Q477" s="121"/>
      <c r="R477" s="121"/>
      <c r="S477" s="121"/>
      <c r="T477" s="121"/>
      <c r="U477" s="121"/>
      <c r="V477" s="121"/>
      <c r="W477" s="121"/>
      <c r="X477" s="121"/>
      <c r="Y477" s="121"/>
      <c r="Z477" s="121"/>
      <c r="AA477" s="121"/>
      <c r="AB477" s="121"/>
      <c r="AC477" s="121"/>
      <c r="AD477" s="121"/>
      <c r="AE477" s="121"/>
      <c r="AF477" s="121"/>
      <c r="AG477" s="121"/>
      <c r="AH477" s="121"/>
      <c r="AI477" s="121"/>
      <c r="AJ477" s="121"/>
      <c r="AK477" s="121"/>
      <c r="AL477" s="121"/>
      <c r="AM477" s="121"/>
      <c r="AN477" s="121"/>
      <c r="AO477" s="121"/>
      <c r="AP477" s="121"/>
      <c r="AQ477" s="121"/>
      <c r="AR477" s="121"/>
      <c r="AS477" s="121"/>
    </row>
    <row r="478" spans="7:45">
      <c r="G478" s="121"/>
      <c r="H478" s="121"/>
      <c r="I478" s="492"/>
      <c r="J478" s="121"/>
      <c r="K478" s="121"/>
      <c r="L478" s="121"/>
      <c r="M478" s="121"/>
      <c r="N478" s="121"/>
      <c r="O478" s="121"/>
      <c r="P478" s="121"/>
      <c r="Q478" s="121"/>
      <c r="R478" s="121"/>
      <c r="S478" s="121"/>
      <c r="T478" s="121"/>
      <c r="U478" s="121"/>
      <c r="V478" s="121"/>
      <c r="W478" s="121"/>
      <c r="X478" s="121"/>
      <c r="Y478" s="121"/>
      <c r="Z478" s="121"/>
      <c r="AA478" s="121"/>
      <c r="AB478" s="121"/>
      <c r="AC478" s="121"/>
      <c r="AD478" s="121"/>
      <c r="AE478" s="121"/>
      <c r="AF478" s="121"/>
      <c r="AG478" s="121"/>
      <c r="AH478" s="121"/>
      <c r="AI478" s="121"/>
      <c r="AJ478" s="121"/>
      <c r="AK478" s="121"/>
      <c r="AL478" s="121"/>
      <c r="AM478" s="121"/>
      <c r="AN478" s="121"/>
      <c r="AO478" s="121"/>
      <c r="AP478" s="121"/>
      <c r="AQ478" s="121"/>
      <c r="AR478" s="121"/>
      <c r="AS478" s="121"/>
    </row>
    <row r="479" spans="7:45">
      <c r="G479" s="121"/>
      <c r="H479" s="121"/>
      <c r="I479" s="492"/>
      <c r="J479" s="121"/>
      <c r="K479" s="121"/>
      <c r="L479" s="121"/>
      <c r="M479" s="121"/>
      <c r="N479" s="121"/>
      <c r="O479" s="121"/>
      <c r="P479" s="121"/>
      <c r="Q479" s="121"/>
      <c r="R479" s="121"/>
      <c r="S479" s="121"/>
      <c r="T479" s="121"/>
      <c r="U479" s="121"/>
      <c r="V479" s="121"/>
      <c r="W479" s="121"/>
      <c r="X479" s="121"/>
      <c r="Y479" s="121"/>
      <c r="Z479" s="121"/>
      <c r="AA479" s="121"/>
      <c r="AB479" s="121"/>
      <c r="AC479" s="121"/>
      <c r="AD479" s="121"/>
      <c r="AE479" s="121"/>
      <c r="AF479" s="121"/>
      <c r="AG479" s="121"/>
      <c r="AH479" s="121"/>
      <c r="AI479" s="121"/>
      <c r="AJ479" s="121"/>
      <c r="AK479" s="121"/>
      <c r="AL479" s="121"/>
      <c r="AM479" s="121"/>
      <c r="AN479" s="121"/>
      <c r="AO479" s="121"/>
      <c r="AP479" s="121"/>
      <c r="AQ479" s="121"/>
      <c r="AR479" s="121"/>
      <c r="AS479" s="121"/>
    </row>
    <row r="480" spans="7:45">
      <c r="G480" s="121"/>
      <c r="H480" s="121"/>
      <c r="I480" s="492"/>
      <c r="J480" s="121"/>
      <c r="K480" s="121"/>
      <c r="L480" s="121"/>
      <c r="M480" s="121"/>
      <c r="N480" s="121"/>
      <c r="O480" s="121"/>
      <c r="P480" s="121"/>
      <c r="Q480" s="121"/>
      <c r="R480" s="121"/>
      <c r="S480" s="121"/>
      <c r="T480" s="121"/>
      <c r="U480" s="121"/>
      <c r="V480" s="121"/>
      <c r="W480" s="121"/>
      <c r="X480" s="121"/>
      <c r="Y480" s="121"/>
      <c r="Z480" s="121"/>
      <c r="AA480" s="121"/>
      <c r="AB480" s="121"/>
      <c r="AC480" s="121"/>
      <c r="AD480" s="121"/>
      <c r="AE480" s="121"/>
      <c r="AF480" s="121"/>
      <c r="AG480" s="121"/>
      <c r="AH480" s="121"/>
      <c r="AI480" s="121"/>
      <c r="AJ480" s="121"/>
      <c r="AK480" s="121"/>
      <c r="AL480" s="121"/>
      <c r="AM480" s="121"/>
      <c r="AN480" s="121"/>
      <c r="AO480" s="121"/>
      <c r="AP480" s="121"/>
      <c r="AQ480" s="121"/>
      <c r="AR480" s="121"/>
      <c r="AS480" s="121"/>
    </row>
    <row r="481" spans="7:45">
      <c r="G481" s="121"/>
      <c r="H481" s="121"/>
      <c r="I481" s="492"/>
      <c r="J481" s="121"/>
      <c r="K481" s="121"/>
      <c r="L481" s="121"/>
      <c r="M481" s="121"/>
      <c r="N481" s="121"/>
      <c r="O481" s="121"/>
      <c r="P481" s="121"/>
      <c r="Q481" s="121"/>
      <c r="R481" s="121"/>
      <c r="S481" s="121"/>
      <c r="T481" s="121"/>
      <c r="U481" s="121"/>
      <c r="V481" s="121"/>
      <c r="W481" s="121"/>
      <c r="X481" s="121"/>
      <c r="Y481" s="121"/>
      <c r="Z481" s="121"/>
      <c r="AA481" s="121"/>
      <c r="AB481" s="121"/>
      <c r="AC481" s="121"/>
      <c r="AD481" s="121"/>
      <c r="AE481" s="121"/>
      <c r="AF481" s="121"/>
      <c r="AG481" s="121"/>
      <c r="AH481" s="121"/>
      <c r="AI481" s="121"/>
      <c r="AJ481" s="121"/>
      <c r="AK481" s="121"/>
      <c r="AL481" s="121"/>
      <c r="AM481" s="121"/>
      <c r="AN481" s="121"/>
      <c r="AO481" s="121"/>
      <c r="AP481" s="121"/>
      <c r="AQ481" s="121"/>
      <c r="AR481" s="121"/>
      <c r="AS481" s="121"/>
    </row>
    <row r="482" spans="7:45">
      <c r="G482" s="121"/>
      <c r="H482" s="121"/>
      <c r="I482" s="492"/>
      <c r="J482" s="121"/>
      <c r="K482" s="121"/>
      <c r="L482" s="121"/>
      <c r="M482" s="121"/>
      <c r="N482" s="121"/>
      <c r="O482" s="121"/>
      <c r="P482" s="121"/>
      <c r="Q482" s="121"/>
      <c r="R482" s="121"/>
      <c r="S482" s="121"/>
      <c r="T482" s="121"/>
      <c r="U482" s="121"/>
      <c r="V482" s="121"/>
      <c r="W482" s="121"/>
      <c r="X482" s="121"/>
      <c r="Y482" s="121"/>
      <c r="Z482" s="121"/>
      <c r="AA482" s="121"/>
      <c r="AB482" s="121"/>
      <c r="AC482" s="121"/>
      <c r="AD482" s="121"/>
      <c r="AE482" s="121"/>
      <c r="AF482" s="121"/>
      <c r="AG482" s="121"/>
      <c r="AH482" s="121"/>
      <c r="AI482" s="121"/>
      <c r="AJ482" s="121"/>
      <c r="AK482" s="121"/>
      <c r="AL482" s="121"/>
      <c r="AM482" s="121"/>
      <c r="AN482" s="121"/>
      <c r="AO482" s="121"/>
      <c r="AP482" s="121"/>
      <c r="AQ482" s="121"/>
      <c r="AR482" s="121"/>
      <c r="AS482" s="121"/>
    </row>
    <row r="483" spans="7:45">
      <c r="G483" s="121"/>
      <c r="H483" s="121"/>
      <c r="I483" s="492"/>
      <c r="J483" s="121"/>
      <c r="K483" s="121"/>
      <c r="L483" s="121"/>
      <c r="M483" s="121"/>
      <c r="N483" s="121"/>
      <c r="O483" s="121"/>
      <c r="P483" s="121"/>
      <c r="Q483" s="121"/>
      <c r="R483" s="121"/>
      <c r="S483" s="121"/>
      <c r="T483" s="121"/>
      <c r="U483" s="121"/>
      <c r="V483" s="121"/>
      <c r="W483" s="121"/>
      <c r="X483" s="121"/>
      <c r="Y483" s="121"/>
      <c r="Z483" s="121"/>
      <c r="AA483" s="121"/>
      <c r="AB483" s="121"/>
      <c r="AC483" s="121"/>
      <c r="AD483" s="121"/>
      <c r="AE483" s="121"/>
      <c r="AF483" s="121"/>
      <c r="AG483" s="121"/>
      <c r="AH483" s="121"/>
      <c r="AI483" s="121"/>
      <c r="AJ483" s="121"/>
      <c r="AK483" s="121"/>
      <c r="AL483" s="121"/>
      <c r="AM483" s="121"/>
      <c r="AN483" s="121"/>
      <c r="AO483" s="121"/>
      <c r="AP483" s="121"/>
      <c r="AQ483" s="121"/>
      <c r="AR483" s="121"/>
      <c r="AS483" s="121"/>
    </row>
    <row r="484" spans="7:45">
      <c r="G484" s="121"/>
      <c r="H484" s="121"/>
      <c r="I484" s="492"/>
      <c r="J484" s="121"/>
      <c r="K484" s="121"/>
      <c r="L484" s="121"/>
      <c r="M484" s="121"/>
      <c r="N484" s="121"/>
      <c r="O484" s="121"/>
      <c r="P484" s="121"/>
      <c r="Q484" s="121"/>
      <c r="R484" s="121"/>
      <c r="S484" s="121"/>
      <c r="T484" s="121"/>
      <c r="U484" s="121"/>
      <c r="V484" s="121"/>
      <c r="W484" s="121"/>
      <c r="X484" s="121"/>
      <c r="Y484" s="121"/>
      <c r="Z484" s="121"/>
      <c r="AA484" s="121"/>
      <c r="AB484" s="121"/>
      <c r="AC484" s="121"/>
      <c r="AD484" s="121"/>
      <c r="AE484" s="121"/>
      <c r="AF484" s="121"/>
      <c r="AG484" s="121"/>
      <c r="AH484" s="121"/>
      <c r="AI484" s="121"/>
      <c r="AJ484" s="121"/>
      <c r="AK484" s="121"/>
      <c r="AL484" s="121"/>
      <c r="AM484" s="121"/>
      <c r="AN484" s="121"/>
      <c r="AO484" s="121"/>
      <c r="AP484" s="121"/>
      <c r="AQ484" s="121"/>
      <c r="AR484" s="121"/>
      <c r="AS484" s="121"/>
    </row>
    <row r="485" spans="7:45">
      <c r="G485" s="121"/>
      <c r="H485" s="121"/>
      <c r="I485" s="492"/>
      <c r="J485" s="121"/>
      <c r="K485" s="121"/>
      <c r="L485" s="121"/>
      <c r="M485" s="121"/>
      <c r="N485" s="121"/>
      <c r="O485" s="121"/>
      <c r="P485" s="121"/>
      <c r="Q485" s="121"/>
      <c r="R485" s="121"/>
      <c r="S485" s="121"/>
      <c r="T485" s="121"/>
      <c r="U485" s="121"/>
      <c r="V485" s="121"/>
      <c r="W485" s="121"/>
      <c r="X485" s="121"/>
      <c r="Y485" s="121"/>
      <c r="Z485" s="121"/>
      <c r="AA485" s="121"/>
      <c r="AB485" s="121"/>
      <c r="AC485" s="121"/>
      <c r="AD485" s="121"/>
      <c r="AE485" s="121"/>
      <c r="AF485" s="121"/>
      <c r="AG485" s="121"/>
      <c r="AH485" s="121"/>
      <c r="AI485" s="121"/>
      <c r="AJ485" s="121"/>
      <c r="AK485" s="121"/>
      <c r="AL485" s="121"/>
      <c r="AM485" s="121"/>
      <c r="AN485" s="121"/>
      <c r="AO485" s="121"/>
      <c r="AP485" s="121"/>
      <c r="AQ485" s="121"/>
      <c r="AR485" s="121"/>
      <c r="AS485" s="121"/>
    </row>
    <row r="486" spans="7:45">
      <c r="G486" s="121"/>
      <c r="H486" s="121"/>
      <c r="I486" s="492"/>
      <c r="J486" s="121"/>
      <c r="K486" s="121"/>
      <c r="L486" s="121"/>
      <c r="M486" s="121"/>
      <c r="N486" s="121"/>
      <c r="O486" s="121"/>
      <c r="P486" s="121"/>
      <c r="Q486" s="121"/>
      <c r="R486" s="121"/>
      <c r="S486" s="121"/>
      <c r="T486" s="121"/>
      <c r="U486" s="121"/>
      <c r="V486" s="121"/>
      <c r="W486" s="121"/>
      <c r="X486" s="121"/>
      <c r="Y486" s="121"/>
      <c r="Z486" s="121"/>
      <c r="AA486" s="121"/>
      <c r="AB486" s="121"/>
      <c r="AC486" s="121"/>
      <c r="AD486" s="121"/>
      <c r="AE486" s="121"/>
      <c r="AF486" s="121"/>
      <c r="AG486" s="121"/>
      <c r="AH486" s="121"/>
      <c r="AI486" s="121"/>
      <c r="AJ486" s="121"/>
      <c r="AK486" s="121"/>
      <c r="AL486" s="121"/>
      <c r="AM486" s="121"/>
      <c r="AN486" s="121"/>
      <c r="AO486" s="121"/>
      <c r="AP486" s="121"/>
      <c r="AQ486" s="121"/>
      <c r="AR486" s="121"/>
      <c r="AS486" s="121"/>
    </row>
    <row r="487" spans="7:45">
      <c r="G487" s="121"/>
      <c r="H487" s="121"/>
      <c r="I487" s="492"/>
      <c r="J487" s="121"/>
      <c r="K487" s="121"/>
      <c r="L487" s="121"/>
      <c r="M487" s="121"/>
      <c r="N487" s="121"/>
      <c r="O487" s="121"/>
      <c r="P487" s="121"/>
      <c r="Q487" s="121"/>
      <c r="R487" s="121"/>
      <c r="S487" s="121"/>
      <c r="T487" s="121"/>
      <c r="U487" s="121"/>
      <c r="V487" s="121"/>
      <c r="W487" s="121"/>
      <c r="X487" s="121"/>
      <c r="Y487" s="121"/>
      <c r="Z487" s="121"/>
      <c r="AA487" s="121"/>
      <c r="AB487" s="121"/>
      <c r="AC487" s="121"/>
      <c r="AD487" s="121"/>
      <c r="AE487" s="121"/>
      <c r="AF487" s="121"/>
      <c r="AG487" s="121"/>
      <c r="AH487" s="121"/>
      <c r="AI487" s="121"/>
      <c r="AJ487" s="121"/>
      <c r="AK487" s="121"/>
      <c r="AL487" s="121"/>
      <c r="AM487" s="121"/>
      <c r="AN487" s="121"/>
      <c r="AO487" s="121"/>
      <c r="AP487" s="121"/>
      <c r="AQ487" s="121"/>
      <c r="AR487" s="121"/>
      <c r="AS487" s="121"/>
    </row>
    <row r="488" spans="7:45">
      <c r="G488" s="121"/>
      <c r="H488" s="121"/>
      <c r="I488" s="492"/>
      <c r="J488" s="121"/>
      <c r="K488" s="121"/>
      <c r="L488" s="121"/>
      <c r="M488" s="121"/>
      <c r="N488" s="121"/>
      <c r="O488" s="121"/>
      <c r="P488" s="121"/>
      <c r="Q488" s="121"/>
      <c r="R488" s="121"/>
      <c r="S488" s="121"/>
      <c r="T488" s="121"/>
      <c r="U488" s="121"/>
      <c r="V488" s="121"/>
      <c r="W488" s="121"/>
      <c r="X488" s="121"/>
      <c r="Y488" s="121"/>
      <c r="Z488" s="121"/>
      <c r="AA488" s="121"/>
      <c r="AB488" s="121"/>
      <c r="AC488" s="121"/>
      <c r="AD488" s="121"/>
      <c r="AE488" s="121"/>
      <c r="AF488" s="121"/>
      <c r="AG488" s="121"/>
      <c r="AH488" s="121"/>
      <c r="AI488" s="121"/>
      <c r="AJ488" s="121"/>
      <c r="AK488" s="121"/>
      <c r="AL488" s="121"/>
      <c r="AM488" s="121"/>
      <c r="AN488" s="121"/>
      <c r="AO488" s="121"/>
      <c r="AP488" s="121"/>
      <c r="AQ488" s="121"/>
      <c r="AR488" s="121"/>
      <c r="AS488" s="121"/>
    </row>
    <row r="489" spans="7:45">
      <c r="G489" s="121"/>
      <c r="H489" s="121"/>
      <c r="I489" s="492"/>
      <c r="J489" s="121"/>
      <c r="K489" s="121"/>
      <c r="L489" s="121"/>
      <c r="M489" s="121"/>
      <c r="N489" s="121"/>
      <c r="O489" s="121"/>
      <c r="P489" s="121"/>
      <c r="Q489" s="121"/>
      <c r="R489" s="121"/>
      <c r="S489" s="121"/>
      <c r="T489" s="121"/>
      <c r="U489" s="121"/>
      <c r="V489" s="121"/>
      <c r="W489" s="121"/>
      <c r="X489" s="121"/>
      <c r="Y489" s="121"/>
      <c r="Z489" s="121"/>
      <c r="AA489" s="121"/>
      <c r="AB489" s="121"/>
      <c r="AC489" s="121"/>
      <c r="AD489" s="121"/>
      <c r="AE489" s="121"/>
      <c r="AF489" s="121"/>
      <c r="AG489" s="121"/>
      <c r="AH489" s="121"/>
      <c r="AI489" s="121"/>
      <c r="AJ489" s="121"/>
      <c r="AK489" s="121"/>
      <c r="AL489" s="121"/>
      <c r="AM489" s="121"/>
      <c r="AN489" s="121"/>
      <c r="AO489" s="121"/>
      <c r="AP489" s="121"/>
      <c r="AQ489" s="121"/>
      <c r="AR489" s="121"/>
      <c r="AS489" s="121"/>
    </row>
    <row r="490" spans="7:45">
      <c r="G490" s="121"/>
      <c r="H490" s="121"/>
      <c r="I490" s="492"/>
      <c r="J490" s="121"/>
      <c r="K490" s="121"/>
      <c r="L490" s="121"/>
      <c r="M490" s="121"/>
      <c r="N490" s="121"/>
      <c r="O490" s="121"/>
      <c r="P490" s="121"/>
      <c r="Q490" s="121"/>
      <c r="R490" s="121"/>
      <c r="S490" s="121"/>
      <c r="T490" s="121"/>
      <c r="U490" s="121"/>
      <c r="V490" s="121"/>
      <c r="W490" s="121"/>
      <c r="X490" s="121"/>
      <c r="Y490" s="121"/>
      <c r="Z490" s="121"/>
      <c r="AA490" s="121"/>
      <c r="AB490" s="121"/>
      <c r="AC490" s="121"/>
      <c r="AD490" s="121"/>
      <c r="AE490" s="121"/>
      <c r="AF490" s="121"/>
      <c r="AG490" s="121"/>
      <c r="AH490" s="121"/>
      <c r="AI490" s="121"/>
      <c r="AJ490" s="121"/>
      <c r="AK490" s="121"/>
      <c r="AL490" s="121"/>
      <c r="AM490" s="121"/>
      <c r="AN490" s="121"/>
      <c r="AO490" s="121"/>
      <c r="AP490" s="121"/>
      <c r="AQ490" s="121"/>
      <c r="AR490" s="121"/>
      <c r="AS490" s="121"/>
    </row>
    <row r="491" spans="7:45">
      <c r="G491" s="121"/>
      <c r="H491" s="121"/>
      <c r="I491" s="492"/>
      <c r="J491" s="121"/>
      <c r="K491" s="121"/>
      <c r="L491" s="121"/>
      <c r="M491" s="121"/>
      <c r="N491" s="121"/>
      <c r="O491" s="121"/>
      <c r="P491" s="121"/>
      <c r="Q491" s="121"/>
      <c r="R491" s="121"/>
      <c r="S491" s="121"/>
      <c r="T491" s="121"/>
      <c r="U491" s="121"/>
      <c r="V491" s="121"/>
      <c r="W491" s="121"/>
      <c r="X491" s="121"/>
      <c r="Y491" s="121"/>
      <c r="Z491" s="121"/>
      <c r="AA491" s="121"/>
      <c r="AB491" s="121"/>
      <c r="AC491" s="121"/>
      <c r="AD491" s="121"/>
      <c r="AE491" s="121"/>
      <c r="AF491" s="121"/>
      <c r="AG491" s="121"/>
      <c r="AH491" s="121"/>
      <c r="AI491" s="121"/>
      <c r="AJ491" s="121"/>
      <c r="AK491" s="121"/>
      <c r="AL491" s="121"/>
      <c r="AM491" s="121"/>
      <c r="AN491" s="121"/>
      <c r="AO491" s="121"/>
      <c r="AP491" s="121"/>
      <c r="AQ491" s="121"/>
      <c r="AR491" s="121"/>
      <c r="AS491" s="121"/>
    </row>
    <row r="492" spans="7:45">
      <c r="G492" s="121"/>
      <c r="H492" s="121"/>
      <c r="I492" s="492"/>
      <c r="J492" s="121"/>
      <c r="K492" s="121"/>
      <c r="L492" s="121"/>
      <c r="M492" s="121"/>
      <c r="N492" s="121"/>
      <c r="O492" s="121"/>
      <c r="P492" s="121"/>
      <c r="Q492" s="121"/>
      <c r="R492" s="121"/>
      <c r="S492" s="121"/>
      <c r="T492" s="121"/>
      <c r="U492" s="121"/>
      <c r="V492" s="121"/>
      <c r="W492" s="121"/>
      <c r="X492" s="121"/>
      <c r="Y492" s="121"/>
      <c r="Z492" s="121"/>
      <c r="AA492" s="121"/>
      <c r="AB492" s="121"/>
      <c r="AC492" s="121"/>
      <c r="AD492" s="121"/>
      <c r="AE492" s="121"/>
      <c r="AF492" s="121"/>
      <c r="AG492" s="121"/>
      <c r="AH492" s="121"/>
      <c r="AI492" s="121"/>
      <c r="AJ492" s="121"/>
      <c r="AK492" s="121"/>
      <c r="AL492" s="121"/>
      <c r="AM492" s="121"/>
      <c r="AN492" s="121"/>
      <c r="AO492" s="121"/>
      <c r="AP492" s="121"/>
      <c r="AQ492" s="121"/>
      <c r="AR492" s="121"/>
      <c r="AS492" s="121"/>
    </row>
    <row r="493" spans="7:45">
      <c r="G493" s="121"/>
      <c r="H493" s="121"/>
      <c r="I493" s="492"/>
      <c r="J493" s="121"/>
      <c r="K493" s="121"/>
      <c r="L493" s="121"/>
      <c r="M493" s="121"/>
      <c r="N493" s="121"/>
      <c r="O493" s="121"/>
      <c r="P493" s="121"/>
      <c r="Q493" s="121"/>
      <c r="R493" s="121"/>
      <c r="S493" s="121"/>
      <c r="T493" s="121"/>
      <c r="U493" s="121"/>
      <c r="V493" s="121"/>
      <c r="W493" s="121"/>
      <c r="X493" s="121"/>
      <c r="Y493" s="121"/>
      <c r="Z493" s="121"/>
      <c r="AA493" s="121"/>
      <c r="AB493" s="121"/>
      <c r="AC493" s="121"/>
      <c r="AD493" s="121"/>
      <c r="AE493" s="121"/>
      <c r="AF493" s="121"/>
      <c r="AG493" s="121"/>
      <c r="AH493" s="121"/>
      <c r="AI493" s="121"/>
      <c r="AJ493" s="121"/>
      <c r="AK493" s="121"/>
      <c r="AL493" s="121"/>
      <c r="AM493" s="121"/>
      <c r="AN493" s="121"/>
      <c r="AO493" s="121"/>
      <c r="AP493" s="121"/>
      <c r="AQ493" s="121"/>
      <c r="AR493" s="121"/>
      <c r="AS493" s="121"/>
    </row>
    <row r="494" spans="7:45">
      <c r="G494" s="121"/>
      <c r="H494" s="121"/>
      <c r="I494" s="492"/>
      <c r="J494" s="121"/>
      <c r="K494" s="121"/>
      <c r="L494" s="121"/>
      <c r="M494" s="121"/>
      <c r="N494" s="121"/>
      <c r="O494" s="121"/>
      <c r="P494" s="121"/>
      <c r="Q494" s="121"/>
      <c r="R494" s="121"/>
      <c r="S494" s="121"/>
      <c r="T494" s="121"/>
      <c r="U494" s="121"/>
      <c r="V494" s="121"/>
      <c r="W494" s="121"/>
      <c r="X494" s="121"/>
      <c r="Y494" s="121"/>
      <c r="Z494" s="121"/>
      <c r="AA494" s="121"/>
      <c r="AB494" s="121"/>
      <c r="AC494" s="121"/>
      <c r="AD494" s="121"/>
      <c r="AE494" s="121"/>
      <c r="AF494" s="121"/>
      <c r="AG494" s="121"/>
      <c r="AH494" s="121"/>
      <c r="AI494" s="121"/>
      <c r="AJ494" s="121"/>
      <c r="AK494" s="121"/>
      <c r="AL494" s="121"/>
      <c r="AM494" s="121"/>
      <c r="AN494" s="121"/>
      <c r="AO494" s="121"/>
      <c r="AP494" s="121"/>
      <c r="AQ494" s="121"/>
      <c r="AR494" s="121"/>
      <c r="AS494" s="121"/>
    </row>
    <row r="495" spans="7:45">
      <c r="G495" s="121"/>
      <c r="H495" s="121"/>
      <c r="I495" s="492"/>
      <c r="J495" s="121"/>
      <c r="K495" s="121"/>
      <c r="L495" s="121"/>
      <c r="M495" s="121"/>
      <c r="N495" s="121"/>
      <c r="O495" s="121"/>
      <c r="P495" s="121"/>
      <c r="Q495" s="121"/>
      <c r="R495" s="121"/>
      <c r="S495" s="121"/>
      <c r="T495" s="121"/>
      <c r="U495" s="121"/>
      <c r="V495" s="121"/>
      <c r="W495" s="121"/>
      <c r="X495" s="121"/>
      <c r="Y495" s="121"/>
      <c r="Z495" s="121"/>
      <c r="AA495" s="121"/>
      <c r="AB495" s="121"/>
      <c r="AC495" s="121"/>
      <c r="AD495" s="121"/>
      <c r="AE495" s="121"/>
      <c r="AF495" s="121"/>
      <c r="AG495" s="121"/>
      <c r="AH495" s="121"/>
      <c r="AI495" s="121"/>
      <c r="AJ495" s="121"/>
      <c r="AK495" s="121"/>
      <c r="AL495" s="121"/>
      <c r="AM495" s="121"/>
      <c r="AN495" s="121"/>
      <c r="AO495" s="121"/>
      <c r="AP495" s="121"/>
      <c r="AQ495" s="121"/>
      <c r="AR495" s="121"/>
      <c r="AS495" s="121"/>
    </row>
    <row r="496" spans="7:45">
      <c r="G496" s="121"/>
      <c r="H496" s="121"/>
      <c r="I496" s="492"/>
      <c r="J496" s="121"/>
      <c r="K496" s="121"/>
      <c r="L496" s="121"/>
      <c r="M496" s="121"/>
      <c r="N496" s="121"/>
      <c r="O496" s="121"/>
      <c r="P496" s="121"/>
      <c r="Q496" s="121"/>
      <c r="R496" s="121"/>
      <c r="S496" s="121"/>
      <c r="T496" s="121"/>
      <c r="U496" s="121"/>
      <c r="V496" s="121"/>
      <c r="W496" s="121"/>
      <c r="X496" s="121"/>
      <c r="Y496" s="121"/>
      <c r="Z496" s="121"/>
      <c r="AA496" s="121"/>
      <c r="AB496" s="121"/>
      <c r="AC496" s="121"/>
      <c r="AD496" s="121"/>
      <c r="AE496" s="121"/>
      <c r="AF496" s="121"/>
      <c r="AG496" s="121"/>
      <c r="AH496" s="121"/>
      <c r="AI496" s="121"/>
      <c r="AJ496" s="121"/>
      <c r="AK496" s="121"/>
      <c r="AL496" s="121"/>
      <c r="AM496" s="121"/>
      <c r="AN496" s="121"/>
      <c r="AO496" s="121"/>
      <c r="AP496" s="121"/>
      <c r="AQ496" s="121"/>
      <c r="AR496" s="121"/>
      <c r="AS496" s="121"/>
    </row>
    <row r="497" spans="7:45">
      <c r="G497" s="121"/>
      <c r="H497" s="121"/>
      <c r="I497" s="492"/>
      <c r="J497" s="121"/>
      <c r="K497" s="121"/>
      <c r="L497" s="121"/>
      <c r="M497" s="121"/>
      <c r="N497" s="121"/>
      <c r="O497" s="121"/>
      <c r="P497" s="121"/>
      <c r="Q497" s="121"/>
      <c r="R497" s="121"/>
      <c r="S497" s="121"/>
      <c r="T497" s="121"/>
      <c r="U497" s="121"/>
      <c r="V497" s="121"/>
      <c r="W497" s="121"/>
      <c r="X497" s="121"/>
      <c r="Y497" s="121"/>
      <c r="Z497" s="121"/>
      <c r="AA497" s="121"/>
      <c r="AB497" s="121"/>
      <c r="AC497" s="121"/>
      <c r="AD497" s="121"/>
      <c r="AE497" s="121"/>
      <c r="AF497" s="121"/>
      <c r="AG497" s="121"/>
      <c r="AH497" s="121"/>
      <c r="AI497" s="121"/>
      <c r="AJ497" s="121"/>
      <c r="AK497" s="121"/>
      <c r="AL497" s="121"/>
      <c r="AM497" s="121"/>
      <c r="AN497" s="121"/>
      <c r="AO497" s="121"/>
      <c r="AP497" s="121"/>
      <c r="AQ497" s="121"/>
      <c r="AR497" s="121"/>
      <c r="AS497" s="121"/>
    </row>
    <row r="498" spans="7:45">
      <c r="G498" s="121"/>
      <c r="H498" s="121"/>
      <c r="I498" s="492"/>
      <c r="J498" s="121"/>
      <c r="K498" s="121"/>
      <c r="L498" s="121"/>
      <c r="M498" s="121"/>
      <c r="N498" s="121"/>
      <c r="O498" s="121"/>
      <c r="P498" s="121"/>
      <c r="Q498" s="121"/>
      <c r="R498" s="121"/>
      <c r="S498" s="121"/>
      <c r="T498" s="121"/>
      <c r="U498" s="121"/>
      <c r="V498" s="121"/>
      <c r="W498" s="121"/>
      <c r="X498" s="121"/>
      <c r="Y498" s="121"/>
      <c r="Z498" s="121"/>
      <c r="AA498" s="121"/>
      <c r="AB498" s="121"/>
      <c r="AC498" s="121"/>
      <c r="AD498" s="121"/>
      <c r="AE498" s="121"/>
      <c r="AF498" s="121"/>
      <c r="AG498" s="121"/>
      <c r="AH498" s="121"/>
      <c r="AI498" s="121"/>
      <c r="AJ498" s="121"/>
      <c r="AK498" s="121"/>
      <c r="AL498" s="121"/>
      <c r="AM498" s="121"/>
      <c r="AN498" s="121"/>
      <c r="AO498" s="121"/>
      <c r="AP498" s="121"/>
      <c r="AQ498" s="121"/>
      <c r="AR498" s="121"/>
      <c r="AS498" s="121"/>
    </row>
    <row r="499" spans="7:45">
      <c r="G499" s="121"/>
      <c r="H499" s="121"/>
      <c r="I499" s="492"/>
      <c r="J499" s="121"/>
      <c r="K499" s="121"/>
      <c r="L499" s="121"/>
      <c r="M499" s="121"/>
      <c r="N499" s="121"/>
      <c r="O499" s="121"/>
      <c r="P499" s="121"/>
      <c r="Q499" s="121"/>
      <c r="R499" s="121"/>
      <c r="S499" s="121"/>
      <c r="T499" s="121"/>
      <c r="U499" s="121"/>
      <c r="V499" s="121"/>
      <c r="W499" s="121"/>
      <c r="X499" s="121"/>
      <c r="Y499" s="121"/>
      <c r="Z499" s="121"/>
      <c r="AA499" s="121"/>
      <c r="AB499" s="121"/>
      <c r="AC499" s="121"/>
      <c r="AD499" s="121"/>
      <c r="AE499" s="121"/>
      <c r="AF499" s="121"/>
      <c r="AG499" s="121"/>
      <c r="AH499" s="121"/>
      <c r="AI499" s="121"/>
      <c r="AJ499" s="121"/>
      <c r="AK499" s="121"/>
      <c r="AL499" s="121"/>
      <c r="AM499" s="121"/>
      <c r="AN499" s="121"/>
      <c r="AO499" s="121"/>
      <c r="AP499" s="121"/>
      <c r="AQ499" s="121"/>
      <c r="AR499" s="121"/>
      <c r="AS499" s="121"/>
    </row>
    <row r="500" spans="7:45">
      <c r="G500" s="121"/>
      <c r="H500" s="121"/>
      <c r="I500" s="492"/>
      <c r="J500" s="121"/>
      <c r="K500" s="121"/>
      <c r="L500" s="121"/>
      <c r="M500" s="121"/>
      <c r="N500" s="121"/>
      <c r="O500" s="121"/>
      <c r="P500" s="121"/>
      <c r="Q500" s="121"/>
      <c r="R500" s="121"/>
      <c r="S500" s="121"/>
      <c r="T500" s="121"/>
      <c r="U500" s="121"/>
      <c r="V500" s="121"/>
      <c r="W500" s="121"/>
      <c r="X500" s="121"/>
      <c r="Y500" s="121"/>
      <c r="Z500" s="121"/>
      <c r="AA500" s="121"/>
      <c r="AB500" s="121"/>
      <c r="AC500" s="121"/>
      <c r="AD500" s="121"/>
      <c r="AE500" s="121"/>
      <c r="AF500" s="121"/>
      <c r="AG500" s="121"/>
      <c r="AH500" s="121"/>
      <c r="AI500" s="121"/>
      <c r="AJ500" s="121"/>
      <c r="AK500" s="121"/>
      <c r="AL500" s="121"/>
      <c r="AM500" s="121"/>
      <c r="AN500" s="121"/>
      <c r="AO500" s="121"/>
      <c r="AP500" s="121"/>
      <c r="AQ500" s="121"/>
      <c r="AR500" s="121"/>
      <c r="AS500" s="121"/>
    </row>
    <row r="501" spans="7:45">
      <c r="G501" s="121"/>
      <c r="H501" s="121"/>
      <c r="I501" s="492"/>
      <c r="J501" s="121"/>
      <c r="K501" s="121"/>
      <c r="L501" s="121"/>
      <c r="M501" s="121"/>
      <c r="N501" s="121"/>
      <c r="O501" s="121"/>
      <c r="P501" s="121"/>
      <c r="Q501" s="121"/>
      <c r="R501" s="121"/>
      <c r="S501" s="121"/>
      <c r="T501" s="121"/>
      <c r="U501" s="121"/>
      <c r="V501" s="121"/>
      <c r="W501" s="121"/>
      <c r="X501" s="121"/>
      <c r="Y501" s="121"/>
      <c r="Z501" s="121"/>
      <c r="AA501" s="121"/>
      <c r="AB501" s="121"/>
      <c r="AC501" s="121"/>
      <c r="AD501" s="121"/>
      <c r="AE501" s="121"/>
      <c r="AF501" s="121"/>
      <c r="AG501" s="121"/>
      <c r="AH501" s="121"/>
      <c r="AI501" s="121"/>
      <c r="AJ501" s="121"/>
      <c r="AK501" s="121"/>
      <c r="AL501" s="121"/>
      <c r="AM501" s="121"/>
      <c r="AN501" s="121"/>
      <c r="AO501" s="121"/>
      <c r="AP501" s="121"/>
      <c r="AQ501" s="121"/>
      <c r="AR501" s="121"/>
      <c r="AS501" s="121"/>
    </row>
    <row r="502" spans="7:45">
      <c r="G502" s="121"/>
      <c r="H502" s="121"/>
      <c r="I502" s="492"/>
      <c r="J502" s="121"/>
      <c r="K502" s="121"/>
      <c r="L502" s="121"/>
      <c r="M502" s="121"/>
      <c r="N502" s="121"/>
      <c r="O502" s="121"/>
      <c r="P502" s="121"/>
      <c r="Q502" s="121"/>
      <c r="R502" s="121"/>
      <c r="S502" s="121"/>
      <c r="T502" s="121"/>
      <c r="U502" s="121"/>
      <c r="V502" s="121"/>
      <c r="W502" s="121"/>
      <c r="X502" s="121"/>
      <c r="Y502" s="121"/>
      <c r="Z502" s="121"/>
      <c r="AA502" s="121"/>
      <c r="AB502" s="121"/>
      <c r="AC502" s="121"/>
      <c r="AD502" s="121"/>
      <c r="AE502" s="121"/>
      <c r="AF502" s="121"/>
      <c r="AG502" s="121"/>
      <c r="AH502" s="121"/>
      <c r="AI502" s="121"/>
      <c r="AJ502" s="121"/>
      <c r="AK502" s="121"/>
      <c r="AL502" s="121"/>
      <c r="AM502" s="121"/>
      <c r="AN502" s="121"/>
      <c r="AO502" s="121"/>
      <c r="AP502" s="121"/>
      <c r="AQ502" s="121"/>
      <c r="AR502" s="121"/>
      <c r="AS502" s="121"/>
    </row>
    <row r="503" spans="7:45">
      <c r="G503" s="121"/>
      <c r="H503" s="121"/>
      <c r="I503" s="492"/>
      <c r="J503" s="121"/>
      <c r="K503" s="121"/>
      <c r="L503" s="121"/>
      <c r="M503" s="121"/>
      <c r="N503" s="121"/>
      <c r="O503" s="121"/>
      <c r="P503" s="121"/>
      <c r="Q503" s="121"/>
      <c r="R503" s="121"/>
      <c r="S503" s="121"/>
      <c r="T503" s="121"/>
      <c r="U503" s="121"/>
      <c r="V503" s="121"/>
      <c r="W503" s="121"/>
      <c r="X503" s="121"/>
      <c r="Y503" s="121"/>
      <c r="Z503" s="121"/>
      <c r="AA503" s="121"/>
      <c r="AB503" s="121"/>
      <c r="AC503" s="121"/>
      <c r="AD503" s="121"/>
      <c r="AE503" s="121"/>
      <c r="AF503" s="121"/>
      <c r="AG503" s="121"/>
      <c r="AH503" s="121"/>
      <c r="AI503" s="121"/>
      <c r="AJ503" s="121"/>
      <c r="AK503" s="121"/>
      <c r="AL503" s="121"/>
      <c r="AM503" s="121"/>
      <c r="AN503" s="121"/>
      <c r="AO503" s="121"/>
      <c r="AP503" s="121"/>
      <c r="AQ503" s="121"/>
      <c r="AR503" s="121"/>
      <c r="AS503" s="121"/>
    </row>
    <row r="504" spans="7:45">
      <c r="G504" s="121"/>
      <c r="H504" s="121"/>
      <c r="I504" s="492"/>
      <c r="J504" s="121"/>
      <c r="K504" s="121"/>
      <c r="L504" s="121"/>
      <c r="M504" s="121"/>
      <c r="N504" s="121"/>
      <c r="O504" s="121"/>
      <c r="P504" s="121"/>
      <c r="Q504" s="121"/>
      <c r="R504" s="121"/>
      <c r="S504" s="121"/>
      <c r="T504" s="121"/>
      <c r="U504" s="121"/>
      <c r="V504" s="121"/>
      <c r="W504" s="121"/>
      <c r="X504" s="121"/>
      <c r="Y504" s="121"/>
      <c r="Z504" s="121"/>
      <c r="AA504" s="121"/>
      <c r="AB504" s="121"/>
      <c r="AC504" s="121"/>
      <c r="AD504" s="121"/>
      <c r="AE504" s="121"/>
      <c r="AF504" s="121"/>
      <c r="AG504" s="121"/>
      <c r="AH504" s="121"/>
      <c r="AI504" s="121"/>
      <c r="AJ504" s="121"/>
      <c r="AK504" s="121"/>
      <c r="AL504" s="121"/>
      <c r="AM504" s="121"/>
      <c r="AN504" s="121"/>
      <c r="AO504" s="121"/>
      <c r="AP504" s="121"/>
      <c r="AQ504" s="121"/>
      <c r="AR504" s="121"/>
      <c r="AS504" s="121"/>
    </row>
    <row r="505" spans="7:45">
      <c r="G505" s="121"/>
      <c r="H505" s="121"/>
      <c r="I505" s="492"/>
      <c r="J505" s="121"/>
      <c r="K505" s="121"/>
      <c r="L505" s="121"/>
      <c r="M505" s="121"/>
      <c r="N505" s="121"/>
      <c r="O505" s="121"/>
      <c r="P505" s="121"/>
      <c r="Q505" s="121"/>
      <c r="R505" s="121"/>
      <c r="S505" s="121"/>
      <c r="T505" s="121"/>
      <c r="U505" s="121"/>
      <c r="V505" s="121"/>
      <c r="W505" s="121"/>
      <c r="X505" s="121"/>
      <c r="Y505" s="121"/>
      <c r="Z505" s="121"/>
      <c r="AA505" s="121"/>
      <c r="AB505" s="121"/>
      <c r="AC505" s="121"/>
      <c r="AD505" s="121"/>
      <c r="AE505" s="121"/>
      <c r="AF505" s="121"/>
      <c r="AG505" s="121"/>
      <c r="AH505" s="121"/>
      <c r="AI505" s="121"/>
      <c r="AJ505" s="121"/>
      <c r="AK505" s="121"/>
      <c r="AL505" s="121"/>
      <c r="AM505" s="121"/>
      <c r="AN505" s="121"/>
      <c r="AO505" s="121"/>
      <c r="AP505" s="121"/>
      <c r="AQ505" s="121"/>
      <c r="AR505" s="121"/>
      <c r="AS505" s="121"/>
    </row>
    <row r="506" spans="7:45">
      <c r="G506" s="121"/>
      <c r="H506" s="121"/>
      <c r="I506" s="492"/>
      <c r="J506" s="121"/>
      <c r="K506" s="121"/>
      <c r="L506" s="121"/>
      <c r="M506" s="121"/>
      <c r="N506" s="121"/>
      <c r="O506" s="121"/>
      <c r="P506" s="121"/>
      <c r="Q506" s="121"/>
      <c r="R506" s="121"/>
      <c r="S506" s="121"/>
      <c r="T506" s="121"/>
      <c r="U506" s="121"/>
      <c r="V506" s="121"/>
      <c r="W506" s="121"/>
      <c r="X506" s="121"/>
      <c r="Y506" s="121"/>
      <c r="Z506" s="121"/>
      <c r="AA506" s="121"/>
      <c r="AB506" s="121"/>
      <c r="AC506" s="121"/>
      <c r="AD506" s="121"/>
      <c r="AE506" s="121"/>
      <c r="AF506" s="121"/>
      <c r="AG506" s="121"/>
      <c r="AH506" s="121"/>
      <c r="AI506" s="121"/>
      <c r="AJ506" s="121"/>
      <c r="AK506" s="121"/>
      <c r="AL506" s="121"/>
      <c r="AM506" s="121"/>
      <c r="AN506" s="121"/>
      <c r="AO506" s="121"/>
      <c r="AP506" s="121"/>
      <c r="AQ506" s="121"/>
      <c r="AR506" s="121"/>
      <c r="AS506" s="121"/>
    </row>
    <row r="507" spans="7:45">
      <c r="G507" s="121"/>
      <c r="H507" s="121"/>
      <c r="I507" s="492"/>
      <c r="J507" s="121"/>
      <c r="K507" s="121"/>
      <c r="L507" s="121"/>
      <c r="M507" s="121"/>
      <c r="N507" s="121"/>
      <c r="O507" s="121"/>
      <c r="P507" s="121"/>
      <c r="Q507" s="121"/>
      <c r="R507" s="121"/>
      <c r="S507" s="121"/>
      <c r="T507" s="121"/>
      <c r="U507" s="121"/>
      <c r="V507" s="121"/>
      <c r="W507" s="121"/>
      <c r="X507" s="121"/>
      <c r="Y507" s="121"/>
      <c r="Z507" s="121"/>
      <c r="AA507" s="121"/>
      <c r="AB507" s="121"/>
      <c r="AC507" s="121"/>
      <c r="AD507" s="121"/>
      <c r="AE507" s="121"/>
      <c r="AF507" s="121"/>
      <c r="AG507" s="121"/>
      <c r="AH507" s="121"/>
      <c r="AI507" s="121"/>
      <c r="AJ507" s="121"/>
      <c r="AK507" s="121"/>
      <c r="AL507" s="121"/>
      <c r="AM507" s="121"/>
      <c r="AN507" s="121"/>
      <c r="AO507" s="121"/>
      <c r="AP507" s="121"/>
      <c r="AQ507" s="121"/>
      <c r="AR507" s="121"/>
      <c r="AS507" s="121"/>
    </row>
    <row r="508" spans="7:45">
      <c r="G508" s="121"/>
      <c r="H508" s="121"/>
      <c r="I508" s="492"/>
      <c r="J508" s="121"/>
      <c r="K508" s="121"/>
      <c r="L508" s="121"/>
      <c r="M508" s="121"/>
      <c r="N508" s="121"/>
      <c r="O508" s="121"/>
      <c r="P508" s="121"/>
      <c r="Q508" s="121"/>
      <c r="R508" s="121"/>
      <c r="S508" s="121"/>
      <c r="T508" s="121"/>
      <c r="U508" s="121"/>
      <c r="V508" s="121"/>
      <c r="W508" s="121"/>
      <c r="X508" s="121"/>
      <c r="Y508" s="121"/>
      <c r="Z508" s="121"/>
      <c r="AA508" s="121"/>
      <c r="AB508" s="121"/>
      <c r="AC508" s="121"/>
      <c r="AD508" s="121"/>
      <c r="AE508" s="121"/>
      <c r="AF508" s="121"/>
      <c r="AG508" s="121"/>
      <c r="AH508" s="121"/>
      <c r="AI508" s="121"/>
      <c r="AJ508" s="121"/>
      <c r="AK508" s="121"/>
      <c r="AL508" s="121"/>
      <c r="AM508" s="121"/>
      <c r="AN508" s="121"/>
      <c r="AO508" s="121"/>
      <c r="AP508" s="121"/>
      <c r="AQ508" s="121"/>
      <c r="AR508" s="121"/>
      <c r="AS508" s="121"/>
    </row>
    <row r="509" spans="7:45">
      <c r="G509" s="121"/>
      <c r="H509" s="121"/>
      <c r="I509" s="492"/>
      <c r="J509" s="121"/>
      <c r="K509" s="121"/>
      <c r="L509" s="121"/>
      <c r="M509" s="121"/>
      <c r="N509" s="121"/>
      <c r="O509" s="121"/>
      <c r="P509" s="121"/>
      <c r="Q509" s="121"/>
      <c r="R509" s="121"/>
      <c r="S509" s="121"/>
      <c r="T509" s="121"/>
      <c r="U509" s="121"/>
      <c r="V509" s="121"/>
      <c r="W509" s="121"/>
      <c r="X509" s="121"/>
      <c r="Y509" s="121"/>
      <c r="Z509" s="121"/>
      <c r="AA509" s="121"/>
      <c r="AB509" s="121"/>
      <c r="AC509" s="121"/>
      <c r="AD509" s="121"/>
      <c r="AE509" s="121"/>
      <c r="AF509" s="121"/>
      <c r="AG509" s="121"/>
      <c r="AH509" s="121"/>
      <c r="AI509" s="121"/>
      <c r="AJ509" s="121"/>
      <c r="AK509" s="121"/>
      <c r="AL509" s="121"/>
      <c r="AM509" s="121"/>
      <c r="AN509" s="121"/>
      <c r="AO509" s="121"/>
      <c r="AP509" s="121"/>
      <c r="AQ509" s="121"/>
      <c r="AR509" s="121"/>
      <c r="AS509" s="121"/>
    </row>
    <row r="510" spans="7:45">
      <c r="G510" s="121"/>
      <c r="H510" s="121"/>
      <c r="I510" s="492"/>
      <c r="J510" s="121"/>
      <c r="K510" s="121"/>
      <c r="L510" s="121"/>
      <c r="M510" s="121"/>
      <c r="N510" s="121"/>
      <c r="O510" s="121"/>
      <c r="P510" s="121"/>
      <c r="Q510" s="121"/>
      <c r="R510" s="121"/>
      <c r="S510" s="121"/>
      <c r="T510" s="121"/>
      <c r="U510" s="121"/>
      <c r="V510" s="121"/>
      <c r="W510" s="121"/>
      <c r="X510" s="121"/>
      <c r="Y510" s="121"/>
      <c r="Z510" s="121"/>
      <c r="AA510" s="121"/>
      <c r="AB510" s="121"/>
      <c r="AC510" s="121"/>
      <c r="AD510" s="121"/>
      <c r="AE510" s="121"/>
      <c r="AF510" s="121"/>
      <c r="AG510" s="121"/>
      <c r="AH510" s="121"/>
      <c r="AI510" s="121"/>
      <c r="AJ510" s="121"/>
      <c r="AK510" s="121"/>
      <c r="AL510" s="121"/>
      <c r="AM510" s="121"/>
      <c r="AN510" s="121"/>
      <c r="AO510" s="121"/>
      <c r="AP510" s="121"/>
      <c r="AQ510" s="121"/>
      <c r="AR510" s="121"/>
      <c r="AS510" s="121"/>
    </row>
    <row r="511" spans="7:45">
      <c r="G511" s="121"/>
      <c r="H511" s="121"/>
      <c r="I511" s="492"/>
      <c r="J511" s="121"/>
      <c r="K511" s="121"/>
      <c r="L511" s="121"/>
      <c r="M511" s="121"/>
      <c r="N511" s="121"/>
      <c r="O511" s="121"/>
      <c r="P511" s="121"/>
      <c r="Q511" s="121"/>
      <c r="R511" s="121"/>
      <c r="S511" s="121"/>
      <c r="T511" s="121"/>
      <c r="U511" s="121"/>
      <c r="V511" s="121"/>
      <c r="W511" s="121"/>
      <c r="X511" s="121"/>
      <c r="Y511" s="121"/>
      <c r="Z511" s="121"/>
      <c r="AA511" s="121"/>
      <c r="AB511" s="121"/>
      <c r="AC511" s="121"/>
      <c r="AD511" s="121"/>
      <c r="AE511" s="121"/>
      <c r="AF511" s="121"/>
      <c r="AG511" s="121"/>
      <c r="AH511" s="121"/>
      <c r="AI511" s="121"/>
      <c r="AJ511" s="121"/>
      <c r="AK511" s="121"/>
      <c r="AL511" s="121"/>
      <c r="AM511" s="121"/>
      <c r="AN511" s="121"/>
      <c r="AO511" s="121"/>
      <c r="AP511" s="121"/>
      <c r="AQ511" s="121"/>
      <c r="AR511" s="121"/>
      <c r="AS511" s="121"/>
    </row>
    <row r="512" spans="7:45">
      <c r="G512" s="121"/>
      <c r="H512" s="121"/>
      <c r="I512" s="492"/>
      <c r="J512" s="121"/>
      <c r="K512" s="121"/>
      <c r="L512" s="121"/>
      <c r="M512" s="121"/>
      <c r="N512" s="121"/>
      <c r="O512" s="121"/>
      <c r="P512" s="121"/>
      <c r="Q512" s="121"/>
      <c r="R512" s="121"/>
      <c r="S512" s="121"/>
      <c r="T512" s="121"/>
      <c r="U512" s="121"/>
      <c r="V512" s="121"/>
      <c r="W512" s="121"/>
      <c r="X512" s="121"/>
      <c r="Y512" s="121"/>
      <c r="Z512" s="121"/>
      <c r="AA512" s="121"/>
      <c r="AB512" s="121"/>
      <c r="AC512" s="121"/>
      <c r="AD512" s="121"/>
      <c r="AE512" s="121"/>
      <c r="AF512" s="121"/>
      <c r="AG512" s="121"/>
      <c r="AH512" s="121"/>
      <c r="AI512" s="121"/>
      <c r="AJ512" s="121"/>
      <c r="AK512" s="121"/>
      <c r="AL512" s="121"/>
      <c r="AM512" s="121"/>
      <c r="AN512" s="121"/>
      <c r="AO512" s="121"/>
      <c r="AP512" s="121"/>
      <c r="AQ512" s="121"/>
      <c r="AR512" s="121"/>
      <c r="AS512" s="121"/>
    </row>
    <row r="513" spans="7:45">
      <c r="G513" s="121"/>
      <c r="H513" s="121"/>
      <c r="I513" s="492"/>
      <c r="J513" s="121"/>
      <c r="K513" s="121"/>
      <c r="L513" s="121"/>
      <c r="M513" s="121"/>
      <c r="N513" s="121"/>
      <c r="O513" s="121"/>
      <c r="P513" s="121"/>
      <c r="Q513" s="121"/>
      <c r="R513" s="121"/>
      <c r="S513" s="121"/>
      <c r="T513" s="121"/>
      <c r="U513" s="121"/>
      <c r="V513" s="121"/>
      <c r="W513" s="121"/>
      <c r="X513" s="121"/>
      <c r="Y513" s="121"/>
      <c r="Z513" s="121"/>
      <c r="AA513" s="121"/>
      <c r="AB513" s="121"/>
      <c r="AC513" s="121"/>
      <c r="AD513" s="121"/>
      <c r="AE513" s="121"/>
      <c r="AF513" s="121"/>
      <c r="AG513" s="121"/>
      <c r="AH513" s="121"/>
      <c r="AI513" s="121"/>
      <c r="AJ513" s="121"/>
      <c r="AK513" s="121"/>
      <c r="AL513" s="121"/>
      <c r="AM513" s="121"/>
      <c r="AN513" s="121"/>
      <c r="AO513" s="121"/>
      <c r="AP513" s="121"/>
      <c r="AQ513" s="121"/>
      <c r="AR513" s="121"/>
      <c r="AS513" s="121"/>
    </row>
    <row r="514" spans="7:45">
      <c r="G514" s="121"/>
      <c r="H514" s="121"/>
      <c r="I514" s="492"/>
      <c r="J514" s="121"/>
      <c r="K514" s="121"/>
      <c r="L514" s="121"/>
      <c r="M514" s="121"/>
      <c r="N514" s="121"/>
      <c r="O514" s="121"/>
      <c r="P514" s="121"/>
      <c r="Q514" s="121"/>
      <c r="R514" s="121"/>
      <c r="S514" s="121"/>
      <c r="T514" s="121"/>
      <c r="U514" s="121"/>
      <c r="V514" s="121"/>
      <c r="W514" s="121"/>
      <c r="X514" s="121"/>
      <c r="Y514" s="121"/>
      <c r="Z514" s="121"/>
      <c r="AA514" s="121"/>
      <c r="AB514" s="121"/>
      <c r="AC514" s="121"/>
      <c r="AD514" s="121"/>
      <c r="AE514" s="121"/>
      <c r="AF514" s="121"/>
      <c r="AG514" s="121"/>
      <c r="AH514" s="121"/>
      <c r="AI514" s="121"/>
      <c r="AJ514" s="121"/>
      <c r="AK514" s="121"/>
      <c r="AL514" s="121"/>
      <c r="AM514" s="121"/>
      <c r="AN514" s="121"/>
      <c r="AO514" s="121"/>
      <c r="AP514" s="121"/>
      <c r="AQ514" s="121"/>
      <c r="AR514" s="121"/>
      <c r="AS514" s="121"/>
    </row>
    <row r="515" spans="7:45">
      <c r="G515" s="121"/>
      <c r="H515" s="121"/>
      <c r="I515" s="492"/>
      <c r="J515" s="121"/>
      <c r="K515" s="121"/>
      <c r="L515" s="121"/>
      <c r="M515" s="121"/>
      <c r="N515" s="121"/>
      <c r="O515" s="121"/>
      <c r="P515" s="121"/>
      <c r="Q515" s="121"/>
      <c r="R515" s="121"/>
      <c r="S515" s="121"/>
      <c r="T515" s="121"/>
      <c r="U515" s="121"/>
      <c r="V515" s="121"/>
      <c r="W515" s="121"/>
      <c r="X515" s="121"/>
      <c r="Y515" s="121"/>
      <c r="Z515" s="121"/>
      <c r="AA515" s="121"/>
      <c r="AB515" s="121"/>
      <c r="AC515" s="121"/>
      <c r="AD515" s="121"/>
      <c r="AE515" s="121"/>
      <c r="AF515" s="121"/>
      <c r="AG515" s="121"/>
      <c r="AH515" s="121"/>
      <c r="AI515" s="121"/>
      <c r="AJ515" s="121"/>
      <c r="AK515" s="121"/>
      <c r="AL515" s="121"/>
      <c r="AM515" s="121"/>
      <c r="AN515" s="121"/>
      <c r="AO515" s="121"/>
      <c r="AP515" s="121"/>
      <c r="AQ515" s="121"/>
      <c r="AR515" s="121"/>
      <c r="AS515" s="121"/>
    </row>
    <row r="516" spans="7:45">
      <c r="G516" s="121"/>
      <c r="H516" s="121"/>
      <c r="I516" s="492"/>
      <c r="J516" s="121"/>
      <c r="K516" s="121"/>
      <c r="L516" s="121"/>
      <c r="M516" s="121"/>
      <c r="N516" s="121"/>
      <c r="O516" s="121"/>
      <c r="P516" s="121"/>
      <c r="Q516" s="121"/>
      <c r="R516" s="121"/>
      <c r="S516" s="121"/>
      <c r="T516" s="121"/>
      <c r="U516" s="121"/>
      <c r="V516" s="121"/>
      <c r="W516" s="121"/>
      <c r="X516" s="121"/>
      <c r="Y516" s="121"/>
      <c r="Z516" s="121"/>
      <c r="AA516" s="121"/>
      <c r="AB516" s="121"/>
      <c r="AC516" s="121"/>
      <c r="AD516" s="121"/>
      <c r="AE516" s="121"/>
      <c r="AF516" s="121"/>
      <c r="AG516" s="121"/>
      <c r="AH516" s="121"/>
      <c r="AI516" s="121"/>
      <c r="AJ516" s="121"/>
      <c r="AK516" s="121"/>
      <c r="AL516" s="121"/>
      <c r="AM516" s="121"/>
      <c r="AN516" s="121"/>
      <c r="AO516" s="121"/>
      <c r="AP516" s="121"/>
      <c r="AQ516" s="121"/>
      <c r="AR516" s="121"/>
      <c r="AS516" s="121"/>
    </row>
    <row r="517" spans="7:45">
      <c r="G517" s="121"/>
      <c r="H517" s="121"/>
      <c r="I517" s="492"/>
      <c r="J517" s="121"/>
      <c r="K517" s="121"/>
      <c r="L517" s="121"/>
      <c r="M517" s="121"/>
      <c r="N517" s="121"/>
      <c r="O517" s="121"/>
      <c r="P517" s="121"/>
      <c r="Q517" s="121"/>
      <c r="R517" s="121"/>
      <c r="S517" s="121"/>
      <c r="T517" s="121"/>
      <c r="U517" s="121"/>
      <c r="V517" s="121"/>
      <c r="W517" s="121"/>
      <c r="X517" s="121"/>
      <c r="Y517" s="121"/>
      <c r="Z517" s="121"/>
      <c r="AA517" s="121"/>
      <c r="AB517" s="121"/>
      <c r="AC517" s="121"/>
      <c r="AD517" s="121"/>
      <c r="AE517" s="121"/>
      <c r="AF517" s="121"/>
      <c r="AG517" s="121"/>
      <c r="AH517" s="121"/>
      <c r="AI517" s="121"/>
      <c r="AJ517" s="121"/>
      <c r="AK517" s="121"/>
      <c r="AL517" s="121"/>
      <c r="AM517" s="121"/>
      <c r="AN517" s="121"/>
      <c r="AO517" s="121"/>
      <c r="AP517" s="121"/>
      <c r="AQ517" s="121"/>
      <c r="AR517" s="121"/>
      <c r="AS517" s="121"/>
    </row>
    <row r="518" spans="7:45">
      <c r="G518" s="121"/>
      <c r="H518" s="121"/>
      <c r="I518" s="492"/>
      <c r="J518" s="121"/>
      <c r="K518" s="121"/>
      <c r="L518" s="121"/>
      <c r="M518" s="121"/>
      <c r="N518" s="121"/>
      <c r="O518" s="121"/>
      <c r="P518" s="121"/>
      <c r="Q518" s="121"/>
      <c r="R518" s="121"/>
      <c r="S518" s="121"/>
      <c r="T518" s="121"/>
      <c r="U518" s="121"/>
      <c r="V518" s="121"/>
      <c r="W518" s="121"/>
      <c r="X518" s="121"/>
      <c r="Y518" s="121"/>
      <c r="Z518" s="121"/>
      <c r="AA518" s="121"/>
      <c r="AB518" s="121"/>
      <c r="AC518" s="121"/>
      <c r="AD518" s="121"/>
      <c r="AE518" s="121"/>
      <c r="AF518" s="121"/>
      <c r="AG518" s="121"/>
      <c r="AH518" s="121"/>
      <c r="AI518" s="121"/>
      <c r="AJ518" s="121"/>
      <c r="AK518" s="121"/>
      <c r="AL518" s="121"/>
      <c r="AM518" s="121"/>
      <c r="AN518" s="121"/>
      <c r="AO518" s="121"/>
      <c r="AP518" s="121"/>
      <c r="AQ518" s="121"/>
      <c r="AR518" s="121"/>
      <c r="AS518" s="121"/>
    </row>
    <row r="519" spans="7:45">
      <c r="G519" s="121"/>
      <c r="H519" s="121"/>
      <c r="I519" s="492"/>
      <c r="J519" s="121"/>
      <c r="K519" s="121"/>
      <c r="L519" s="121"/>
      <c r="M519" s="121"/>
      <c r="N519" s="121"/>
      <c r="O519" s="121"/>
      <c r="P519" s="121"/>
      <c r="Q519" s="121"/>
      <c r="R519" s="121"/>
      <c r="S519" s="121"/>
      <c r="T519" s="121"/>
      <c r="U519" s="121"/>
      <c r="V519" s="121"/>
      <c r="W519" s="121"/>
      <c r="X519" s="121"/>
      <c r="Y519" s="121"/>
      <c r="Z519" s="121"/>
      <c r="AA519" s="121"/>
      <c r="AB519" s="121"/>
      <c r="AC519" s="121"/>
      <c r="AD519" s="121"/>
      <c r="AE519" s="121"/>
      <c r="AF519" s="121"/>
      <c r="AG519" s="121"/>
      <c r="AH519" s="121"/>
      <c r="AI519" s="121"/>
      <c r="AJ519" s="121"/>
      <c r="AK519" s="121"/>
      <c r="AL519" s="121"/>
      <c r="AM519" s="121"/>
      <c r="AN519" s="121"/>
      <c r="AO519" s="121"/>
      <c r="AP519" s="121"/>
      <c r="AQ519" s="121"/>
      <c r="AR519" s="121"/>
      <c r="AS519" s="121"/>
    </row>
    <row r="520" spans="7:45">
      <c r="G520" s="121"/>
      <c r="H520" s="121"/>
      <c r="I520" s="492"/>
      <c r="J520" s="121"/>
      <c r="K520" s="121"/>
      <c r="L520" s="121"/>
      <c r="M520" s="121"/>
      <c r="N520" s="121"/>
      <c r="O520" s="121"/>
      <c r="P520" s="121"/>
      <c r="Q520" s="121"/>
      <c r="R520" s="121"/>
      <c r="S520" s="121"/>
      <c r="T520" s="121"/>
      <c r="U520" s="121"/>
      <c r="V520" s="121"/>
      <c r="W520" s="121"/>
      <c r="X520" s="121"/>
      <c r="Y520" s="121"/>
      <c r="Z520" s="121"/>
      <c r="AA520" s="121"/>
      <c r="AB520" s="121"/>
      <c r="AC520" s="121"/>
      <c r="AD520" s="121"/>
      <c r="AE520" s="121"/>
      <c r="AF520" s="121"/>
      <c r="AG520" s="121"/>
      <c r="AH520" s="121"/>
      <c r="AI520" s="121"/>
      <c r="AJ520" s="121"/>
      <c r="AK520" s="121"/>
      <c r="AL520" s="121"/>
      <c r="AM520" s="121"/>
      <c r="AN520" s="121"/>
      <c r="AO520" s="121"/>
      <c r="AP520" s="121"/>
      <c r="AQ520" s="121"/>
      <c r="AR520" s="121"/>
      <c r="AS520" s="121"/>
    </row>
    <row r="521" spans="7:45">
      <c r="G521" s="121"/>
      <c r="H521" s="121"/>
      <c r="I521" s="492"/>
      <c r="J521" s="121"/>
      <c r="K521" s="121"/>
      <c r="L521" s="121"/>
      <c r="M521" s="121"/>
      <c r="N521" s="121"/>
      <c r="O521" s="121"/>
      <c r="P521" s="121"/>
      <c r="Q521" s="121"/>
      <c r="R521" s="121"/>
      <c r="S521" s="121"/>
      <c r="T521" s="121"/>
      <c r="U521" s="121"/>
      <c r="V521" s="121"/>
      <c r="W521" s="121"/>
      <c r="X521" s="121"/>
      <c r="Y521" s="121"/>
      <c r="Z521" s="121"/>
      <c r="AA521" s="121"/>
      <c r="AB521" s="121"/>
      <c r="AC521" s="121"/>
      <c r="AD521" s="121"/>
      <c r="AE521" s="121"/>
      <c r="AF521" s="121"/>
      <c r="AG521" s="121"/>
      <c r="AH521" s="121"/>
      <c r="AI521" s="121"/>
      <c r="AJ521" s="121"/>
      <c r="AK521" s="121"/>
      <c r="AL521" s="121"/>
      <c r="AM521" s="121"/>
      <c r="AN521" s="121"/>
      <c r="AO521" s="121"/>
      <c r="AP521" s="121"/>
      <c r="AQ521" s="121"/>
      <c r="AR521" s="121"/>
      <c r="AS521" s="121"/>
    </row>
    <row r="522" spans="7:45">
      <c r="G522" s="121"/>
      <c r="H522" s="121"/>
      <c r="I522" s="492"/>
      <c r="J522" s="121"/>
      <c r="K522" s="121"/>
      <c r="L522" s="121"/>
      <c r="M522" s="121"/>
      <c r="N522" s="121"/>
      <c r="O522" s="121"/>
      <c r="P522" s="121"/>
      <c r="Q522" s="121"/>
      <c r="R522" s="121"/>
      <c r="S522" s="121"/>
      <c r="T522" s="121"/>
      <c r="U522" s="121"/>
      <c r="V522" s="121"/>
      <c r="W522" s="121"/>
      <c r="X522" s="121"/>
      <c r="Y522" s="121"/>
      <c r="Z522" s="121"/>
      <c r="AA522" s="121"/>
      <c r="AB522" s="121"/>
      <c r="AC522" s="121"/>
      <c r="AD522" s="121"/>
      <c r="AE522" s="121"/>
      <c r="AF522" s="121"/>
      <c r="AG522" s="121"/>
      <c r="AH522" s="121"/>
      <c r="AI522" s="121"/>
      <c r="AJ522" s="121"/>
      <c r="AK522" s="121"/>
      <c r="AL522" s="121"/>
      <c r="AM522" s="121"/>
      <c r="AN522" s="121"/>
      <c r="AO522" s="121"/>
      <c r="AP522" s="121"/>
      <c r="AQ522" s="121"/>
      <c r="AR522" s="121"/>
      <c r="AS522" s="121"/>
    </row>
    <row r="523" spans="7:45">
      <c r="G523" s="121"/>
      <c r="H523" s="121"/>
      <c r="I523" s="492"/>
      <c r="J523" s="121"/>
      <c r="K523" s="121"/>
      <c r="L523" s="121"/>
      <c r="M523" s="121"/>
      <c r="N523" s="121"/>
      <c r="O523" s="121"/>
      <c r="P523" s="121"/>
      <c r="Q523" s="121"/>
      <c r="R523" s="121"/>
      <c r="S523" s="121"/>
      <c r="T523" s="121"/>
      <c r="U523" s="121"/>
      <c r="V523" s="121"/>
      <c r="W523" s="121"/>
      <c r="X523" s="121"/>
      <c r="Y523" s="121"/>
      <c r="Z523" s="121"/>
      <c r="AA523" s="121"/>
      <c r="AB523" s="121"/>
      <c r="AC523" s="121"/>
      <c r="AD523" s="121"/>
      <c r="AE523" s="121"/>
      <c r="AF523" s="121"/>
      <c r="AG523" s="121"/>
      <c r="AH523" s="121"/>
      <c r="AI523" s="121"/>
      <c r="AJ523" s="121"/>
      <c r="AK523" s="121"/>
      <c r="AL523" s="121"/>
      <c r="AM523" s="121"/>
      <c r="AN523" s="121"/>
      <c r="AO523" s="121"/>
      <c r="AP523" s="121"/>
      <c r="AQ523" s="121"/>
      <c r="AR523" s="121"/>
      <c r="AS523" s="121"/>
    </row>
    <row r="524" spans="7:45">
      <c r="G524" s="121"/>
      <c r="H524" s="121"/>
      <c r="I524" s="492"/>
      <c r="J524" s="121"/>
      <c r="K524" s="121"/>
      <c r="L524" s="121"/>
      <c r="M524" s="121"/>
      <c r="N524" s="121"/>
      <c r="O524" s="121"/>
      <c r="P524" s="121"/>
      <c r="Q524" s="121"/>
      <c r="R524" s="121"/>
      <c r="S524" s="121"/>
      <c r="T524" s="121"/>
      <c r="U524" s="121"/>
      <c r="V524" s="121"/>
      <c r="W524" s="121"/>
      <c r="X524" s="121"/>
      <c r="Y524" s="121"/>
      <c r="Z524" s="121"/>
      <c r="AA524" s="121"/>
      <c r="AB524" s="121"/>
      <c r="AC524" s="121"/>
      <c r="AD524" s="121"/>
      <c r="AE524" s="121"/>
      <c r="AF524" s="121"/>
      <c r="AG524" s="121"/>
      <c r="AH524" s="121"/>
      <c r="AI524" s="121"/>
      <c r="AJ524" s="121"/>
      <c r="AK524" s="121"/>
      <c r="AL524" s="121"/>
      <c r="AM524" s="121"/>
      <c r="AN524" s="121"/>
      <c r="AO524" s="121"/>
      <c r="AP524" s="121"/>
      <c r="AQ524" s="121"/>
      <c r="AR524" s="121"/>
      <c r="AS524" s="121"/>
    </row>
    <row r="525" spans="7:45">
      <c r="G525" s="121"/>
      <c r="H525" s="121"/>
      <c r="I525" s="492"/>
      <c r="J525" s="121"/>
      <c r="K525" s="121"/>
      <c r="L525" s="121"/>
      <c r="M525" s="121"/>
      <c r="N525" s="121"/>
      <c r="O525" s="121"/>
      <c r="P525" s="121"/>
      <c r="Q525" s="121"/>
      <c r="R525" s="121"/>
      <c r="S525" s="121"/>
      <c r="T525" s="121"/>
      <c r="U525" s="121"/>
      <c r="V525" s="121"/>
      <c r="W525" s="121"/>
      <c r="X525" s="121"/>
      <c r="Y525" s="121"/>
      <c r="Z525" s="121"/>
      <c r="AA525" s="121"/>
      <c r="AB525" s="121"/>
      <c r="AC525" s="121"/>
      <c r="AD525" s="121"/>
      <c r="AE525" s="121"/>
      <c r="AF525" s="121"/>
      <c r="AG525" s="121"/>
      <c r="AH525" s="121"/>
      <c r="AI525" s="121"/>
      <c r="AJ525" s="121"/>
      <c r="AK525" s="121"/>
      <c r="AL525" s="121"/>
      <c r="AM525" s="121"/>
      <c r="AN525" s="121"/>
      <c r="AO525" s="121"/>
      <c r="AP525" s="121"/>
      <c r="AQ525" s="121"/>
      <c r="AR525" s="121"/>
      <c r="AS525" s="121"/>
    </row>
    <row r="526" spans="7:45">
      <c r="G526" s="121"/>
      <c r="H526" s="121"/>
      <c r="I526" s="492"/>
      <c r="J526" s="121"/>
      <c r="K526" s="121"/>
      <c r="L526" s="121"/>
      <c r="M526" s="121"/>
      <c r="N526" s="121"/>
      <c r="O526" s="121"/>
      <c r="P526" s="121"/>
      <c r="Q526" s="121"/>
      <c r="R526" s="121"/>
      <c r="S526" s="121"/>
      <c r="T526" s="121"/>
      <c r="U526" s="121"/>
      <c r="V526" s="121"/>
      <c r="W526" s="121"/>
      <c r="X526" s="121"/>
      <c r="Y526" s="121"/>
      <c r="Z526" s="121"/>
      <c r="AA526" s="121"/>
      <c r="AB526" s="121"/>
      <c r="AC526" s="121"/>
      <c r="AD526" s="121"/>
      <c r="AE526" s="121"/>
      <c r="AF526" s="121"/>
      <c r="AG526" s="121"/>
      <c r="AH526" s="121"/>
      <c r="AI526" s="121"/>
      <c r="AJ526" s="121"/>
      <c r="AK526" s="121"/>
      <c r="AL526" s="121"/>
      <c r="AM526" s="121"/>
      <c r="AN526" s="121"/>
      <c r="AO526" s="121"/>
      <c r="AP526" s="121"/>
      <c r="AQ526" s="121"/>
      <c r="AR526" s="121"/>
      <c r="AS526" s="121"/>
    </row>
    <row r="527" spans="7:45">
      <c r="G527" s="121"/>
      <c r="H527" s="121"/>
      <c r="I527" s="492"/>
      <c r="J527" s="121"/>
      <c r="K527" s="121"/>
      <c r="L527" s="121"/>
      <c r="M527" s="121"/>
      <c r="N527" s="121"/>
      <c r="O527" s="121"/>
      <c r="P527" s="121"/>
      <c r="Q527" s="121"/>
      <c r="R527" s="121"/>
      <c r="S527" s="121"/>
      <c r="T527" s="121"/>
      <c r="U527" s="121"/>
      <c r="V527" s="121"/>
      <c r="W527" s="121"/>
      <c r="X527" s="121"/>
      <c r="Y527" s="121"/>
      <c r="Z527" s="121"/>
      <c r="AA527" s="121"/>
      <c r="AB527" s="121"/>
      <c r="AC527" s="121"/>
      <c r="AD527" s="121"/>
      <c r="AE527" s="121"/>
      <c r="AF527" s="121"/>
      <c r="AG527" s="121"/>
      <c r="AH527" s="121"/>
      <c r="AI527" s="121"/>
      <c r="AJ527" s="121"/>
      <c r="AK527" s="121"/>
      <c r="AL527" s="121"/>
      <c r="AM527" s="121"/>
      <c r="AN527" s="121"/>
      <c r="AO527" s="121"/>
      <c r="AP527" s="121"/>
      <c r="AQ527" s="121"/>
      <c r="AR527" s="121"/>
      <c r="AS527" s="121"/>
    </row>
    <row r="528" spans="7:45">
      <c r="G528" s="121"/>
      <c r="H528" s="121"/>
      <c r="I528" s="492"/>
      <c r="J528" s="121"/>
      <c r="K528" s="121"/>
      <c r="L528" s="121"/>
      <c r="M528" s="121"/>
      <c r="N528" s="121"/>
      <c r="O528" s="121"/>
      <c r="P528" s="121"/>
      <c r="Q528" s="121"/>
      <c r="R528" s="121"/>
      <c r="S528" s="121"/>
      <c r="T528" s="121"/>
      <c r="U528" s="121"/>
      <c r="V528" s="121"/>
      <c r="W528" s="121"/>
      <c r="X528" s="121"/>
      <c r="Y528" s="121"/>
      <c r="Z528" s="121"/>
      <c r="AA528" s="121"/>
      <c r="AB528" s="121"/>
      <c r="AC528" s="121"/>
      <c r="AD528" s="121"/>
      <c r="AE528" s="121"/>
      <c r="AF528" s="121"/>
      <c r="AG528" s="121"/>
      <c r="AH528" s="121"/>
      <c r="AI528" s="121"/>
      <c r="AJ528" s="121"/>
      <c r="AK528" s="121"/>
      <c r="AL528" s="121"/>
      <c r="AM528" s="121"/>
      <c r="AN528" s="121"/>
      <c r="AO528" s="121"/>
      <c r="AP528" s="121"/>
      <c r="AQ528" s="121"/>
      <c r="AR528" s="121"/>
      <c r="AS528" s="121"/>
    </row>
    <row r="529" spans="7:45">
      <c r="G529" s="121"/>
      <c r="H529" s="121"/>
      <c r="I529" s="492"/>
      <c r="J529" s="121"/>
      <c r="K529" s="121"/>
      <c r="L529" s="121"/>
      <c r="M529" s="121"/>
      <c r="N529" s="121"/>
      <c r="O529" s="121"/>
      <c r="P529" s="121"/>
      <c r="Q529" s="121"/>
      <c r="R529" s="121"/>
      <c r="S529" s="121"/>
      <c r="T529" s="121"/>
      <c r="U529" s="121"/>
      <c r="V529" s="121"/>
      <c r="W529" s="121"/>
      <c r="X529" s="121"/>
      <c r="Y529" s="121"/>
      <c r="Z529" s="121"/>
      <c r="AA529" s="121"/>
      <c r="AB529" s="121"/>
      <c r="AC529" s="121"/>
      <c r="AD529" s="121"/>
      <c r="AE529" s="121"/>
      <c r="AF529" s="121"/>
      <c r="AG529" s="121"/>
      <c r="AH529" s="121"/>
      <c r="AI529" s="121"/>
      <c r="AJ529" s="121"/>
      <c r="AK529" s="121"/>
      <c r="AL529" s="121"/>
      <c r="AM529" s="121"/>
      <c r="AN529" s="121"/>
      <c r="AO529" s="121"/>
      <c r="AP529" s="121"/>
      <c r="AQ529" s="121"/>
      <c r="AR529" s="121"/>
      <c r="AS529" s="121"/>
    </row>
    <row r="530" spans="7:45">
      <c r="G530" s="121"/>
      <c r="H530" s="121"/>
      <c r="I530" s="492"/>
      <c r="J530" s="121"/>
      <c r="K530" s="121"/>
      <c r="L530" s="121"/>
      <c r="M530" s="121"/>
      <c r="N530" s="121"/>
      <c r="O530" s="121"/>
      <c r="P530" s="121"/>
      <c r="Q530" s="121"/>
      <c r="R530" s="121"/>
      <c r="S530" s="121"/>
      <c r="T530" s="121"/>
      <c r="U530" s="121"/>
      <c r="V530" s="121"/>
      <c r="W530" s="121"/>
      <c r="X530" s="121"/>
      <c r="Y530" s="121"/>
      <c r="Z530" s="121"/>
      <c r="AA530" s="121"/>
      <c r="AB530" s="121"/>
      <c r="AC530" s="121"/>
      <c r="AD530" s="121"/>
      <c r="AE530" s="121"/>
      <c r="AF530" s="121"/>
      <c r="AG530" s="121"/>
      <c r="AH530" s="121"/>
      <c r="AI530" s="121"/>
      <c r="AJ530" s="121"/>
      <c r="AK530" s="121"/>
      <c r="AL530" s="121"/>
      <c r="AM530" s="121"/>
      <c r="AN530" s="121"/>
      <c r="AO530" s="121"/>
      <c r="AP530" s="121"/>
      <c r="AQ530" s="121"/>
      <c r="AR530" s="121"/>
      <c r="AS530" s="121"/>
    </row>
    <row r="531" spans="7:45">
      <c r="G531" s="121"/>
      <c r="H531" s="121"/>
      <c r="I531" s="492"/>
      <c r="J531" s="121"/>
      <c r="K531" s="121"/>
      <c r="L531" s="121"/>
      <c r="M531" s="121"/>
      <c r="N531" s="121"/>
      <c r="O531" s="121"/>
      <c r="P531" s="121"/>
      <c r="Q531" s="121"/>
      <c r="R531" s="121"/>
      <c r="S531" s="121"/>
      <c r="T531" s="121"/>
      <c r="U531" s="121"/>
      <c r="V531" s="121"/>
      <c r="W531" s="121"/>
      <c r="X531" s="121"/>
      <c r="Y531" s="121"/>
      <c r="Z531" s="121"/>
      <c r="AA531" s="121"/>
      <c r="AB531" s="121"/>
      <c r="AC531" s="121"/>
      <c r="AD531" s="121"/>
      <c r="AE531" s="121"/>
      <c r="AF531" s="121"/>
      <c r="AG531" s="121"/>
      <c r="AH531" s="121"/>
      <c r="AI531" s="121"/>
      <c r="AJ531" s="121"/>
      <c r="AK531" s="121"/>
      <c r="AL531" s="121"/>
      <c r="AM531" s="121"/>
      <c r="AN531" s="121"/>
      <c r="AO531" s="121"/>
      <c r="AP531" s="121"/>
      <c r="AQ531" s="121"/>
      <c r="AR531" s="121"/>
      <c r="AS531" s="121"/>
    </row>
    <row r="532" spans="7:45">
      <c r="G532" s="121"/>
      <c r="H532" s="121"/>
      <c r="I532" s="492"/>
      <c r="J532" s="121"/>
      <c r="K532" s="121"/>
      <c r="L532" s="121"/>
      <c r="M532" s="121"/>
      <c r="N532" s="121"/>
      <c r="O532" s="121"/>
      <c r="P532" s="121"/>
      <c r="Q532" s="121"/>
      <c r="R532" s="121"/>
      <c r="S532" s="121"/>
      <c r="T532" s="121"/>
      <c r="U532" s="121"/>
      <c r="V532" s="121"/>
      <c r="W532" s="121"/>
      <c r="X532" s="121"/>
      <c r="Y532" s="121"/>
      <c r="Z532" s="121"/>
      <c r="AA532" s="121"/>
      <c r="AB532" s="121"/>
      <c r="AC532" s="121"/>
      <c r="AD532" s="121"/>
      <c r="AE532" s="121"/>
      <c r="AF532" s="121"/>
      <c r="AG532" s="121"/>
      <c r="AH532" s="121"/>
      <c r="AI532" s="121"/>
      <c r="AJ532" s="121"/>
      <c r="AK532" s="121"/>
      <c r="AL532" s="121"/>
      <c r="AM532" s="121"/>
      <c r="AN532" s="121"/>
      <c r="AO532" s="121"/>
      <c r="AP532" s="121"/>
      <c r="AQ532" s="121"/>
      <c r="AR532" s="121"/>
      <c r="AS532" s="121"/>
    </row>
    <row r="533" spans="7:45">
      <c r="G533" s="121"/>
      <c r="H533" s="121"/>
      <c r="I533" s="492"/>
      <c r="J533" s="121"/>
      <c r="K533" s="121"/>
      <c r="L533" s="121"/>
      <c r="M533" s="121"/>
      <c r="N533" s="121"/>
      <c r="O533" s="121"/>
      <c r="P533" s="121"/>
      <c r="Q533" s="121"/>
      <c r="R533" s="121"/>
      <c r="S533" s="121"/>
      <c r="T533" s="121"/>
      <c r="U533" s="121"/>
      <c r="V533" s="121"/>
      <c r="W533" s="121"/>
      <c r="X533" s="121"/>
      <c r="Y533" s="121"/>
      <c r="Z533" s="121"/>
      <c r="AA533" s="121"/>
      <c r="AB533" s="121"/>
      <c r="AC533" s="121"/>
      <c r="AD533" s="121"/>
      <c r="AE533" s="121"/>
      <c r="AF533" s="121"/>
      <c r="AG533" s="121"/>
      <c r="AH533" s="121"/>
      <c r="AI533" s="121"/>
      <c r="AJ533" s="121"/>
      <c r="AK533" s="121"/>
      <c r="AL533" s="121"/>
      <c r="AM533" s="121"/>
      <c r="AN533" s="121"/>
      <c r="AO533" s="121"/>
      <c r="AP533" s="121"/>
      <c r="AQ533" s="121"/>
      <c r="AR533" s="121"/>
      <c r="AS533" s="121"/>
    </row>
    <row r="534" spans="7:45">
      <c r="G534" s="121"/>
      <c r="H534" s="121"/>
      <c r="I534" s="492"/>
      <c r="J534" s="121"/>
      <c r="K534" s="121"/>
      <c r="L534" s="121"/>
      <c r="M534" s="121"/>
      <c r="N534" s="121"/>
      <c r="O534" s="121"/>
      <c r="P534" s="121"/>
      <c r="Q534" s="121"/>
      <c r="R534" s="121"/>
      <c r="S534" s="121"/>
      <c r="T534" s="121"/>
      <c r="U534" s="121"/>
      <c r="V534" s="121"/>
      <c r="W534" s="121"/>
      <c r="X534" s="121"/>
      <c r="Y534" s="121"/>
      <c r="Z534" s="121"/>
      <c r="AA534" s="121"/>
      <c r="AB534" s="121"/>
      <c r="AC534" s="121"/>
      <c r="AD534" s="121"/>
      <c r="AE534" s="121"/>
      <c r="AF534" s="121"/>
      <c r="AG534" s="121"/>
      <c r="AH534" s="121"/>
      <c r="AI534" s="121"/>
      <c r="AJ534" s="121"/>
      <c r="AK534" s="121"/>
      <c r="AL534" s="121"/>
      <c r="AM534" s="121"/>
      <c r="AN534" s="121"/>
      <c r="AO534" s="121"/>
      <c r="AP534" s="121"/>
      <c r="AQ534" s="121"/>
      <c r="AR534" s="121"/>
      <c r="AS534" s="121"/>
    </row>
    <row r="535" spans="7:45">
      <c r="G535" s="121"/>
      <c r="H535" s="121"/>
      <c r="I535" s="492"/>
      <c r="J535" s="121"/>
      <c r="K535" s="121"/>
      <c r="L535" s="121"/>
      <c r="M535" s="121"/>
      <c r="N535" s="121"/>
      <c r="O535" s="121"/>
      <c r="P535" s="121"/>
      <c r="Q535" s="121"/>
      <c r="R535" s="121"/>
      <c r="S535" s="121"/>
      <c r="T535" s="121"/>
      <c r="U535" s="121"/>
      <c r="V535" s="121"/>
      <c r="W535" s="121"/>
      <c r="X535" s="121"/>
      <c r="Y535" s="121"/>
      <c r="Z535" s="121"/>
      <c r="AA535" s="121"/>
      <c r="AB535" s="121"/>
      <c r="AC535" s="121"/>
      <c r="AD535" s="121"/>
      <c r="AE535" s="121"/>
      <c r="AF535" s="121"/>
      <c r="AG535" s="121"/>
      <c r="AH535" s="121"/>
      <c r="AI535" s="121"/>
      <c r="AJ535" s="121"/>
      <c r="AK535" s="121"/>
      <c r="AL535" s="121"/>
      <c r="AM535" s="121"/>
      <c r="AN535" s="121"/>
      <c r="AO535" s="121"/>
      <c r="AP535" s="121"/>
      <c r="AQ535" s="121"/>
      <c r="AR535" s="121"/>
      <c r="AS535" s="121"/>
    </row>
    <row r="536" spans="7:45">
      <c r="G536" s="121"/>
      <c r="H536" s="121"/>
      <c r="I536" s="492"/>
      <c r="J536" s="121"/>
      <c r="K536" s="121"/>
      <c r="L536" s="121"/>
      <c r="M536" s="121"/>
      <c r="N536" s="121"/>
      <c r="O536" s="121"/>
      <c r="P536" s="121"/>
      <c r="Q536" s="121"/>
      <c r="R536" s="121"/>
      <c r="S536" s="121"/>
      <c r="T536" s="121"/>
      <c r="U536" s="121"/>
      <c r="V536" s="121"/>
      <c r="W536" s="121"/>
      <c r="X536" s="121"/>
      <c r="Y536" s="121"/>
      <c r="Z536" s="121"/>
      <c r="AA536" s="121"/>
      <c r="AB536" s="121"/>
      <c r="AC536" s="121"/>
      <c r="AD536" s="121"/>
      <c r="AE536" s="121"/>
      <c r="AF536" s="121"/>
      <c r="AG536" s="121"/>
      <c r="AH536" s="121"/>
      <c r="AI536" s="121"/>
      <c r="AJ536" s="121"/>
      <c r="AK536" s="121"/>
      <c r="AL536" s="121"/>
      <c r="AM536" s="121"/>
      <c r="AN536" s="121"/>
      <c r="AO536" s="121"/>
      <c r="AP536" s="121"/>
      <c r="AQ536" s="121"/>
      <c r="AR536" s="121"/>
      <c r="AS536" s="121"/>
    </row>
    <row r="537" spans="7:45">
      <c r="G537" s="121"/>
      <c r="H537" s="121"/>
      <c r="I537" s="492"/>
      <c r="J537" s="121"/>
      <c r="K537" s="121"/>
      <c r="L537" s="121"/>
      <c r="M537" s="121"/>
      <c r="N537" s="121"/>
      <c r="O537" s="121"/>
      <c r="P537" s="121"/>
      <c r="Q537" s="121"/>
      <c r="R537" s="121"/>
      <c r="S537" s="121"/>
      <c r="T537" s="121"/>
      <c r="U537" s="121"/>
      <c r="V537" s="121"/>
      <c r="W537" s="121"/>
      <c r="X537" s="121"/>
      <c r="Y537" s="121"/>
      <c r="Z537" s="121"/>
      <c r="AA537" s="121"/>
      <c r="AB537" s="121"/>
      <c r="AC537" s="121"/>
      <c r="AD537" s="121"/>
      <c r="AE537" s="121"/>
      <c r="AF537" s="121"/>
      <c r="AG537" s="121"/>
      <c r="AH537" s="121"/>
      <c r="AI537" s="121"/>
      <c r="AJ537" s="121"/>
      <c r="AK537" s="121"/>
      <c r="AL537" s="121"/>
      <c r="AM537" s="121"/>
      <c r="AN537" s="121"/>
      <c r="AO537" s="121"/>
      <c r="AP537" s="121"/>
      <c r="AQ537" s="121"/>
      <c r="AR537" s="121"/>
      <c r="AS537" s="121"/>
    </row>
    <row r="538" spans="7:45">
      <c r="G538" s="121"/>
      <c r="H538" s="121"/>
      <c r="I538" s="492"/>
      <c r="J538" s="121"/>
      <c r="K538" s="121"/>
      <c r="L538" s="121"/>
      <c r="M538" s="121"/>
      <c r="N538" s="121"/>
      <c r="O538" s="121"/>
      <c r="P538" s="121"/>
      <c r="Q538" s="121"/>
      <c r="R538" s="121"/>
      <c r="S538" s="121"/>
      <c r="T538" s="121"/>
      <c r="U538" s="121"/>
      <c r="V538" s="121"/>
      <c r="W538" s="121"/>
      <c r="X538" s="121"/>
      <c r="Y538" s="121"/>
      <c r="Z538" s="121"/>
      <c r="AA538" s="121"/>
      <c r="AB538" s="121"/>
      <c r="AC538" s="121"/>
      <c r="AD538" s="121"/>
      <c r="AE538" s="121"/>
      <c r="AF538" s="121"/>
      <c r="AG538" s="121"/>
      <c r="AH538" s="121"/>
      <c r="AI538" s="121"/>
      <c r="AJ538" s="121"/>
      <c r="AK538" s="121"/>
      <c r="AL538" s="121"/>
      <c r="AM538" s="121"/>
      <c r="AN538" s="121"/>
      <c r="AO538" s="121"/>
      <c r="AP538" s="121"/>
      <c r="AQ538" s="121"/>
      <c r="AR538" s="121"/>
      <c r="AS538" s="121"/>
    </row>
    <row r="539" spans="7:45">
      <c r="G539" s="121"/>
      <c r="H539" s="121"/>
      <c r="I539" s="492"/>
      <c r="J539" s="121"/>
      <c r="K539" s="121"/>
      <c r="L539" s="121"/>
      <c r="M539" s="121"/>
      <c r="N539" s="121"/>
      <c r="O539" s="121"/>
      <c r="P539" s="121"/>
      <c r="Q539" s="121"/>
      <c r="R539" s="121"/>
      <c r="S539" s="121"/>
      <c r="T539" s="121"/>
      <c r="U539" s="121"/>
      <c r="V539" s="121"/>
      <c r="W539" s="121"/>
      <c r="X539" s="121"/>
      <c r="Y539" s="121"/>
      <c r="Z539" s="121"/>
      <c r="AA539" s="121"/>
      <c r="AB539" s="121"/>
      <c r="AC539" s="121"/>
      <c r="AD539" s="121"/>
      <c r="AE539" s="121"/>
      <c r="AF539" s="121"/>
      <c r="AG539" s="121"/>
      <c r="AH539" s="121"/>
      <c r="AI539" s="121"/>
      <c r="AJ539" s="121"/>
      <c r="AK539" s="121"/>
      <c r="AL539" s="121"/>
      <c r="AM539" s="121"/>
      <c r="AN539" s="121"/>
      <c r="AO539" s="121"/>
      <c r="AP539" s="121"/>
      <c r="AQ539" s="121"/>
      <c r="AR539" s="121"/>
      <c r="AS539" s="121"/>
    </row>
    <row r="540" spans="7:45">
      <c r="G540" s="121"/>
      <c r="H540" s="121"/>
      <c r="I540" s="492"/>
      <c r="J540" s="121"/>
      <c r="K540" s="121"/>
      <c r="L540" s="121"/>
      <c r="M540" s="121"/>
      <c r="N540" s="121"/>
      <c r="O540" s="121"/>
      <c r="P540" s="121"/>
      <c r="Q540" s="121"/>
      <c r="R540" s="121"/>
      <c r="S540" s="121"/>
      <c r="T540" s="121"/>
      <c r="U540" s="121"/>
      <c r="V540" s="121"/>
      <c r="W540" s="121"/>
      <c r="X540" s="121"/>
      <c r="Y540" s="121"/>
      <c r="Z540" s="121"/>
      <c r="AA540" s="121"/>
      <c r="AB540" s="121"/>
      <c r="AC540" s="121"/>
      <c r="AD540" s="121"/>
      <c r="AE540" s="121"/>
      <c r="AF540" s="121"/>
      <c r="AG540" s="121"/>
      <c r="AH540" s="121"/>
      <c r="AI540" s="121"/>
      <c r="AJ540" s="121"/>
      <c r="AK540" s="121"/>
      <c r="AL540" s="121"/>
      <c r="AM540" s="121"/>
      <c r="AN540" s="121"/>
      <c r="AO540" s="121"/>
      <c r="AP540" s="121"/>
      <c r="AQ540" s="121"/>
      <c r="AR540" s="121"/>
      <c r="AS540" s="121"/>
    </row>
    <row r="541" spans="7:45">
      <c r="G541" s="121"/>
      <c r="H541" s="121"/>
      <c r="I541" s="492"/>
      <c r="J541" s="121"/>
      <c r="K541" s="121"/>
      <c r="L541" s="121"/>
      <c r="M541" s="121"/>
      <c r="N541" s="121"/>
      <c r="O541" s="121"/>
      <c r="P541" s="121"/>
      <c r="Q541" s="121"/>
      <c r="R541" s="121"/>
      <c r="S541" s="121"/>
      <c r="T541" s="121"/>
      <c r="U541" s="121"/>
      <c r="V541" s="121"/>
      <c r="W541" s="121"/>
      <c r="X541" s="121"/>
      <c r="Y541" s="121"/>
      <c r="Z541" s="121"/>
      <c r="AA541" s="121"/>
      <c r="AB541" s="121"/>
      <c r="AC541" s="121"/>
      <c r="AD541" s="121"/>
      <c r="AE541" s="121"/>
      <c r="AF541" s="121"/>
      <c r="AG541" s="121"/>
      <c r="AH541" s="121"/>
      <c r="AI541" s="121"/>
      <c r="AJ541" s="121"/>
      <c r="AK541" s="121"/>
      <c r="AL541" s="121"/>
      <c r="AM541" s="121"/>
      <c r="AN541" s="121"/>
      <c r="AO541" s="121"/>
      <c r="AP541" s="121"/>
      <c r="AQ541" s="121"/>
      <c r="AR541" s="121"/>
      <c r="AS541" s="121"/>
    </row>
    <row r="542" spans="7:45">
      <c r="G542" s="121"/>
      <c r="H542" s="121"/>
      <c r="I542" s="492"/>
      <c r="J542" s="121"/>
      <c r="K542" s="121"/>
      <c r="L542" s="121"/>
      <c r="M542" s="121"/>
      <c r="N542" s="121"/>
      <c r="O542" s="121"/>
      <c r="P542" s="121"/>
      <c r="Q542" s="121"/>
      <c r="R542" s="121"/>
      <c r="S542" s="121"/>
      <c r="T542" s="121"/>
      <c r="U542" s="121"/>
      <c r="V542" s="121"/>
      <c r="W542" s="121"/>
      <c r="X542" s="121"/>
      <c r="Y542" s="121"/>
      <c r="Z542" s="121"/>
      <c r="AA542" s="121"/>
      <c r="AB542" s="121"/>
      <c r="AC542" s="121"/>
      <c r="AD542" s="121"/>
      <c r="AE542" s="121"/>
      <c r="AF542" s="121"/>
      <c r="AG542" s="121"/>
      <c r="AH542" s="121"/>
      <c r="AI542" s="121"/>
      <c r="AJ542" s="121"/>
      <c r="AK542" s="121"/>
      <c r="AL542" s="121"/>
      <c r="AM542" s="121"/>
      <c r="AN542" s="121"/>
      <c r="AO542" s="121"/>
      <c r="AP542" s="121"/>
      <c r="AQ542" s="121"/>
      <c r="AR542" s="121"/>
      <c r="AS542" s="121"/>
    </row>
    <row r="543" spans="7:45">
      <c r="G543" s="121"/>
      <c r="H543" s="121"/>
      <c r="I543" s="492"/>
      <c r="J543" s="121"/>
      <c r="K543" s="121"/>
      <c r="L543" s="121"/>
      <c r="M543" s="121"/>
      <c r="N543" s="121"/>
      <c r="O543" s="121"/>
      <c r="P543" s="121"/>
      <c r="Q543" s="121"/>
      <c r="R543" s="121"/>
      <c r="S543" s="121"/>
      <c r="T543" s="121"/>
      <c r="U543" s="121"/>
      <c r="V543" s="121"/>
      <c r="W543" s="121"/>
      <c r="X543" s="121"/>
      <c r="Y543" s="121"/>
      <c r="Z543" s="121"/>
      <c r="AA543" s="121"/>
      <c r="AB543" s="121"/>
      <c r="AC543" s="121"/>
      <c r="AD543" s="121"/>
      <c r="AE543" s="121"/>
      <c r="AF543" s="121"/>
      <c r="AG543" s="121"/>
      <c r="AH543" s="121"/>
      <c r="AI543" s="121"/>
      <c r="AJ543" s="121"/>
      <c r="AK543" s="121"/>
      <c r="AL543" s="121"/>
      <c r="AM543" s="121"/>
      <c r="AN543" s="121"/>
      <c r="AO543" s="121"/>
      <c r="AP543" s="121"/>
      <c r="AQ543" s="121"/>
      <c r="AR543" s="121"/>
      <c r="AS543" s="121"/>
    </row>
    <row r="544" spans="7:45">
      <c r="G544" s="121"/>
      <c r="H544" s="121"/>
      <c r="I544" s="492"/>
      <c r="J544" s="121"/>
      <c r="K544" s="121"/>
      <c r="L544" s="121"/>
      <c r="M544" s="121"/>
      <c r="N544" s="121"/>
      <c r="O544" s="121"/>
      <c r="P544" s="121"/>
      <c r="Q544" s="121"/>
      <c r="R544" s="121"/>
      <c r="S544" s="121"/>
      <c r="T544" s="121"/>
      <c r="U544" s="121"/>
      <c r="V544" s="121"/>
      <c r="W544" s="121"/>
      <c r="X544" s="121"/>
      <c r="Y544" s="121"/>
      <c r="Z544" s="121"/>
      <c r="AA544" s="121"/>
      <c r="AB544" s="121"/>
      <c r="AC544" s="121"/>
      <c r="AD544" s="121"/>
      <c r="AE544" s="121"/>
      <c r="AF544" s="121"/>
      <c r="AG544" s="121"/>
      <c r="AH544" s="121"/>
      <c r="AI544" s="121"/>
      <c r="AJ544" s="121"/>
      <c r="AK544" s="121"/>
      <c r="AL544" s="121"/>
      <c r="AM544" s="121"/>
      <c r="AN544" s="121"/>
      <c r="AO544" s="121"/>
      <c r="AP544" s="121"/>
      <c r="AQ544" s="121"/>
      <c r="AR544" s="121"/>
      <c r="AS544" s="121"/>
    </row>
    <row r="545" spans="7:45">
      <c r="G545" s="121"/>
      <c r="H545" s="121"/>
      <c r="I545" s="492"/>
      <c r="J545" s="121"/>
      <c r="K545" s="121"/>
      <c r="L545" s="121"/>
      <c r="M545" s="121"/>
      <c r="N545" s="121"/>
      <c r="O545" s="121"/>
      <c r="P545" s="121"/>
      <c r="Q545" s="121"/>
      <c r="R545" s="121"/>
      <c r="S545" s="121"/>
      <c r="T545" s="121"/>
      <c r="U545" s="121"/>
      <c r="V545" s="121"/>
      <c r="W545" s="121"/>
      <c r="X545" s="121"/>
      <c r="Y545" s="121"/>
      <c r="Z545" s="121"/>
      <c r="AA545" s="121"/>
      <c r="AB545" s="121"/>
      <c r="AC545" s="121"/>
      <c r="AD545" s="121"/>
      <c r="AE545" s="121"/>
      <c r="AF545" s="121"/>
      <c r="AG545" s="121"/>
      <c r="AH545" s="121"/>
      <c r="AI545" s="121"/>
      <c r="AJ545" s="121"/>
      <c r="AK545" s="121"/>
      <c r="AL545" s="121"/>
      <c r="AM545" s="121"/>
      <c r="AN545" s="121"/>
      <c r="AO545" s="121"/>
      <c r="AP545" s="121"/>
      <c r="AQ545" s="121"/>
      <c r="AR545" s="121"/>
      <c r="AS545" s="121"/>
    </row>
    <row r="546" spans="7:45">
      <c r="G546" s="121"/>
      <c r="H546" s="121"/>
      <c r="I546" s="492"/>
      <c r="J546" s="121"/>
      <c r="K546" s="121"/>
      <c r="L546" s="121"/>
      <c r="M546" s="121"/>
      <c r="N546" s="121"/>
      <c r="O546" s="121"/>
      <c r="P546" s="121"/>
      <c r="Q546" s="121"/>
      <c r="R546" s="121"/>
      <c r="S546" s="121"/>
      <c r="T546" s="121"/>
      <c r="U546" s="121"/>
      <c r="V546" s="121"/>
      <c r="W546" s="121"/>
      <c r="X546" s="121"/>
      <c r="Y546" s="121"/>
      <c r="Z546" s="121"/>
      <c r="AA546" s="121"/>
      <c r="AB546" s="121"/>
      <c r="AC546" s="121"/>
      <c r="AD546" s="121"/>
      <c r="AE546" s="121"/>
      <c r="AF546" s="121"/>
      <c r="AG546" s="121"/>
      <c r="AH546" s="121"/>
      <c r="AI546" s="121"/>
      <c r="AJ546" s="121"/>
      <c r="AK546" s="121"/>
      <c r="AL546" s="121"/>
      <c r="AM546" s="121"/>
      <c r="AN546" s="121"/>
      <c r="AO546" s="121"/>
      <c r="AP546" s="121"/>
      <c r="AQ546" s="121"/>
      <c r="AR546" s="121"/>
      <c r="AS546" s="121"/>
    </row>
    <row r="547" spans="7:45">
      <c r="G547" s="121"/>
      <c r="H547" s="121"/>
      <c r="I547" s="492"/>
      <c r="J547" s="121"/>
      <c r="K547" s="121"/>
      <c r="L547" s="121"/>
      <c r="M547" s="121"/>
      <c r="N547" s="121"/>
      <c r="O547" s="121"/>
      <c r="P547" s="121"/>
      <c r="Q547" s="121"/>
      <c r="R547" s="121"/>
      <c r="S547" s="121"/>
      <c r="T547" s="121"/>
      <c r="U547" s="121"/>
      <c r="V547" s="121"/>
      <c r="W547" s="121"/>
      <c r="X547" s="121"/>
      <c r="Y547" s="121"/>
      <c r="Z547" s="121"/>
      <c r="AA547" s="121"/>
      <c r="AB547" s="121"/>
      <c r="AC547" s="121"/>
      <c r="AD547" s="121"/>
      <c r="AE547" s="121"/>
      <c r="AF547" s="121"/>
      <c r="AG547" s="121"/>
      <c r="AH547" s="121"/>
      <c r="AI547" s="121"/>
      <c r="AJ547" s="121"/>
      <c r="AK547" s="121"/>
      <c r="AL547" s="121"/>
      <c r="AM547" s="121"/>
      <c r="AN547" s="121"/>
      <c r="AO547" s="121"/>
      <c r="AP547" s="121"/>
      <c r="AQ547" s="121"/>
      <c r="AR547" s="121"/>
      <c r="AS547" s="121"/>
    </row>
    <row r="548" spans="7:45">
      <c r="G548" s="121"/>
      <c r="H548" s="121"/>
      <c r="I548" s="492"/>
      <c r="J548" s="121"/>
      <c r="K548" s="121"/>
      <c r="L548" s="121"/>
      <c r="M548" s="121"/>
      <c r="N548" s="121"/>
      <c r="O548" s="121"/>
      <c r="P548" s="121"/>
      <c r="Q548" s="121"/>
      <c r="R548" s="121"/>
      <c r="S548" s="121"/>
      <c r="T548" s="121"/>
      <c r="U548" s="121"/>
      <c r="V548" s="121"/>
      <c r="W548" s="121"/>
      <c r="X548" s="121"/>
      <c r="Y548" s="121"/>
      <c r="Z548" s="121"/>
      <c r="AA548" s="121"/>
      <c r="AB548" s="121"/>
      <c r="AC548" s="121"/>
      <c r="AD548" s="121"/>
      <c r="AE548" s="121"/>
      <c r="AF548" s="121"/>
      <c r="AG548" s="121"/>
      <c r="AH548" s="121"/>
      <c r="AI548" s="121"/>
      <c r="AJ548" s="121"/>
      <c r="AK548" s="121"/>
      <c r="AL548" s="121"/>
      <c r="AM548" s="121"/>
      <c r="AN548" s="121"/>
      <c r="AO548" s="121"/>
      <c r="AP548" s="121"/>
      <c r="AQ548" s="121"/>
      <c r="AR548" s="121"/>
      <c r="AS548" s="121"/>
    </row>
    <row r="549" spans="7:45">
      <c r="G549" s="121"/>
      <c r="H549" s="121"/>
      <c r="I549" s="492"/>
      <c r="J549" s="121"/>
      <c r="K549" s="121"/>
      <c r="L549" s="121"/>
      <c r="M549" s="121"/>
      <c r="N549" s="121"/>
      <c r="O549" s="121"/>
      <c r="P549" s="121"/>
      <c r="Q549" s="121"/>
      <c r="R549" s="121"/>
      <c r="S549" s="121"/>
      <c r="T549" s="121"/>
      <c r="U549" s="121"/>
      <c r="V549" s="121"/>
      <c r="W549" s="121"/>
      <c r="X549" s="121"/>
      <c r="Y549" s="121"/>
      <c r="Z549" s="121"/>
      <c r="AA549" s="121"/>
      <c r="AB549" s="121"/>
      <c r="AC549" s="121"/>
      <c r="AD549" s="121"/>
      <c r="AE549" s="121"/>
      <c r="AF549" s="121"/>
      <c r="AG549" s="121"/>
      <c r="AH549" s="121"/>
      <c r="AI549" s="121"/>
      <c r="AJ549" s="121"/>
      <c r="AK549" s="121"/>
      <c r="AL549" s="121"/>
      <c r="AM549" s="121"/>
      <c r="AN549" s="121"/>
      <c r="AO549" s="121"/>
      <c r="AP549" s="121"/>
      <c r="AQ549" s="121"/>
      <c r="AR549" s="121"/>
      <c r="AS549" s="121"/>
    </row>
    <row r="550" spans="7:45">
      <c r="G550" s="121"/>
      <c r="H550" s="121"/>
      <c r="I550" s="492"/>
      <c r="J550" s="121"/>
      <c r="K550" s="121"/>
      <c r="L550" s="121"/>
      <c r="M550" s="121"/>
      <c r="N550" s="121"/>
      <c r="O550" s="121"/>
      <c r="P550" s="121"/>
      <c r="Q550" s="121"/>
      <c r="R550" s="121"/>
      <c r="S550" s="121"/>
      <c r="T550" s="121"/>
      <c r="U550" s="121"/>
      <c r="V550" s="121"/>
      <c r="W550" s="121"/>
      <c r="X550" s="121"/>
      <c r="Y550" s="121"/>
      <c r="Z550" s="121"/>
      <c r="AA550" s="121"/>
      <c r="AB550" s="121"/>
      <c r="AC550" s="121"/>
      <c r="AD550" s="121"/>
      <c r="AE550" s="121"/>
      <c r="AF550" s="121"/>
      <c r="AG550" s="121"/>
      <c r="AH550" s="121"/>
      <c r="AI550" s="121"/>
      <c r="AJ550" s="121"/>
      <c r="AK550" s="121"/>
      <c r="AL550" s="121"/>
      <c r="AM550" s="121"/>
      <c r="AN550" s="121"/>
      <c r="AO550" s="121"/>
      <c r="AP550" s="121"/>
      <c r="AQ550" s="121"/>
      <c r="AR550" s="121"/>
      <c r="AS550" s="121"/>
    </row>
    <row r="551" spans="7:45">
      <c r="G551" s="121"/>
      <c r="H551" s="121"/>
      <c r="I551" s="492"/>
      <c r="J551" s="121"/>
      <c r="K551" s="121"/>
      <c r="L551" s="121"/>
      <c r="M551" s="121"/>
      <c r="N551" s="121"/>
      <c r="O551" s="121"/>
      <c r="P551" s="121"/>
      <c r="Q551" s="121"/>
      <c r="R551" s="121"/>
      <c r="S551" s="121"/>
      <c r="T551" s="121"/>
      <c r="U551" s="121"/>
      <c r="V551" s="121"/>
      <c r="W551" s="121"/>
      <c r="X551" s="121"/>
      <c r="Y551" s="121"/>
      <c r="Z551" s="121"/>
      <c r="AA551" s="121"/>
      <c r="AB551" s="121"/>
      <c r="AC551" s="121"/>
      <c r="AD551" s="121"/>
      <c r="AE551" s="121"/>
      <c r="AF551" s="121"/>
      <c r="AG551" s="121"/>
      <c r="AH551" s="121"/>
      <c r="AI551" s="121"/>
      <c r="AJ551" s="121"/>
      <c r="AK551" s="121"/>
      <c r="AL551" s="121"/>
      <c r="AM551" s="121"/>
      <c r="AN551" s="121"/>
      <c r="AO551" s="121"/>
      <c r="AP551" s="121"/>
      <c r="AQ551" s="121"/>
      <c r="AR551" s="121"/>
      <c r="AS551" s="121"/>
    </row>
    <row r="552" spans="7:45">
      <c r="G552" s="121"/>
      <c r="H552" s="121"/>
      <c r="I552" s="492"/>
      <c r="J552" s="121"/>
      <c r="K552" s="121"/>
      <c r="L552" s="121"/>
      <c r="M552" s="121"/>
      <c r="N552" s="121"/>
      <c r="O552" s="121"/>
      <c r="P552" s="121"/>
      <c r="Q552" s="121"/>
      <c r="R552" s="121"/>
      <c r="S552" s="121"/>
      <c r="T552" s="121"/>
      <c r="U552" s="121"/>
      <c r="V552" s="121"/>
      <c r="W552" s="121"/>
      <c r="X552" s="121"/>
      <c r="Y552" s="121"/>
      <c r="Z552" s="121"/>
      <c r="AA552" s="121"/>
      <c r="AB552" s="121"/>
      <c r="AC552" s="121"/>
      <c r="AD552" s="121"/>
      <c r="AE552" s="121"/>
      <c r="AF552" s="121"/>
      <c r="AG552" s="121"/>
      <c r="AH552" s="121"/>
      <c r="AI552" s="121"/>
      <c r="AJ552" s="121"/>
      <c r="AK552" s="121"/>
      <c r="AL552" s="121"/>
      <c r="AM552" s="121"/>
      <c r="AN552" s="121"/>
      <c r="AO552" s="121"/>
      <c r="AP552" s="121"/>
      <c r="AQ552" s="121"/>
      <c r="AR552" s="121"/>
      <c r="AS552" s="121"/>
    </row>
    <row r="553" spans="7:45">
      <c r="G553" s="121"/>
      <c r="H553" s="121"/>
      <c r="I553" s="492"/>
      <c r="J553" s="121"/>
      <c r="K553" s="121"/>
      <c r="L553" s="121"/>
      <c r="M553" s="121"/>
      <c r="N553" s="121"/>
      <c r="O553" s="121"/>
      <c r="P553" s="121"/>
      <c r="Q553" s="121"/>
      <c r="R553" s="121"/>
      <c r="S553" s="121"/>
      <c r="T553" s="121"/>
      <c r="U553" s="121"/>
      <c r="V553" s="121"/>
      <c r="W553" s="121"/>
      <c r="X553" s="121"/>
      <c r="Y553" s="121"/>
      <c r="Z553" s="121"/>
      <c r="AA553" s="121"/>
      <c r="AB553" s="121"/>
      <c r="AC553" s="121"/>
      <c r="AD553" s="121"/>
      <c r="AE553" s="121"/>
      <c r="AF553" s="121"/>
      <c r="AG553" s="121"/>
      <c r="AH553" s="121"/>
      <c r="AI553" s="121"/>
      <c r="AJ553" s="121"/>
      <c r="AK553" s="121"/>
      <c r="AL553" s="121"/>
      <c r="AM553" s="121"/>
      <c r="AN553" s="121"/>
      <c r="AO553" s="121"/>
      <c r="AP553" s="121"/>
      <c r="AQ553" s="121"/>
      <c r="AR553" s="121"/>
      <c r="AS553" s="121"/>
    </row>
    <row r="554" spans="7:45">
      <c r="G554" s="121"/>
      <c r="H554" s="121"/>
      <c r="I554" s="492"/>
      <c r="J554" s="121"/>
      <c r="K554" s="121"/>
      <c r="L554" s="121"/>
      <c r="M554" s="121"/>
      <c r="N554" s="121"/>
      <c r="O554" s="121"/>
      <c r="P554" s="121"/>
      <c r="Q554" s="121"/>
      <c r="R554" s="121"/>
      <c r="S554" s="121"/>
      <c r="T554" s="121"/>
      <c r="U554" s="121"/>
      <c r="V554" s="121"/>
      <c r="W554" s="121"/>
      <c r="X554" s="121"/>
      <c r="Y554" s="121"/>
      <c r="Z554" s="121"/>
      <c r="AA554" s="121"/>
      <c r="AB554" s="121"/>
      <c r="AC554" s="121"/>
      <c r="AD554" s="121"/>
      <c r="AE554" s="121"/>
      <c r="AF554" s="121"/>
      <c r="AG554" s="121"/>
      <c r="AH554" s="121"/>
      <c r="AI554" s="121"/>
      <c r="AJ554" s="121"/>
      <c r="AK554" s="121"/>
      <c r="AL554" s="121"/>
      <c r="AM554" s="121"/>
      <c r="AN554" s="121"/>
      <c r="AO554" s="121"/>
      <c r="AP554" s="121"/>
      <c r="AQ554" s="121"/>
      <c r="AR554" s="121"/>
      <c r="AS554" s="121"/>
    </row>
    <row r="555" spans="7:45">
      <c r="G555" s="121"/>
      <c r="H555" s="121"/>
      <c r="I555" s="492"/>
      <c r="J555" s="121"/>
      <c r="K555" s="121"/>
      <c r="L555" s="121"/>
      <c r="M555" s="121"/>
      <c r="N555" s="121"/>
      <c r="O555" s="121"/>
      <c r="P555" s="121"/>
      <c r="Q555" s="121"/>
      <c r="R555" s="121"/>
      <c r="S555" s="121"/>
      <c r="T555" s="121"/>
      <c r="U555" s="121"/>
      <c r="V555" s="121"/>
      <c r="W555" s="121"/>
      <c r="X555" s="121"/>
      <c r="Y555" s="121"/>
      <c r="Z555" s="121"/>
      <c r="AA555" s="121"/>
      <c r="AB555" s="121"/>
      <c r="AC555" s="121"/>
      <c r="AD555" s="121"/>
      <c r="AE555" s="121"/>
      <c r="AF555" s="121"/>
      <c r="AG555" s="121"/>
      <c r="AH555" s="121"/>
      <c r="AI555" s="121"/>
      <c r="AJ555" s="121"/>
      <c r="AK555" s="121"/>
      <c r="AL555" s="121"/>
      <c r="AM555" s="121"/>
      <c r="AN555" s="121"/>
      <c r="AO555" s="121"/>
      <c r="AP555" s="121"/>
      <c r="AQ555" s="121"/>
      <c r="AR555" s="121"/>
      <c r="AS555" s="121"/>
    </row>
    <row r="556" spans="7:45">
      <c r="G556" s="121"/>
      <c r="H556" s="121"/>
      <c r="I556" s="492"/>
      <c r="J556" s="121"/>
      <c r="K556" s="121"/>
      <c r="L556" s="121"/>
      <c r="M556" s="121"/>
      <c r="N556" s="121"/>
      <c r="O556" s="121"/>
      <c r="P556" s="121"/>
      <c r="Q556" s="121"/>
      <c r="R556" s="121"/>
      <c r="S556" s="121"/>
      <c r="T556" s="121"/>
      <c r="U556" s="121"/>
      <c r="V556" s="121"/>
      <c r="W556" s="121"/>
      <c r="X556" s="121"/>
      <c r="Y556" s="121"/>
      <c r="Z556" s="121"/>
      <c r="AA556" s="121"/>
      <c r="AB556" s="121"/>
      <c r="AC556" s="121"/>
      <c r="AD556" s="121"/>
      <c r="AE556" s="121"/>
      <c r="AF556" s="121"/>
      <c r="AG556" s="121"/>
      <c r="AH556" s="121"/>
      <c r="AI556" s="121"/>
      <c r="AJ556" s="121"/>
      <c r="AK556" s="121"/>
      <c r="AL556" s="121"/>
      <c r="AM556" s="121"/>
      <c r="AN556" s="121"/>
      <c r="AO556" s="121"/>
      <c r="AP556" s="121"/>
      <c r="AQ556" s="121"/>
      <c r="AR556" s="121"/>
      <c r="AS556" s="121"/>
    </row>
    <row r="557" spans="7:45">
      <c r="G557" s="121"/>
      <c r="H557" s="121"/>
      <c r="I557" s="492"/>
      <c r="J557" s="121"/>
      <c r="K557" s="121"/>
      <c r="L557" s="121"/>
      <c r="M557" s="121"/>
      <c r="N557" s="121"/>
      <c r="O557" s="121"/>
      <c r="P557" s="121"/>
      <c r="Q557" s="121"/>
      <c r="R557" s="121"/>
      <c r="S557" s="121"/>
      <c r="T557" s="121"/>
      <c r="U557" s="121"/>
      <c r="V557" s="121"/>
      <c r="W557" s="121"/>
      <c r="X557" s="121"/>
      <c r="Y557" s="121"/>
      <c r="Z557" s="121"/>
      <c r="AA557" s="121"/>
      <c r="AB557" s="121"/>
      <c r="AC557" s="121"/>
      <c r="AD557" s="121"/>
      <c r="AE557" s="121"/>
      <c r="AF557" s="121"/>
      <c r="AG557" s="121"/>
      <c r="AH557" s="121"/>
      <c r="AI557" s="121"/>
      <c r="AJ557" s="121"/>
      <c r="AK557" s="121"/>
      <c r="AL557" s="121"/>
      <c r="AM557" s="121"/>
      <c r="AN557" s="121"/>
      <c r="AO557" s="121"/>
      <c r="AP557" s="121"/>
      <c r="AQ557" s="121"/>
      <c r="AR557" s="121"/>
      <c r="AS557" s="121"/>
    </row>
    <row r="558" spans="7:45">
      <c r="G558" s="121"/>
      <c r="H558" s="121"/>
      <c r="I558" s="492"/>
      <c r="J558" s="121"/>
      <c r="K558" s="121"/>
      <c r="L558" s="121"/>
      <c r="M558" s="121"/>
      <c r="N558" s="121"/>
      <c r="O558" s="121"/>
      <c r="P558" s="121"/>
      <c r="Q558" s="121"/>
      <c r="R558" s="121"/>
      <c r="S558" s="121"/>
      <c r="T558" s="121"/>
      <c r="U558" s="121"/>
      <c r="V558" s="121"/>
      <c r="W558" s="121"/>
      <c r="X558" s="121"/>
      <c r="Y558" s="121"/>
      <c r="Z558" s="121"/>
      <c r="AA558" s="121"/>
      <c r="AB558" s="121"/>
      <c r="AC558" s="121"/>
      <c r="AD558" s="121"/>
      <c r="AE558" s="121"/>
      <c r="AF558" s="121"/>
      <c r="AG558" s="121"/>
      <c r="AH558" s="121"/>
      <c r="AI558" s="121"/>
      <c r="AJ558" s="121"/>
      <c r="AK558" s="121"/>
      <c r="AL558" s="121"/>
      <c r="AM558" s="121"/>
      <c r="AN558" s="121"/>
      <c r="AO558" s="121"/>
      <c r="AP558" s="121"/>
      <c r="AQ558" s="121"/>
      <c r="AR558" s="121"/>
      <c r="AS558" s="121"/>
    </row>
    <row r="559" spans="7:45">
      <c r="G559" s="121"/>
      <c r="H559" s="121"/>
      <c r="I559" s="492"/>
      <c r="J559" s="121"/>
      <c r="K559" s="121"/>
      <c r="L559" s="121"/>
      <c r="M559" s="121"/>
      <c r="N559" s="121"/>
      <c r="O559" s="121"/>
      <c r="P559" s="121"/>
      <c r="Q559" s="121"/>
      <c r="R559" s="121"/>
      <c r="S559" s="121"/>
      <c r="T559" s="121"/>
      <c r="U559" s="121"/>
      <c r="V559" s="121"/>
      <c r="W559" s="121"/>
      <c r="X559" s="121"/>
      <c r="Y559" s="121"/>
      <c r="Z559" s="121"/>
      <c r="AA559" s="121"/>
      <c r="AB559" s="121"/>
      <c r="AC559" s="121"/>
      <c r="AD559" s="121"/>
      <c r="AE559" s="121"/>
      <c r="AF559" s="121"/>
      <c r="AG559" s="121"/>
      <c r="AH559" s="121"/>
      <c r="AI559" s="121"/>
      <c r="AJ559" s="121"/>
      <c r="AK559" s="121"/>
      <c r="AL559" s="121"/>
      <c r="AM559" s="121"/>
      <c r="AN559" s="121"/>
      <c r="AO559" s="121"/>
      <c r="AP559" s="121"/>
      <c r="AQ559" s="121"/>
      <c r="AR559" s="121"/>
      <c r="AS559" s="121"/>
    </row>
    <row r="560" spans="7:45">
      <c r="G560" s="121"/>
      <c r="H560" s="121"/>
      <c r="I560" s="492"/>
      <c r="J560" s="121"/>
      <c r="K560" s="121"/>
      <c r="L560" s="121"/>
      <c r="M560" s="121"/>
      <c r="N560" s="121"/>
      <c r="O560" s="121"/>
      <c r="P560" s="121"/>
      <c r="Q560" s="121"/>
      <c r="R560" s="121"/>
      <c r="S560" s="121"/>
      <c r="T560" s="121"/>
      <c r="U560" s="121"/>
      <c r="V560" s="121"/>
      <c r="W560" s="121"/>
      <c r="X560" s="121"/>
      <c r="Y560" s="121"/>
      <c r="Z560" s="121"/>
      <c r="AA560" s="121"/>
      <c r="AB560" s="121"/>
      <c r="AC560" s="121"/>
      <c r="AD560" s="121"/>
      <c r="AE560" s="121"/>
      <c r="AF560" s="121"/>
      <c r="AG560" s="121"/>
      <c r="AH560" s="121"/>
      <c r="AI560" s="121"/>
      <c r="AJ560" s="121"/>
      <c r="AK560" s="121"/>
      <c r="AL560" s="121"/>
      <c r="AM560" s="121"/>
      <c r="AN560" s="121"/>
      <c r="AO560" s="121"/>
      <c r="AP560" s="121"/>
      <c r="AQ560" s="121"/>
      <c r="AR560" s="121"/>
      <c r="AS560" s="121"/>
    </row>
    <row r="561" spans="7:45">
      <c r="G561" s="121"/>
      <c r="H561" s="121"/>
      <c r="I561" s="492"/>
      <c r="J561" s="121"/>
      <c r="K561" s="121"/>
      <c r="L561" s="121"/>
      <c r="M561" s="121"/>
      <c r="N561" s="121"/>
      <c r="O561" s="121"/>
      <c r="P561" s="121"/>
      <c r="Q561" s="121"/>
      <c r="R561" s="121"/>
      <c r="S561" s="121"/>
      <c r="T561" s="121"/>
      <c r="U561" s="121"/>
      <c r="V561" s="121"/>
      <c r="W561" s="121"/>
      <c r="X561" s="121"/>
      <c r="Y561" s="121"/>
      <c r="Z561" s="121"/>
      <c r="AA561" s="121"/>
      <c r="AB561" s="121"/>
      <c r="AC561" s="121"/>
      <c r="AD561" s="121"/>
      <c r="AE561" s="121"/>
      <c r="AF561" s="121"/>
      <c r="AG561" s="121"/>
      <c r="AH561" s="121"/>
      <c r="AI561" s="121"/>
      <c r="AJ561" s="121"/>
      <c r="AK561" s="121"/>
      <c r="AL561" s="121"/>
      <c r="AM561" s="121"/>
      <c r="AN561" s="121"/>
      <c r="AO561" s="121"/>
      <c r="AP561" s="121"/>
      <c r="AQ561" s="121"/>
      <c r="AR561" s="121"/>
      <c r="AS561" s="121"/>
    </row>
    <row r="562" spans="7:45">
      <c r="G562" s="121"/>
      <c r="H562" s="121"/>
      <c r="I562" s="492"/>
      <c r="J562" s="121"/>
      <c r="K562" s="121"/>
      <c r="L562" s="121"/>
      <c r="M562" s="121"/>
      <c r="N562" s="121"/>
      <c r="O562" s="121"/>
      <c r="P562" s="121"/>
      <c r="Q562" s="121"/>
      <c r="R562" s="121"/>
      <c r="S562" s="121"/>
      <c r="T562" s="121"/>
      <c r="U562" s="121"/>
      <c r="V562" s="121"/>
      <c r="W562" s="121"/>
      <c r="X562" s="121"/>
      <c r="Y562" s="121"/>
      <c r="Z562" s="121"/>
      <c r="AA562" s="121"/>
      <c r="AB562" s="121"/>
      <c r="AC562" s="121"/>
      <c r="AD562" s="121"/>
      <c r="AE562" s="121"/>
      <c r="AF562" s="121"/>
      <c r="AG562" s="121"/>
      <c r="AH562" s="121"/>
      <c r="AI562" s="121"/>
      <c r="AJ562" s="121"/>
      <c r="AK562" s="121"/>
      <c r="AL562" s="121"/>
      <c r="AM562" s="121"/>
      <c r="AN562" s="121"/>
      <c r="AO562" s="121"/>
      <c r="AP562" s="121"/>
      <c r="AQ562" s="121"/>
      <c r="AR562" s="121"/>
      <c r="AS562" s="121"/>
    </row>
    <row r="563" spans="7:45">
      <c r="G563" s="121"/>
      <c r="H563" s="121"/>
      <c r="I563" s="492"/>
      <c r="J563" s="121"/>
      <c r="K563" s="121"/>
      <c r="L563" s="121"/>
      <c r="M563" s="121"/>
      <c r="N563" s="121"/>
      <c r="O563" s="121"/>
      <c r="P563" s="121"/>
      <c r="Q563" s="121"/>
      <c r="R563" s="121"/>
      <c r="S563" s="121"/>
      <c r="T563" s="121"/>
      <c r="U563" s="121"/>
      <c r="V563" s="121"/>
      <c r="W563" s="121"/>
      <c r="X563" s="121"/>
      <c r="Y563" s="121"/>
      <c r="Z563" s="121"/>
      <c r="AA563" s="121"/>
      <c r="AB563" s="121"/>
      <c r="AC563" s="121"/>
      <c r="AD563" s="121"/>
      <c r="AE563" s="121"/>
      <c r="AF563" s="121"/>
      <c r="AG563" s="121"/>
      <c r="AH563" s="121"/>
      <c r="AI563" s="121"/>
      <c r="AJ563" s="121"/>
      <c r="AK563" s="121"/>
      <c r="AL563" s="121"/>
      <c r="AM563" s="121"/>
      <c r="AN563" s="121"/>
      <c r="AO563" s="121"/>
      <c r="AP563" s="121"/>
      <c r="AQ563" s="121"/>
      <c r="AR563" s="121"/>
      <c r="AS563" s="121"/>
    </row>
    <row r="564" spans="7:45">
      <c r="G564" s="121"/>
      <c r="H564" s="121"/>
      <c r="I564" s="492"/>
      <c r="J564" s="121"/>
      <c r="K564" s="121"/>
      <c r="L564" s="121"/>
      <c r="M564" s="121"/>
      <c r="N564" s="121"/>
      <c r="O564" s="121"/>
      <c r="P564" s="121"/>
      <c r="Q564" s="121"/>
      <c r="R564" s="121"/>
      <c r="S564" s="121"/>
      <c r="T564" s="121"/>
      <c r="U564" s="121"/>
      <c r="V564" s="121"/>
      <c r="W564" s="121"/>
      <c r="X564" s="121"/>
      <c r="Y564" s="121"/>
      <c r="Z564" s="121"/>
      <c r="AA564" s="121"/>
      <c r="AB564" s="121"/>
      <c r="AC564" s="121"/>
      <c r="AD564" s="121"/>
      <c r="AE564" s="121"/>
      <c r="AF564" s="121"/>
      <c r="AG564" s="121"/>
      <c r="AH564" s="121"/>
      <c r="AI564" s="121"/>
      <c r="AJ564" s="121"/>
      <c r="AK564" s="121"/>
      <c r="AL564" s="121"/>
      <c r="AM564" s="121"/>
      <c r="AN564" s="121"/>
      <c r="AO564" s="121"/>
      <c r="AP564" s="121"/>
      <c r="AQ564" s="121"/>
      <c r="AR564" s="121"/>
      <c r="AS564" s="121"/>
    </row>
    <row r="565" spans="7:45">
      <c r="G565" s="121"/>
      <c r="H565" s="121"/>
      <c r="I565" s="492"/>
      <c r="J565" s="121"/>
      <c r="K565" s="121"/>
      <c r="L565" s="121"/>
      <c r="M565" s="121"/>
      <c r="N565" s="121"/>
      <c r="O565" s="121"/>
      <c r="P565" s="121"/>
      <c r="Q565" s="121"/>
      <c r="R565" s="121"/>
      <c r="S565" s="121"/>
      <c r="T565" s="121"/>
      <c r="U565" s="121"/>
      <c r="V565" s="121"/>
      <c r="W565" s="121"/>
      <c r="X565" s="121"/>
      <c r="Y565" s="121"/>
      <c r="Z565" s="121"/>
      <c r="AA565" s="121"/>
      <c r="AB565" s="121"/>
      <c r="AC565" s="121"/>
      <c r="AD565" s="121"/>
      <c r="AE565" s="121"/>
      <c r="AF565" s="121"/>
      <c r="AG565" s="121"/>
      <c r="AH565" s="121"/>
      <c r="AI565" s="121"/>
      <c r="AJ565" s="121"/>
      <c r="AK565" s="121"/>
      <c r="AL565" s="121"/>
      <c r="AM565" s="121"/>
      <c r="AN565" s="121"/>
      <c r="AO565" s="121"/>
      <c r="AP565" s="121"/>
      <c r="AQ565" s="121"/>
      <c r="AR565" s="121"/>
      <c r="AS565" s="121"/>
    </row>
    <row r="566" spans="7:45">
      <c r="G566" s="121"/>
      <c r="H566" s="121"/>
      <c r="I566" s="492"/>
      <c r="J566" s="121"/>
      <c r="K566" s="121"/>
      <c r="L566" s="121"/>
      <c r="M566" s="121"/>
      <c r="N566" s="121"/>
      <c r="O566" s="121"/>
      <c r="P566" s="121"/>
      <c r="Q566" s="121"/>
      <c r="R566" s="121"/>
      <c r="S566" s="121"/>
      <c r="T566" s="121"/>
      <c r="U566" s="121"/>
      <c r="V566" s="121"/>
      <c r="W566" s="121"/>
      <c r="X566" s="121"/>
      <c r="Y566" s="121"/>
      <c r="Z566" s="121"/>
      <c r="AA566" s="121"/>
      <c r="AB566" s="121"/>
      <c r="AC566" s="121"/>
      <c r="AD566" s="121"/>
      <c r="AE566" s="121"/>
      <c r="AF566" s="121"/>
      <c r="AG566" s="121"/>
      <c r="AH566" s="121"/>
      <c r="AI566" s="121"/>
      <c r="AJ566" s="121"/>
      <c r="AK566" s="121"/>
      <c r="AL566" s="121"/>
      <c r="AM566" s="121"/>
      <c r="AN566" s="121"/>
      <c r="AO566" s="121"/>
      <c r="AP566" s="121"/>
      <c r="AQ566" s="121"/>
      <c r="AR566" s="121"/>
      <c r="AS566" s="121"/>
    </row>
    <row r="567" spans="7:45">
      <c r="G567" s="121"/>
      <c r="H567" s="121"/>
      <c r="I567" s="492"/>
      <c r="J567" s="121"/>
      <c r="K567" s="121"/>
      <c r="L567" s="121"/>
      <c r="M567" s="121"/>
      <c r="N567" s="121"/>
      <c r="O567" s="121"/>
      <c r="P567" s="121"/>
      <c r="Q567" s="121"/>
      <c r="R567" s="121"/>
      <c r="S567" s="121"/>
      <c r="T567" s="121"/>
      <c r="U567" s="121"/>
      <c r="V567" s="121"/>
      <c r="W567" s="121"/>
      <c r="X567" s="121"/>
      <c r="Y567" s="121"/>
      <c r="Z567" s="121"/>
      <c r="AA567" s="121"/>
      <c r="AB567" s="121"/>
      <c r="AC567" s="121"/>
      <c r="AD567" s="121"/>
      <c r="AE567" s="121"/>
      <c r="AF567" s="121"/>
      <c r="AG567" s="121"/>
      <c r="AH567" s="121"/>
      <c r="AI567" s="121"/>
      <c r="AJ567" s="121"/>
      <c r="AK567" s="121"/>
      <c r="AL567" s="121"/>
      <c r="AM567" s="121"/>
      <c r="AN567" s="121"/>
      <c r="AO567" s="121"/>
      <c r="AP567" s="121"/>
      <c r="AQ567" s="121"/>
      <c r="AR567" s="121"/>
      <c r="AS567" s="121"/>
    </row>
    <row r="568" spans="7:45">
      <c r="G568" s="121"/>
      <c r="H568" s="121"/>
      <c r="I568" s="492"/>
      <c r="J568" s="121"/>
      <c r="K568" s="121"/>
      <c r="L568" s="121"/>
      <c r="M568" s="121"/>
      <c r="N568" s="121"/>
      <c r="O568" s="121"/>
      <c r="P568" s="121"/>
      <c r="Q568" s="121"/>
      <c r="R568" s="121"/>
      <c r="S568" s="121"/>
      <c r="T568" s="121"/>
      <c r="U568" s="121"/>
      <c r="V568" s="121"/>
      <c r="W568" s="121"/>
      <c r="X568" s="121"/>
      <c r="Y568" s="121"/>
      <c r="Z568" s="121"/>
      <c r="AA568" s="121"/>
      <c r="AB568" s="121"/>
      <c r="AC568" s="121"/>
      <c r="AD568" s="121"/>
      <c r="AE568" s="121"/>
      <c r="AF568" s="121"/>
      <c r="AG568" s="121"/>
      <c r="AH568" s="121"/>
      <c r="AI568" s="121"/>
      <c r="AJ568" s="121"/>
      <c r="AK568" s="121"/>
      <c r="AL568" s="121"/>
      <c r="AM568" s="121"/>
      <c r="AN568" s="121"/>
      <c r="AO568" s="121"/>
      <c r="AP568" s="121"/>
      <c r="AQ568" s="121"/>
      <c r="AR568" s="121"/>
      <c r="AS568" s="121"/>
    </row>
    <row r="569" spans="7:45">
      <c r="G569" s="121"/>
      <c r="H569" s="121"/>
      <c r="I569" s="492"/>
      <c r="J569" s="121"/>
      <c r="K569" s="121"/>
      <c r="L569" s="121"/>
      <c r="M569" s="121"/>
      <c r="N569" s="121"/>
      <c r="O569" s="121"/>
      <c r="P569" s="121"/>
      <c r="Q569" s="121"/>
      <c r="R569" s="121"/>
      <c r="S569" s="121"/>
      <c r="T569" s="121"/>
      <c r="U569" s="121"/>
      <c r="V569" s="121"/>
      <c r="W569" s="121"/>
      <c r="X569" s="121"/>
      <c r="Y569" s="121"/>
      <c r="Z569" s="121"/>
      <c r="AA569" s="121"/>
      <c r="AB569" s="121"/>
      <c r="AC569" s="121"/>
      <c r="AD569" s="121"/>
      <c r="AE569" s="121"/>
      <c r="AF569" s="121"/>
      <c r="AG569" s="121"/>
      <c r="AH569" s="121"/>
      <c r="AI569" s="121"/>
      <c r="AJ569" s="121"/>
      <c r="AK569" s="121"/>
      <c r="AL569" s="121"/>
      <c r="AM569" s="121"/>
      <c r="AN569" s="121"/>
      <c r="AO569" s="121"/>
      <c r="AP569" s="121"/>
      <c r="AQ569" s="121"/>
      <c r="AR569" s="121"/>
      <c r="AS569" s="121"/>
    </row>
    <row r="570" spans="7:45">
      <c r="G570" s="121"/>
      <c r="H570" s="121"/>
      <c r="I570" s="492"/>
      <c r="J570" s="121"/>
      <c r="K570" s="121"/>
      <c r="L570" s="121"/>
      <c r="M570" s="121"/>
      <c r="N570" s="121"/>
      <c r="O570" s="121"/>
      <c r="P570" s="121"/>
      <c r="Q570" s="121"/>
      <c r="R570" s="121"/>
      <c r="S570" s="121"/>
      <c r="T570" s="121"/>
      <c r="U570" s="121"/>
      <c r="V570" s="121"/>
      <c r="W570" s="121"/>
      <c r="X570" s="121"/>
      <c r="Y570" s="121"/>
      <c r="Z570" s="121"/>
      <c r="AA570" s="121"/>
      <c r="AB570" s="121"/>
      <c r="AC570" s="121"/>
      <c r="AD570" s="121"/>
      <c r="AE570" s="121"/>
      <c r="AF570" s="121"/>
      <c r="AG570" s="121"/>
      <c r="AH570" s="121"/>
      <c r="AI570" s="121"/>
      <c r="AJ570" s="121"/>
      <c r="AK570" s="121"/>
      <c r="AL570" s="121"/>
      <c r="AM570" s="121"/>
      <c r="AN570" s="121"/>
      <c r="AO570" s="121"/>
      <c r="AP570" s="121"/>
      <c r="AQ570" s="121"/>
      <c r="AR570" s="121"/>
      <c r="AS570" s="121"/>
    </row>
    <row r="571" spans="7:45">
      <c r="G571" s="121"/>
      <c r="H571" s="121"/>
      <c r="I571" s="492"/>
      <c r="J571" s="121"/>
      <c r="K571" s="121"/>
      <c r="L571" s="121"/>
      <c r="M571" s="121"/>
      <c r="N571" s="121"/>
      <c r="O571" s="121"/>
      <c r="P571" s="121"/>
      <c r="Q571" s="121"/>
      <c r="R571" s="121"/>
      <c r="S571" s="121"/>
      <c r="T571" s="121"/>
      <c r="U571" s="121"/>
      <c r="V571" s="121"/>
      <c r="W571" s="121"/>
      <c r="X571" s="121"/>
      <c r="Y571" s="121"/>
      <c r="Z571" s="121"/>
      <c r="AA571" s="121"/>
      <c r="AB571" s="121"/>
      <c r="AC571" s="121"/>
      <c r="AD571" s="121"/>
      <c r="AE571" s="121"/>
      <c r="AF571" s="121"/>
      <c r="AG571" s="121"/>
      <c r="AH571" s="121"/>
      <c r="AI571" s="121"/>
      <c r="AJ571" s="121"/>
      <c r="AK571" s="121"/>
      <c r="AL571" s="121"/>
      <c r="AM571" s="121"/>
      <c r="AN571" s="121"/>
      <c r="AO571" s="121"/>
      <c r="AP571" s="121"/>
      <c r="AQ571" s="121"/>
      <c r="AR571" s="121"/>
      <c r="AS571" s="121"/>
    </row>
    <row r="572" spans="7:45">
      <c r="G572" s="121"/>
      <c r="H572" s="121"/>
      <c r="I572" s="492"/>
      <c r="J572" s="121"/>
      <c r="K572" s="121"/>
      <c r="L572" s="121"/>
      <c r="M572" s="121"/>
      <c r="N572" s="121"/>
      <c r="O572" s="121"/>
      <c r="P572" s="121"/>
      <c r="Q572" s="121"/>
      <c r="R572" s="121"/>
      <c r="S572" s="121"/>
      <c r="T572" s="121"/>
      <c r="U572" s="121"/>
      <c r="V572" s="121"/>
      <c r="W572" s="121"/>
      <c r="X572" s="121"/>
      <c r="Y572" s="121"/>
      <c r="Z572" s="121"/>
      <c r="AA572" s="121"/>
      <c r="AB572" s="121"/>
      <c r="AC572" s="121"/>
      <c r="AD572" s="121"/>
      <c r="AE572" s="121"/>
      <c r="AF572" s="121"/>
      <c r="AG572" s="121"/>
      <c r="AH572" s="121"/>
      <c r="AI572" s="121"/>
      <c r="AJ572" s="121"/>
      <c r="AK572" s="121"/>
      <c r="AL572" s="121"/>
      <c r="AM572" s="121"/>
      <c r="AN572" s="121"/>
      <c r="AO572" s="121"/>
      <c r="AP572" s="121"/>
      <c r="AQ572" s="121"/>
      <c r="AR572" s="121"/>
      <c r="AS572" s="121"/>
    </row>
    <row r="573" spans="7:45">
      <c r="G573" s="121"/>
      <c r="H573" s="121"/>
      <c r="I573" s="492"/>
      <c r="J573" s="121"/>
      <c r="K573" s="121"/>
      <c r="L573" s="121"/>
      <c r="M573" s="121"/>
      <c r="N573" s="121"/>
      <c r="O573" s="121"/>
      <c r="P573" s="121"/>
      <c r="Q573" s="121"/>
      <c r="R573" s="121"/>
      <c r="S573" s="121"/>
      <c r="T573" s="121"/>
      <c r="U573" s="121"/>
      <c r="V573" s="121"/>
      <c r="W573" s="121"/>
      <c r="X573" s="121"/>
      <c r="Y573" s="121"/>
      <c r="Z573" s="121"/>
      <c r="AA573" s="121"/>
      <c r="AB573" s="121"/>
      <c r="AC573" s="121"/>
      <c r="AD573" s="121"/>
      <c r="AE573" s="121"/>
      <c r="AF573" s="121"/>
      <c r="AG573" s="121"/>
      <c r="AH573" s="121"/>
      <c r="AI573" s="121"/>
      <c r="AJ573" s="121"/>
      <c r="AK573" s="121"/>
      <c r="AL573" s="121"/>
      <c r="AM573" s="121"/>
      <c r="AN573" s="121"/>
      <c r="AO573" s="121"/>
      <c r="AP573" s="121"/>
      <c r="AQ573" s="121"/>
      <c r="AR573" s="121"/>
      <c r="AS573" s="121"/>
    </row>
    <row r="574" spans="7:45">
      <c r="G574" s="121"/>
      <c r="H574" s="121"/>
      <c r="I574" s="492"/>
      <c r="J574" s="121"/>
      <c r="K574" s="121"/>
      <c r="L574" s="121"/>
      <c r="M574" s="121"/>
      <c r="N574" s="121"/>
      <c r="O574" s="121"/>
      <c r="P574" s="121"/>
      <c r="Q574" s="121"/>
      <c r="R574" s="121"/>
      <c r="S574" s="121"/>
      <c r="T574" s="121"/>
      <c r="U574" s="121"/>
      <c r="V574" s="121"/>
      <c r="W574" s="121"/>
      <c r="X574" s="121"/>
      <c r="Y574" s="121"/>
      <c r="Z574" s="121"/>
      <c r="AA574" s="121"/>
      <c r="AB574" s="121"/>
      <c r="AC574" s="121"/>
      <c r="AD574" s="121"/>
      <c r="AE574" s="121"/>
      <c r="AF574" s="121"/>
      <c r="AG574" s="121"/>
      <c r="AH574" s="121"/>
      <c r="AI574" s="121"/>
      <c r="AJ574" s="121"/>
      <c r="AK574" s="121"/>
      <c r="AL574" s="121"/>
      <c r="AM574" s="121"/>
      <c r="AN574" s="121"/>
      <c r="AO574" s="121"/>
      <c r="AP574" s="121"/>
      <c r="AQ574" s="121"/>
      <c r="AR574" s="121"/>
      <c r="AS574" s="121"/>
    </row>
    <row r="575" spans="7:45">
      <c r="G575" s="121"/>
      <c r="H575" s="121"/>
      <c r="I575" s="492"/>
      <c r="J575" s="121"/>
      <c r="K575" s="121"/>
      <c r="L575" s="121"/>
      <c r="M575" s="121"/>
      <c r="N575" s="121"/>
      <c r="O575" s="121"/>
      <c r="P575" s="121"/>
      <c r="Q575" s="121"/>
      <c r="R575" s="121"/>
      <c r="S575" s="121"/>
      <c r="T575" s="121"/>
      <c r="U575" s="121"/>
      <c r="V575" s="121"/>
      <c r="W575" s="121"/>
      <c r="X575" s="121"/>
      <c r="Y575" s="121"/>
      <c r="Z575" s="121"/>
      <c r="AA575" s="121"/>
      <c r="AB575" s="121"/>
      <c r="AC575" s="121"/>
      <c r="AD575" s="121"/>
      <c r="AE575" s="121"/>
      <c r="AF575" s="121"/>
      <c r="AG575" s="121"/>
      <c r="AH575" s="121"/>
      <c r="AI575" s="121"/>
      <c r="AJ575" s="121"/>
      <c r="AK575" s="121"/>
      <c r="AL575" s="121"/>
      <c r="AM575" s="121"/>
      <c r="AN575" s="121"/>
      <c r="AO575" s="121"/>
      <c r="AP575" s="121"/>
      <c r="AQ575" s="121"/>
      <c r="AR575" s="121"/>
      <c r="AS575" s="121"/>
    </row>
    <row r="576" spans="7:45">
      <c r="G576" s="121"/>
      <c r="H576" s="121"/>
      <c r="I576" s="492"/>
      <c r="J576" s="121"/>
      <c r="K576" s="121"/>
      <c r="L576" s="121"/>
      <c r="M576" s="121"/>
      <c r="N576" s="121"/>
      <c r="O576" s="121"/>
      <c r="P576" s="121"/>
      <c r="Q576" s="121"/>
      <c r="R576" s="121"/>
      <c r="S576" s="121"/>
      <c r="T576" s="121"/>
      <c r="U576" s="121"/>
      <c r="V576" s="121"/>
      <c r="W576" s="121"/>
      <c r="X576" s="121"/>
      <c r="Y576" s="121"/>
      <c r="Z576" s="121"/>
      <c r="AA576" s="121"/>
      <c r="AB576" s="121"/>
      <c r="AC576" s="121"/>
      <c r="AD576" s="121"/>
      <c r="AE576" s="121"/>
      <c r="AF576" s="121"/>
      <c r="AG576" s="121"/>
      <c r="AH576" s="121"/>
      <c r="AI576" s="121"/>
      <c r="AJ576" s="121"/>
      <c r="AK576" s="121"/>
      <c r="AL576" s="121"/>
      <c r="AM576" s="121"/>
      <c r="AN576" s="121"/>
      <c r="AO576" s="121"/>
      <c r="AP576" s="121"/>
      <c r="AQ576" s="121"/>
      <c r="AR576" s="121"/>
      <c r="AS576" s="121"/>
    </row>
    <row r="577" spans="7:45">
      <c r="G577" s="121"/>
      <c r="H577" s="121"/>
      <c r="I577" s="492"/>
      <c r="J577" s="121"/>
      <c r="K577" s="121"/>
      <c r="L577" s="121"/>
      <c r="M577" s="121"/>
      <c r="N577" s="121"/>
      <c r="O577" s="121"/>
      <c r="P577" s="121"/>
      <c r="Q577" s="121"/>
      <c r="R577" s="121"/>
      <c r="S577" s="121"/>
      <c r="T577" s="121"/>
      <c r="U577" s="121"/>
      <c r="V577" s="121"/>
      <c r="W577" s="121"/>
      <c r="X577" s="121"/>
      <c r="Y577" s="121"/>
      <c r="Z577" s="121"/>
      <c r="AA577" s="121"/>
      <c r="AB577" s="121"/>
      <c r="AC577" s="121"/>
      <c r="AD577" s="121"/>
      <c r="AE577" s="121"/>
      <c r="AF577" s="121"/>
      <c r="AG577" s="121"/>
      <c r="AH577" s="121"/>
      <c r="AI577" s="121"/>
      <c r="AJ577" s="121"/>
      <c r="AK577" s="121"/>
      <c r="AL577" s="121"/>
      <c r="AM577" s="121"/>
      <c r="AN577" s="121"/>
      <c r="AO577" s="121"/>
      <c r="AP577" s="121"/>
      <c r="AQ577" s="121"/>
      <c r="AR577" s="121"/>
      <c r="AS577" s="121"/>
    </row>
    <row r="578" spans="7:45">
      <c r="G578" s="121"/>
      <c r="H578" s="121"/>
      <c r="I578" s="492"/>
      <c r="J578" s="121"/>
      <c r="K578" s="121"/>
      <c r="L578" s="121"/>
      <c r="M578" s="121"/>
      <c r="N578" s="121"/>
      <c r="O578" s="121"/>
      <c r="P578" s="121"/>
      <c r="Q578" s="121"/>
      <c r="R578" s="121"/>
      <c r="S578" s="121"/>
      <c r="T578" s="121"/>
      <c r="U578" s="121"/>
      <c r="V578" s="121"/>
      <c r="W578" s="121"/>
      <c r="X578" s="121"/>
      <c r="Y578" s="121"/>
      <c r="Z578" s="121"/>
      <c r="AA578" s="121"/>
      <c r="AB578" s="121"/>
      <c r="AC578" s="121"/>
      <c r="AD578" s="121"/>
      <c r="AE578" s="121"/>
      <c r="AF578" s="121"/>
      <c r="AG578" s="121"/>
      <c r="AH578" s="121"/>
      <c r="AI578" s="121"/>
      <c r="AJ578" s="121"/>
      <c r="AK578" s="121"/>
      <c r="AL578" s="121"/>
      <c r="AM578" s="121"/>
      <c r="AN578" s="121"/>
      <c r="AO578" s="121"/>
      <c r="AP578" s="121"/>
      <c r="AQ578" s="121"/>
      <c r="AR578" s="121"/>
      <c r="AS578" s="121"/>
    </row>
    <row r="579" spans="7:45">
      <c r="G579" s="121"/>
      <c r="H579" s="121"/>
      <c r="I579" s="492"/>
      <c r="J579" s="121"/>
      <c r="K579" s="121"/>
      <c r="L579" s="121"/>
      <c r="M579" s="121"/>
      <c r="N579" s="121"/>
      <c r="O579" s="121"/>
      <c r="P579" s="121"/>
      <c r="Q579" s="121"/>
      <c r="R579" s="121"/>
      <c r="S579" s="121"/>
      <c r="T579" s="121"/>
      <c r="U579" s="121"/>
      <c r="V579" s="121"/>
      <c r="W579" s="121"/>
      <c r="X579" s="121"/>
      <c r="Y579" s="121"/>
      <c r="Z579" s="121"/>
      <c r="AA579" s="121"/>
      <c r="AB579" s="121"/>
      <c r="AC579" s="121"/>
      <c r="AD579" s="121"/>
      <c r="AE579" s="121"/>
      <c r="AF579" s="121"/>
      <c r="AG579" s="121"/>
      <c r="AH579" s="121"/>
      <c r="AI579" s="121"/>
      <c r="AJ579" s="121"/>
      <c r="AK579" s="121"/>
      <c r="AL579" s="121"/>
      <c r="AM579" s="121"/>
      <c r="AN579" s="121"/>
      <c r="AO579" s="121"/>
      <c r="AP579" s="121"/>
      <c r="AQ579" s="121"/>
      <c r="AR579" s="121"/>
      <c r="AS579" s="121"/>
    </row>
    <row r="580" spans="7:45">
      <c r="G580" s="121"/>
      <c r="H580" s="121"/>
      <c r="I580" s="492"/>
      <c r="J580" s="121"/>
      <c r="K580" s="121"/>
      <c r="L580" s="121"/>
      <c r="M580" s="121"/>
      <c r="N580" s="121"/>
      <c r="O580" s="121"/>
      <c r="P580" s="121"/>
      <c r="Q580" s="121"/>
      <c r="R580" s="121"/>
      <c r="S580" s="121"/>
      <c r="T580" s="121"/>
      <c r="U580" s="121"/>
      <c r="V580" s="121"/>
      <c r="W580" s="121"/>
      <c r="X580" s="121"/>
      <c r="Y580" s="121"/>
      <c r="Z580" s="121"/>
      <c r="AA580" s="121"/>
      <c r="AB580" s="121"/>
      <c r="AC580" s="121"/>
      <c r="AD580" s="121"/>
      <c r="AE580" s="121"/>
      <c r="AF580" s="121"/>
      <c r="AG580" s="121"/>
      <c r="AH580" s="121"/>
      <c r="AI580" s="121"/>
      <c r="AJ580" s="121"/>
      <c r="AK580" s="121"/>
      <c r="AL580" s="121"/>
      <c r="AM580" s="121"/>
      <c r="AN580" s="121"/>
      <c r="AO580" s="121"/>
      <c r="AP580" s="121"/>
      <c r="AQ580" s="121"/>
      <c r="AR580" s="121"/>
      <c r="AS580" s="121"/>
    </row>
    <row r="581" spans="7:45">
      <c r="G581" s="121"/>
      <c r="H581" s="121"/>
      <c r="I581" s="492"/>
      <c r="J581" s="121"/>
      <c r="K581" s="121"/>
      <c r="L581" s="121"/>
      <c r="M581" s="121"/>
      <c r="N581" s="121"/>
      <c r="O581" s="121"/>
      <c r="P581" s="121"/>
      <c r="Q581" s="121"/>
      <c r="R581" s="121"/>
      <c r="S581" s="121"/>
      <c r="T581" s="121"/>
      <c r="U581" s="121"/>
      <c r="V581" s="121"/>
      <c r="W581" s="121"/>
      <c r="X581" s="121"/>
      <c r="Y581" s="121"/>
      <c r="Z581" s="121"/>
      <c r="AA581" s="121"/>
      <c r="AB581" s="121"/>
      <c r="AC581" s="121"/>
      <c r="AD581" s="121"/>
      <c r="AE581" s="121"/>
      <c r="AF581" s="121"/>
      <c r="AG581" s="121"/>
      <c r="AH581" s="121"/>
      <c r="AI581" s="121"/>
      <c r="AJ581" s="121"/>
      <c r="AK581" s="121"/>
      <c r="AL581" s="121"/>
      <c r="AM581" s="121"/>
      <c r="AN581" s="121"/>
      <c r="AO581" s="121"/>
      <c r="AP581" s="121"/>
      <c r="AQ581" s="121"/>
      <c r="AR581" s="121"/>
      <c r="AS581" s="121"/>
    </row>
    <row r="582" spans="7:45">
      <c r="G582" s="121"/>
      <c r="H582" s="121"/>
      <c r="I582" s="492"/>
      <c r="J582" s="121"/>
      <c r="K582" s="121"/>
      <c r="L582" s="121"/>
      <c r="M582" s="121"/>
      <c r="N582" s="121"/>
      <c r="O582" s="121"/>
      <c r="P582" s="121"/>
      <c r="Q582" s="121"/>
      <c r="R582" s="121"/>
      <c r="S582" s="121"/>
      <c r="T582" s="121"/>
      <c r="U582" s="121"/>
      <c r="V582" s="121"/>
      <c r="W582" s="121"/>
      <c r="X582" s="121"/>
      <c r="Y582" s="121"/>
      <c r="Z582" s="121"/>
      <c r="AA582" s="121"/>
      <c r="AB582" s="121"/>
      <c r="AC582" s="121"/>
      <c r="AD582" s="121"/>
      <c r="AE582" s="121"/>
      <c r="AF582" s="121"/>
      <c r="AG582" s="121"/>
      <c r="AH582" s="121"/>
      <c r="AI582" s="121"/>
      <c r="AJ582" s="121"/>
      <c r="AK582" s="121"/>
      <c r="AL582" s="121"/>
      <c r="AM582" s="121"/>
      <c r="AN582" s="121"/>
      <c r="AO582" s="121"/>
      <c r="AP582" s="121"/>
      <c r="AQ582" s="121"/>
      <c r="AR582" s="121"/>
      <c r="AS582" s="121"/>
    </row>
    <row r="583" spans="7:45">
      <c r="G583" s="121"/>
      <c r="H583" s="121"/>
      <c r="I583" s="492"/>
      <c r="J583" s="121"/>
      <c r="K583" s="121"/>
      <c r="L583" s="121"/>
      <c r="M583" s="121"/>
      <c r="N583" s="121"/>
      <c r="O583" s="121"/>
      <c r="P583" s="121"/>
      <c r="Q583" s="121"/>
      <c r="R583" s="121"/>
      <c r="S583" s="121"/>
      <c r="T583" s="121"/>
      <c r="U583" s="121"/>
      <c r="V583" s="121"/>
      <c r="W583" s="121"/>
      <c r="X583" s="121"/>
      <c r="Y583" s="121"/>
      <c r="Z583" s="121"/>
      <c r="AA583" s="121"/>
      <c r="AB583" s="121"/>
      <c r="AC583" s="121"/>
      <c r="AD583" s="121"/>
      <c r="AE583" s="121"/>
      <c r="AF583" s="121"/>
      <c r="AG583" s="121"/>
      <c r="AH583" s="121"/>
      <c r="AI583" s="121"/>
      <c r="AJ583" s="121"/>
      <c r="AK583" s="121"/>
      <c r="AL583" s="121"/>
      <c r="AM583" s="121"/>
      <c r="AN583" s="121"/>
      <c r="AO583" s="121"/>
      <c r="AP583" s="121"/>
      <c r="AQ583" s="121"/>
      <c r="AR583" s="121"/>
      <c r="AS583" s="121"/>
    </row>
    <row r="584" spans="7:45">
      <c r="G584" s="121"/>
      <c r="H584" s="121"/>
      <c r="I584" s="492"/>
      <c r="J584" s="121"/>
      <c r="K584" s="121"/>
      <c r="L584" s="121"/>
      <c r="M584" s="121"/>
      <c r="N584" s="121"/>
      <c r="O584" s="121"/>
      <c r="P584" s="121"/>
      <c r="Q584" s="121"/>
      <c r="R584" s="121"/>
      <c r="S584" s="121"/>
      <c r="T584" s="121"/>
      <c r="U584" s="121"/>
      <c r="V584" s="121"/>
      <c r="W584" s="121"/>
      <c r="X584" s="121"/>
      <c r="Y584" s="121"/>
      <c r="Z584" s="121"/>
      <c r="AA584" s="121"/>
      <c r="AB584" s="121"/>
      <c r="AC584" s="121"/>
      <c r="AD584" s="121"/>
      <c r="AE584" s="121"/>
      <c r="AF584" s="121"/>
      <c r="AG584" s="121"/>
      <c r="AH584" s="121"/>
      <c r="AI584" s="121"/>
      <c r="AJ584" s="121"/>
      <c r="AK584" s="121"/>
      <c r="AL584" s="121"/>
      <c r="AM584" s="121"/>
      <c r="AN584" s="121"/>
      <c r="AO584" s="121"/>
      <c r="AP584" s="121"/>
      <c r="AQ584" s="121"/>
      <c r="AR584" s="121"/>
      <c r="AS584" s="121"/>
    </row>
    <row r="585" spans="7:45">
      <c r="G585" s="121"/>
      <c r="H585" s="121"/>
      <c r="I585" s="492"/>
      <c r="J585" s="121"/>
      <c r="K585" s="121"/>
      <c r="L585" s="121"/>
      <c r="M585" s="121"/>
      <c r="N585" s="121"/>
      <c r="O585" s="121"/>
      <c r="P585" s="121"/>
      <c r="Q585" s="121"/>
      <c r="R585" s="121"/>
      <c r="S585" s="121"/>
      <c r="T585" s="121"/>
      <c r="U585" s="121"/>
      <c r="V585" s="121"/>
      <c r="W585" s="121"/>
      <c r="X585" s="121"/>
      <c r="Y585" s="121"/>
      <c r="Z585" s="121"/>
      <c r="AA585" s="121"/>
      <c r="AB585" s="121"/>
      <c r="AC585" s="121"/>
      <c r="AD585" s="121"/>
      <c r="AE585" s="121"/>
      <c r="AF585" s="121"/>
      <c r="AG585" s="121"/>
      <c r="AH585" s="121"/>
      <c r="AI585" s="121"/>
      <c r="AJ585" s="121"/>
      <c r="AK585" s="121"/>
      <c r="AL585" s="121"/>
      <c r="AM585" s="121"/>
      <c r="AN585" s="121"/>
      <c r="AO585" s="121"/>
      <c r="AP585" s="121"/>
      <c r="AQ585" s="121"/>
      <c r="AR585" s="121"/>
      <c r="AS585" s="121"/>
    </row>
    <row r="586" spans="7:45">
      <c r="G586" s="121"/>
      <c r="H586" s="121"/>
      <c r="I586" s="492"/>
      <c r="J586" s="121"/>
      <c r="K586" s="121"/>
      <c r="L586" s="121"/>
      <c r="M586" s="121"/>
      <c r="N586" s="121"/>
      <c r="O586" s="121"/>
      <c r="P586" s="121"/>
      <c r="Q586" s="121"/>
      <c r="R586" s="121"/>
      <c r="S586" s="121"/>
      <c r="T586" s="121"/>
      <c r="U586" s="121"/>
      <c r="V586" s="121"/>
      <c r="W586" s="121"/>
      <c r="X586" s="121"/>
      <c r="Y586" s="121"/>
      <c r="Z586" s="121"/>
      <c r="AA586" s="121"/>
      <c r="AB586" s="121"/>
      <c r="AC586" s="121"/>
      <c r="AD586" s="121"/>
      <c r="AE586" s="121"/>
      <c r="AF586" s="121"/>
      <c r="AG586" s="121"/>
      <c r="AH586" s="121"/>
      <c r="AI586" s="121"/>
      <c r="AJ586" s="121"/>
      <c r="AK586" s="121"/>
      <c r="AL586" s="121"/>
      <c r="AM586" s="121"/>
      <c r="AN586" s="121"/>
      <c r="AO586" s="121"/>
      <c r="AP586" s="121"/>
      <c r="AQ586" s="121"/>
      <c r="AR586" s="121"/>
      <c r="AS586" s="121"/>
    </row>
    <row r="587" spans="7:45">
      <c r="G587" s="121"/>
      <c r="H587" s="121"/>
      <c r="I587" s="492"/>
      <c r="J587" s="121"/>
      <c r="K587" s="121"/>
      <c r="L587" s="121"/>
      <c r="M587" s="121"/>
      <c r="N587" s="121"/>
      <c r="O587" s="121"/>
      <c r="P587" s="121"/>
      <c r="Q587" s="121"/>
      <c r="R587" s="121"/>
      <c r="S587" s="121"/>
      <c r="T587" s="121"/>
      <c r="U587" s="121"/>
      <c r="V587" s="121"/>
      <c r="W587" s="121"/>
      <c r="X587" s="121"/>
      <c r="Y587" s="121"/>
      <c r="Z587" s="121"/>
      <c r="AA587" s="121"/>
      <c r="AB587" s="121"/>
      <c r="AC587" s="121"/>
      <c r="AD587" s="121"/>
      <c r="AE587" s="121"/>
      <c r="AF587" s="121"/>
      <c r="AG587" s="121"/>
      <c r="AH587" s="121"/>
      <c r="AI587" s="121"/>
      <c r="AJ587" s="121"/>
      <c r="AK587" s="121"/>
      <c r="AL587" s="121"/>
      <c r="AM587" s="121"/>
      <c r="AN587" s="121"/>
      <c r="AO587" s="121"/>
      <c r="AP587" s="121"/>
      <c r="AQ587" s="121"/>
      <c r="AR587" s="121"/>
      <c r="AS587" s="121"/>
    </row>
    <row r="588" spans="7:45">
      <c r="G588" s="121"/>
      <c r="H588" s="121"/>
      <c r="I588" s="492"/>
      <c r="J588" s="121"/>
      <c r="K588" s="121"/>
      <c r="L588" s="121"/>
      <c r="M588" s="121"/>
      <c r="N588" s="121"/>
      <c r="O588" s="121"/>
      <c r="P588" s="121"/>
      <c r="Q588" s="121"/>
      <c r="R588" s="121"/>
      <c r="S588" s="121"/>
      <c r="T588" s="121"/>
      <c r="U588" s="121"/>
      <c r="V588" s="121"/>
      <c r="W588" s="121"/>
      <c r="X588" s="121"/>
      <c r="Y588" s="121"/>
      <c r="Z588" s="121"/>
      <c r="AA588" s="121"/>
      <c r="AB588" s="121"/>
      <c r="AC588" s="121"/>
      <c r="AD588" s="121"/>
      <c r="AE588" s="121"/>
      <c r="AF588" s="121"/>
      <c r="AG588" s="121"/>
      <c r="AH588" s="121"/>
      <c r="AI588" s="121"/>
      <c r="AJ588" s="121"/>
      <c r="AK588" s="121"/>
      <c r="AL588" s="121"/>
      <c r="AM588" s="121"/>
      <c r="AN588" s="121"/>
      <c r="AO588" s="121"/>
      <c r="AP588" s="121"/>
      <c r="AQ588" s="121"/>
      <c r="AR588" s="121"/>
      <c r="AS588" s="121"/>
    </row>
    <row r="589" spans="7:45">
      <c r="G589" s="121"/>
      <c r="H589" s="121"/>
      <c r="I589" s="492"/>
      <c r="J589" s="121"/>
      <c r="K589" s="121"/>
      <c r="L589" s="121"/>
      <c r="M589" s="121"/>
      <c r="N589" s="121"/>
      <c r="O589" s="121"/>
      <c r="P589" s="121"/>
      <c r="Q589" s="121"/>
      <c r="R589" s="121"/>
      <c r="S589" s="121"/>
      <c r="T589" s="121"/>
      <c r="U589" s="121"/>
      <c r="V589" s="121"/>
      <c r="W589" s="121"/>
      <c r="X589" s="121"/>
      <c r="Y589" s="121"/>
      <c r="Z589" s="121"/>
      <c r="AA589" s="121"/>
      <c r="AB589" s="121"/>
      <c r="AC589" s="121"/>
      <c r="AD589" s="121"/>
      <c r="AE589" s="121"/>
      <c r="AF589" s="121"/>
      <c r="AG589" s="121"/>
      <c r="AH589" s="121"/>
      <c r="AI589" s="121"/>
      <c r="AJ589" s="121"/>
      <c r="AK589" s="121"/>
      <c r="AL589" s="121"/>
      <c r="AM589" s="121"/>
      <c r="AN589" s="121"/>
      <c r="AO589" s="121"/>
      <c r="AP589" s="121"/>
      <c r="AQ589" s="121"/>
      <c r="AR589" s="121"/>
      <c r="AS589" s="121"/>
    </row>
    <row r="590" spans="7:45">
      <c r="G590" s="121"/>
      <c r="H590" s="121"/>
      <c r="I590" s="492"/>
      <c r="J590" s="121"/>
      <c r="K590" s="121"/>
      <c r="L590" s="121"/>
      <c r="M590" s="121"/>
      <c r="N590" s="121"/>
      <c r="O590" s="121"/>
      <c r="P590" s="121"/>
      <c r="Q590" s="121"/>
      <c r="R590" s="121"/>
      <c r="S590" s="121"/>
      <c r="T590" s="121"/>
      <c r="U590" s="121"/>
      <c r="V590" s="121"/>
      <c r="W590" s="121"/>
      <c r="X590" s="121"/>
      <c r="Y590" s="121"/>
      <c r="Z590" s="121"/>
      <c r="AA590" s="121"/>
      <c r="AB590" s="121"/>
      <c r="AC590" s="121"/>
      <c r="AD590" s="121"/>
      <c r="AE590" s="121"/>
      <c r="AF590" s="121"/>
      <c r="AG590" s="121"/>
      <c r="AH590" s="121"/>
      <c r="AI590" s="121"/>
      <c r="AJ590" s="121"/>
      <c r="AK590" s="121"/>
      <c r="AL590" s="121"/>
      <c r="AM590" s="121"/>
      <c r="AN590" s="121"/>
      <c r="AO590" s="121"/>
      <c r="AP590" s="121"/>
      <c r="AQ590" s="121"/>
      <c r="AR590" s="121"/>
      <c r="AS590" s="121"/>
    </row>
    <row r="591" spans="7:45">
      <c r="G591" s="121"/>
      <c r="H591" s="121"/>
      <c r="I591" s="492"/>
      <c r="J591" s="121"/>
      <c r="K591" s="121"/>
      <c r="L591" s="121"/>
      <c r="M591" s="121"/>
      <c r="N591" s="121"/>
      <c r="O591" s="121"/>
      <c r="P591" s="121"/>
      <c r="Q591" s="121"/>
      <c r="R591" s="121"/>
      <c r="S591" s="121"/>
      <c r="T591" s="121"/>
      <c r="U591" s="121"/>
      <c r="V591" s="121"/>
      <c r="W591" s="121"/>
      <c r="X591" s="121"/>
      <c r="Y591" s="121"/>
      <c r="Z591" s="121"/>
      <c r="AA591" s="121"/>
      <c r="AB591" s="121"/>
      <c r="AC591" s="121"/>
      <c r="AD591" s="121"/>
      <c r="AE591" s="121"/>
      <c r="AF591" s="121"/>
      <c r="AG591" s="121"/>
      <c r="AH591" s="121"/>
      <c r="AI591" s="121"/>
      <c r="AJ591" s="121"/>
      <c r="AK591" s="121"/>
      <c r="AL591" s="121"/>
      <c r="AM591" s="121"/>
      <c r="AN591" s="121"/>
      <c r="AO591" s="121"/>
      <c r="AP591" s="121"/>
      <c r="AQ591" s="121"/>
      <c r="AR591" s="121"/>
      <c r="AS591" s="121"/>
    </row>
    <row r="592" spans="7:45">
      <c r="G592" s="121"/>
      <c r="H592" s="121"/>
      <c r="I592" s="492"/>
      <c r="J592" s="121"/>
      <c r="K592" s="121"/>
      <c r="L592" s="121"/>
      <c r="M592" s="121"/>
      <c r="N592" s="121"/>
      <c r="O592" s="121"/>
      <c r="P592" s="121"/>
      <c r="Q592" s="121"/>
      <c r="R592" s="121"/>
      <c r="S592" s="121"/>
      <c r="T592" s="121"/>
      <c r="U592" s="121"/>
      <c r="V592" s="121"/>
      <c r="W592" s="121"/>
      <c r="X592" s="121"/>
      <c r="Y592" s="121"/>
      <c r="Z592" s="121"/>
      <c r="AA592" s="121"/>
      <c r="AB592" s="121"/>
      <c r="AC592" s="121"/>
      <c r="AD592" s="121"/>
      <c r="AE592" s="121"/>
      <c r="AF592" s="121"/>
      <c r="AG592" s="121"/>
      <c r="AH592" s="121"/>
      <c r="AI592" s="121"/>
      <c r="AJ592" s="121"/>
      <c r="AK592" s="121"/>
      <c r="AL592" s="121"/>
      <c r="AM592" s="121"/>
      <c r="AN592" s="121"/>
      <c r="AO592" s="121"/>
      <c r="AP592" s="121"/>
      <c r="AQ592" s="121"/>
      <c r="AR592" s="121"/>
      <c r="AS592" s="121"/>
    </row>
    <row r="593" spans="7:45">
      <c r="G593" s="121"/>
      <c r="H593" s="121"/>
      <c r="I593" s="492"/>
      <c r="J593" s="121"/>
      <c r="K593" s="121"/>
      <c r="L593" s="121"/>
      <c r="M593" s="121"/>
      <c r="N593" s="121"/>
      <c r="O593" s="121"/>
      <c r="P593" s="121"/>
      <c r="Q593" s="121"/>
      <c r="R593" s="121"/>
      <c r="S593" s="121"/>
      <c r="T593" s="121"/>
      <c r="U593" s="121"/>
      <c r="V593" s="121"/>
      <c r="W593" s="121"/>
      <c r="X593" s="121"/>
      <c r="Y593" s="121"/>
      <c r="Z593" s="121"/>
      <c r="AA593" s="121"/>
      <c r="AB593" s="121"/>
      <c r="AC593" s="121"/>
      <c r="AD593" s="121"/>
      <c r="AE593" s="121"/>
      <c r="AF593" s="121"/>
      <c r="AG593" s="121"/>
      <c r="AH593" s="121"/>
      <c r="AI593" s="121"/>
      <c r="AJ593" s="121"/>
      <c r="AK593" s="121"/>
      <c r="AL593" s="121"/>
      <c r="AM593" s="121"/>
      <c r="AN593" s="121"/>
      <c r="AO593" s="121"/>
      <c r="AP593" s="121"/>
      <c r="AQ593" s="121"/>
      <c r="AR593" s="121"/>
      <c r="AS593" s="121"/>
    </row>
    <row r="594" spans="7:45">
      <c r="G594" s="121"/>
      <c r="H594" s="121"/>
      <c r="I594" s="492"/>
      <c r="J594" s="121"/>
      <c r="K594" s="121"/>
      <c r="L594" s="121"/>
      <c r="M594" s="121"/>
      <c r="N594" s="121"/>
      <c r="O594" s="121"/>
      <c r="P594" s="121"/>
      <c r="Q594" s="121"/>
      <c r="R594" s="121"/>
      <c r="S594" s="121"/>
      <c r="T594" s="121"/>
      <c r="U594" s="121"/>
      <c r="V594" s="121"/>
      <c r="W594" s="121"/>
      <c r="X594" s="121"/>
      <c r="Y594" s="121"/>
      <c r="Z594" s="121"/>
      <c r="AA594" s="121"/>
      <c r="AB594" s="121"/>
      <c r="AC594" s="121"/>
      <c r="AD594" s="121"/>
      <c r="AE594" s="121"/>
      <c r="AF594" s="121"/>
      <c r="AG594" s="121"/>
      <c r="AH594" s="121"/>
      <c r="AI594" s="121"/>
      <c r="AJ594" s="121"/>
      <c r="AK594" s="121"/>
      <c r="AL594" s="121"/>
      <c r="AM594" s="121"/>
      <c r="AN594" s="121"/>
      <c r="AO594" s="121"/>
      <c r="AP594" s="121"/>
      <c r="AQ594" s="121"/>
      <c r="AR594" s="121"/>
      <c r="AS594" s="121"/>
    </row>
    <row r="595" spans="7:45">
      <c r="G595" s="121"/>
      <c r="H595" s="121"/>
      <c r="I595" s="492"/>
      <c r="J595" s="121"/>
      <c r="K595" s="121"/>
      <c r="L595" s="121"/>
      <c r="M595" s="121"/>
      <c r="N595" s="121"/>
      <c r="O595" s="121"/>
      <c r="P595" s="121"/>
      <c r="Q595" s="121"/>
      <c r="R595" s="121"/>
      <c r="S595" s="121"/>
      <c r="T595" s="121"/>
      <c r="U595" s="121"/>
      <c r="V595" s="121"/>
      <c r="W595" s="121"/>
      <c r="X595" s="121"/>
      <c r="Y595" s="121"/>
      <c r="Z595" s="121"/>
      <c r="AA595" s="121"/>
      <c r="AB595" s="121"/>
      <c r="AC595" s="121"/>
      <c r="AD595" s="121"/>
      <c r="AE595" s="121"/>
      <c r="AF595" s="121"/>
      <c r="AG595" s="121"/>
      <c r="AH595" s="121"/>
      <c r="AI595" s="121"/>
      <c r="AJ595" s="121"/>
      <c r="AK595" s="121"/>
      <c r="AL595" s="121"/>
      <c r="AM595" s="121"/>
      <c r="AN595" s="121"/>
      <c r="AO595" s="121"/>
      <c r="AP595" s="121"/>
      <c r="AQ595" s="121"/>
      <c r="AR595" s="121"/>
      <c r="AS595" s="121"/>
    </row>
    <row r="596" spans="7:45">
      <c r="G596" s="121"/>
      <c r="H596" s="121"/>
      <c r="I596" s="492"/>
      <c r="J596" s="121"/>
      <c r="K596" s="121"/>
      <c r="L596" s="121"/>
      <c r="M596" s="121"/>
      <c r="N596" s="121"/>
      <c r="O596" s="121"/>
      <c r="P596" s="121"/>
      <c r="Q596" s="121"/>
      <c r="R596" s="121"/>
      <c r="S596" s="121"/>
      <c r="T596" s="121"/>
      <c r="U596" s="121"/>
      <c r="V596" s="121"/>
      <c r="W596" s="121"/>
      <c r="X596" s="121"/>
      <c r="Y596" s="121"/>
      <c r="Z596" s="121"/>
      <c r="AA596" s="121"/>
      <c r="AB596" s="121"/>
      <c r="AC596" s="121"/>
      <c r="AD596" s="121"/>
      <c r="AE596" s="121"/>
      <c r="AF596" s="121"/>
      <c r="AG596" s="121"/>
      <c r="AH596" s="121"/>
      <c r="AI596" s="121"/>
      <c r="AJ596" s="121"/>
      <c r="AK596" s="121"/>
      <c r="AL596" s="121"/>
      <c r="AM596" s="121"/>
      <c r="AN596" s="121"/>
      <c r="AO596" s="121"/>
      <c r="AP596" s="121"/>
      <c r="AQ596" s="121"/>
      <c r="AR596" s="121"/>
      <c r="AS596" s="121"/>
    </row>
    <row r="597" spans="7:45">
      <c r="G597" s="121"/>
      <c r="H597" s="121"/>
      <c r="I597" s="492"/>
      <c r="J597" s="121"/>
      <c r="K597" s="121"/>
      <c r="L597" s="121"/>
      <c r="M597" s="121"/>
      <c r="N597" s="121"/>
      <c r="O597" s="121"/>
      <c r="P597" s="121"/>
      <c r="Q597" s="121"/>
      <c r="R597" s="121"/>
      <c r="S597" s="121"/>
      <c r="T597" s="121"/>
      <c r="U597" s="121"/>
      <c r="V597" s="121"/>
      <c r="W597" s="121"/>
      <c r="X597" s="121"/>
      <c r="Y597" s="121"/>
      <c r="Z597" s="121"/>
      <c r="AA597" s="121"/>
      <c r="AB597" s="121"/>
      <c r="AC597" s="121"/>
      <c r="AD597" s="121"/>
      <c r="AE597" s="121"/>
      <c r="AF597" s="121"/>
      <c r="AG597" s="121"/>
      <c r="AH597" s="121"/>
      <c r="AI597" s="121"/>
      <c r="AJ597" s="121"/>
      <c r="AK597" s="121"/>
      <c r="AL597" s="121"/>
      <c r="AM597" s="121"/>
      <c r="AN597" s="121"/>
      <c r="AO597" s="121"/>
      <c r="AP597" s="121"/>
      <c r="AQ597" s="121"/>
      <c r="AR597" s="121"/>
      <c r="AS597" s="121"/>
    </row>
    <row r="598" spans="7:45">
      <c r="G598" s="121"/>
      <c r="H598" s="121"/>
      <c r="I598" s="492"/>
      <c r="J598" s="121"/>
      <c r="K598" s="121"/>
      <c r="L598" s="121"/>
      <c r="M598" s="121"/>
      <c r="N598" s="121"/>
      <c r="O598" s="121"/>
      <c r="P598" s="121"/>
      <c r="Q598" s="121"/>
      <c r="R598" s="121"/>
      <c r="S598" s="121"/>
      <c r="T598" s="121"/>
      <c r="U598" s="121"/>
      <c r="V598" s="121"/>
      <c r="W598" s="121"/>
      <c r="X598" s="121"/>
      <c r="Y598" s="121"/>
      <c r="Z598" s="121"/>
      <c r="AA598" s="121"/>
      <c r="AB598" s="121"/>
      <c r="AC598" s="121"/>
      <c r="AD598" s="121"/>
      <c r="AE598" s="121"/>
      <c r="AF598" s="121"/>
      <c r="AG598" s="121"/>
      <c r="AH598" s="121"/>
      <c r="AI598" s="121"/>
      <c r="AJ598" s="121"/>
      <c r="AK598" s="121"/>
      <c r="AL598" s="121"/>
      <c r="AM598" s="121"/>
      <c r="AN598" s="121"/>
      <c r="AO598" s="121"/>
      <c r="AP598" s="121"/>
      <c r="AQ598" s="121"/>
      <c r="AR598" s="121"/>
      <c r="AS598" s="121"/>
    </row>
    <row r="599" spans="7:45">
      <c r="G599" s="121"/>
      <c r="H599" s="121"/>
      <c r="I599" s="492"/>
      <c r="J599" s="121"/>
      <c r="K599" s="121"/>
      <c r="L599" s="121"/>
      <c r="M599" s="121"/>
      <c r="N599" s="121"/>
      <c r="O599" s="121"/>
      <c r="P599" s="121"/>
      <c r="Q599" s="121"/>
      <c r="R599" s="121"/>
      <c r="S599" s="121"/>
      <c r="T599" s="121"/>
      <c r="U599" s="121"/>
      <c r="V599" s="121"/>
      <c r="W599" s="121"/>
      <c r="X599" s="121"/>
      <c r="Y599" s="121"/>
      <c r="Z599" s="121"/>
      <c r="AA599" s="121"/>
      <c r="AB599" s="121"/>
      <c r="AC599" s="121"/>
      <c r="AD599" s="121"/>
      <c r="AE599" s="121"/>
      <c r="AF599" s="121"/>
      <c r="AG599" s="121"/>
      <c r="AH599" s="121"/>
      <c r="AI599" s="121"/>
      <c r="AJ599" s="121"/>
      <c r="AK599" s="121"/>
      <c r="AL599" s="121"/>
      <c r="AM599" s="121"/>
      <c r="AN599" s="121"/>
      <c r="AO599" s="121"/>
      <c r="AP599" s="121"/>
      <c r="AQ599" s="121"/>
      <c r="AR599" s="121"/>
      <c r="AS599" s="121"/>
    </row>
    <row r="600" spans="7:45">
      <c r="G600" s="121"/>
      <c r="H600" s="121"/>
      <c r="I600" s="492"/>
      <c r="J600" s="121"/>
      <c r="K600" s="121"/>
      <c r="L600" s="121"/>
      <c r="M600" s="121"/>
      <c r="N600" s="121"/>
      <c r="O600" s="121"/>
      <c r="P600" s="121"/>
      <c r="Q600" s="121"/>
      <c r="R600" s="121"/>
      <c r="S600" s="121"/>
      <c r="T600" s="121"/>
      <c r="U600" s="121"/>
      <c r="V600" s="121"/>
      <c r="W600" s="121"/>
      <c r="X600" s="121"/>
      <c r="Y600" s="121"/>
      <c r="Z600" s="121"/>
      <c r="AA600" s="121"/>
      <c r="AB600" s="121"/>
      <c r="AC600" s="121"/>
      <c r="AD600" s="121"/>
      <c r="AE600" s="121"/>
      <c r="AF600" s="121"/>
      <c r="AG600" s="121"/>
      <c r="AH600" s="121"/>
      <c r="AI600" s="121"/>
      <c r="AJ600" s="121"/>
      <c r="AK600" s="121"/>
      <c r="AL600" s="121"/>
      <c r="AM600" s="121"/>
      <c r="AN600" s="121"/>
      <c r="AO600" s="121"/>
      <c r="AP600" s="121"/>
      <c r="AQ600" s="121"/>
      <c r="AR600" s="121"/>
      <c r="AS600" s="121"/>
    </row>
    <row r="601" spans="7:45">
      <c r="G601" s="121"/>
      <c r="H601" s="121"/>
      <c r="I601" s="492"/>
      <c r="J601" s="121"/>
      <c r="K601" s="121"/>
      <c r="L601" s="121"/>
      <c r="M601" s="121"/>
      <c r="N601" s="121"/>
      <c r="O601" s="121"/>
      <c r="P601" s="121"/>
      <c r="Q601" s="121"/>
      <c r="R601" s="121"/>
      <c r="S601" s="121"/>
      <c r="T601" s="121"/>
      <c r="U601" s="121"/>
      <c r="V601" s="121"/>
      <c r="W601" s="121"/>
      <c r="X601" s="121"/>
      <c r="Y601" s="121"/>
      <c r="Z601" s="121"/>
      <c r="AA601" s="121"/>
      <c r="AB601" s="121"/>
      <c r="AC601" s="121"/>
      <c r="AD601" s="121"/>
      <c r="AE601" s="121"/>
      <c r="AF601" s="121"/>
      <c r="AG601" s="121"/>
      <c r="AH601" s="121"/>
      <c r="AI601" s="121"/>
      <c r="AJ601" s="121"/>
      <c r="AK601" s="121"/>
      <c r="AL601" s="121"/>
      <c r="AM601" s="121"/>
      <c r="AN601" s="121"/>
      <c r="AO601" s="121"/>
      <c r="AP601" s="121"/>
      <c r="AQ601" s="121"/>
      <c r="AR601" s="121"/>
      <c r="AS601" s="121"/>
    </row>
    <row r="602" spans="7:45">
      <c r="G602" s="121"/>
      <c r="H602" s="121"/>
      <c r="I602" s="492"/>
      <c r="J602" s="121"/>
      <c r="K602" s="121"/>
      <c r="L602" s="121"/>
      <c r="M602" s="121"/>
      <c r="N602" s="121"/>
      <c r="O602" s="121"/>
      <c r="P602" s="121"/>
      <c r="Q602" s="121"/>
      <c r="R602" s="121"/>
      <c r="S602" s="121"/>
      <c r="T602" s="121"/>
      <c r="U602" s="121"/>
      <c r="V602" s="121"/>
      <c r="W602" s="121"/>
      <c r="X602" s="121"/>
      <c r="Y602" s="121"/>
      <c r="Z602" s="121"/>
      <c r="AA602" s="121"/>
      <c r="AB602" s="121"/>
      <c r="AC602" s="121"/>
      <c r="AD602" s="121"/>
      <c r="AE602" s="121"/>
      <c r="AF602" s="121"/>
      <c r="AG602" s="121"/>
      <c r="AH602" s="121"/>
      <c r="AI602" s="121"/>
      <c r="AJ602" s="121"/>
      <c r="AK602" s="121"/>
      <c r="AL602" s="121"/>
      <c r="AM602" s="121"/>
      <c r="AN602" s="121"/>
      <c r="AO602" s="121"/>
      <c r="AP602" s="121"/>
      <c r="AQ602" s="121"/>
      <c r="AR602" s="121"/>
      <c r="AS602" s="121"/>
    </row>
    <row r="603" spans="7:45">
      <c r="G603" s="121"/>
      <c r="H603" s="121"/>
      <c r="I603" s="492"/>
      <c r="J603" s="121"/>
      <c r="K603" s="121"/>
      <c r="L603" s="121"/>
      <c r="M603" s="121"/>
      <c r="N603" s="121"/>
      <c r="O603" s="121"/>
      <c r="P603" s="121"/>
      <c r="Q603" s="121"/>
      <c r="R603" s="121"/>
      <c r="S603" s="121"/>
      <c r="T603" s="121"/>
      <c r="U603" s="121"/>
      <c r="V603" s="121"/>
      <c r="W603" s="121"/>
      <c r="X603" s="121"/>
      <c r="Y603" s="121"/>
      <c r="Z603" s="121"/>
      <c r="AA603" s="121"/>
      <c r="AB603" s="121"/>
      <c r="AC603" s="121"/>
      <c r="AD603" s="121"/>
      <c r="AE603" s="121"/>
      <c r="AF603" s="121"/>
      <c r="AG603" s="121"/>
      <c r="AH603" s="121"/>
      <c r="AI603" s="121"/>
      <c r="AJ603" s="121"/>
      <c r="AK603" s="121"/>
      <c r="AL603" s="121"/>
      <c r="AM603" s="121"/>
      <c r="AN603" s="121"/>
      <c r="AO603" s="121"/>
      <c r="AP603" s="121"/>
      <c r="AQ603" s="121"/>
      <c r="AR603" s="121"/>
      <c r="AS603" s="121"/>
    </row>
    <row r="604" spans="7:45">
      <c r="G604" s="121"/>
      <c r="H604" s="121"/>
      <c r="I604" s="492"/>
      <c r="J604" s="121"/>
      <c r="K604" s="121"/>
      <c r="L604" s="121"/>
      <c r="M604" s="121"/>
      <c r="N604" s="121"/>
      <c r="O604" s="121"/>
      <c r="P604" s="121"/>
      <c r="Q604" s="121"/>
      <c r="R604" s="121"/>
      <c r="S604" s="121"/>
      <c r="T604" s="121"/>
      <c r="U604" s="121"/>
      <c r="V604" s="121"/>
      <c r="W604" s="121"/>
      <c r="X604" s="121"/>
      <c r="Y604" s="121"/>
      <c r="Z604" s="121"/>
      <c r="AA604" s="121"/>
      <c r="AB604" s="121"/>
      <c r="AC604" s="121"/>
      <c r="AD604" s="121"/>
      <c r="AE604" s="121"/>
      <c r="AF604" s="121"/>
      <c r="AG604" s="121"/>
      <c r="AH604" s="121"/>
      <c r="AI604" s="121"/>
      <c r="AJ604" s="121"/>
      <c r="AK604" s="121"/>
      <c r="AL604" s="121"/>
      <c r="AM604" s="121"/>
      <c r="AN604" s="121"/>
      <c r="AO604" s="121"/>
      <c r="AP604" s="121"/>
      <c r="AQ604" s="121"/>
      <c r="AR604" s="121"/>
      <c r="AS604" s="121"/>
    </row>
    <row r="605" spans="7:45">
      <c r="G605" s="121"/>
      <c r="H605" s="121"/>
      <c r="I605" s="492"/>
      <c r="J605" s="121"/>
      <c r="K605" s="121"/>
      <c r="L605" s="121"/>
      <c r="M605" s="121"/>
      <c r="N605" s="121"/>
      <c r="O605" s="121"/>
      <c r="P605" s="121"/>
      <c r="Q605" s="121"/>
      <c r="R605" s="121"/>
      <c r="S605" s="121"/>
      <c r="T605" s="121"/>
      <c r="U605" s="121"/>
      <c r="V605" s="121"/>
      <c r="W605" s="121"/>
      <c r="X605" s="121"/>
      <c r="Y605" s="121"/>
      <c r="Z605" s="121"/>
      <c r="AA605" s="121"/>
      <c r="AB605" s="121"/>
      <c r="AC605" s="121"/>
      <c r="AD605" s="121"/>
      <c r="AE605" s="121"/>
      <c r="AF605" s="121"/>
      <c r="AG605" s="121"/>
      <c r="AH605" s="121"/>
      <c r="AI605" s="121"/>
      <c r="AJ605" s="121"/>
      <c r="AK605" s="121"/>
      <c r="AL605" s="121"/>
      <c r="AM605" s="121"/>
      <c r="AN605" s="121"/>
      <c r="AO605" s="121"/>
      <c r="AP605" s="121"/>
      <c r="AQ605" s="121"/>
      <c r="AR605" s="121"/>
      <c r="AS605" s="121"/>
    </row>
    <row r="606" spans="7:45">
      <c r="G606" s="121"/>
      <c r="H606" s="121"/>
      <c r="I606" s="492"/>
      <c r="J606" s="121"/>
      <c r="K606" s="121"/>
      <c r="L606" s="121"/>
      <c r="M606" s="121"/>
      <c r="N606" s="121"/>
      <c r="O606" s="121"/>
      <c r="P606" s="121"/>
      <c r="Q606" s="121"/>
      <c r="R606" s="121"/>
      <c r="S606" s="121"/>
      <c r="T606" s="121"/>
      <c r="U606" s="121"/>
      <c r="V606" s="121"/>
      <c r="W606" s="121"/>
      <c r="X606" s="121"/>
      <c r="Y606" s="121"/>
      <c r="Z606" s="121"/>
      <c r="AA606" s="121"/>
      <c r="AB606" s="121"/>
      <c r="AC606" s="121"/>
      <c r="AD606" s="121"/>
      <c r="AE606" s="121"/>
      <c r="AF606" s="121"/>
      <c r="AG606" s="121"/>
      <c r="AH606" s="121"/>
      <c r="AI606" s="121"/>
      <c r="AJ606" s="121"/>
      <c r="AK606" s="121"/>
      <c r="AL606" s="121"/>
      <c r="AM606" s="121"/>
      <c r="AN606" s="121"/>
      <c r="AO606" s="121"/>
      <c r="AP606" s="121"/>
      <c r="AQ606" s="121"/>
      <c r="AR606" s="121"/>
      <c r="AS606" s="121"/>
    </row>
    <row r="607" spans="7:45">
      <c r="G607" s="121"/>
      <c r="H607" s="121"/>
      <c r="I607" s="492"/>
      <c r="J607" s="121"/>
      <c r="K607" s="121"/>
      <c r="L607" s="121"/>
      <c r="M607" s="121"/>
      <c r="N607" s="121"/>
      <c r="O607" s="121"/>
      <c r="P607" s="121"/>
      <c r="Q607" s="121"/>
      <c r="R607" s="121"/>
      <c r="S607" s="121"/>
      <c r="T607" s="121"/>
      <c r="U607" s="121"/>
      <c r="V607" s="121"/>
      <c r="W607" s="121"/>
      <c r="X607" s="121"/>
      <c r="Y607" s="121"/>
      <c r="Z607" s="121"/>
      <c r="AA607" s="121"/>
      <c r="AB607" s="121"/>
      <c r="AC607" s="121"/>
      <c r="AD607" s="121"/>
      <c r="AE607" s="121"/>
      <c r="AF607" s="121"/>
      <c r="AG607" s="121"/>
      <c r="AH607" s="121"/>
      <c r="AI607" s="121"/>
      <c r="AJ607" s="121"/>
      <c r="AK607" s="121"/>
      <c r="AL607" s="121"/>
      <c r="AM607" s="121"/>
      <c r="AN607" s="121"/>
      <c r="AO607" s="121"/>
      <c r="AP607" s="121"/>
      <c r="AQ607" s="121"/>
      <c r="AR607" s="121"/>
      <c r="AS607" s="121"/>
    </row>
    <row r="608" spans="7:45">
      <c r="G608" s="121"/>
      <c r="H608" s="121"/>
      <c r="I608" s="492"/>
      <c r="J608" s="121"/>
      <c r="K608" s="121"/>
      <c r="L608" s="121"/>
      <c r="M608" s="121"/>
      <c r="N608" s="121"/>
      <c r="O608" s="121"/>
      <c r="P608" s="121"/>
      <c r="Q608" s="121"/>
      <c r="R608" s="121"/>
      <c r="S608" s="121"/>
      <c r="T608" s="121"/>
      <c r="U608" s="121"/>
      <c r="V608" s="121"/>
      <c r="W608" s="121"/>
      <c r="X608" s="121"/>
      <c r="Y608" s="121"/>
      <c r="Z608" s="121"/>
      <c r="AA608" s="121"/>
      <c r="AB608" s="121"/>
      <c r="AC608" s="121"/>
      <c r="AD608" s="121"/>
      <c r="AE608" s="121"/>
      <c r="AF608" s="121"/>
      <c r="AG608" s="121"/>
      <c r="AH608" s="121"/>
      <c r="AI608" s="121"/>
      <c r="AJ608" s="121"/>
      <c r="AK608" s="121"/>
      <c r="AL608" s="121"/>
      <c r="AM608" s="121"/>
      <c r="AN608" s="121"/>
      <c r="AO608" s="121"/>
      <c r="AP608" s="121"/>
      <c r="AQ608" s="121"/>
      <c r="AR608" s="121"/>
      <c r="AS608" s="121"/>
    </row>
    <row r="609" spans="7:45">
      <c r="G609" s="121"/>
      <c r="H609" s="121"/>
      <c r="I609" s="492"/>
      <c r="J609" s="121"/>
      <c r="K609" s="121"/>
      <c r="L609" s="121"/>
      <c r="M609" s="121"/>
      <c r="N609" s="121"/>
      <c r="O609" s="121"/>
      <c r="P609" s="121"/>
      <c r="Q609" s="121"/>
      <c r="R609" s="121"/>
      <c r="S609" s="121"/>
      <c r="T609" s="121"/>
      <c r="U609" s="121"/>
      <c r="V609" s="121"/>
      <c r="W609" s="121"/>
      <c r="X609" s="121"/>
      <c r="Y609" s="121"/>
      <c r="Z609" s="121"/>
      <c r="AA609" s="121"/>
      <c r="AB609" s="121"/>
      <c r="AC609" s="121"/>
      <c r="AD609" s="121"/>
      <c r="AE609" s="121"/>
      <c r="AF609" s="121"/>
      <c r="AG609" s="121"/>
      <c r="AH609" s="121"/>
      <c r="AI609" s="121"/>
      <c r="AJ609" s="121"/>
      <c r="AK609" s="121"/>
      <c r="AL609" s="121"/>
      <c r="AM609" s="121"/>
      <c r="AN609" s="121"/>
      <c r="AO609" s="121"/>
      <c r="AP609" s="121"/>
      <c r="AQ609" s="121"/>
      <c r="AR609" s="121"/>
      <c r="AS609" s="121"/>
    </row>
    <row r="610" spans="7:45">
      <c r="G610" s="121"/>
      <c r="H610" s="121"/>
      <c r="I610" s="492"/>
      <c r="J610" s="121"/>
      <c r="K610" s="121"/>
      <c r="L610" s="121"/>
      <c r="M610" s="121"/>
      <c r="N610" s="121"/>
      <c r="O610" s="121"/>
      <c r="P610" s="121"/>
      <c r="Q610" s="121"/>
      <c r="R610" s="121"/>
      <c r="S610" s="121"/>
      <c r="T610" s="121"/>
      <c r="U610" s="121"/>
      <c r="V610" s="121"/>
      <c r="W610" s="121"/>
      <c r="X610" s="121"/>
      <c r="Y610" s="121"/>
      <c r="Z610" s="121"/>
      <c r="AA610" s="121"/>
      <c r="AB610" s="121"/>
      <c r="AC610" s="121"/>
      <c r="AD610" s="121"/>
      <c r="AE610" s="121"/>
      <c r="AF610" s="121"/>
      <c r="AG610" s="121"/>
      <c r="AH610" s="121"/>
      <c r="AI610" s="121"/>
      <c r="AJ610" s="121"/>
      <c r="AK610" s="121"/>
      <c r="AL610" s="121"/>
      <c r="AM610" s="121"/>
      <c r="AN610" s="121"/>
      <c r="AO610" s="121"/>
      <c r="AP610" s="121"/>
      <c r="AQ610" s="121"/>
      <c r="AR610" s="121"/>
      <c r="AS610" s="121"/>
    </row>
    <row r="611" spans="7:45">
      <c r="G611" s="121"/>
      <c r="H611" s="121"/>
      <c r="I611" s="492"/>
      <c r="J611" s="121"/>
      <c r="K611" s="121"/>
      <c r="L611" s="121"/>
      <c r="M611" s="121"/>
      <c r="N611" s="121"/>
      <c r="O611" s="121"/>
      <c r="P611" s="121"/>
      <c r="Q611" s="121"/>
      <c r="R611" s="121"/>
      <c r="S611" s="121"/>
      <c r="T611" s="121"/>
      <c r="U611" s="121"/>
      <c r="V611" s="121"/>
      <c r="W611" s="121"/>
      <c r="X611" s="121"/>
      <c r="Y611" s="121"/>
      <c r="Z611" s="121"/>
      <c r="AA611" s="121"/>
      <c r="AB611" s="121"/>
      <c r="AC611" s="121"/>
      <c r="AD611" s="121"/>
      <c r="AE611" s="121"/>
      <c r="AF611" s="121"/>
      <c r="AG611" s="121"/>
      <c r="AH611" s="121"/>
      <c r="AI611" s="121"/>
      <c r="AJ611" s="121"/>
      <c r="AK611" s="121"/>
      <c r="AL611" s="121"/>
      <c r="AM611" s="121"/>
      <c r="AN611" s="121"/>
      <c r="AO611" s="121"/>
      <c r="AP611" s="121"/>
      <c r="AQ611" s="121"/>
      <c r="AR611" s="121"/>
      <c r="AS611" s="121"/>
    </row>
    <row r="612" spans="7:45">
      <c r="G612" s="121"/>
      <c r="H612" s="121"/>
      <c r="I612" s="492"/>
      <c r="J612" s="121"/>
      <c r="K612" s="121"/>
      <c r="L612" s="121"/>
      <c r="M612" s="121"/>
      <c r="N612" s="121"/>
      <c r="O612" s="121"/>
      <c r="P612" s="121"/>
      <c r="Q612" s="121"/>
      <c r="R612" s="121"/>
      <c r="S612" s="121"/>
      <c r="T612" s="121"/>
      <c r="U612" s="121"/>
      <c r="V612" s="121"/>
      <c r="W612" s="121"/>
      <c r="X612" s="121"/>
      <c r="Y612" s="121"/>
      <c r="Z612" s="121"/>
      <c r="AA612" s="121"/>
      <c r="AB612" s="121"/>
      <c r="AC612" s="121"/>
      <c r="AD612" s="121"/>
      <c r="AE612" s="121"/>
      <c r="AF612" s="121"/>
      <c r="AG612" s="121"/>
      <c r="AH612" s="121"/>
      <c r="AI612" s="121"/>
      <c r="AJ612" s="121"/>
      <c r="AK612" s="121"/>
      <c r="AL612" s="121"/>
      <c r="AM612" s="121"/>
      <c r="AN612" s="121"/>
      <c r="AO612" s="121"/>
      <c r="AP612" s="121"/>
      <c r="AQ612" s="121"/>
      <c r="AR612" s="121"/>
      <c r="AS612" s="121"/>
    </row>
    <row r="613" spans="7:45">
      <c r="G613" s="121"/>
      <c r="H613" s="121"/>
      <c r="I613" s="492"/>
      <c r="J613" s="121"/>
      <c r="K613" s="121"/>
      <c r="L613" s="121"/>
      <c r="M613" s="121"/>
      <c r="N613" s="121"/>
      <c r="O613" s="121"/>
      <c r="P613" s="121"/>
      <c r="Q613" s="121"/>
      <c r="R613" s="121"/>
      <c r="S613" s="121"/>
      <c r="T613" s="121"/>
      <c r="U613" s="121"/>
      <c r="V613" s="121"/>
      <c r="W613" s="121"/>
      <c r="X613" s="121"/>
      <c r="Y613" s="121"/>
      <c r="Z613" s="121"/>
      <c r="AA613" s="121"/>
      <c r="AB613" s="121"/>
      <c r="AC613" s="121"/>
      <c r="AD613" s="121"/>
      <c r="AE613" s="121"/>
      <c r="AF613" s="121"/>
      <c r="AG613" s="121"/>
      <c r="AH613" s="121"/>
      <c r="AI613" s="121"/>
      <c r="AJ613" s="121"/>
      <c r="AK613" s="121"/>
      <c r="AL613" s="121"/>
      <c r="AM613" s="121"/>
      <c r="AN613" s="121"/>
      <c r="AO613" s="121"/>
      <c r="AP613" s="121"/>
      <c r="AQ613" s="121"/>
      <c r="AR613" s="121"/>
      <c r="AS613" s="121"/>
    </row>
    <row r="614" spans="7:45">
      <c r="G614" s="121"/>
      <c r="H614" s="121"/>
      <c r="I614" s="492"/>
      <c r="J614" s="121"/>
      <c r="K614" s="121"/>
      <c r="L614" s="121"/>
      <c r="M614" s="121"/>
      <c r="N614" s="121"/>
      <c r="O614" s="121"/>
      <c r="P614" s="121"/>
      <c r="Q614" s="121"/>
      <c r="R614" s="121"/>
      <c r="S614" s="121"/>
      <c r="T614" s="121"/>
      <c r="U614" s="121"/>
      <c r="V614" s="121"/>
      <c r="W614" s="121"/>
      <c r="X614" s="121"/>
      <c r="Y614" s="121"/>
      <c r="Z614" s="121"/>
      <c r="AA614" s="121"/>
      <c r="AB614" s="121"/>
      <c r="AC614" s="121"/>
      <c r="AD614" s="121"/>
      <c r="AE614" s="121"/>
      <c r="AF614" s="121"/>
      <c r="AG614" s="121"/>
      <c r="AH614" s="121"/>
      <c r="AI614" s="121"/>
      <c r="AJ614" s="121"/>
      <c r="AK614" s="121"/>
      <c r="AL614" s="121"/>
      <c r="AM614" s="121"/>
      <c r="AN614" s="121"/>
      <c r="AO614" s="121"/>
      <c r="AP614" s="121"/>
      <c r="AQ614" s="121"/>
      <c r="AR614" s="121"/>
      <c r="AS614" s="121"/>
    </row>
    <row r="615" spans="7:45">
      <c r="G615" s="121"/>
      <c r="H615" s="121"/>
      <c r="I615" s="492"/>
      <c r="J615" s="121"/>
      <c r="K615" s="121"/>
      <c r="L615" s="121"/>
      <c r="M615" s="121"/>
      <c r="N615" s="121"/>
      <c r="O615" s="121"/>
      <c r="P615" s="121"/>
      <c r="Q615" s="121"/>
      <c r="R615" s="121"/>
      <c r="S615" s="121"/>
      <c r="T615" s="121"/>
      <c r="U615" s="121"/>
      <c r="V615" s="121"/>
      <c r="W615" s="121"/>
      <c r="X615" s="121"/>
      <c r="Y615" s="121"/>
      <c r="Z615" s="121"/>
      <c r="AA615" s="121"/>
      <c r="AB615" s="121"/>
      <c r="AC615" s="121"/>
      <c r="AD615" s="121"/>
      <c r="AE615" s="121"/>
      <c r="AF615" s="121"/>
      <c r="AG615" s="121"/>
      <c r="AH615" s="121"/>
      <c r="AI615" s="121"/>
      <c r="AJ615" s="121"/>
      <c r="AK615" s="121"/>
      <c r="AL615" s="121"/>
      <c r="AM615" s="121"/>
      <c r="AN615" s="121"/>
      <c r="AO615" s="121"/>
      <c r="AP615" s="121"/>
      <c r="AQ615" s="121"/>
      <c r="AR615" s="121"/>
      <c r="AS615" s="121"/>
    </row>
    <row r="616" spans="7:45">
      <c r="G616" s="121"/>
      <c r="H616" s="121"/>
      <c r="I616" s="492"/>
      <c r="J616" s="121"/>
      <c r="K616" s="121"/>
      <c r="L616" s="121"/>
      <c r="M616" s="121"/>
      <c r="N616" s="121"/>
      <c r="O616" s="121"/>
      <c r="P616" s="121"/>
      <c r="Q616" s="121"/>
      <c r="R616" s="121"/>
      <c r="S616" s="121"/>
      <c r="T616" s="121"/>
      <c r="U616" s="121"/>
      <c r="V616" s="121"/>
      <c r="W616" s="121"/>
      <c r="X616" s="121"/>
      <c r="Y616" s="121"/>
      <c r="Z616" s="121"/>
      <c r="AA616" s="121"/>
      <c r="AB616" s="121"/>
      <c r="AC616" s="121"/>
      <c r="AD616" s="121"/>
      <c r="AE616" s="121"/>
      <c r="AF616" s="121"/>
      <c r="AG616" s="121"/>
      <c r="AH616" s="121"/>
      <c r="AI616" s="121"/>
      <c r="AJ616" s="121"/>
      <c r="AK616" s="121"/>
      <c r="AL616" s="121"/>
      <c r="AM616" s="121"/>
      <c r="AN616" s="121"/>
      <c r="AO616" s="121"/>
      <c r="AP616" s="121"/>
      <c r="AQ616" s="121"/>
      <c r="AR616" s="121"/>
      <c r="AS616" s="121"/>
    </row>
    <row r="617" spans="7:45">
      <c r="G617" s="121"/>
      <c r="H617" s="121"/>
      <c r="I617" s="492"/>
      <c r="J617" s="121"/>
      <c r="K617" s="121"/>
      <c r="L617" s="121"/>
      <c r="M617" s="121"/>
      <c r="N617" s="121"/>
      <c r="O617" s="121"/>
      <c r="P617" s="121"/>
      <c r="Q617" s="121"/>
      <c r="R617" s="121"/>
      <c r="S617" s="121"/>
      <c r="T617" s="121"/>
      <c r="U617" s="121"/>
      <c r="V617" s="121"/>
      <c r="W617" s="121"/>
      <c r="X617" s="121"/>
      <c r="Y617" s="121"/>
      <c r="Z617" s="121"/>
      <c r="AA617" s="121"/>
      <c r="AB617" s="121"/>
      <c r="AC617" s="121"/>
      <c r="AD617" s="121"/>
      <c r="AE617" s="121"/>
      <c r="AF617" s="121"/>
      <c r="AG617" s="121"/>
      <c r="AH617" s="121"/>
      <c r="AI617" s="121"/>
      <c r="AJ617" s="121"/>
      <c r="AK617" s="121"/>
      <c r="AL617" s="121"/>
      <c r="AM617" s="121"/>
      <c r="AN617" s="121"/>
      <c r="AO617" s="121"/>
      <c r="AP617" s="121"/>
      <c r="AQ617" s="121"/>
      <c r="AR617" s="121"/>
      <c r="AS617" s="121"/>
    </row>
    <row r="618" spans="7:45">
      <c r="G618" s="121"/>
      <c r="H618" s="121"/>
      <c r="I618" s="492"/>
      <c r="J618" s="121"/>
      <c r="K618" s="121"/>
      <c r="L618" s="121"/>
      <c r="M618" s="121"/>
      <c r="N618" s="121"/>
      <c r="O618" s="121"/>
      <c r="P618" s="121"/>
      <c r="Q618" s="121"/>
      <c r="R618" s="121"/>
      <c r="S618" s="121"/>
      <c r="T618" s="121"/>
      <c r="U618" s="121"/>
      <c r="V618" s="121"/>
      <c r="W618" s="121"/>
      <c r="X618" s="121"/>
      <c r="Y618" s="121"/>
      <c r="Z618" s="121"/>
      <c r="AA618" s="121"/>
      <c r="AB618" s="121"/>
      <c r="AC618" s="121"/>
      <c r="AD618" s="121"/>
      <c r="AE618" s="121"/>
      <c r="AF618" s="121"/>
      <c r="AG618" s="121"/>
      <c r="AH618" s="121"/>
      <c r="AI618" s="121"/>
      <c r="AJ618" s="121"/>
      <c r="AK618" s="121"/>
      <c r="AL618" s="121"/>
      <c r="AM618" s="121"/>
      <c r="AN618" s="121"/>
      <c r="AO618" s="121"/>
      <c r="AP618" s="121"/>
      <c r="AQ618" s="121"/>
      <c r="AR618" s="121"/>
      <c r="AS618" s="121"/>
    </row>
    <row r="619" spans="7:45">
      <c r="G619" s="121"/>
      <c r="H619" s="121"/>
      <c r="I619" s="492"/>
      <c r="J619" s="121"/>
      <c r="K619" s="121"/>
      <c r="L619" s="121"/>
      <c r="M619" s="121"/>
      <c r="N619" s="121"/>
      <c r="O619" s="121"/>
      <c r="P619" s="121"/>
      <c r="Q619" s="121"/>
      <c r="R619" s="121"/>
      <c r="S619" s="121"/>
      <c r="T619" s="121"/>
      <c r="U619" s="121"/>
      <c r="V619" s="121"/>
      <c r="W619" s="121"/>
      <c r="X619" s="121"/>
      <c r="Y619" s="121"/>
      <c r="Z619" s="121"/>
      <c r="AA619" s="121"/>
      <c r="AB619" s="121"/>
      <c r="AC619" s="121"/>
      <c r="AD619" s="121"/>
      <c r="AE619" s="121"/>
      <c r="AF619" s="121"/>
      <c r="AG619" s="121"/>
      <c r="AH619" s="121"/>
      <c r="AI619" s="121"/>
      <c r="AJ619" s="121"/>
      <c r="AK619" s="121"/>
      <c r="AL619" s="121"/>
      <c r="AM619" s="121"/>
      <c r="AN619" s="121"/>
      <c r="AO619" s="121"/>
      <c r="AP619" s="121"/>
      <c r="AQ619" s="121"/>
      <c r="AR619" s="121"/>
      <c r="AS619" s="121"/>
    </row>
    <row r="620" spans="7:45">
      <c r="G620" s="121"/>
      <c r="H620" s="121"/>
      <c r="I620" s="492"/>
      <c r="J620" s="121"/>
      <c r="K620" s="121"/>
      <c r="L620" s="121"/>
      <c r="M620" s="121"/>
      <c r="N620" s="121"/>
      <c r="O620" s="121"/>
      <c r="P620" s="121"/>
      <c r="Q620" s="121"/>
      <c r="R620" s="121"/>
      <c r="S620" s="121"/>
      <c r="T620" s="121"/>
      <c r="U620" s="121"/>
      <c r="V620" s="121"/>
      <c r="W620" s="121"/>
      <c r="X620" s="121"/>
      <c r="Y620" s="121"/>
      <c r="Z620" s="121"/>
      <c r="AA620" s="121"/>
      <c r="AB620" s="121"/>
      <c r="AC620" s="121"/>
      <c r="AD620" s="121"/>
      <c r="AE620" s="121"/>
      <c r="AF620" s="121"/>
      <c r="AG620" s="121"/>
      <c r="AH620" s="121"/>
      <c r="AI620" s="121"/>
      <c r="AJ620" s="121"/>
      <c r="AK620" s="121"/>
      <c r="AL620" s="121"/>
      <c r="AM620" s="121"/>
      <c r="AN620" s="121"/>
      <c r="AO620" s="121"/>
      <c r="AP620" s="121"/>
      <c r="AQ620" s="121"/>
      <c r="AR620" s="121"/>
      <c r="AS620" s="121"/>
    </row>
    <row r="621" spans="7:45">
      <c r="G621" s="121"/>
      <c r="H621" s="121"/>
      <c r="I621" s="492"/>
      <c r="J621" s="121"/>
      <c r="K621" s="121"/>
      <c r="L621" s="121"/>
      <c r="M621" s="121"/>
      <c r="N621" s="121"/>
      <c r="O621" s="121"/>
      <c r="P621" s="121"/>
      <c r="Q621" s="121"/>
      <c r="R621" s="121"/>
      <c r="S621" s="121"/>
      <c r="T621" s="121"/>
      <c r="U621" s="121"/>
      <c r="V621" s="121"/>
      <c r="W621" s="121"/>
      <c r="X621" s="121"/>
      <c r="Y621" s="121"/>
      <c r="Z621" s="121"/>
      <c r="AA621" s="121"/>
      <c r="AB621" s="121"/>
      <c r="AC621" s="121"/>
      <c r="AD621" s="121"/>
      <c r="AE621" s="121"/>
      <c r="AF621" s="121"/>
      <c r="AG621" s="121"/>
      <c r="AH621" s="121"/>
      <c r="AI621" s="121"/>
      <c r="AJ621" s="121"/>
      <c r="AK621" s="121"/>
      <c r="AL621" s="121"/>
      <c r="AM621" s="121"/>
      <c r="AN621" s="121"/>
      <c r="AO621" s="121"/>
      <c r="AP621" s="121"/>
      <c r="AQ621" s="121"/>
      <c r="AR621" s="121"/>
      <c r="AS621" s="121"/>
    </row>
    <row r="622" spans="7:45">
      <c r="G622" s="121"/>
      <c r="H622" s="121"/>
      <c r="I622" s="492"/>
      <c r="J622" s="121"/>
      <c r="K622" s="121"/>
      <c r="L622" s="121"/>
      <c r="M622" s="121"/>
      <c r="N622" s="121"/>
      <c r="O622" s="121"/>
      <c r="P622" s="121"/>
      <c r="Q622" s="121"/>
      <c r="R622" s="121"/>
      <c r="S622" s="121"/>
      <c r="T622" s="121"/>
      <c r="U622" s="121"/>
      <c r="V622" s="121"/>
      <c r="W622" s="121"/>
      <c r="X622" s="121"/>
      <c r="Y622" s="121"/>
      <c r="Z622" s="121"/>
      <c r="AA622" s="121"/>
      <c r="AB622" s="121"/>
      <c r="AC622" s="121"/>
      <c r="AD622" s="121"/>
      <c r="AE622" s="121"/>
      <c r="AF622" s="121"/>
      <c r="AG622" s="121"/>
      <c r="AH622" s="121"/>
      <c r="AI622" s="121"/>
      <c r="AJ622" s="121"/>
      <c r="AK622" s="121"/>
      <c r="AL622" s="121"/>
      <c r="AM622" s="121"/>
      <c r="AN622" s="121"/>
      <c r="AO622" s="121"/>
      <c r="AP622" s="121"/>
      <c r="AQ622" s="121"/>
      <c r="AR622" s="121"/>
      <c r="AS622" s="121"/>
    </row>
    <row r="623" spans="7:45">
      <c r="G623" s="121"/>
      <c r="H623" s="121"/>
      <c r="I623" s="492"/>
      <c r="J623" s="121"/>
      <c r="K623" s="121"/>
      <c r="L623" s="121"/>
      <c r="M623" s="121"/>
      <c r="N623" s="121"/>
      <c r="O623" s="121"/>
      <c r="P623" s="121"/>
      <c r="Q623" s="121"/>
      <c r="R623" s="121"/>
      <c r="S623" s="121"/>
      <c r="T623" s="121"/>
      <c r="U623" s="121"/>
      <c r="V623" s="121"/>
      <c r="W623" s="121"/>
      <c r="X623" s="121"/>
      <c r="Y623" s="121"/>
      <c r="Z623" s="121"/>
      <c r="AA623" s="121"/>
      <c r="AB623" s="121"/>
      <c r="AC623" s="121"/>
      <c r="AD623" s="121"/>
      <c r="AE623" s="121"/>
      <c r="AF623" s="121"/>
      <c r="AG623" s="121"/>
      <c r="AH623" s="121"/>
      <c r="AI623" s="121"/>
      <c r="AJ623" s="121"/>
      <c r="AK623" s="121"/>
      <c r="AL623" s="121"/>
      <c r="AM623" s="121"/>
      <c r="AN623" s="121"/>
      <c r="AO623" s="121"/>
      <c r="AP623" s="121"/>
      <c r="AQ623" s="121"/>
      <c r="AR623" s="121"/>
      <c r="AS623" s="121"/>
    </row>
    <row r="624" spans="7:45">
      <c r="G624" s="121"/>
      <c r="H624" s="121"/>
      <c r="I624" s="492"/>
      <c r="J624" s="121"/>
      <c r="K624" s="121"/>
      <c r="L624" s="121"/>
      <c r="M624" s="121"/>
      <c r="N624" s="121"/>
      <c r="O624" s="121"/>
      <c r="P624" s="121"/>
      <c r="Q624" s="121"/>
      <c r="R624" s="121"/>
      <c r="S624" s="121"/>
      <c r="T624" s="121"/>
      <c r="U624" s="121"/>
      <c r="V624" s="121"/>
      <c r="W624" s="121"/>
      <c r="X624" s="121"/>
      <c r="Y624" s="121"/>
      <c r="Z624" s="121"/>
      <c r="AA624" s="121"/>
      <c r="AB624" s="121"/>
      <c r="AC624" s="121"/>
      <c r="AD624" s="121"/>
      <c r="AE624" s="121"/>
      <c r="AF624" s="121"/>
      <c r="AG624" s="121"/>
      <c r="AH624" s="121"/>
      <c r="AI624" s="121"/>
      <c r="AJ624" s="121"/>
      <c r="AK624" s="121"/>
      <c r="AL624" s="121"/>
      <c r="AM624" s="121"/>
      <c r="AN624" s="121"/>
      <c r="AO624" s="121"/>
      <c r="AP624" s="121"/>
      <c r="AQ624" s="121"/>
      <c r="AR624" s="121"/>
      <c r="AS624" s="121"/>
    </row>
    <row r="625" spans="7:45">
      <c r="G625" s="121"/>
      <c r="H625" s="121"/>
      <c r="I625" s="492"/>
      <c r="J625" s="121"/>
      <c r="K625" s="121"/>
      <c r="L625" s="121"/>
      <c r="M625" s="121"/>
      <c r="N625" s="121"/>
      <c r="O625" s="121"/>
      <c r="P625" s="121"/>
      <c r="Q625" s="121"/>
      <c r="R625" s="121"/>
      <c r="S625" s="121"/>
      <c r="T625" s="121"/>
      <c r="U625" s="121"/>
      <c r="V625" s="121"/>
      <c r="W625" s="121"/>
      <c r="X625" s="121"/>
      <c r="Y625" s="121"/>
      <c r="Z625" s="121"/>
      <c r="AA625" s="121"/>
      <c r="AB625" s="121"/>
      <c r="AC625" s="121"/>
      <c r="AD625" s="121"/>
      <c r="AE625" s="121"/>
      <c r="AF625" s="121"/>
      <c r="AG625" s="121"/>
      <c r="AH625" s="121"/>
      <c r="AI625" s="121"/>
      <c r="AJ625" s="121"/>
      <c r="AK625" s="121"/>
      <c r="AL625" s="121"/>
      <c r="AM625" s="121"/>
      <c r="AN625" s="121"/>
      <c r="AO625" s="121"/>
      <c r="AP625" s="121"/>
      <c r="AQ625" s="121"/>
      <c r="AR625" s="121"/>
      <c r="AS625" s="121"/>
    </row>
    <row r="626" spans="7:45">
      <c r="G626" s="121"/>
      <c r="H626" s="121"/>
      <c r="I626" s="492"/>
      <c r="J626" s="121"/>
      <c r="K626" s="121"/>
      <c r="L626" s="121"/>
      <c r="M626" s="121"/>
      <c r="N626" s="121"/>
      <c r="O626" s="121"/>
      <c r="P626" s="121"/>
      <c r="Q626" s="121"/>
      <c r="R626" s="121"/>
      <c r="S626" s="121"/>
      <c r="T626" s="121"/>
      <c r="U626" s="121"/>
      <c r="V626" s="121"/>
      <c r="W626" s="121"/>
      <c r="X626" s="121"/>
      <c r="Y626" s="121"/>
      <c r="Z626" s="121"/>
      <c r="AA626" s="121"/>
      <c r="AB626" s="121"/>
      <c r="AC626" s="121"/>
      <c r="AD626" s="121"/>
      <c r="AE626" s="121"/>
      <c r="AF626" s="121"/>
      <c r="AG626" s="121"/>
      <c r="AH626" s="121"/>
      <c r="AI626" s="121"/>
      <c r="AJ626" s="121"/>
      <c r="AK626" s="121"/>
      <c r="AL626" s="121"/>
      <c r="AM626" s="121"/>
      <c r="AN626" s="121"/>
      <c r="AO626" s="121"/>
      <c r="AP626" s="121"/>
      <c r="AQ626" s="121"/>
      <c r="AR626" s="121"/>
      <c r="AS626" s="121"/>
    </row>
    <row r="627" spans="7:45">
      <c r="G627" s="121"/>
      <c r="H627" s="121"/>
      <c r="I627" s="492"/>
      <c r="J627" s="121"/>
      <c r="K627" s="121"/>
      <c r="L627" s="121"/>
      <c r="M627" s="121"/>
      <c r="N627" s="121"/>
      <c r="O627" s="121"/>
      <c r="P627" s="121"/>
      <c r="Q627" s="121"/>
      <c r="R627" s="121"/>
      <c r="S627" s="121"/>
      <c r="T627" s="121"/>
      <c r="U627" s="121"/>
      <c r="V627" s="121"/>
      <c r="W627" s="121"/>
      <c r="X627" s="121"/>
      <c r="Y627" s="121"/>
      <c r="Z627" s="121"/>
      <c r="AA627" s="121"/>
      <c r="AB627" s="121"/>
      <c r="AC627" s="121"/>
      <c r="AD627" s="121"/>
      <c r="AE627" s="121"/>
      <c r="AF627" s="121"/>
      <c r="AG627" s="121"/>
      <c r="AH627" s="121"/>
      <c r="AI627" s="121"/>
      <c r="AJ627" s="121"/>
      <c r="AK627" s="121"/>
      <c r="AL627" s="121"/>
      <c r="AM627" s="121"/>
      <c r="AN627" s="121"/>
      <c r="AO627" s="121"/>
      <c r="AP627" s="121"/>
      <c r="AQ627" s="121"/>
      <c r="AR627" s="121"/>
      <c r="AS627" s="121"/>
    </row>
    <row r="628" spans="7:45">
      <c r="G628" s="121"/>
      <c r="H628" s="121"/>
      <c r="I628" s="492"/>
      <c r="J628" s="121"/>
      <c r="K628" s="121"/>
      <c r="L628" s="121"/>
      <c r="M628" s="121"/>
      <c r="N628" s="121"/>
      <c r="O628" s="121"/>
      <c r="P628" s="121"/>
      <c r="Q628" s="121"/>
      <c r="R628" s="121"/>
      <c r="S628" s="121"/>
      <c r="T628" s="121"/>
      <c r="U628" s="121"/>
      <c r="V628" s="121"/>
      <c r="W628" s="121"/>
      <c r="X628" s="121"/>
      <c r="Y628" s="121"/>
      <c r="Z628" s="121"/>
      <c r="AA628" s="121"/>
      <c r="AB628" s="121"/>
      <c r="AC628" s="121"/>
      <c r="AD628" s="121"/>
      <c r="AE628" s="121"/>
      <c r="AF628" s="121"/>
      <c r="AG628" s="121"/>
      <c r="AH628" s="121"/>
      <c r="AI628" s="121"/>
      <c r="AJ628" s="121"/>
      <c r="AK628" s="121"/>
      <c r="AL628" s="121"/>
      <c r="AM628" s="121"/>
      <c r="AN628" s="121"/>
      <c r="AO628" s="121"/>
      <c r="AP628" s="121"/>
      <c r="AQ628" s="121"/>
      <c r="AR628" s="121"/>
      <c r="AS628" s="121"/>
    </row>
    <row r="629" spans="7:45">
      <c r="G629" s="121"/>
      <c r="H629" s="121"/>
      <c r="I629" s="492"/>
      <c r="J629" s="121"/>
      <c r="K629" s="121"/>
      <c r="L629" s="121"/>
      <c r="M629" s="121"/>
      <c r="N629" s="121"/>
      <c r="O629" s="121"/>
      <c r="P629" s="121"/>
      <c r="Q629" s="121"/>
      <c r="R629" s="121"/>
      <c r="S629" s="121"/>
      <c r="T629" s="121"/>
      <c r="U629" s="121"/>
      <c r="V629" s="121"/>
      <c r="W629" s="121"/>
      <c r="X629" s="121"/>
      <c r="Y629" s="121"/>
      <c r="Z629" s="121"/>
      <c r="AA629" s="121"/>
      <c r="AB629" s="121"/>
      <c r="AC629" s="121"/>
      <c r="AD629" s="121"/>
      <c r="AE629" s="121"/>
      <c r="AF629" s="121"/>
      <c r="AG629" s="121"/>
      <c r="AH629" s="121"/>
      <c r="AI629" s="121"/>
      <c r="AJ629" s="121"/>
      <c r="AK629" s="121"/>
      <c r="AL629" s="121"/>
      <c r="AM629" s="121"/>
      <c r="AN629" s="121"/>
      <c r="AO629" s="121"/>
      <c r="AP629" s="121"/>
      <c r="AQ629" s="121"/>
      <c r="AR629" s="121"/>
      <c r="AS629" s="121"/>
    </row>
    <row r="630" spans="7:45">
      <c r="G630" s="121"/>
      <c r="H630" s="121"/>
      <c r="I630" s="492"/>
      <c r="J630" s="121"/>
      <c r="K630" s="121"/>
      <c r="L630" s="121"/>
      <c r="M630" s="121"/>
      <c r="N630" s="121"/>
      <c r="O630" s="121"/>
      <c r="P630" s="121"/>
      <c r="Q630" s="121"/>
      <c r="R630" s="121"/>
      <c r="S630" s="121"/>
      <c r="T630" s="121"/>
      <c r="U630" s="121"/>
      <c r="V630" s="121"/>
      <c r="W630" s="121"/>
      <c r="X630" s="121"/>
      <c r="Y630" s="121"/>
      <c r="Z630" s="121"/>
      <c r="AA630" s="121"/>
      <c r="AB630" s="121"/>
      <c r="AC630" s="121"/>
      <c r="AD630" s="121"/>
      <c r="AE630" s="121"/>
      <c r="AF630" s="121"/>
      <c r="AG630" s="121"/>
      <c r="AH630" s="121"/>
      <c r="AI630" s="121"/>
      <c r="AJ630" s="121"/>
      <c r="AK630" s="121"/>
      <c r="AL630" s="121"/>
      <c r="AM630" s="121"/>
      <c r="AN630" s="121"/>
      <c r="AO630" s="121"/>
      <c r="AP630" s="121"/>
      <c r="AQ630" s="121"/>
      <c r="AR630" s="121"/>
      <c r="AS630" s="121"/>
    </row>
    <row r="631" spans="7:45">
      <c r="G631" s="121"/>
      <c r="H631" s="121"/>
      <c r="I631" s="492"/>
      <c r="J631" s="121"/>
      <c r="K631" s="121"/>
      <c r="L631" s="121"/>
      <c r="M631" s="121"/>
      <c r="N631" s="121"/>
      <c r="O631" s="121"/>
      <c r="P631" s="121"/>
      <c r="Q631" s="121"/>
      <c r="R631" s="121"/>
      <c r="S631" s="121"/>
      <c r="T631" s="121"/>
      <c r="U631" s="121"/>
      <c r="V631" s="121"/>
      <c r="W631" s="121"/>
      <c r="X631" s="121"/>
      <c r="Y631" s="121"/>
      <c r="Z631" s="121"/>
      <c r="AA631" s="121"/>
      <c r="AB631" s="121"/>
      <c r="AC631" s="121"/>
      <c r="AD631" s="121"/>
      <c r="AE631" s="121"/>
      <c r="AF631" s="121"/>
      <c r="AG631" s="121"/>
      <c r="AH631" s="121"/>
      <c r="AI631" s="121"/>
      <c r="AJ631" s="121"/>
      <c r="AK631" s="121"/>
      <c r="AL631" s="121"/>
      <c r="AM631" s="121"/>
      <c r="AN631" s="121"/>
      <c r="AO631" s="121"/>
      <c r="AP631" s="121"/>
      <c r="AQ631" s="121"/>
      <c r="AR631" s="121"/>
      <c r="AS631" s="121"/>
    </row>
    <row r="632" spans="7:45">
      <c r="G632" s="121"/>
      <c r="H632" s="121"/>
      <c r="I632" s="492"/>
      <c r="J632" s="121"/>
      <c r="K632" s="121"/>
      <c r="L632" s="121"/>
      <c r="M632" s="121"/>
      <c r="N632" s="121"/>
      <c r="O632" s="121"/>
      <c r="P632" s="121"/>
      <c r="Q632" s="121"/>
      <c r="R632" s="121"/>
      <c r="S632" s="121"/>
      <c r="T632" s="121"/>
      <c r="U632" s="121"/>
      <c r="V632" s="121"/>
      <c r="W632" s="121"/>
      <c r="X632" s="121"/>
      <c r="Y632" s="121"/>
      <c r="Z632" s="121"/>
      <c r="AA632" s="121"/>
      <c r="AB632" s="121"/>
      <c r="AC632" s="121"/>
      <c r="AD632" s="121"/>
      <c r="AE632" s="121"/>
      <c r="AF632" s="121"/>
      <c r="AG632" s="121"/>
      <c r="AH632" s="121"/>
      <c r="AI632" s="121"/>
      <c r="AJ632" s="121"/>
      <c r="AK632" s="121"/>
      <c r="AL632" s="121"/>
      <c r="AM632" s="121"/>
      <c r="AN632" s="121"/>
      <c r="AO632" s="121"/>
      <c r="AP632" s="121"/>
      <c r="AQ632" s="121"/>
      <c r="AR632" s="121"/>
      <c r="AS632" s="121"/>
    </row>
    <row r="633" spans="7:45">
      <c r="G633" s="121"/>
      <c r="H633" s="121"/>
      <c r="I633" s="492"/>
      <c r="J633" s="121"/>
      <c r="K633" s="121"/>
      <c r="L633" s="121"/>
      <c r="M633" s="121"/>
      <c r="N633" s="121"/>
      <c r="O633" s="121"/>
      <c r="P633" s="121"/>
      <c r="Q633" s="121"/>
      <c r="R633" s="121"/>
      <c r="S633" s="121"/>
      <c r="T633" s="121"/>
      <c r="U633" s="121"/>
      <c r="V633" s="121"/>
      <c r="W633" s="121"/>
      <c r="X633" s="121"/>
      <c r="Y633" s="121"/>
      <c r="Z633" s="121"/>
      <c r="AA633" s="121"/>
      <c r="AB633" s="121"/>
      <c r="AC633" s="121"/>
      <c r="AD633" s="121"/>
      <c r="AE633" s="121"/>
      <c r="AF633" s="121"/>
      <c r="AG633" s="121"/>
      <c r="AH633" s="121"/>
      <c r="AI633" s="121"/>
      <c r="AJ633" s="121"/>
      <c r="AK633" s="121"/>
      <c r="AL633" s="121"/>
      <c r="AM633" s="121"/>
      <c r="AN633" s="121"/>
      <c r="AO633" s="121"/>
      <c r="AP633" s="121"/>
      <c r="AQ633" s="121"/>
      <c r="AR633" s="121"/>
      <c r="AS633" s="121"/>
    </row>
    <row r="634" spans="7:45">
      <c r="G634" s="121"/>
      <c r="H634" s="121"/>
      <c r="I634" s="492"/>
      <c r="J634" s="121"/>
      <c r="K634" s="121"/>
      <c r="L634" s="121"/>
      <c r="M634" s="121"/>
      <c r="N634" s="121"/>
      <c r="O634" s="121"/>
      <c r="P634" s="121"/>
      <c r="Q634" s="121"/>
      <c r="R634" s="121"/>
      <c r="S634" s="121"/>
      <c r="T634" s="121"/>
      <c r="U634" s="121"/>
      <c r="V634" s="121"/>
      <c r="W634" s="121"/>
      <c r="X634" s="121"/>
      <c r="Y634" s="121"/>
      <c r="Z634" s="121"/>
      <c r="AA634" s="121"/>
      <c r="AB634" s="121"/>
      <c r="AC634" s="121"/>
      <c r="AD634" s="121"/>
      <c r="AE634" s="121"/>
      <c r="AF634" s="121"/>
      <c r="AG634" s="121"/>
      <c r="AH634" s="121"/>
      <c r="AI634" s="121"/>
      <c r="AJ634" s="121"/>
      <c r="AK634" s="121"/>
      <c r="AL634" s="121"/>
      <c r="AM634" s="121"/>
      <c r="AN634" s="121"/>
      <c r="AO634" s="121"/>
      <c r="AP634" s="121"/>
      <c r="AQ634" s="121"/>
      <c r="AR634" s="121"/>
      <c r="AS634" s="121"/>
    </row>
    <row r="635" spans="7:45">
      <c r="G635" s="121"/>
      <c r="H635" s="121"/>
      <c r="I635" s="492"/>
      <c r="J635" s="121"/>
      <c r="K635" s="121"/>
      <c r="L635" s="121"/>
      <c r="M635" s="121"/>
      <c r="N635" s="121"/>
      <c r="O635" s="121"/>
      <c r="P635" s="121"/>
      <c r="Q635" s="121"/>
      <c r="R635" s="121"/>
      <c r="S635" s="121"/>
      <c r="T635" s="121"/>
      <c r="U635" s="121"/>
      <c r="V635" s="121"/>
      <c r="W635" s="121"/>
      <c r="X635" s="121"/>
      <c r="Y635" s="121"/>
      <c r="Z635" s="121"/>
      <c r="AA635" s="121"/>
      <c r="AB635" s="121"/>
      <c r="AC635" s="121"/>
      <c r="AD635" s="121"/>
      <c r="AE635" s="121"/>
      <c r="AF635" s="121"/>
      <c r="AG635" s="121"/>
      <c r="AH635" s="121"/>
      <c r="AI635" s="121"/>
      <c r="AJ635" s="121"/>
      <c r="AK635" s="121"/>
      <c r="AL635" s="121"/>
      <c r="AM635" s="121"/>
      <c r="AN635" s="121"/>
      <c r="AO635" s="121"/>
      <c r="AP635" s="121"/>
      <c r="AQ635" s="121"/>
      <c r="AR635" s="121"/>
      <c r="AS635" s="121"/>
    </row>
    <row r="636" spans="7:45">
      <c r="G636" s="121"/>
      <c r="H636" s="121"/>
      <c r="I636" s="492"/>
      <c r="J636" s="121"/>
      <c r="K636" s="121"/>
      <c r="L636" s="121"/>
      <c r="M636" s="121"/>
      <c r="N636" s="121"/>
      <c r="O636" s="121"/>
      <c r="P636" s="121"/>
      <c r="Q636" s="121"/>
      <c r="R636" s="121"/>
      <c r="S636" s="121"/>
      <c r="T636" s="121"/>
      <c r="U636" s="121"/>
      <c r="V636" s="121"/>
      <c r="W636" s="121"/>
      <c r="X636" s="121"/>
      <c r="Y636" s="121"/>
      <c r="Z636" s="121"/>
      <c r="AA636" s="121"/>
      <c r="AB636" s="121"/>
      <c r="AC636" s="121"/>
      <c r="AD636" s="121"/>
      <c r="AE636" s="121"/>
      <c r="AF636" s="121"/>
      <c r="AG636" s="121"/>
      <c r="AH636" s="121"/>
      <c r="AI636" s="121"/>
      <c r="AJ636" s="121"/>
      <c r="AK636" s="121"/>
      <c r="AL636" s="121"/>
      <c r="AM636" s="121"/>
      <c r="AN636" s="121"/>
      <c r="AO636" s="121"/>
      <c r="AP636" s="121"/>
      <c r="AQ636" s="121"/>
      <c r="AR636" s="121"/>
      <c r="AS636" s="121"/>
    </row>
    <row r="637" spans="7:45">
      <c r="G637" s="121"/>
      <c r="H637" s="121"/>
      <c r="I637" s="492"/>
      <c r="J637" s="121"/>
      <c r="K637" s="121"/>
      <c r="L637" s="121"/>
      <c r="M637" s="121"/>
      <c r="N637" s="121"/>
      <c r="O637" s="121"/>
      <c r="P637" s="121"/>
      <c r="Q637" s="121"/>
      <c r="R637" s="121"/>
      <c r="S637" s="121"/>
      <c r="T637" s="121"/>
      <c r="U637" s="121"/>
      <c r="V637" s="121"/>
      <c r="W637" s="121"/>
      <c r="X637" s="121"/>
      <c r="Y637" s="121"/>
      <c r="Z637" s="121"/>
      <c r="AA637" s="121"/>
      <c r="AB637" s="121"/>
      <c r="AC637" s="121"/>
      <c r="AD637" s="121"/>
      <c r="AE637" s="121"/>
      <c r="AF637" s="121"/>
      <c r="AG637" s="121"/>
      <c r="AH637" s="121"/>
      <c r="AI637" s="121"/>
      <c r="AJ637" s="121"/>
      <c r="AK637" s="121"/>
      <c r="AL637" s="121"/>
      <c r="AM637" s="121"/>
      <c r="AN637" s="121"/>
      <c r="AO637" s="121"/>
      <c r="AP637" s="121"/>
      <c r="AQ637" s="121"/>
      <c r="AR637" s="121"/>
      <c r="AS637" s="121"/>
    </row>
    <row r="638" spans="7:45">
      <c r="G638" s="121"/>
      <c r="H638" s="121"/>
      <c r="I638" s="492"/>
      <c r="J638" s="121"/>
      <c r="K638" s="121"/>
      <c r="L638" s="121"/>
      <c r="M638" s="121"/>
      <c r="N638" s="121"/>
      <c r="O638" s="121"/>
      <c r="P638" s="121"/>
      <c r="Q638" s="121"/>
      <c r="R638" s="121"/>
      <c r="S638" s="121"/>
      <c r="T638" s="121"/>
      <c r="U638" s="121"/>
      <c r="V638" s="121"/>
      <c r="W638" s="121"/>
      <c r="X638" s="121"/>
      <c r="Y638" s="121"/>
      <c r="Z638" s="121"/>
      <c r="AA638" s="121"/>
      <c r="AB638" s="121"/>
      <c r="AC638" s="121"/>
      <c r="AD638" s="121"/>
      <c r="AE638" s="121"/>
      <c r="AF638" s="121"/>
      <c r="AG638" s="121"/>
      <c r="AH638" s="121"/>
      <c r="AI638" s="121"/>
      <c r="AJ638" s="121"/>
      <c r="AK638" s="121"/>
      <c r="AL638" s="121"/>
      <c r="AM638" s="121"/>
      <c r="AN638" s="121"/>
      <c r="AO638" s="121"/>
      <c r="AP638" s="121"/>
      <c r="AQ638" s="121"/>
      <c r="AR638" s="121"/>
      <c r="AS638" s="121"/>
    </row>
    <row r="639" spans="7:45">
      <c r="G639" s="121"/>
      <c r="H639" s="121"/>
      <c r="I639" s="492"/>
      <c r="J639" s="121"/>
      <c r="K639" s="121"/>
      <c r="L639" s="121"/>
      <c r="M639" s="121"/>
      <c r="N639" s="121"/>
      <c r="O639" s="121"/>
      <c r="P639" s="121"/>
      <c r="Q639" s="121"/>
      <c r="R639" s="121"/>
      <c r="S639" s="121"/>
      <c r="T639" s="121"/>
      <c r="U639" s="121"/>
      <c r="V639" s="121"/>
      <c r="W639" s="121"/>
      <c r="X639" s="121"/>
      <c r="Y639" s="121"/>
      <c r="Z639" s="121"/>
      <c r="AA639" s="121"/>
      <c r="AB639" s="121"/>
      <c r="AC639" s="121"/>
      <c r="AD639" s="121"/>
      <c r="AE639" s="121"/>
      <c r="AF639" s="121"/>
      <c r="AG639" s="121"/>
      <c r="AH639" s="121"/>
      <c r="AI639" s="121"/>
      <c r="AJ639" s="121"/>
      <c r="AK639" s="121"/>
      <c r="AL639" s="121"/>
      <c r="AM639" s="121"/>
      <c r="AN639" s="121"/>
      <c r="AO639" s="121"/>
      <c r="AP639" s="121"/>
      <c r="AQ639" s="121"/>
      <c r="AR639" s="121"/>
      <c r="AS639" s="121"/>
    </row>
    <row r="640" spans="7:45">
      <c r="G640" s="121"/>
      <c r="H640" s="121"/>
      <c r="I640" s="492"/>
      <c r="J640" s="121"/>
      <c r="K640" s="121"/>
      <c r="L640" s="121"/>
      <c r="M640" s="121"/>
      <c r="N640" s="121"/>
      <c r="O640" s="121"/>
      <c r="P640" s="121"/>
      <c r="Q640" s="121"/>
      <c r="R640" s="121"/>
      <c r="S640" s="121"/>
      <c r="T640" s="121"/>
      <c r="U640" s="121"/>
      <c r="V640" s="121"/>
      <c r="W640" s="121"/>
      <c r="X640" s="121"/>
      <c r="Y640" s="121"/>
      <c r="Z640" s="121"/>
      <c r="AA640" s="121"/>
      <c r="AB640" s="121"/>
      <c r="AC640" s="121"/>
      <c r="AD640" s="121"/>
      <c r="AE640" s="121"/>
      <c r="AF640" s="121"/>
      <c r="AG640" s="121"/>
      <c r="AH640" s="121"/>
      <c r="AI640" s="121"/>
      <c r="AJ640" s="121"/>
      <c r="AK640" s="121"/>
      <c r="AL640" s="121"/>
      <c r="AM640" s="121"/>
      <c r="AN640" s="121"/>
      <c r="AO640" s="121"/>
      <c r="AP640" s="121"/>
      <c r="AQ640" s="121"/>
      <c r="AR640" s="121"/>
      <c r="AS640" s="121"/>
    </row>
    <row r="641" spans="7:45">
      <c r="G641" s="121"/>
      <c r="H641" s="121"/>
      <c r="I641" s="492"/>
      <c r="J641" s="121"/>
      <c r="K641" s="121"/>
      <c r="L641" s="121"/>
      <c r="M641" s="121"/>
      <c r="N641" s="121"/>
      <c r="O641" s="121"/>
      <c r="P641" s="121"/>
      <c r="Q641" s="121"/>
      <c r="R641" s="121"/>
      <c r="S641" s="121"/>
      <c r="T641" s="121"/>
      <c r="U641" s="121"/>
      <c r="V641" s="121"/>
      <c r="W641" s="121"/>
      <c r="X641" s="121"/>
      <c r="Y641" s="121"/>
      <c r="Z641" s="121"/>
      <c r="AA641" s="121"/>
      <c r="AB641" s="121"/>
      <c r="AC641" s="121"/>
      <c r="AD641" s="121"/>
      <c r="AE641" s="121"/>
      <c r="AF641" s="121"/>
      <c r="AG641" s="121"/>
      <c r="AH641" s="121"/>
      <c r="AI641" s="121"/>
      <c r="AJ641" s="121"/>
      <c r="AK641" s="121"/>
      <c r="AL641" s="121"/>
      <c r="AM641" s="121"/>
      <c r="AN641" s="121"/>
      <c r="AO641" s="121"/>
      <c r="AP641" s="121"/>
      <c r="AQ641" s="121"/>
      <c r="AR641" s="121"/>
      <c r="AS641" s="121"/>
    </row>
    <row r="642" spans="7:45">
      <c r="G642" s="121"/>
      <c r="H642" s="121"/>
      <c r="I642" s="492"/>
      <c r="J642" s="121"/>
      <c r="K642" s="121"/>
      <c r="L642" s="121"/>
      <c r="M642" s="121"/>
      <c r="N642" s="121"/>
      <c r="O642" s="121"/>
      <c r="P642" s="121"/>
      <c r="Q642" s="121"/>
      <c r="R642" s="121"/>
      <c r="S642" s="121"/>
      <c r="T642" s="121"/>
      <c r="U642" s="121"/>
      <c r="V642" s="121"/>
      <c r="W642" s="121"/>
      <c r="X642" s="121"/>
      <c r="Y642" s="121"/>
      <c r="Z642" s="121"/>
      <c r="AA642" s="121"/>
      <c r="AB642" s="121"/>
      <c r="AC642" s="121"/>
      <c r="AD642" s="121"/>
      <c r="AE642" s="121"/>
      <c r="AF642" s="121"/>
      <c r="AG642" s="121"/>
      <c r="AH642" s="121"/>
      <c r="AI642" s="121"/>
      <c r="AJ642" s="121"/>
      <c r="AK642" s="121"/>
      <c r="AL642" s="121"/>
      <c r="AM642" s="121"/>
      <c r="AN642" s="121"/>
      <c r="AO642" s="121"/>
      <c r="AP642" s="121"/>
      <c r="AQ642" s="121"/>
      <c r="AR642" s="121"/>
      <c r="AS642" s="121"/>
    </row>
    <row r="643" spans="7:45">
      <c r="G643" s="121"/>
      <c r="H643" s="121"/>
      <c r="I643" s="492"/>
      <c r="J643" s="121"/>
      <c r="K643" s="121"/>
      <c r="L643" s="121"/>
      <c r="M643" s="121"/>
      <c r="N643" s="121"/>
      <c r="O643" s="121"/>
      <c r="P643" s="121"/>
      <c r="Q643" s="121"/>
      <c r="R643" s="121"/>
      <c r="S643" s="121"/>
      <c r="T643" s="121"/>
      <c r="U643" s="121"/>
      <c r="V643" s="121"/>
      <c r="W643" s="121"/>
      <c r="X643" s="121"/>
      <c r="Y643" s="121"/>
      <c r="Z643" s="121"/>
      <c r="AA643" s="121"/>
      <c r="AB643" s="121"/>
      <c r="AC643" s="121"/>
      <c r="AD643" s="121"/>
      <c r="AE643" s="121"/>
      <c r="AF643" s="121"/>
      <c r="AG643" s="121"/>
      <c r="AH643" s="121"/>
      <c r="AI643" s="121"/>
      <c r="AJ643" s="121"/>
      <c r="AK643" s="121"/>
      <c r="AL643" s="121"/>
      <c r="AM643" s="121"/>
      <c r="AN643" s="121"/>
      <c r="AO643" s="121"/>
      <c r="AP643" s="121"/>
      <c r="AQ643" s="121"/>
      <c r="AR643" s="121"/>
      <c r="AS643" s="121"/>
    </row>
    <row r="644" spans="7:45">
      <c r="G644" s="121"/>
      <c r="H644" s="121"/>
      <c r="I644" s="492"/>
      <c r="J644" s="121"/>
      <c r="K644" s="121"/>
      <c r="L644" s="121"/>
      <c r="M644" s="121"/>
      <c r="N644" s="121"/>
      <c r="O644" s="121"/>
      <c r="P644" s="121"/>
      <c r="Q644" s="121"/>
      <c r="R644" s="121"/>
      <c r="S644" s="121"/>
      <c r="T644" s="121"/>
      <c r="U644" s="121"/>
      <c r="V644" s="121"/>
      <c r="W644" s="121"/>
      <c r="X644" s="121"/>
      <c r="Y644" s="121"/>
      <c r="Z644" s="121"/>
      <c r="AA644" s="121"/>
      <c r="AB644" s="121"/>
      <c r="AC644" s="121"/>
      <c r="AD644" s="121"/>
      <c r="AE644" s="121"/>
      <c r="AF644" s="121"/>
      <c r="AG644" s="121"/>
      <c r="AH644" s="121"/>
      <c r="AI644" s="121"/>
      <c r="AJ644" s="121"/>
      <c r="AK644" s="121"/>
      <c r="AL644" s="121"/>
      <c r="AM644" s="121"/>
      <c r="AN644" s="121"/>
      <c r="AO644" s="121"/>
      <c r="AP644" s="121"/>
      <c r="AQ644" s="121"/>
      <c r="AR644" s="121"/>
      <c r="AS644" s="121"/>
    </row>
    <row r="645" spans="7:45">
      <c r="G645" s="121"/>
      <c r="H645" s="121"/>
      <c r="I645" s="492"/>
      <c r="J645" s="121"/>
      <c r="K645" s="121"/>
      <c r="L645" s="121"/>
      <c r="M645" s="121"/>
      <c r="N645" s="121"/>
      <c r="O645" s="121"/>
      <c r="P645" s="121"/>
      <c r="Q645" s="121"/>
      <c r="R645" s="121"/>
      <c r="S645" s="121"/>
      <c r="T645" s="121"/>
      <c r="U645" s="121"/>
      <c r="V645" s="121"/>
      <c r="W645" s="121"/>
      <c r="X645" s="121"/>
      <c r="Y645" s="121"/>
      <c r="Z645" s="121"/>
      <c r="AA645" s="121"/>
      <c r="AB645" s="121"/>
      <c r="AC645" s="121"/>
      <c r="AD645" s="121"/>
      <c r="AE645" s="121"/>
      <c r="AF645" s="121"/>
      <c r="AG645" s="121"/>
      <c r="AH645" s="121"/>
      <c r="AI645" s="121"/>
      <c r="AJ645" s="121"/>
      <c r="AK645" s="121"/>
      <c r="AL645" s="121"/>
      <c r="AM645" s="121"/>
      <c r="AN645" s="121"/>
      <c r="AO645" s="121"/>
      <c r="AP645" s="121"/>
      <c r="AQ645" s="121"/>
      <c r="AR645" s="121"/>
      <c r="AS645" s="121"/>
    </row>
    <row r="646" spans="7:45">
      <c r="G646" s="121"/>
      <c r="H646" s="121"/>
      <c r="I646" s="492"/>
      <c r="J646" s="121"/>
      <c r="K646" s="121"/>
      <c r="L646" s="121"/>
      <c r="M646" s="121"/>
      <c r="N646" s="121"/>
      <c r="O646" s="121"/>
      <c r="P646" s="121"/>
      <c r="Q646" s="121"/>
      <c r="R646" s="121"/>
      <c r="S646" s="121"/>
      <c r="T646" s="121"/>
      <c r="U646" s="121"/>
      <c r="V646" s="121"/>
      <c r="W646" s="121"/>
      <c r="X646" s="121"/>
      <c r="Y646" s="121"/>
      <c r="Z646" s="121"/>
      <c r="AA646" s="121"/>
      <c r="AB646" s="121"/>
      <c r="AC646" s="121"/>
      <c r="AD646" s="121"/>
      <c r="AE646" s="121"/>
      <c r="AF646" s="121"/>
      <c r="AG646" s="121"/>
      <c r="AH646" s="121"/>
      <c r="AI646" s="121"/>
      <c r="AJ646" s="121"/>
      <c r="AK646" s="121"/>
      <c r="AL646" s="121"/>
      <c r="AM646" s="121"/>
      <c r="AN646" s="121"/>
      <c r="AO646" s="121"/>
      <c r="AP646" s="121"/>
      <c r="AQ646" s="121"/>
      <c r="AR646" s="121"/>
      <c r="AS646" s="121"/>
    </row>
    <row r="647" spans="7:45">
      <c r="G647" s="121"/>
      <c r="H647" s="121"/>
      <c r="I647" s="492"/>
      <c r="J647" s="121"/>
      <c r="K647" s="121"/>
      <c r="L647" s="121"/>
      <c r="M647" s="121"/>
      <c r="N647" s="121"/>
      <c r="O647" s="121"/>
      <c r="P647" s="121"/>
      <c r="Q647" s="121"/>
      <c r="R647" s="121"/>
      <c r="S647" s="121"/>
      <c r="T647" s="121"/>
      <c r="U647" s="121"/>
      <c r="V647" s="121"/>
      <c r="W647" s="121"/>
      <c r="X647" s="121"/>
      <c r="Y647" s="121"/>
      <c r="Z647" s="121"/>
      <c r="AA647" s="121"/>
      <c r="AB647" s="121"/>
      <c r="AC647" s="121"/>
      <c r="AD647" s="121"/>
      <c r="AE647" s="121"/>
      <c r="AF647" s="121"/>
      <c r="AG647" s="121"/>
      <c r="AH647" s="121"/>
      <c r="AI647" s="121"/>
      <c r="AJ647" s="121"/>
      <c r="AK647" s="121"/>
      <c r="AL647" s="121"/>
      <c r="AM647" s="121"/>
      <c r="AN647" s="121"/>
      <c r="AO647" s="121"/>
      <c r="AP647" s="121"/>
      <c r="AQ647" s="121"/>
      <c r="AR647" s="121"/>
      <c r="AS647" s="121"/>
    </row>
    <row r="648" spans="7:45">
      <c r="G648" s="121"/>
      <c r="H648" s="121"/>
      <c r="I648" s="492"/>
      <c r="J648" s="121"/>
      <c r="K648" s="121"/>
      <c r="L648" s="121"/>
      <c r="M648" s="121"/>
      <c r="N648" s="121"/>
      <c r="O648" s="121"/>
      <c r="P648" s="121"/>
      <c r="Q648" s="121"/>
      <c r="R648" s="121"/>
      <c r="S648" s="121"/>
      <c r="T648" s="121"/>
      <c r="U648" s="121"/>
      <c r="V648" s="121"/>
      <c r="W648" s="121"/>
      <c r="X648" s="121"/>
      <c r="Y648" s="121"/>
      <c r="Z648" s="121"/>
      <c r="AA648" s="121"/>
      <c r="AB648" s="121"/>
      <c r="AC648" s="121"/>
      <c r="AD648" s="121"/>
      <c r="AE648" s="121"/>
      <c r="AF648" s="121"/>
      <c r="AG648" s="121"/>
      <c r="AH648" s="121"/>
      <c r="AI648" s="121"/>
      <c r="AJ648" s="121"/>
      <c r="AK648" s="121"/>
      <c r="AL648" s="121"/>
      <c r="AM648" s="121"/>
      <c r="AN648" s="121"/>
      <c r="AO648" s="121"/>
      <c r="AP648" s="121"/>
      <c r="AQ648" s="121"/>
      <c r="AR648" s="121"/>
      <c r="AS648" s="121"/>
    </row>
    <row r="649" spans="7:45">
      <c r="G649" s="121"/>
      <c r="H649" s="121"/>
      <c r="I649" s="492"/>
      <c r="J649" s="121"/>
      <c r="K649" s="121"/>
      <c r="L649" s="121"/>
      <c r="M649" s="121"/>
      <c r="N649" s="121"/>
      <c r="O649" s="121"/>
      <c r="P649" s="121"/>
      <c r="Q649" s="121"/>
      <c r="R649" s="121"/>
      <c r="S649" s="121"/>
      <c r="T649" s="121"/>
      <c r="U649" s="121"/>
      <c r="V649" s="121"/>
      <c r="W649" s="121"/>
      <c r="X649" s="121"/>
      <c r="Y649" s="121"/>
      <c r="Z649" s="121"/>
      <c r="AA649" s="121"/>
      <c r="AB649" s="121"/>
      <c r="AC649" s="121"/>
      <c r="AD649" s="121"/>
      <c r="AE649" s="121"/>
      <c r="AF649" s="121"/>
      <c r="AG649" s="121"/>
      <c r="AH649" s="121"/>
      <c r="AI649" s="121"/>
      <c r="AJ649" s="121"/>
      <c r="AK649" s="121"/>
      <c r="AL649" s="121"/>
      <c r="AM649" s="121"/>
      <c r="AN649" s="121"/>
      <c r="AO649" s="121"/>
      <c r="AP649" s="121"/>
      <c r="AQ649" s="121"/>
      <c r="AR649" s="121"/>
      <c r="AS649" s="121"/>
    </row>
    <row r="650" spans="7:45">
      <c r="G650" s="121"/>
      <c r="H650" s="121"/>
      <c r="I650" s="492"/>
      <c r="J650" s="121"/>
      <c r="K650" s="121"/>
      <c r="L650" s="121"/>
      <c r="M650" s="121"/>
      <c r="N650" s="121"/>
      <c r="O650" s="121"/>
      <c r="P650" s="121"/>
      <c r="Q650" s="121"/>
      <c r="R650" s="121"/>
      <c r="S650" s="121"/>
      <c r="T650" s="121"/>
      <c r="U650" s="121"/>
      <c r="V650" s="121"/>
      <c r="W650" s="121"/>
      <c r="X650" s="121"/>
      <c r="Y650" s="121"/>
      <c r="Z650" s="121"/>
      <c r="AA650" s="121"/>
      <c r="AB650" s="121"/>
      <c r="AC650" s="121"/>
      <c r="AD650" s="121"/>
      <c r="AE650" s="121"/>
      <c r="AF650" s="121"/>
      <c r="AG650" s="121"/>
      <c r="AH650" s="121"/>
      <c r="AI650" s="121"/>
      <c r="AJ650" s="121"/>
      <c r="AK650" s="121"/>
      <c r="AL650" s="121"/>
      <c r="AM650" s="121"/>
      <c r="AN650" s="121"/>
      <c r="AO650" s="121"/>
      <c r="AP650" s="121"/>
      <c r="AQ650" s="121"/>
      <c r="AR650" s="121"/>
      <c r="AS650" s="121"/>
    </row>
    <row r="651" spans="7:45">
      <c r="G651" s="121"/>
      <c r="H651" s="121"/>
      <c r="I651" s="492"/>
      <c r="J651" s="121"/>
      <c r="K651" s="121"/>
      <c r="L651" s="121"/>
      <c r="M651" s="121"/>
      <c r="N651" s="121"/>
      <c r="O651" s="121"/>
      <c r="P651" s="121"/>
      <c r="Q651" s="121"/>
      <c r="R651" s="121"/>
      <c r="S651" s="121"/>
      <c r="T651" s="121"/>
      <c r="U651" s="121"/>
      <c r="V651" s="121"/>
      <c r="W651" s="121"/>
      <c r="X651" s="121"/>
      <c r="Y651" s="121"/>
      <c r="Z651" s="121"/>
      <c r="AA651" s="121"/>
      <c r="AB651" s="121"/>
      <c r="AC651" s="121"/>
      <c r="AD651" s="121"/>
      <c r="AE651" s="121"/>
      <c r="AF651" s="121"/>
      <c r="AG651" s="121"/>
      <c r="AH651" s="121"/>
      <c r="AI651" s="121"/>
      <c r="AJ651" s="121"/>
      <c r="AK651" s="121"/>
      <c r="AL651" s="121"/>
      <c r="AM651" s="121"/>
      <c r="AN651" s="121"/>
      <c r="AO651" s="121"/>
      <c r="AP651" s="121"/>
      <c r="AQ651" s="121"/>
      <c r="AR651" s="121"/>
      <c r="AS651" s="121"/>
    </row>
    <row r="652" spans="7:45">
      <c r="G652" s="121"/>
      <c r="H652" s="121"/>
      <c r="I652" s="492"/>
      <c r="J652" s="121"/>
      <c r="K652" s="121"/>
      <c r="L652" s="121"/>
      <c r="M652" s="121"/>
      <c r="N652" s="121"/>
      <c r="O652" s="121"/>
      <c r="P652" s="121"/>
      <c r="Q652" s="121"/>
      <c r="R652" s="121"/>
      <c r="S652" s="121"/>
      <c r="T652" s="121"/>
      <c r="U652" s="121"/>
      <c r="V652" s="121"/>
      <c r="W652" s="121"/>
      <c r="X652" s="121"/>
      <c r="Y652" s="121"/>
      <c r="Z652" s="121"/>
      <c r="AA652" s="121"/>
      <c r="AB652" s="121"/>
      <c r="AC652" s="121"/>
      <c r="AD652" s="121"/>
      <c r="AE652" s="121"/>
      <c r="AF652" s="121"/>
      <c r="AG652" s="121"/>
      <c r="AH652" s="121"/>
      <c r="AI652" s="121"/>
      <c r="AJ652" s="121"/>
      <c r="AK652" s="121"/>
      <c r="AL652" s="121"/>
      <c r="AM652" s="121"/>
      <c r="AN652" s="121"/>
      <c r="AO652" s="121"/>
      <c r="AP652" s="121"/>
      <c r="AQ652" s="121"/>
      <c r="AR652" s="121"/>
      <c r="AS652" s="121"/>
    </row>
    <row r="653" spans="7:45">
      <c r="G653" s="121"/>
      <c r="H653" s="121"/>
      <c r="I653" s="492"/>
      <c r="J653" s="121"/>
      <c r="K653" s="121"/>
      <c r="L653" s="121"/>
      <c r="M653" s="121"/>
      <c r="N653" s="121"/>
      <c r="O653" s="121"/>
      <c r="P653" s="121"/>
      <c r="Q653" s="121"/>
      <c r="R653" s="121"/>
      <c r="S653" s="121"/>
      <c r="T653" s="121"/>
      <c r="U653" s="121"/>
      <c r="V653" s="121"/>
      <c r="W653" s="121"/>
      <c r="X653" s="121"/>
      <c r="Y653" s="121"/>
      <c r="Z653" s="121"/>
      <c r="AA653" s="121"/>
      <c r="AB653" s="121"/>
      <c r="AC653" s="121"/>
      <c r="AD653" s="121"/>
      <c r="AE653" s="121"/>
      <c r="AF653" s="121"/>
      <c r="AG653" s="121"/>
      <c r="AH653" s="121"/>
      <c r="AI653" s="121"/>
      <c r="AJ653" s="121"/>
      <c r="AK653" s="121"/>
      <c r="AL653" s="121"/>
      <c r="AM653" s="121"/>
      <c r="AN653" s="121"/>
      <c r="AO653" s="121"/>
      <c r="AP653" s="121"/>
      <c r="AQ653" s="121"/>
      <c r="AR653" s="121"/>
      <c r="AS653" s="121"/>
    </row>
    <row r="654" spans="7:45">
      <c r="G654" s="121"/>
      <c r="H654" s="121"/>
      <c r="I654" s="492"/>
      <c r="J654" s="121"/>
      <c r="K654" s="121"/>
      <c r="L654" s="121"/>
      <c r="M654" s="121"/>
      <c r="N654" s="121"/>
      <c r="O654" s="121"/>
      <c r="P654" s="121"/>
      <c r="Q654" s="121"/>
      <c r="R654" s="121"/>
      <c r="S654" s="121"/>
      <c r="T654" s="121"/>
      <c r="U654" s="121"/>
      <c r="V654" s="121"/>
      <c r="W654" s="121"/>
      <c r="X654" s="121"/>
      <c r="Y654" s="121"/>
      <c r="Z654" s="121"/>
      <c r="AA654" s="121"/>
      <c r="AB654" s="121"/>
      <c r="AC654" s="121"/>
      <c r="AD654" s="121"/>
      <c r="AE654" s="121"/>
      <c r="AF654" s="121"/>
      <c r="AG654" s="121"/>
      <c r="AH654" s="121"/>
      <c r="AI654" s="121"/>
      <c r="AJ654" s="121"/>
      <c r="AK654" s="121"/>
      <c r="AL654" s="121"/>
      <c r="AM654" s="121"/>
      <c r="AN654" s="121"/>
      <c r="AO654" s="121"/>
      <c r="AP654" s="121"/>
      <c r="AQ654" s="121"/>
      <c r="AR654" s="121"/>
      <c r="AS654" s="121"/>
    </row>
    <row r="655" spans="7:45">
      <c r="G655" s="121"/>
      <c r="H655" s="121"/>
      <c r="I655" s="492"/>
      <c r="J655" s="121"/>
      <c r="K655" s="121"/>
      <c r="L655" s="121"/>
      <c r="M655" s="121"/>
      <c r="N655" s="121"/>
      <c r="O655" s="121"/>
      <c r="P655" s="121"/>
      <c r="Q655" s="121"/>
      <c r="R655" s="121"/>
      <c r="S655" s="121"/>
      <c r="T655" s="121"/>
      <c r="U655" s="121"/>
      <c r="V655" s="121"/>
      <c r="W655" s="121"/>
      <c r="X655" s="121"/>
      <c r="Y655" s="121"/>
      <c r="Z655" s="121"/>
      <c r="AA655" s="121"/>
      <c r="AB655" s="121"/>
      <c r="AC655" s="121"/>
      <c r="AD655" s="121"/>
      <c r="AE655" s="121"/>
      <c r="AF655" s="121"/>
      <c r="AG655" s="121"/>
      <c r="AH655" s="121"/>
      <c r="AI655" s="121"/>
      <c r="AJ655" s="121"/>
      <c r="AK655" s="121"/>
      <c r="AL655" s="121"/>
      <c r="AM655" s="121"/>
      <c r="AN655" s="121"/>
      <c r="AO655" s="121"/>
      <c r="AP655" s="121"/>
      <c r="AQ655" s="121"/>
      <c r="AR655" s="121"/>
      <c r="AS655" s="121"/>
    </row>
    <row r="656" spans="7:45">
      <c r="G656" s="121"/>
      <c r="H656" s="121"/>
      <c r="I656" s="492"/>
      <c r="J656" s="121"/>
      <c r="K656" s="121"/>
      <c r="L656" s="121"/>
      <c r="M656" s="121"/>
      <c r="N656" s="121"/>
      <c r="O656" s="121"/>
      <c r="P656" s="121"/>
      <c r="Q656" s="121"/>
      <c r="R656" s="121"/>
      <c r="S656" s="121"/>
      <c r="T656" s="121"/>
      <c r="U656" s="121"/>
      <c r="V656" s="121"/>
      <c r="W656" s="121"/>
      <c r="X656" s="121"/>
      <c r="Y656" s="121"/>
      <c r="Z656" s="121"/>
      <c r="AA656" s="121"/>
      <c r="AB656" s="121"/>
      <c r="AC656" s="121"/>
      <c r="AD656" s="121"/>
      <c r="AE656" s="121"/>
      <c r="AF656" s="121"/>
      <c r="AG656" s="121"/>
      <c r="AH656" s="121"/>
      <c r="AI656" s="121"/>
      <c r="AJ656" s="121"/>
      <c r="AK656" s="121"/>
      <c r="AL656" s="121"/>
      <c r="AM656" s="121"/>
      <c r="AN656" s="121"/>
      <c r="AO656" s="121"/>
      <c r="AP656" s="121"/>
      <c r="AQ656" s="121"/>
      <c r="AR656" s="121"/>
      <c r="AS656" s="121"/>
    </row>
    <row r="657" spans="7:45">
      <c r="G657" s="121"/>
      <c r="H657" s="121"/>
      <c r="I657" s="492"/>
      <c r="J657" s="121"/>
      <c r="K657" s="121"/>
      <c r="L657" s="121"/>
      <c r="M657" s="121"/>
      <c r="N657" s="121"/>
      <c r="O657" s="121"/>
      <c r="P657" s="121"/>
      <c r="Q657" s="121"/>
      <c r="R657" s="121"/>
      <c r="S657" s="121"/>
      <c r="T657" s="121"/>
      <c r="U657" s="121"/>
      <c r="V657" s="121"/>
      <c r="W657" s="121"/>
      <c r="X657" s="121"/>
      <c r="Y657" s="121"/>
      <c r="Z657" s="121"/>
      <c r="AA657" s="121"/>
      <c r="AB657" s="121"/>
      <c r="AC657" s="121"/>
      <c r="AD657" s="121"/>
      <c r="AE657" s="121"/>
      <c r="AF657" s="121"/>
      <c r="AG657" s="121"/>
      <c r="AH657" s="121"/>
      <c r="AI657" s="121"/>
      <c r="AJ657" s="121"/>
      <c r="AK657" s="121"/>
      <c r="AL657" s="121"/>
      <c r="AM657" s="121"/>
      <c r="AN657" s="121"/>
      <c r="AO657" s="121"/>
      <c r="AP657" s="121"/>
      <c r="AQ657" s="121"/>
      <c r="AR657" s="121"/>
      <c r="AS657" s="121"/>
    </row>
    <row r="658" spans="7:45">
      <c r="G658" s="121"/>
      <c r="H658" s="121"/>
      <c r="I658" s="492"/>
      <c r="J658" s="121"/>
      <c r="K658" s="121"/>
      <c r="L658" s="121"/>
      <c r="M658" s="121"/>
      <c r="N658" s="121"/>
      <c r="O658" s="121"/>
      <c r="P658" s="121"/>
      <c r="Q658" s="121"/>
      <c r="R658" s="121"/>
      <c r="S658" s="121"/>
      <c r="T658" s="121"/>
      <c r="U658" s="121"/>
      <c r="V658" s="121"/>
      <c r="W658" s="121"/>
      <c r="X658" s="121"/>
      <c r="Y658" s="121"/>
      <c r="Z658" s="121"/>
      <c r="AA658" s="121"/>
      <c r="AB658" s="121"/>
      <c r="AC658" s="121"/>
      <c r="AD658" s="121"/>
      <c r="AE658" s="121"/>
      <c r="AF658" s="121"/>
      <c r="AG658" s="121"/>
      <c r="AH658" s="121"/>
      <c r="AI658" s="121"/>
      <c r="AJ658" s="121"/>
      <c r="AK658" s="121"/>
      <c r="AL658" s="121"/>
      <c r="AM658" s="121"/>
      <c r="AN658" s="121"/>
      <c r="AO658" s="121"/>
      <c r="AP658" s="121"/>
      <c r="AQ658" s="121"/>
      <c r="AR658" s="121"/>
      <c r="AS658" s="121"/>
    </row>
    <row r="659" spans="7:45">
      <c r="G659" s="121"/>
      <c r="H659" s="121"/>
      <c r="I659" s="492"/>
      <c r="J659" s="121"/>
      <c r="K659" s="121"/>
      <c r="L659" s="121"/>
      <c r="M659" s="121"/>
      <c r="N659" s="121"/>
      <c r="O659" s="121"/>
      <c r="P659" s="121"/>
      <c r="Q659" s="121"/>
      <c r="R659" s="121"/>
      <c r="S659" s="121"/>
      <c r="T659" s="121"/>
      <c r="U659" s="121"/>
      <c r="V659" s="121"/>
      <c r="W659" s="121"/>
      <c r="X659" s="121"/>
      <c r="Y659" s="121"/>
      <c r="Z659" s="121"/>
      <c r="AA659" s="121"/>
      <c r="AB659" s="121"/>
      <c r="AC659" s="121"/>
      <c r="AD659" s="121"/>
      <c r="AE659" s="121"/>
      <c r="AF659" s="121"/>
      <c r="AG659" s="121"/>
      <c r="AH659" s="121"/>
      <c r="AI659" s="121"/>
      <c r="AJ659" s="121"/>
      <c r="AK659" s="121"/>
      <c r="AL659" s="121"/>
      <c r="AM659" s="121"/>
      <c r="AN659" s="121"/>
      <c r="AO659" s="121"/>
      <c r="AP659" s="121"/>
      <c r="AQ659" s="121"/>
      <c r="AR659" s="121"/>
      <c r="AS659" s="121"/>
    </row>
    <row r="660" spans="7:45">
      <c r="G660" s="121"/>
      <c r="H660" s="121"/>
      <c r="I660" s="492"/>
      <c r="J660" s="121"/>
      <c r="K660" s="121"/>
      <c r="L660" s="121"/>
      <c r="M660" s="121"/>
      <c r="N660" s="121"/>
      <c r="O660" s="121"/>
      <c r="P660" s="121"/>
      <c r="Q660" s="121"/>
      <c r="R660" s="121"/>
      <c r="S660" s="121"/>
      <c r="T660" s="121"/>
      <c r="U660" s="121"/>
      <c r="V660" s="121"/>
      <c r="W660" s="121"/>
      <c r="X660" s="121"/>
      <c r="Y660" s="121"/>
      <c r="Z660" s="121"/>
      <c r="AA660" s="121"/>
      <c r="AB660" s="121"/>
      <c r="AC660" s="121"/>
      <c r="AD660" s="121"/>
      <c r="AE660" s="121"/>
      <c r="AF660" s="121"/>
      <c r="AG660" s="121"/>
      <c r="AH660" s="121"/>
      <c r="AI660" s="121"/>
      <c r="AJ660" s="121"/>
      <c r="AK660" s="121"/>
      <c r="AL660" s="121"/>
      <c r="AM660" s="121"/>
      <c r="AN660" s="121"/>
      <c r="AO660" s="121"/>
      <c r="AP660" s="121"/>
      <c r="AQ660" s="121"/>
      <c r="AR660" s="121"/>
      <c r="AS660" s="121"/>
    </row>
    <row r="661" spans="7:45">
      <c r="G661" s="121"/>
      <c r="H661" s="121"/>
      <c r="I661" s="492"/>
      <c r="J661" s="121"/>
      <c r="K661" s="121"/>
      <c r="L661" s="121"/>
      <c r="M661" s="121"/>
      <c r="N661" s="121"/>
      <c r="O661" s="121"/>
      <c r="P661" s="121"/>
      <c r="Q661" s="121"/>
      <c r="R661" s="121"/>
      <c r="S661" s="121"/>
      <c r="T661" s="121"/>
      <c r="U661" s="121"/>
      <c r="V661" s="121"/>
      <c r="W661" s="121"/>
      <c r="X661" s="121"/>
      <c r="Y661" s="121"/>
      <c r="Z661" s="121"/>
      <c r="AA661" s="121"/>
      <c r="AB661" s="121"/>
      <c r="AC661" s="121"/>
      <c r="AD661" s="121"/>
      <c r="AE661" s="121"/>
      <c r="AF661" s="121"/>
      <c r="AG661" s="121"/>
      <c r="AH661" s="121"/>
      <c r="AI661" s="121"/>
      <c r="AJ661" s="121"/>
      <c r="AK661" s="121"/>
      <c r="AL661" s="121"/>
      <c r="AM661" s="121"/>
      <c r="AN661" s="121"/>
      <c r="AO661" s="121"/>
      <c r="AP661" s="121"/>
      <c r="AQ661" s="121"/>
      <c r="AR661" s="121"/>
      <c r="AS661" s="121"/>
    </row>
    <row r="662" spans="7:45">
      <c r="G662" s="121"/>
      <c r="H662" s="121"/>
      <c r="I662" s="492"/>
      <c r="J662" s="121"/>
      <c r="K662" s="121"/>
      <c r="L662" s="121"/>
      <c r="M662" s="121"/>
      <c r="N662" s="121"/>
      <c r="O662" s="121"/>
      <c r="P662" s="121"/>
      <c r="Q662" s="121"/>
      <c r="R662" s="121"/>
      <c r="S662" s="121"/>
      <c r="T662" s="121"/>
      <c r="U662" s="121"/>
      <c r="V662" s="121"/>
      <c r="W662" s="121"/>
      <c r="X662" s="121"/>
      <c r="Y662" s="121"/>
      <c r="Z662" s="121"/>
      <c r="AA662" s="121"/>
      <c r="AB662" s="121"/>
      <c r="AC662" s="121"/>
      <c r="AD662" s="121"/>
      <c r="AE662" s="121"/>
      <c r="AF662" s="121"/>
      <c r="AG662" s="121"/>
      <c r="AH662" s="121"/>
      <c r="AI662" s="121"/>
      <c r="AJ662" s="121"/>
      <c r="AK662" s="121"/>
      <c r="AL662" s="121"/>
      <c r="AM662" s="121"/>
      <c r="AN662" s="121"/>
      <c r="AO662" s="121"/>
      <c r="AP662" s="121"/>
      <c r="AQ662" s="121"/>
      <c r="AR662" s="121"/>
      <c r="AS662" s="121"/>
    </row>
    <row r="663" spans="7:45">
      <c r="G663" s="121"/>
      <c r="H663" s="121"/>
      <c r="I663" s="492"/>
      <c r="J663" s="121"/>
      <c r="K663" s="121"/>
      <c r="L663" s="121"/>
      <c r="M663" s="121"/>
      <c r="N663" s="121"/>
      <c r="O663" s="121"/>
      <c r="P663" s="121"/>
      <c r="Q663" s="121"/>
      <c r="R663" s="121"/>
      <c r="S663" s="121"/>
      <c r="T663" s="121"/>
      <c r="U663" s="121"/>
      <c r="V663" s="121"/>
      <c r="W663" s="121"/>
      <c r="X663" s="121"/>
      <c r="Y663" s="121"/>
      <c r="Z663" s="121"/>
      <c r="AA663" s="121"/>
      <c r="AB663" s="121"/>
      <c r="AC663" s="121"/>
      <c r="AD663" s="121"/>
      <c r="AE663" s="121"/>
      <c r="AF663" s="121"/>
      <c r="AG663" s="121"/>
      <c r="AH663" s="121"/>
      <c r="AI663" s="121"/>
      <c r="AJ663" s="121"/>
      <c r="AK663" s="121"/>
      <c r="AL663" s="121"/>
      <c r="AM663" s="121"/>
      <c r="AN663" s="121"/>
      <c r="AO663" s="121"/>
      <c r="AP663" s="121"/>
      <c r="AQ663" s="121"/>
      <c r="AR663" s="121"/>
      <c r="AS663" s="121"/>
    </row>
    <row r="664" spans="7:45">
      <c r="G664" s="121"/>
      <c r="H664" s="121"/>
      <c r="I664" s="492"/>
      <c r="J664" s="121"/>
      <c r="K664" s="121"/>
      <c r="L664" s="121"/>
      <c r="M664" s="121"/>
      <c r="N664" s="121"/>
      <c r="O664" s="121"/>
      <c r="P664" s="121"/>
      <c r="Q664" s="121"/>
      <c r="R664" s="121"/>
      <c r="S664" s="121"/>
      <c r="T664" s="121"/>
      <c r="U664" s="121"/>
      <c r="V664" s="121"/>
      <c r="W664" s="121"/>
      <c r="X664" s="121"/>
      <c r="Y664" s="121"/>
      <c r="Z664" s="121"/>
      <c r="AA664" s="121"/>
      <c r="AB664" s="121"/>
      <c r="AC664" s="121"/>
      <c r="AD664" s="121"/>
      <c r="AE664" s="121"/>
      <c r="AF664" s="121"/>
      <c r="AG664" s="121"/>
      <c r="AH664" s="121"/>
      <c r="AI664" s="121"/>
      <c r="AJ664" s="121"/>
      <c r="AK664" s="121"/>
      <c r="AL664" s="121"/>
      <c r="AM664" s="121"/>
      <c r="AN664" s="121"/>
      <c r="AO664" s="121"/>
      <c r="AP664" s="121"/>
      <c r="AQ664" s="121"/>
      <c r="AR664" s="121"/>
      <c r="AS664" s="121"/>
    </row>
    <row r="665" spans="7:45">
      <c r="G665" s="121"/>
      <c r="H665" s="121"/>
      <c r="I665" s="492"/>
      <c r="J665" s="121"/>
      <c r="K665" s="121"/>
      <c r="L665" s="121"/>
      <c r="M665" s="121"/>
      <c r="N665" s="121"/>
      <c r="O665" s="121"/>
      <c r="P665" s="121"/>
      <c r="Q665" s="121"/>
      <c r="R665" s="121"/>
      <c r="S665" s="121"/>
      <c r="T665" s="121"/>
      <c r="U665" s="121"/>
      <c r="V665" s="121"/>
      <c r="W665" s="121"/>
      <c r="X665" s="121"/>
      <c r="Y665" s="121"/>
      <c r="Z665" s="121"/>
      <c r="AA665" s="121"/>
      <c r="AB665" s="121"/>
      <c r="AC665" s="121"/>
      <c r="AD665" s="121"/>
      <c r="AE665" s="121"/>
      <c r="AF665" s="121"/>
      <c r="AG665" s="121"/>
      <c r="AH665" s="121"/>
      <c r="AI665" s="121"/>
      <c r="AJ665" s="121"/>
      <c r="AK665" s="121"/>
      <c r="AL665" s="121"/>
      <c r="AM665" s="121"/>
      <c r="AN665" s="121"/>
      <c r="AO665" s="121"/>
      <c r="AP665" s="121"/>
      <c r="AQ665" s="121"/>
      <c r="AR665" s="121"/>
      <c r="AS665" s="121"/>
    </row>
    <row r="666" spans="7:45">
      <c r="G666" s="121"/>
      <c r="H666" s="121"/>
      <c r="I666" s="492"/>
      <c r="J666" s="121"/>
      <c r="K666" s="121"/>
      <c r="L666" s="121"/>
      <c r="M666" s="121"/>
      <c r="N666" s="121"/>
      <c r="O666" s="121"/>
      <c r="P666" s="121"/>
      <c r="Q666" s="121"/>
      <c r="R666" s="121"/>
      <c r="S666" s="121"/>
      <c r="T666" s="121"/>
      <c r="U666" s="121"/>
      <c r="V666" s="121"/>
      <c r="W666" s="121"/>
      <c r="X666" s="121"/>
      <c r="Y666" s="121"/>
      <c r="Z666" s="121"/>
      <c r="AA666" s="121"/>
      <c r="AB666" s="121"/>
      <c r="AC666" s="121"/>
      <c r="AD666" s="121"/>
      <c r="AE666" s="121"/>
      <c r="AF666" s="121"/>
      <c r="AG666" s="121"/>
      <c r="AH666" s="121"/>
      <c r="AI666" s="121"/>
      <c r="AJ666" s="121"/>
      <c r="AK666" s="121"/>
      <c r="AL666" s="121"/>
      <c r="AM666" s="121"/>
      <c r="AN666" s="121"/>
      <c r="AO666" s="121"/>
      <c r="AP666" s="121"/>
      <c r="AQ666" s="121"/>
      <c r="AR666" s="121"/>
      <c r="AS666" s="121"/>
    </row>
    <row r="667" spans="7:45">
      <c r="G667" s="121"/>
      <c r="H667" s="121"/>
      <c r="I667" s="492"/>
      <c r="J667" s="121"/>
      <c r="K667" s="121"/>
      <c r="L667" s="121"/>
      <c r="M667" s="121"/>
      <c r="N667" s="121"/>
      <c r="O667" s="121"/>
      <c r="P667" s="121"/>
      <c r="Q667" s="121"/>
      <c r="R667" s="121"/>
      <c r="S667" s="121"/>
      <c r="T667" s="121"/>
      <c r="U667" s="121"/>
      <c r="V667" s="121"/>
      <c r="W667" s="121"/>
      <c r="X667" s="121"/>
      <c r="Y667" s="121"/>
      <c r="Z667" s="121"/>
      <c r="AA667" s="121"/>
      <c r="AB667" s="121"/>
      <c r="AC667" s="121"/>
      <c r="AD667" s="121"/>
      <c r="AE667" s="121"/>
      <c r="AF667" s="121"/>
      <c r="AG667" s="121"/>
      <c r="AH667" s="121"/>
      <c r="AI667" s="121"/>
      <c r="AJ667" s="121"/>
      <c r="AK667" s="121"/>
      <c r="AL667" s="121"/>
      <c r="AM667" s="121"/>
      <c r="AN667" s="121"/>
      <c r="AO667" s="121"/>
      <c r="AP667" s="121"/>
      <c r="AQ667" s="121"/>
      <c r="AR667" s="121"/>
      <c r="AS667" s="121"/>
    </row>
    <row r="668" spans="7:45">
      <c r="G668" s="121"/>
      <c r="H668" s="121"/>
      <c r="I668" s="492"/>
      <c r="J668" s="121"/>
      <c r="K668" s="121"/>
      <c r="L668" s="121"/>
      <c r="M668" s="121"/>
      <c r="N668" s="121"/>
      <c r="O668" s="121"/>
      <c r="P668" s="121"/>
      <c r="Q668" s="121"/>
      <c r="R668" s="121"/>
      <c r="S668" s="121"/>
      <c r="T668" s="121"/>
      <c r="U668" s="121"/>
      <c r="V668" s="121"/>
      <c r="W668" s="121"/>
      <c r="X668" s="121"/>
      <c r="Y668" s="121"/>
      <c r="Z668" s="121"/>
      <c r="AA668" s="121"/>
      <c r="AB668" s="121"/>
      <c r="AC668" s="121"/>
      <c r="AD668" s="121"/>
      <c r="AE668" s="121"/>
      <c r="AF668" s="121"/>
      <c r="AG668" s="121"/>
      <c r="AH668" s="121"/>
      <c r="AI668" s="121"/>
      <c r="AJ668" s="121"/>
      <c r="AK668" s="121"/>
      <c r="AL668" s="121"/>
      <c r="AM668" s="121"/>
      <c r="AN668" s="121"/>
      <c r="AO668" s="121"/>
      <c r="AP668" s="121"/>
      <c r="AQ668" s="121"/>
      <c r="AR668" s="121"/>
      <c r="AS668" s="121"/>
    </row>
    <row r="669" spans="7:45">
      <c r="G669" s="121"/>
      <c r="H669" s="121"/>
      <c r="I669" s="492"/>
      <c r="J669" s="121"/>
      <c r="K669" s="121"/>
      <c r="L669" s="121"/>
      <c r="M669" s="121"/>
      <c r="N669" s="121"/>
      <c r="O669" s="121"/>
      <c r="P669" s="121"/>
      <c r="Q669" s="121"/>
      <c r="R669" s="121"/>
      <c r="S669" s="121"/>
      <c r="T669" s="121"/>
      <c r="U669" s="121"/>
      <c r="V669" s="121"/>
      <c r="W669" s="121"/>
      <c r="X669" s="121"/>
      <c r="Y669" s="121"/>
      <c r="Z669" s="121"/>
      <c r="AA669" s="121"/>
      <c r="AB669" s="121"/>
      <c r="AC669" s="121"/>
      <c r="AD669" s="121"/>
      <c r="AE669" s="121"/>
      <c r="AF669" s="121"/>
      <c r="AG669" s="121"/>
      <c r="AH669" s="121"/>
      <c r="AI669" s="121"/>
      <c r="AJ669" s="121"/>
      <c r="AK669" s="121"/>
      <c r="AL669" s="121"/>
      <c r="AM669" s="121"/>
      <c r="AN669" s="121"/>
      <c r="AO669" s="121"/>
      <c r="AP669" s="121"/>
      <c r="AQ669" s="121"/>
      <c r="AR669" s="121"/>
      <c r="AS669" s="121"/>
    </row>
    <row r="670" spans="7:45">
      <c r="G670" s="121"/>
      <c r="H670" s="121"/>
      <c r="I670" s="492"/>
      <c r="J670" s="121"/>
      <c r="K670" s="121"/>
      <c r="L670" s="121"/>
      <c r="M670" s="121"/>
      <c r="N670" s="121"/>
      <c r="O670" s="121"/>
      <c r="P670" s="121"/>
      <c r="Q670" s="121"/>
      <c r="R670" s="121"/>
      <c r="S670" s="121"/>
      <c r="T670" s="121"/>
      <c r="U670" s="121"/>
      <c r="V670" s="121"/>
      <c r="W670" s="121"/>
      <c r="X670" s="121"/>
      <c r="Y670" s="121"/>
      <c r="Z670" s="121"/>
      <c r="AA670" s="121"/>
      <c r="AB670" s="121"/>
      <c r="AC670" s="121"/>
      <c r="AD670" s="121"/>
      <c r="AE670" s="121"/>
      <c r="AF670" s="121"/>
      <c r="AG670" s="121"/>
      <c r="AH670" s="121"/>
      <c r="AI670" s="121"/>
      <c r="AJ670" s="121"/>
      <c r="AK670" s="121"/>
      <c r="AL670" s="121"/>
      <c r="AM670" s="121"/>
      <c r="AN670" s="121"/>
      <c r="AO670" s="121"/>
      <c r="AP670" s="121"/>
      <c r="AQ670" s="121"/>
      <c r="AR670" s="121"/>
      <c r="AS670" s="121"/>
    </row>
    <row r="671" spans="7:45">
      <c r="G671" s="121"/>
      <c r="H671" s="121"/>
      <c r="I671" s="492"/>
      <c r="J671" s="121"/>
      <c r="K671" s="121"/>
      <c r="L671" s="121"/>
      <c r="M671" s="121"/>
      <c r="N671" s="121"/>
      <c r="O671" s="121"/>
      <c r="P671" s="121"/>
      <c r="Q671" s="121"/>
      <c r="R671" s="121"/>
      <c r="S671" s="121"/>
      <c r="T671" s="121"/>
      <c r="U671" s="121"/>
      <c r="V671" s="121"/>
      <c r="W671" s="121"/>
      <c r="X671" s="121"/>
      <c r="Y671" s="121"/>
      <c r="Z671" s="121"/>
      <c r="AA671" s="121"/>
      <c r="AB671" s="121"/>
      <c r="AC671" s="121"/>
      <c r="AD671" s="121"/>
      <c r="AE671" s="121"/>
      <c r="AF671" s="121"/>
      <c r="AG671" s="121"/>
      <c r="AH671" s="121"/>
      <c r="AI671" s="121"/>
      <c r="AJ671" s="121"/>
      <c r="AK671" s="121"/>
      <c r="AL671" s="121"/>
      <c r="AM671" s="121"/>
      <c r="AN671" s="121"/>
      <c r="AO671" s="121"/>
      <c r="AP671" s="121"/>
      <c r="AQ671" s="121"/>
      <c r="AR671" s="121"/>
      <c r="AS671" s="121"/>
    </row>
    <row r="672" spans="7:45">
      <c r="G672" s="121"/>
      <c r="H672" s="121"/>
      <c r="I672" s="492"/>
      <c r="J672" s="121"/>
      <c r="K672" s="121"/>
      <c r="L672" s="121"/>
      <c r="M672" s="121"/>
      <c r="N672" s="121"/>
      <c r="O672" s="121"/>
      <c r="P672" s="121"/>
      <c r="Q672" s="121"/>
      <c r="R672" s="121"/>
      <c r="S672" s="121"/>
      <c r="T672" s="121"/>
      <c r="U672" s="121"/>
      <c r="V672" s="121"/>
      <c r="W672" s="121"/>
      <c r="X672" s="121"/>
      <c r="Y672" s="121"/>
      <c r="Z672" s="121"/>
      <c r="AA672" s="121"/>
      <c r="AB672" s="121"/>
      <c r="AC672" s="121"/>
      <c r="AD672" s="121"/>
      <c r="AE672" s="121"/>
      <c r="AF672" s="121"/>
      <c r="AG672" s="121"/>
      <c r="AH672" s="121"/>
      <c r="AI672" s="121"/>
      <c r="AJ672" s="121"/>
      <c r="AK672" s="121"/>
      <c r="AL672" s="121"/>
      <c r="AM672" s="121"/>
      <c r="AN672" s="121"/>
      <c r="AO672" s="121"/>
      <c r="AP672" s="121"/>
      <c r="AQ672" s="121"/>
      <c r="AR672" s="121"/>
      <c r="AS672" s="121"/>
    </row>
    <row r="673" spans="7:45">
      <c r="G673" s="121"/>
      <c r="H673" s="121"/>
      <c r="I673" s="492"/>
      <c r="J673" s="121"/>
      <c r="K673" s="121"/>
      <c r="L673" s="121"/>
      <c r="M673" s="121"/>
      <c r="N673" s="121"/>
      <c r="O673" s="121"/>
      <c r="P673" s="121"/>
      <c r="Q673" s="121"/>
      <c r="R673" s="121"/>
      <c r="S673" s="121"/>
      <c r="T673" s="121"/>
      <c r="U673" s="121"/>
      <c r="V673" s="121"/>
      <c r="W673" s="121"/>
      <c r="X673" s="121"/>
      <c r="Y673" s="121"/>
      <c r="Z673" s="121"/>
      <c r="AA673" s="121"/>
      <c r="AB673" s="121"/>
      <c r="AC673" s="121"/>
      <c r="AD673" s="121"/>
      <c r="AE673" s="121"/>
      <c r="AF673" s="121"/>
      <c r="AG673" s="121"/>
      <c r="AH673" s="121"/>
      <c r="AI673" s="121"/>
      <c r="AJ673" s="121"/>
      <c r="AK673" s="121"/>
      <c r="AL673" s="121"/>
      <c r="AM673" s="121"/>
      <c r="AN673" s="121"/>
      <c r="AO673" s="121"/>
      <c r="AP673" s="121"/>
      <c r="AQ673" s="121"/>
      <c r="AR673" s="121"/>
      <c r="AS673" s="121"/>
    </row>
    <row r="674" spans="7:45">
      <c r="G674" s="121"/>
      <c r="H674" s="121"/>
      <c r="I674" s="492"/>
      <c r="J674" s="121"/>
      <c r="K674" s="121"/>
      <c r="L674" s="121"/>
      <c r="M674" s="121"/>
      <c r="N674" s="121"/>
      <c r="O674" s="121"/>
      <c r="P674" s="121"/>
      <c r="Q674" s="121"/>
      <c r="R674" s="121"/>
      <c r="S674" s="121"/>
      <c r="T674" s="121"/>
      <c r="U674" s="121"/>
      <c r="V674" s="121"/>
      <c r="W674" s="121"/>
      <c r="X674" s="121"/>
      <c r="Y674" s="121"/>
      <c r="Z674" s="121"/>
      <c r="AA674" s="121"/>
      <c r="AB674" s="121"/>
      <c r="AC674" s="121"/>
      <c r="AD674" s="121"/>
      <c r="AE674" s="121"/>
      <c r="AF674" s="121"/>
      <c r="AG674" s="121"/>
      <c r="AH674" s="121"/>
      <c r="AI674" s="121"/>
      <c r="AJ674" s="121"/>
      <c r="AK674" s="121"/>
      <c r="AL674" s="121"/>
      <c r="AM674" s="121"/>
      <c r="AN674" s="121"/>
      <c r="AO674" s="121"/>
      <c r="AP674" s="121"/>
      <c r="AQ674" s="121"/>
      <c r="AR674" s="121"/>
      <c r="AS674" s="121"/>
    </row>
    <row r="675" spans="7:45">
      <c r="G675" s="121"/>
      <c r="H675" s="121"/>
      <c r="I675" s="492"/>
      <c r="J675" s="121"/>
      <c r="K675" s="121"/>
      <c r="L675" s="121"/>
      <c r="M675" s="121"/>
      <c r="N675" s="121"/>
      <c r="O675" s="121"/>
      <c r="P675" s="121"/>
      <c r="Q675" s="121"/>
      <c r="R675" s="121"/>
      <c r="S675" s="121"/>
      <c r="T675" s="121"/>
      <c r="U675" s="121"/>
      <c r="V675" s="121"/>
      <c r="W675" s="121"/>
      <c r="X675" s="121"/>
      <c r="Y675" s="121"/>
      <c r="Z675" s="121"/>
      <c r="AA675" s="121"/>
      <c r="AB675" s="121"/>
      <c r="AC675" s="121"/>
      <c r="AD675" s="121"/>
      <c r="AE675" s="121"/>
      <c r="AF675" s="121"/>
      <c r="AG675" s="121"/>
      <c r="AH675" s="121"/>
      <c r="AI675" s="121"/>
      <c r="AJ675" s="121"/>
      <c r="AK675" s="121"/>
      <c r="AL675" s="121"/>
      <c r="AM675" s="121"/>
      <c r="AN675" s="121"/>
      <c r="AO675" s="121"/>
      <c r="AP675" s="121"/>
      <c r="AQ675" s="121"/>
      <c r="AR675" s="121"/>
      <c r="AS675" s="121"/>
    </row>
    <row r="676" spans="7:45">
      <c r="G676" s="121"/>
      <c r="H676" s="121"/>
      <c r="I676" s="492"/>
      <c r="J676" s="121"/>
      <c r="K676" s="121"/>
      <c r="L676" s="121"/>
      <c r="M676" s="121"/>
      <c r="N676" s="121"/>
      <c r="O676" s="121"/>
      <c r="P676" s="121"/>
      <c r="Q676" s="121"/>
      <c r="R676" s="121"/>
      <c r="S676" s="121"/>
      <c r="T676" s="121"/>
      <c r="U676" s="121"/>
      <c r="V676" s="121"/>
      <c r="W676" s="121"/>
      <c r="X676" s="121"/>
      <c r="Y676" s="121"/>
      <c r="Z676" s="121"/>
      <c r="AA676" s="121"/>
      <c r="AB676" s="121"/>
      <c r="AC676" s="121"/>
      <c r="AD676" s="121"/>
      <c r="AE676" s="121"/>
      <c r="AF676" s="121"/>
      <c r="AG676" s="121"/>
      <c r="AH676" s="121"/>
      <c r="AI676" s="121"/>
      <c r="AJ676" s="121"/>
      <c r="AK676" s="121"/>
      <c r="AL676" s="121"/>
      <c r="AM676" s="121"/>
      <c r="AN676" s="121"/>
      <c r="AO676" s="121"/>
      <c r="AP676" s="121"/>
      <c r="AQ676" s="121"/>
      <c r="AR676" s="121"/>
      <c r="AS676" s="121"/>
    </row>
    <row r="677" spans="7:45">
      <c r="G677" s="121"/>
      <c r="H677" s="121"/>
      <c r="I677" s="492"/>
      <c r="J677" s="121"/>
      <c r="K677" s="121"/>
      <c r="L677" s="121"/>
      <c r="M677" s="121"/>
      <c r="N677" s="121"/>
      <c r="O677" s="121"/>
      <c r="P677" s="121"/>
      <c r="Q677" s="121"/>
      <c r="R677" s="121"/>
      <c r="S677" s="121"/>
      <c r="T677" s="121"/>
      <c r="U677" s="121"/>
      <c r="V677" s="121"/>
      <c r="W677" s="121"/>
      <c r="X677" s="121"/>
      <c r="Y677" s="121"/>
      <c r="Z677" s="121"/>
      <c r="AA677" s="121"/>
      <c r="AB677" s="121"/>
      <c r="AC677" s="121"/>
      <c r="AD677" s="121"/>
      <c r="AE677" s="121"/>
      <c r="AF677" s="121"/>
      <c r="AG677" s="121"/>
      <c r="AH677" s="121"/>
      <c r="AI677" s="121"/>
      <c r="AJ677" s="121"/>
      <c r="AK677" s="121"/>
      <c r="AL677" s="121"/>
      <c r="AM677" s="121"/>
      <c r="AN677" s="121"/>
      <c r="AO677" s="121"/>
      <c r="AP677" s="121"/>
      <c r="AQ677" s="121"/>
      <c r="AR677" s="121"/>
      <c r="AS677" s="121"/>
    </row>
    <row r="678" spans="7:45">
      <c r="G678" s="121"/>
      <c r="H678" s="121"/>
      <c r="I678" s="492"/>
      <c r="J678" s="121"/>
      <c r="K678" s="121"/>
      <c r="L678" s="121"/>
      <c r="M678" s="121"/>
      <c r="N678" s="121"/>
      <c r="O678" s="121"/>
      <c r="P678" s="121"/>
      <c r="Q678" s="121"/>
      <c r="R678" s="121"/>
      <c r="S678" s="121"/>
      <c r="T678" s="121"/>
      <c r="U678" s="121"/>
      <c r="V678" s="121"/>
      <c r="W678" s="121"/>
      <c r="X678" s="121"/>
      <c r="Y678" s="121"/>
      <c r="Z678" s="121"/>
      <c r="AA678" s="121"/>
      <c r="AB678" s="121"/>
      <c r="AC678" s="121"/>
      <c r="AD678" s="121"/>
      <c r="AE678" s="121"/>
      <c r="AF678" s="121"/>
      <c r="AG678" s="121"/>
      <c r="AH678" s="121"/>
      <c r="AI678" s="121"/>
      <c r="AJ678" s="121"/>
      <c r="AK678" s="121"/>
      <c r="AL678" s="121"/>
      <c r="AM678" s="121"/>
      <c r="AN678" s="121"/>
      <c r="AO678" s="121"/>
      <c r="AP678" s="121"/>
      <c r="AQ678" s="121"/>
      <c r="AR678" s="121"/>
      <c r="AS678" s="121"/>
    </row>
    <row r="679" spans="7:45">
      <c r="G679" s="121"/>
      <c r="H679" s="121"/>
      <c r="I679" s="492"/>
      <c r="J679" s="121"/>
      <c r="K679" s="121"/>
      <c r="L679" s="121"/>
      <c r="M679" s="121"/>
      <c r="N679" s="121"/>
      <c r="O679" s="121"/>
      <c r="P679" s="121"/>
      <c r="Q679" s="121"/>
      <c r="R679" s="121"/>
      <c r="S679" s="121"/>
      <c r="T679" s="121"/>
      <c r="U679" s="121"/>
      <c r="V679" s="121"/>
      <c r="W679" s="121"/>
      <c r="X679" s="121"/>
      <c r="Y679" s="121"/>
      <c r="Z679" s="121"/>
      <c r="AA679" s="121"/>
      <c r="AB679" s="121"/>
      <c r="AC679" s="121"/>
      <c r="AD679" s="121"/>
      <c r="AE679" s="121"/>
      <c r="AF679" s="121"/>
      <c r="AG679" s="121"/>
      <c r="AH679" s="121"/>
      <c r="AI679" s="121"/>
      <c r="AJ679" s="121"/>
      <c r="AK679" s="121"/>
      <c r="AL679" s="121"/>
      <c r="AM679" s="121"/>
      <c r="AN679" s="121"/>
      <c r="AO679" s="121"/>
      <c r="AP679" s="121"/>
      <c r="AQ679" s="121"/>
      <c r="AR679" s="121"/>
      <c r="AS679" s="121"/>
    </row>
    <row r="680" spans="7:45">
      <c r="G680" s="121"/>
      <c r="H680" s="121"/>
      <c r="I680" s="492"/>
      <c r="J680" s="121"/>
      <c r="K680" s="121"/>
      <c r="L680" s="121"/>
      <c r="M680" s="121"/>
      <c r="N680" s="121"/>
      <c r="O680" s="121"/>
      <c r="P680" s="121"/>
      <c r="Q680" s="121"/>
      <c r="R680" s="121"/>
      <c r="S680" s="121"/>
      <c r="T680" s="121"/>
      <c r="U680" s="121"/>
      <c r="V680" s="121"/>
      <c r="W680" s="121"/>
      <c r="X680" s="121"/>
      <c r="Y680" s="121"/>
      <c r="Z680" s="121"/>
      <c r="AA680" s="121"/>
      <c r="AB680" s="121"/>
      <c r="AC680" s="121"/>
      <c r="AD680" s="121"/>
      <c r="AE680" s="121"/>
      <c r="AF680" s="121"/>
      <c r="AG680" s="121"/>
      <c r="AH680" s="121"/>
      <c r="AI680" s="121"/>
      <c r="AJ680" s="121"/>
      <c r="AK680" s="121"/>
      <c r="AL680" s="121"/>
      <c r="AM680" s="121"/>
      <c r="AN680" s="121"/>
      <c r="AO680" s="121"/>
      <c r="AP680" s="121"/>
      <c r="AQ680" s="121"/>
      <c r="AR680" s="121"/>
      <c r="AS680" s="121"/>
    </row>
    <row r="681" spans="7:45">
      <c r="G681" s="121"/>
      <c r="H681" s="121"/>
      <c r="I681" s="492"/>
      <c r="J681" s="121"/>
      <c r="K681" s="121"/>
      <c r="L681" s="121"/>
      <c r="M681" s="121"/>
      <c r="N681" s="121"/>
      <c r="O681" s="121"/>
      <c r="P681" s="121"/>
      <c r="Q681" s="121"/>
      <c r="R681" s="121"/>
      <c r="S681" s="121"/>
      <c r="T681" s="121"/>
      <c r="U681" s="121"/>
      <c r="V681" s="121"/>
      <c r="W681" s="121"/>
      <c r="X681" s="121"/>
      <c r="Y681" s="121"/>
      <c r="Z681" s="121"/>
      <c r="AA681" s="121"/>
      <c r="AB681" s="121"/>
      <c r="AC681" s="121"/>
      <c r="AD681" s="121"/>
      <c r="AE681" s="121"/>
      <c r="AF681" s="121"/>
      <c r="AG681" s="121"/>
      <c r="AH681" s="121"/>
      <c r="AI681" s="121"/>
      <c r="AJ681" s="121"/>
      <c r="AK681" s="121"/>
      <c r="AL681" s="121"/>
      <c r="AM681" s="121"/>
      <c r="AN681" s="121"/>
      <c r="AO681" s="121"/>
      <c r="AP681" s="121"/>
      <c r="AQ681" s="121"/>
      <c r="AR681" s="121"/>
      <c r="AS681" s="121"/>
    </row>
    <row r="682" spans="7:45">
      <c r="G682" s="121"/>
      <c r="H682" s="121"/>
      <c r="I682" s="492"/>
      <c r="J682" s="121"/>
      <c r="K682" s="121"/>
      <c r="L682" s="121"/>
      <c r="M682" s="121"/>
      <c r="N682" s="121"/>
      <c r="O682" s="121"/>
      <c r="P682" s="121"/>
      <c r="Q682" s="121"/>
      <c r="R682" s="121"/>
      <c r="S682" s="121"/>
      <c r="T682" s="121"/>
      <c r="U682" s="121"/>
      <c r="V682" s="121"/>
      <c r="W682" s="121"/>
      <c r="X682" s="121"/>
      <c r="Y682" s="121"/>
      <c r="Z682" s="121"/>
      <c r="AA682" s="121"/>
      <c r="AB682" s="121"/>
      <c r="AC682" s="121"/>
      <c r="AD682" s="121"/>
      <c r="AE682" s="121"/>
      <c r="AF682" s="121"/>
      <c r="AG682" s="121"/>
      <c r="AH682" s="121"/>
      <c r="AI682" s="121"/>
      <c r="AJ682" s="121"/>
      <c r="AK682" s="121"/>
      <c r="AL682" s="121"/>
      <c r="AM682" s="121"/>
      <c r="AN682" s="121"/>
      <c r="AO682" s="121"/>
      <c r="AP682" s="121"/>
      <c r="AQ682" s="121"/>
      <c r="AR682" s="121"/>
      <c r="AS682" s="121"/>
    </row>
    <row r="683" spans="7:45">
      <c r="G683" s="121"/>
      <c r="H683" s="121"/>
      <c r="I683" s="492"/>
      <c r="J683" s="121"/>
      <c r="K683" s="121"/>
      <c r="L683" s="121"/>
      <c r="M683" s="121"/>
      <c r="N683" s="121"/>
      <c r="O683" s="121"/>
      <c r="P683" s="121"/>
      <c r="Q683" s="121"/>
      <c r="R683" s="121"/>
      <c r="S683" s="121"/>
      <c r="T683" s="121"/>
      <c r="U683" s="121"/>
      <c r="V683" s="121"/>
      <c r="W683" s="121"/>
      <c r="X683" s="121"/>
      <c r="Y683" s="121"/>
      <c r="Z683" s="121"/>
      <c r="AA683" s="121"/>
      <c r="AB683" s="121"/>
      <c r="AC683" s="121"/>
      <c r="AD683" s="121"/>
      <c r="AE683" s="121"/>
      <c r="AF683" s="121"/>
      <c r="AG683" s="121"/>
      <c r="AH683" s="121"/>
      <c r="AI683" s="121"/>
      <c r="AJ683" s="121"/>
      <c r="AK683" s="121"/>
      <c r="AL683" s="121"/>
      <c r="AM683" s="121"/>
      <c r="AN683" s="121"/>
      <c r="AO683" s="121"/>
      <c r="AP683" s="121"/>
      <c r="AQ683" s="121"/>
      <c r="AR683" s="121"/>
      <c r="AS683" s="121"/>
    </row>
    <row r="684" spans="7:45">
      <c r="G684" s="121"/>
      <c r="H684" s="121"/>
      <c r="I684" s="492"/>
      <c r="J684" s="121"/>
      <c r="K684" s="121"/>
      <c r="L684" s="121"/>
      <c r="M684" s="121"/>
      <c r="N684" s="121"/>
      <c r="O684" s="121"/>
      <c r="P684" s="121"/>
      <c r="Q684" s="121"/>
      <c r="R684" s="121"/>
      <c r="S684" s="121"/>
      <c r="T684" s="121"/>
      <c r="U684" s="121"/>
      <c r="V684" s="121"/>
      <c r="W684" s="121"/>
      <c r="X684" s="121"/>
      <c r="Y684" s="121"/>
      <c r="Z684" s="121"/>
      <c r="AA684" s="121"/>
      <c r="AB684" s="121"/>
      <c r="AC684" s="121"/>
      <c r="AD684" s="121"/>
      <c r="AE684" s="121"/>
      <c r="AF684" s="121"/>
      <c r="AG684" s="121"/>
      <c r="AH684" s="121"/>
      <c r="AI684" s="121"/>
      <c r="AJ684" s="121"/>
      <c r="AK684" s="121"/>
      <c r="AL684" s="121"/>
      <c r="AM684" s="121"/>
      <c r="AN684" s="121"/>
      <c r="AO684" s="121"/>
      <c r="AP684" s="121"/>
      <c r="AQ684" s="121"/>
      <c r="AR684" s="121"/>
      <c r="AS684" s="121"/>
    </row>
    <row r="685" spans="7:45">
      <c r="G685" s="121"/>
      <c r="H685" s="121"/>
      <c r="I685" s="492"/>
      <c r="J685" s="121"/>
      <c r="K685" s="121"/>
      <c r="L685" s="121"/>
      <c r="M685" s="121"/>
      <c r="N685" s="121"/>
      <c r="O685" s="121"/>
      <c r="P685" s="121"/>
      <c r="Q685" s="121"/>
      <c r="R685" s="121"/>
      <c r="S685" s="121"/>
      <c r="T685" s="121"/>
      <c r="U685" s="121"/>
      <c r="V685" s="121"/>
      <c r="W685" s="121"/>
      <c r="X685" s="121"/>
      <c r="Y685" s="121"/>
      <c r="Z685" s="121"/>
      <c r="AA685" s="121"/>
      <c r="AB685" s="121"/>
      <c r="AC685" s="121"/>
      <c r="AD685" s="121"/>
      <c r="AE685" s="121"/>
      <c r="AF685" s="121"/>
      <c r="AG685" s="121"/>
      <c r="AH685" s="121"/>
      <c r="AI685" s="121"/>
      <c r="AJ685" s="121"/>
      <c r="AK685" s="121"/>
      <c r="AL685" s="121"/>
      <c r="AM685" s="121"/>
      <c r="AN685" s="121"/>
      <c r="AO685" s="121"/>
      <c r="AP685" s="121"/>
      <c r="AQ685" s="121"/>
      <c r="AR685" s="121"/>
      <c r="AS685" s="121"/>
    </row>
    <row r="686" spans="7:45">
      <c r="G686" s="121"/>
      <c r="H686" s="121"/>
      <c r="I686" s="492"/>
      <c r="J686" s="121"/>
      <c r="K686" s="121"/>
      <c r="L686" s="121"/>
      <c r="M686" s="121"/>
      <c r="N686" s="121"/>
      <c r="O686" s="121"/>
      <c r="P686" s="121"/>
      <c r="Q686" s="121"/>
      <c r="R686" s="121"/>
      <c r="S686" s="121"/>
      <c r="T686" s="121"/>
      <c r="U686" s="121"/>
      <c r="V686" s="121"/>
      <c r="W686" s="121"/>
      <c r="X686" s="121"/>
      <c r="Y686" s="121"/>
      <c r="Z686" s="121"/>
      <c r="AA686" s="121"/>
      <c r="AB686" s="121"/>
      <c r="AC686" s="121"/>
      <c r="AD686" s="121"/>
      <c r="AE686" s="121"/>
      <c r="AF686" s="121"/>
      <c r="AG686" s="121"/>
      <c r="AH686" s="121"/>
      <c r="AI686" s="121"/>
      <c r="AJ686" s="121"/>
      <c r="AK686" s="121"/>
      <c r="AL686" s="121"/>
      <c r="AM686" s="121"/>
      <c r="AN686" s="121"/>
      <c r="AO686" s="121"/>
      <c r="AP686" s="121"/>
      <c r="AQ686" s="121"/>
      <c r="AR686" s="121"/>
      <c r="AS686" s="121"/>
    </row>
    <row r="687" spans="7:45">
      <c r="G687" s="121"/>
      <c r="H687" s="121"/>
      <c r="I687" s="492"/>
      <c r="J687" s="121"/>
      <c r="K687" s="121"/>
      <c r="L687" s="121"/>
      <c r="M687" s="121"/>
      <c r="N687" s="121"/>
      <c r="O687" s="121"/>
      <c r="P687" s="121"/>
      <c r="Q687" s="121"/>
      <c r="R687" s="121"/>
      <c r="S687" s="121"/>
      <c r="T687" s="121"/>
      <c r="U687" s="121"/>
      <c r="V687" s="121"/>
      <c r="W687" s="121"/>
      <c r="X687" s="121"/>
      <c r="Y687" s="121"/>
      <c r="Z687" s="121"/>
      <c r="AA687" s="121"/>
      <c r="AB687" s="121"/>
      <c r="AC687" s="121"/>
      <c r="AD687" s="121"/>
      <c r="AE687" s="121"/>
      <c r="AF687" s="121"/>
      <c r="AG687" s="121"/>
      <c r="AH687" s="121"/>
      <c r="AI687" s="121"/>
      <c r="AJ687" s="121"/>
      <c r="AK687" s="121"/>
      <c r="AL687" s="121"/>
      <c r="AM687" s="121"/>
      <c r="AN687" s="121"/>
      <c r="AO687" s="121"/>
      <c r="AP687" s="121"/>
      <c r="AQ687" s="121"/>
      <c r="AR687" s="121"/>
      <c r="AS687" s="121"/>
    </row>
    <row r="688" spans="7:45">
      <c r="G688" s="121"/>
      <c r="H688" s="121"/>
      <c r="I688" s="492"/>
      <c r="J688" s="121"/>
      <c r="K688" s="121"/>
      <c r="L688" s="121"/>
      <c r="M688" s="121"/>
      <c r="N688" s="121"/>
      <c r="O688" s="121"/>
      <c r="P688" s="121"/>
      <c r="Q688" s="121"/>
      <c r="R688" s="121"/>
      <c r="S688" s="121"/>
      <c r="T688" s="121"/>
      <c r="U688" s="121"/>
      <c r="V688" s="121"/>
      <c r="W688" s="121"/>
      <c r="X688" s="121"/>
      <c r="Y688" s="121"/>
      <c r="Z688" s="121"/>
      <c r="AA688" s="121"/>
      <c r="AB688" s="121"/>
      <c r="AC688" s="121"/>
      <c r="AD688" s="121"/>
      <c r="AE688" s="121"/>
      <c r="AF688" s="121"/>
      <c r="AG688" s="121"/>
      <c r="AH688" s="121"/>
      <c r="AI688" s="121"/>
      <c r="AJ688" s="121"/>
      <c r="AK688" s="121"/>
      <c r="AL688" s="121"/>
      <c r="AM688" s="121"/>
      <c r="AN688" s="121"/>
      <c r="AO688" s="121"/>
      <c r="AP688" s="121"/>
      <c r="AQ688" s="121"/>
      <c r="AR688" s="121"/>
      <c r="AS688" s="121"/>
    </row>
    <row r="689" spans="7:45">
      <c r="G689" s="121"/>
      <c r="H689" s="121"/>
      <c r="I689" s="492"/>
      <c r="J689" s="121"/>
      <c r="K689" s="121"/>
      <c r="L689" s="121"/>
      <c r="M689" s="121"/>
      <c r="N689" s="121"/>
      <c r="O689" s="121"/>
      <c r="P689" s="121"/>
      <c r="Q689" s="121"/>
      <c r="R689" s="121"/>
      <c r="S689" s="121"/>
      <c r="T689" s="121"/>
      <c r="U689" s="121"/>
      <c r="V689" s="121"/>
      <c r="W689" s="121"/>
      <c r="X689" s="121"/>
      <c r="Y689" s="121"/>
      <c r="Z689" s="121"/>
      <c r="AA689" s="121"/>
      <c r="AB689" s="121"/>
      <c r="AC689" s="121"/>
      <c r="AD689" s="121"/>
      <c r="AE689" s="121"/>
      <c r="AF689" s="121"/>
      <c r="AG689" s="121"/>
      <c r="AH689" s="121"/>
      <c r="AI689" s="121"/>
      <c r="AJ689" s="121"/>
      <c r="AK689" s="121"/>
      <c r="AL689" s="121"/>
      <c r="AM689" s="121"/>
      <c r="AN689" s="121"/>
      <c r="AO689" s="121"/>
      <c r="AP689" s="121"/>
      <c r="AQ689" s="121"/>
      <c r="AR689" s="121"/>
      <c r="AS689" s="121"/>
    </row>
    <row r="690" spans="7:45">
      <c r="G690" s="121"/>
      <c r="H690" s="121"/>
      <c r="I690" s="492"/>
      <c r="J690" s="121"/>
      <c r="K690" s="121"/>
      <c r="L690" s="121"/>
      <c r="M690" s="121"/>
      <c r="N690" s="121"/>
      <c r="O690" s="121"/>
      <c r="P690" s="121"/>
      <c r="Q690" s="121"/>
      <c r="R690" s="121"/>
      <c r="S690" s="121"/>
      <c r="T690" s="121"/>
      <c r="U690" s="121"/>
      <c r="V690" s="121"/>
      <c r="W690" s="121"/>
      <c r="X690" s="121"/>
      <c r="Y690" s="121"/>
      <c r="Z690" s="121"/>
      <c r="AA690" s="121"/>
      <c r="AB690" s="121"/>
      <c r="AC690" s="121"/>
      <c r="AD690" s="121"/>
      <c r="AE690" s="121"/>
      <c r="AF690" s="121"/>
      <c r="AG690" s="121"/>
      <c r="AH690" s="121"/>
      <c r="AI690" s="121"/>
      <c r="AJ690" s="121"/>
      <c r="AK690" s="121"/>
      <c r="AL690" s="121"/>
      <c r="AM690" s="121"/>
      <c r="AN690" s="121"/>
      <c r="AO690" s="121"/>
      <c r="AP690" s="121"/>
      <c r="AQ690" s="121"/>
      <c r="AR690" s="121"/>
      <c r="AS690" s="121"/>
    </row>
    <row r="691" spans="7:45">
      <c r="G691" s="121"/>
      <c r="H691" s="121"/>
      <c r="I691" s="492"/>
      <c r="J691" s="121"/>
      <c r="K691" s="121"/>
      <c r="L691" s="121"/>
      <c r="M691" s="121"/>
      <c r="N691" s="121"/>
      <c r="O691" s="121"/>
      <c r="P691" s="121"/>
      <c r="Q691" s="121"/>
      <c r="R691" s="121"/>
      <c r="S691" s="121"/>
      <c r="T691" s="121"/>
      <c r="U691" s="121"/>
      <c r="V691" s="121"/>
      <c r="W691" s="121"/>
      <c r="X691" s="121"/>
      <c r="Y691" s="121"/>
      <c r="Z691" s="121"/>
      <c r="AA691" s="121"/>
      <c r="AB691" s="121"/>
      <c r="AC691" s="121"/>
      <c r="AD691" s="121"/>
      <c r="AE691" s="121"/>
      <c r="AF691" s="121"/>
      <c r="AG691" s="121"/>
      <c r="AH691" s="121"/>
      <c r="AI691" s="121"/>
      <c r="AJ691" s="121"/>
      <c r="AK691" s="121"/>
      <c r="AL691" s="121"/>
      <c r="AM691" s="121"/>
      <c r="AN691" s="121"/>
      <c r="AO691" s="121"/>
      <c r="AP691" s="121"/>
      <c r="AQ691" s="121"/>
      <c r="AR691" s="121"/>
      <c r="AS691" s="121"/>
    </row>
    <row r="692" spans="7:45">
      <c r="G692" s="121"/>
      <c r="H692" s="121"/>
      <c r="I692" s="492"/>
      <c r="J692" s="121"/>
      <c r="K692" s="121"/>
      <c r="L692" s="121"/>
      <c r="M692" s="121"/>
      <c r="N692" s="121"/>
      <c r="O692" s="121"/>
      <c r="P692" s="121"/>
      <c r="Q692" s="121"/>
      <c r="R692" s="121"/>
      <c r="S692" s="121"/>
      <c r="T692" s="121"/>
      <c r="U692" s="121"/>
      <c r="V692" s="121"/>
      <c r="W692" s="121"/>
      <c r="X692" s="121"/>
      <c r="Y692" s="121"/>
      <c r="Z692" s="121"/>
      <c r="AA692" s="121"/>
      <c r="AB692" s="121"/>
      <c r="AC692" s="121"/>
      <c r="AD692" s="121"/>
      <c r="AE692" s="121"/>
      <c r="AF692" s="121"/>
      <c r="AG692" s="121"/>
      <c r="AH692" s="121"/>
      <c r="AI692" s="121"/>
      <c r="AJ692" s="121"/>
      <c r="AK692" s="121"/>
      <c r="AL692" s="121"/>
      <c r="AM692" s="121"/>
      <c r="AN692" s="121"/>
      <c r="AO692" s="121"/>
      <c r="AP692" s="121"/>
      <c r="AQ692" s="121"/>
      <c r="AR692" s="121"/>
      <c r="AS692" s="121"/>
    </row>
    <row r="693" spans="7:45">
      <c r="G693" s="121"/>
      <c r="H693" s="121"/>
      <c r="I693" s="492"/>
      <c r="J693" s="121"/>
      <c r="K693" s="121"/>
      <c r="L693" s="121"/>
      <c r="M693" s="121"/>
      <c r="N693" s="121"/>
      <c r="O693" s="121"/>
      <c r="P693" s="121"/>
      <c r="Q693" s="121"/>
      <c r="R693" s="121"/>
      <c r="S693" s="121"/>
      <c r="T693" s="121"/>
      <c r="U693" s="121"/>
      <c r="V693" s="121"/>
      <c r="W693" s="121"/>
      <c r="X693" s="121"/>
      <c r="Y693" s="121"/>
      <c r="Z693" s="121"/>
      <c r="AA693" s="121"/>
      <c r="AB693" s="121"/>
      <c r="AC693" s="121"/>
      <c r="AD693" s="121"/>
      <c r="AE693" s="121"/>
      <c r="AF693" s="121"/>
      <c r="AG693" s="121"/>
      <c r="AH693" s="121"/>
      <c r="AI693" s="121"/>
      <c r="AJ693" s="121"/>
      <c r="AK693" s="121"/>
      <c r="AL693" s="121"/>
      <c r="AM693" s="121"/>
      <c r="AN693" s="121"/>
      <c r="AO693" s="121"/>
      <c r="AP693" s="121"/>
      <c r="AQ693" s="121"/>
      <c r="AR693" s="121"/>
      <c r="AS693" s="121"/>
    </row>
    <row r="694" spans="7:45">
      <c r="G694" s="121"/>
      <c r="H694" s="121"/>
      <c r="I694" s="492"/>
      <c r="J694" s="121"/>
      <c r="K694" s="121"/>
      <c r="L694" s="121"/>
      <c r="M694" s="121"/>
      <c r="N694" s="121"/>
      <c r="O694" s="121"/>
      <c r="P694" s="121"/>
      <c r="Q694" s="121"/>
      <c r="R694" s="121"/>
      <c r="S694" s="121"/>
      <c r="T694" s="121"/>
      <c r="U694" s="121"/>
      <c r="V694" s="121"/>
      <c r="W694" s="121"/>
      <c r="X694" s="121"/>
      <c r="Y694" s="121"/>
      <c r="Z694" s="121"/>
      <c r="AA694" s="121"/>
      <c r="AB694" s="121"/>
      <c r="AC694" s="121"/>
      <c r="AD694" s="121"/>
      <c r="AE694" s="121"/>
      <c r="AF694" s="121"/>
      <c r="AG694" s="121"/>
      <c r="AH694" s="121"/>
      <c r="AI694" s="121"/>
      <c r="AJ694" s="121"/>
      <c r="AK694" s="121"/>
      <c r="AL694" s="121"/>
      <c r="AM694" s="121"/>
      <c r="AN694" s="121"/>
      <c r="AO694" s="121"/>
      <c r="AP694" s="121"/>
      <c r="AQ694" s="121"/>
      <c r="AR694" s="121"/>
      <c r="AS694" s="121"/>
    </row>
    <row r="695" spans="7:45">
      <c r="G695" s="121"/>
      <c r="H695" s="121"/>
      <c r="I695" s="492"/>
      <c r="J695" s="121"/>
      <c r="K695" s="121"/>
      <c r="L695" s="121"/>
      <c r="M695" s="121"/>
      <c r="N695" s="121"/>
      <c r="O695" s="121"/>
      <c r="P695" s="121"/>
      <c r="Q695" s="121"/>
      <c r="R695" s="121"/>
      <c r="S695" s="121"/>
      <c r="T695" s="121"/>
      <c r="U695" s="121"/>
      <c r="V695" s="121"/>
      <c r="W695" s="121"/>
      <c r="X695" s="121"/>
      <c r="Y695" s="121"/>
      <c r="Z695" s="121"/>
      <c r="AA695" s="121"/>
      <c r="AB695" s="121"/>
      <c r="AC695" s="121"/>
      <c r="AD695" s="121"/>
      <c r="AE695" s="121"/>
      <c r="AF695" s="121"/>
      <c r="AG695" s="121"/>
      <c r="AH695" s="121"/>
      <c r="AI695" s="121"/>
      <c r="AJ695" s="121"/>
      <c r="AK695" s="121"/>
      <c r="AL695" s="121"/>
      <c r="AM695" s="121"/>
      <c r="AN695" s="121"/>
      <c r="AO695" s="121"/>
      <c r="AP695" s="121"/>
      <c r="AQ695" s="121"/>
      <c r="AR695" s="121"/>
      <c r="AS695" s="121"/>
    </row>
    <row r="696" spans="7:45">
      <c r="G696" s="121"/>
      <c r="H696" s="121"/>
      <c r="I696" s="492"/>
      <c r="J696" s="121"/>
      <c r="K696" s="121"/>
      <c r="L696" s="121"/>
      <c r="M696" s="121"/>
      <c r="N696" s="121"/>
      <c r="O696" s="121"/>
      <c r="P696" s="121"/>
      <c r="Q696" s="121"/>
      <c r="R696" s="121"/>
      <c r="S696" s="121"/>
      <c r="T696" s="121"/>
      <c r="U696" s="121"/>
      <c r="V696" s="121"/>
      <c r="W696" s="121"/>
      <c r="X696" s="121"/>
      <c r="Y696" s="121"/>
      <c r="Z696" s="121"/>
      <c r="AA696" s="121"/>
      <c r="AB696" s="121"/>
      <c r="AC696" s="121"/>
      <c r="AD696" s="121"/>
      <c r="AE696" s="121"/>
      <c r="AF696" s="121"/>
      <c r="AG696" s="121"/>
      <c r="AH696" s="121"/>
      <c r="AI696" s="121"/>
      <c r="AJ696" s="121"/>
      <c r="AK696" s="121"/>
      <c r="AL696" s="121"/>
      <c r="AM696" s="121"/>
      <c r="AN696" s="121"/>
      <c r="AO696" s="121"/>
      <c r="AP696" s="121"/>
      <c r="AQ696" s="121"/>
      <c r="AR696" s="121"/>
      <c r="AS696" s="121"/>
    </row>
    <row r="697" spans="7:45">
      <c r="G697" s="121"/>
      <c r="H697" s="121"/>
      <c r="I697" s="492"/>
      <c r="J697" s="121"/>
      <c r="K697" s="121"/>
      <c r="L697" s="121"/>
      <c r="M697" s="121"/>
      <c r="N697" s="121"/>
      <c r="O697" s="121"/>
      <c r="P697" s="121"/>
      <c r="Q697" s="121"/>
      <c r="R697" s="121"/>
      <c r="S697" s="121"/>
      <c r="T697" s="121"/>
      <c r="U697" s="121"/>
      <c r="V697" s="121"/>
      <c r="W697" s="121"/>
      <c r="X697" s="121"/>
      <c r="Y697" s="121"/>
      <c r="Z697" s="121"/>
      <c r="AA697" s="121"/>
      <c r="AB697" s="121"/>
      <c r="AC697" s="121"/>
      <c r="AD697" s="121"/>
      <c r="AE697" s="121"/>
      <c r="AF697" s="121"/>
      <c r="AG697" s="121"/>
      <c r="AH697" s="121"/>
      <c r="AI697" s="121"/>
      <c r="AJ697" s="121"/>
      <c r="AK697" s="121"/>
      <c r="AL697" s="121"/>
      <c r="AM697" s="121"/>
      <c r="AN697" s="121"/>
      <c r="AO697" s="121"/>
      <c r="AP697" s="121"/>
      <c r="AQ697" s="121"/>
      <c r="AR697" s="121"/>
      <c r="AS697" s="121"/>
    </row>
    <row r="698" spans="7:45">
      <c r="G698" s="121"/>
      <c r="H698" s="121"/>
      <c r="I698" s="492"/>
      <c r="J698" s="121"/>
      <c r="K698" s="121"/>
      <c r="L698" s="121"/>
      <c r="M698" s="121"/>
      <c r="N698" s="121"/>
      <c r="O698" s="121"/>
      <c r="P698" s="121"/>
      <c r="Q698" s="121"/>
      <c r="R698" s="121"/>
      <c r="S698" s="121"/>
      <c r="T698" s="121"/>
      <c r="U698" s="121"/>
      <c r="V698" s="121"/>
      <c r="W698" s="121"/>
      <c r="X698" s="121"/>
      <c r="Y698" s="121"/>
      <c r="Z698" s="121"/>
      <c r="AA698" s="121"/>
      <c r="AB698" s="121"/>
      <c r="AC698" s="121"/>
      <c r="AD698" s="121"/>
      <c r="AE698" s="121"/>
      <c r="AF698" s="121"/>
      <c r="AG698" s="121"/>
      <c r="AH698" s="121"/>
      <c r="AI698" s="121"/>
      <c r="AJ698" s="121"/>
      <c r="AK698" s="121"/>
      <c r="AL698" s="121"/>
      <c r="AM698" s="121"/>
      <c r="AN698" s="121"/>
      <c r="AO698" s="121"/>
      <c r="AP698" s="121"/>
      <c r="AQ698" s="121"/>
      <c r="AR698" s="121"/>
      <c r="AS698" s="121"/>
    </row>
    <row r="699" spans="7:45">
      <c r="G699" s="121"/>
      <c r="H699" s="121"/>
      <c r="I699" s="492"/>
      <c r="J699" s="121"/>
      <c r="K699" s="121"/>
      <c r="L699" s="121"/>
      <c r="M699" s="121"/>
      <c r="N699" s="121"/>
      <c r="O699" s="121"/>
      <c r="P699" s="121"/>
      <c r="Q699" s="121"/>
      <c r="R699" s="121"/>
      <c r="S699" s="121"/>
      <c r="T699" s="121"/>
      <c r="U699" s="121"/>
      <c r="V699" s="121"/>
      <c r="W699" s="121"/>
      <c r="X699" s="121"/>
      <c r="Y699" s="121"/>
      <c r="Z699" s="121"/>
      <c r="AA699" s="121"/>
      <c r="AB699" s="121"/>
      <c r="AC699" s="121"/>
      <c r="AD699" s="121"/>
      <c r="AE699" s="121"/>
      <c r="AF699" s="121"/>
      <c r="AG699" s="121"/>
      <c r="AH699" s="121"/>
      <c r="AI699" s="121"/>
      <c r="AJ699" s="121"/>
      <c r="AK699" s="121"/>
      <c r="AL699" s="121"/>
      <c r="AM699" s="121"/>
      <c r="AN699" s="121"/>
      <c r="AO699" s="121"/>
      <c r="AP699" s="121"/>
      <c r="AQ699" s="121"/>
      <c r="AR699" s="121"/>
      <c r="AS699" s="121"/>
    </row>
    <row r="700" spans="7:45">
      <c r="G700" s="121"/>
      <c r="H700" s="121"/>
      <c r="I700" s="492"/>
      <c r="J700" s="121"/>
      <c r="K700" s="121"/>
      <c r="L700" s="121"/>
      <c r="M700" s="121"/>
      <c r="N700" s="121"/>
      <c r="O700" s="121"/>
      <c r="P700" s="121"/>
      <c r="Q700" s="121"/>
      <c r="R700" s="121"/>
      <c r="S700" s="121"/>
      <c r="T700" s="121"/>
      <c r="U700" s="121"/>
      <c r="V700" s="121"/>
      <c r="W700" s="121"/>
      <c r="X700" s="121"/>
      <c r="Y700" s="121"/>
      <c r="Z700" s="121"/>
      <c r="AA700" s="121"/>
      <c r="AB700" s="121"/>
      <c r="AC700" s="121"/>
      <c r="AD700" s="121"/>
      <c r="AE700" s="121"/>
      <c r="AF700" s="121"/>
      <c r="AG700" s="121"/>
      <c r="AH700" s="121"/>
      <c r="AI700" s="121"/>
      <c r="AJ700" s="121"/>
      <c r="AK700" s="121"/>
      <c r="AL700" s="121"/>
      <c r="AM700" s="121"/>
      <c r="AN700" s="121"/>
      <c r="AO700" s="121"/>
      <c r="AP700" s="121"/>
      <c r="AQ700" s="121"/>
      <c r="AR700" s="121"/>
      <c r="AS700" s="121"/>
    </row>
    <row r="701" spans="7:45">
      <c r="G701" s="121"/>
      <c r="H701" s="121"/>
      <c r="I701" s="492"/>
      <c r="J701" s="121"/>
      <c r="K701" s="121"/>
      <c r="L701" s="121"/>
      <c r="M701" s="121"/>
      <c r="N701" s="121"/>
      <c r="O701" s="121"/>
      <c r="P701" s="121"/>
      <c r="Q701" s="121"/>
      <c r="R701" s="121"/>
      <c r="S701" s="121"/>
      <c r="T701" s="121"/>
      <c r="U701" s="121"/>
      <c r="V701" s="121"/>
      <c r="W701" s="121"/>
      <c r="X701" s="121"/>
      <c r="Y701" s="121"/>
      <c r="Z701" s="121"/>
      <c r="AA701" s="121"/>
      <c r="AB701" s="121"/>
      <c r="AC701" s="121"/>
      <c r="AD701" s="121"/>
      <c r="AE701" s="121"/>
      <c r="AF701" s="121"/>
      <c r="AG701" s="121"/>
      <c r="AH701" s="121"/>
      <c r="AI701" s="121"/>
      <c r="AJ701" s="121"/>
      <c r="AK701" s="121"/>
      <c r="AL701" s="121"/>
      <c r="AM701" s="121"/>
      <c r="AN701" s="121"/>
      <c r="AO701" s="121"/>
      <c r="AP701" s="121"/>
      <c r="AQ701" s="121"/>
      <c r="AR701" s="121"/>
      <c r="AS701" s="121"/>
    </row>
    <row r="702" spans="7:45">
      <c r="G702" s="121"/>
      <c r="H702" s="121"/>
      <c r="I702" s="492"/>
      <c r="J702" s="121"/>
      <c r="K702" s="121"/>
      <c r="L702" s="121"/>
      <c r="M702" s="121"/>
      <c r="N702" s="121"/>
      <c r="O702" s="121"/>
      <c r="P702" s="121"/>
      <c r="Q702" s="121"/>
      <c r="R702" s="121"/>
      <c r="S702" s="121"/>
      <c r="T702" s="121"/>
      <c r="U702" s="121"/>
      <c r="V702" s="121"/>
      <c r="W702" s="121"/>
      <c r="X702" s="121"/>
      <c r="Y702" s="121"/>
      <c r="Z702" s="121"/>
      <c r="AA702" s="121"/>
      <c r="AB702" s="121"/>
      <c r="AC702" s="121"/>
      <c r="AD702" s="121"/>
      <c r="AE702" s="121"/>
      <c r="AF702" s="121"/>
      <c r="AG702" s="121"/>
      <c r="AH702" s="121"/>
      <c r="AI702" s="121"/>
      <c r="AJ702" s="121"/>
      <c r="AK702" s="121"/>
      <c r="AL702" s="121"/>
      <c r="AM702" s="121"/>
      <c r="AN702" s="121"/>
      <c r="AO702" s="121"/>
      <c r="AP702" s="121"/>
      <c r="AQ702" s="121"/>
      <c r="AR702" s="121"/>
      <c r="AS702" s="121"/>
    </row>
    <row r="703" spans="7:45">
      <c r="G703" s="121"/>
      <c r="H703" s="121"/>
      <c r="I703" s="492"/>
      <c r="J703" s="121"/>
      <c r="K703" s="121"/>
      <c r="L703" s="121"/>
      <c r="M703" s="121"/>
      <c r="N703" s="121"/>
      <c r="O703" s="121"/>
      <c r="P703" s="121"/>
      <c r="Q703" s="121"/>
      <c r="R703" s="121"/>
      <c r="S703" s="121"/>
      <c r="T703" s="121"/>
      <c r="U703" s="121"/>
      <c r="V703" s="121"/>
      <c r="W703" s="121"/>
      <c r="X703" s="121"/>
      <c r="Y703" s="121"/>
      <c r="Z703" s="121"/>
      <c r="AA703" s="121"/>
      <c r="AB703" s="121"/>
      <c r="AC703" s="121"/>
      <c r="AD703" s="121"/>
      <c r="AE703" s="121"/>
      <c r="AF703" s="121"/>
      <c r="AG703" s="121"/>
      <c r="AH703" s="121"/>
      <c r="AI703" s="121"/>
      <c r="AJ703" s="121"/>
      <c r="AK703" s="121"/>
      <c r="AL703" s="121"/>
      <c r="AM703" s="121"/>
      <c r="AN703" s="121"/>
      <c r="AO703" s="121"/>
      <c r="AP703" s="121"/>
      <c r="AQ703" s="121"/>
      <c r="AR703" s="121"/>
      <c r="AS703" s="121"/>
    </row>
    <row r="704" spans="7:45">
      <c r="G704" s="121"/>
      <c r="H704" s="121"/>
      <c r="I704" s="492"/>
      <c r="J704" s="121"/>
      <c r="K704" s="121"/>
      <c r="L704" s="121"/>
      <c r="M704" s="121"/>
      <c r="N704" s="121"/>
      <c r="O704" s="121"/>
      <c r="P704" s="121"/>
      <c r="Q704" s="121"/>
      <c r="R704" s="121"/>
      <c r="S704" s="121"/>
      <c r="T704" s="121"/>
      <c r="U704" s="121"/>
      <c r="V704" s="121"/>
      <c r="W704" s="121"/>
      <c r="X704" s="121"/>
      <c r="Y704" s="121"/>
      <c r="Z704" s="121"/>
      <c r="AA704" s="121"/>
      <c r="AB704" s="121"/>
      <c r="AC704" s="121"/>
      <c r="AD704" s="121"/>
      <c r="AE704" s="121"/>
      <c r="AF704" s="121"/>
      <c r="AG704" s="121"/>
      <c r="AH704" s="121"/>
      <c r="AI704" s="121"/>
      <c r="AJ704" s="121"/>
      <c r="AK704" s="121"/>
      <c r="AL704" s="121"/>
      <c r="AM704" s="121"/>
      <c r="AN704" s="121"/>
      <c r="AO704" s="121"/>
      <c r="AP704" s="121"/>
      <c r="AQ704" s="121"/>
      <c r="AR704" s="121"/>
      <c r="AS704" s="121"/>
    </row>
    <row r="705" spans="7:45">
      <c r="G705" s="121"/>
      <c r="H705" s="121"/>
      <c r="I705" s="492"/>
      <c r="J705" s="121"/>
      <c r="K705" s="121"/>
      <c r="L705" s="121"/>
      <c r="M705" s="121"/>
      <c r="N705" s="121"/>
      <c r="O705" s="121"/>
      <c r="P705" s="121"/>
      <c r="Q705" s="121"/>
      <c r="R705" s="121"/>
      <c r="S705" s="121"/>
      <c r="T705" s="121"/>
      <c r="U705" s="121"/>
      <c r="V705" s="121"/>
      <c r="W705" s="121"/>
      <c r="X705" s="121"/>
      <c r="Y705" s="121"/>
      <c r="Z705" s="121"/>
      <c r="AA705" s="121"/>
      <c r="AB705" s="121"/>
      <c r="AC705" s="121"/>
      <c r="AD705" s="121"/>
      <c r="AE705" s="121"/>
      <c r="AF705" s="121"/>
      <c r="AG705" s="121"/>
      <c r="AH705" s="121"/>
      <c r="AI705" s="121"/>
      <c r="AJ705" s="121"/>
      <c r="AK705" s="121"/>
      <c r="AL705" s="121"/>
      <c r="AM705" s="121"/>
      <c r="AN705" s="121"/>
      <c r="AO705" s="121"/>
      <c r="AP705" s="121"/>
      <c r="AQ705" s="121"/>
      <c r="AR705" s="121"/>
      <c r="AS705" s="121"/>
    </row>
    <row r="706" spans="7:45">
      <c r="G706" s="121"/>
      <c r="H706" s="121"/>
      <c r="I706" s="492"/>
      <c r="J706" s="121"/>
      <c r="K706" s="121"/>
      <c r="L706" s="121"/>
      <c r="M706" s="121"/>
      <c r="N706" s="121"/>
      <c r="O706" s="121"/>
      <c r="P706" s="121"/>
      <c r="Q706" s="121"/>
      <c r="R706" s="121"/>
      <c r="S706" s="121"/>
      <c r="T706" s="121"/>
      <c r="U706" s="121"/>
      <c r="V706" s="121"/>
      <c r="W706" s="121"/>
      <c r="X706" s="121"/>
      <c r="Y706" s="121"/>
      <c r="Z706" s="121"/>
      <c r="AA706" s="121"/>
      <c r="AB706" s="121"/>
      <c r="AC706" s="121"/>
      <c r="AD706" s="121"/>
      <c r="AE706" s="121"/>
      <c r="AF706" s="121"/>
      <c r="AG706" s="121"/>
      <c r="AH706" s="121"/>
      <c r="AI706" s="121"/>
      <c r="AJ706" s="121"/>
      <c r="AK706" s="121"/>
      <c r="AL706" s="121"/>
      <c r="AM706" s="121"/>
      <c r="AN706" s="121"/>
      <c r="AO706" s="121"/>
      <c r="AP706" s="121"/>
      <c r="AQ706" s="121"/>
      <c r="AR706" s="121"/>
      <c r="AS706" s="121"/>
    </row>
    <row r="707" spans="7:45">
      <c r="G707" s="121"/>
      <c r="H707" s="121"/>
      <c r="I707" s="492"/>
      <c r="J707" s="121"/>
      <c r="K707" s="121"/>
      <c r="L707" s="121"/>
      <c r="M707" s="121"/>
      <c r="N707" s="121"/>
      <c r="O707" s="121"/>
      <c r="P707" s="121"/>
      <c r="Q707" s="121"/>
      <c r="R707" s="121"/>
      <c r="S707" s="121"/>
      <c r="T707" s="121"/>
      <c r="U707" s="121"/>
      <c r="V707" s="121"/>
      <c r="W707" s="121"/>
      <c r="X707" s="121"/>
      <c r="Y707" s="121"/>
      <c r="Z707" s="121"/>
      <c r="AA707" s="121"/>
      <c r="AB707" s="121"/>
      <c r="AC707" s="121"/>
      <c r="AD707" s="121"/>
      <c r="AE707" s="121"/>
      <c r="AF707" s="121"/>
      <c r="AG707" s="121"/>
      <c r="AH707" s="121"/>
      <c r="AI707" s="121"/>
      <c r="AJ707" s="121"/>
      <c r="AK707" s="121"/>
      <c r="AL707" s="121"/>
      <c r="AM707" s="121"/>
      <c r="AN707" s="121"/>
      <c r="AO707" s="121"/>
      <c r="AP707" s="121"/>
      <c r="AQ707" s="121"/>
      <c r="AR707" s="121"/>
      <c r="AS707" s="121"/>
    </row>
    <row r="708" spans="7:45">
      <c r="G708" s="121"/>
      <c r="H708" s="121"/>
      <c r="I708" s="492"/>
      <c r="J708" s="121"/>
      <c r="K708" s="121"/>
      <c r="L708" s="121"/>
      <c r="M708" s="121"/>
      <c r="N708" s="121"/>
      <c r="O708" s="121"/>
      <c r="P708" s="121"/>
      <c r="Q708" s="121"/>
      <c r="R708" s="121"/>
      <c r="S708" s="121"/>
      <c r="T708" s="121"/>
      <c r="U708" s="121"/>
      <c r="V708" s="121"/>
      <c r="W708" s="121"/>
      <c r="X708" s="121"/>
      <c r="Y708" s="121"/>
      <c r="Z708" s="121"/>
      <c r="AA708" s="121"/>
      <c r="AB708" s="121"/>
      <c r="AC708" s="121"/>
      <c r="AD708" s="121"/>
      <c r="AE708" s="121"/>
      <c r="AF708" s="121"/>
      <c r="AG708" s="121"/>
      <c r="AH708" s="121"/>
      <c r="AI708" s="121"/>
      <c r="AJ708" s="121"/>
      <c r="AK708" s="121"/>
      <c r="AL708" s="121"/>
      <c r="AM708" s="121"/>
      <c r="AN708" s="121"/>
      <c r="AO708" s="121"/>
      <c r="AP708" s="121"/>
      <c r="AQ708" s="121"/>
      <c r="AR708" s="121"/>
      <c r="AS708" s="121"/>
    </row>
    <row r="709" spans="7:45">
      <c r="G709" s="121"/>
      <c r="H709" s="121"/>
      <c r="I709" s="492"/>
      <c r="J709" s="121"/>
      <c r="K709" s="121"/>
      <c r="L709" s="121"/>
      <c r="M709" s="121"/>
      <c r="N709" s="121"/>
      <c r="O709" s="121"/>
      <c r="P709" s="121"/>
      <c r="Q709" s="121"/>
      <c r="R709" s="121"/>
      <c r="S709" s="121"/>
      <c r="T709" s="121"/>
      <c r="U709" s="121"/>
      <c r="V709" s="121"/>
      <c r="W709" s="121"/>
      <c r="X709" s="121"/>
      <c r="Y709" s="121"/>
      <c r="Z709" s="121"/>
      <c r="AA709" s="121"/>
      <c r="AB709" s="121"/>
      <c r="AC709" s="121"/>
      <c r="AD709" s="121"/>
      <c r="AE709" s="121"/>
      <c r="AF709" s="121"/>
      <c r="AG709" s="121"/>
      <c r="AH709" s="121"/>
      <c r="AI709" s="121"/>
      <c r="AJ709" s="121"/>
      <c r="AK709" s="121"/>
      <c r="AL709" s="121"/>
      <c r="AM709" s="121"/>
      <c r="AN709" s="121"/>
      <c r="AO709" s="121"/>
      <c r="AP709" s="121"/>
      <c r="AQ709" s="121"/>
      <c r="AR709" s="121"/>
      <c r="AS709" s="121"/>
    </row>
    <row r="710" spans="7:45">
      <c r="G710" s="121"/>
      <c r="H710" s="121"/>
      <c r="I710" s="492"/>
      <c r="J710" s="121"/>
      <c r="K710" s="121"/>
      <c r="L710" s="121"/>
      <c r="M710" s="121"/>
      <c r="N710" s="121"/>
      <c r="O710" s="121"/>
      <c r="P710" s="121"/>
      <c r="Q710" s="121"/>
      <c r="R710" s="121"/>
      <c r="S710" s="121"/>
      <c r="T710" s="121"/>
      <c r="U710" s="121"/>
      <c r="V710" s="121"/>
      <c r="W710" s="121"/>
      <c r="X710" s="121"/>
      <c r="Y710" s="121"/>
      <c r="Z710" s="121"/>
      <c r="AA710" s="121"/>
      <c r="AB710" s="121"/>
      <c r="AC710" s="121"/>
      <c r="AD710" s="121"/>
      <c r="AE710" s="121"/>
      <c r="AF710" s="121"/>
      <c r="AG710" s="121"/>
      <c r="AH710" s="121"/>
      <c r="AI710" s="121"/>
      <c r="AJ710" s="121"/>
      <c r="AK710" s="121"/>
      <c r="AL710" s="121"/>
      <c r="AM710" s="121"/>
      <c r="AN710" s="121"/>
      <c r="AO710" s="121"/>
      <c r="AP710" s="121"/>
      <c r="AQ710" s="121"/>
      <c r="AR710" s="121"/>
      <c r="AS710" s="121"/>
    </row>
    <row r="711" spans="7:45">
      <c r="G711" s="121"/>
      <c r="H711" s="121"/>
      <c r="I711" s="492"/>
      <c r="J711" s="121"/>
      <c r="K711" s="121"/>
      <c r="L711" s="121"/>
      <c r="M711" s="121"/>
      <c r="N711" s="121"/>
      <c r="O711" s="121"/>
      <c r="P711" s="121"/>
      <c r="Q711" s="121"/>
      <c r="R711" s="121"/>
      <c r="S711" s="121"/>
      <c r="T711" s="121"/>
      <c r="U711" s="121"/>
      <c r="V711" s="121"/>
      <c r="W711" s="121"/>
      <c r="X711" s="121"/>
      <c r="Y711" s="121"/>
      <c r="Z711" s="121"/>
      <c r="AA711" s="121"/>
      <c r="AB711" s="121"/>
      <c r="AC711" s="121"/>
      <c r="AD711" s="121"/>
      <c r="AE711" s="121"/>
      <c r="AF711" s="121"/>
      <c r="AG711" s="121"/>
      <c r="AH711" s="121"/>
      <c r="AI711" s="121"/>
      <c r="AJ711" s="121"/>
      <c r="AK711" s="121"/>
      <c r="AL711" s="121"/>
      <c r="AM711" s="121"/>
      <c r="AN711" s="121"/>
      <c r="AO711" s="121"/>
      <c r="AP711" s="121"/>
      <c r="AQ711" s="121"/>
      <c r="AR711" s="121"/>
      <c r="AS711" s="121"/>
    </row>
    <row r="712" spans="7:45">
      <c r="G712" s="121"/>
      <c r="H712" s="121"/>
      <c r="I712" s="492"/>
      <c r="J712" s="121"/>
      <c r="K712" s="121"/>
      <c r="L712" s="121"/>
      <c r="M712" s="121"/>
      <c r="N712" s="121"/>
      <c r="O712" s="121"/>
      <c r="P712" s="121"/>
      <c r="Q712" s="121"/>
      <c r="R712" s="121"/>
      <c r="S712" s="121"/>
      <c r="T712" s="121"/>
      <c r="U712" s="121"/>
      <c r="V712" s="121"/>
      <c r="W712" s="121"/>
      <c r="X712" s="121"/>
      <c r="Y712" s="121"/>
      <c r="Z712" s="121"/>
      <c r="AA712" s="121"/>
      <c r="AB712" s="121"/>
      <c r="AC712" s="121"/>
      <c r="AD712" s="121"/>
      <c r="AE712" s="121"/>
      <c r="AF712" s="121"/>
      <c r="AG712" s="121"/>
      <c r="AH712" s="121"/>
      <c r="AI712" s="121"/>
      <c r="AJ712" s="121"/>
      <c r="AK712" s="121"/>
      <c r="AL712" s="121"/>
      <c r="AM712" s="121"/>
      <c r="AN712" s="121"/>
      <c r="AO712" s="121"/>
      <c r="AP712" s="121"/>
      <c r="AQ712" s="121"/>
      <c r="AR712" s="121"/>
      <c r="AS712" s="121"/>
    </row>
    <row r="713" spans="7:45">
      <c r="G713" s="121"/>
      <c r="H713" s="121"/>
      <c r="I713" s="492"/>
      <c r="J713" s="121"/>
      <c r="K713" s="121"/>
      <c r="L713" s="121"/>
      <c r="M713" s="121"/>
      <c r="N713" s="121"/>
      <c r="O713" s="121"/>
      <c r="P713" s="121"/>
      <c r="Q713" s="121"/>
      <c r="R713" s="121"/>
      <c r="S713" s="121"/>
      <c r="T713" s="121"/>
      <c r="U713" s="121"/>
      <c r="V713" s="121"/>
      <c r="W713" s="121"/>
      <c r="X713" s="121"/>
      <c r="Y713" s="121"/>
      <c r="Z713" s="121"/>
      <c r="AA713" s="121"/>
      <c r="AB713" s="121"/>
      <c r="AC713" s="121"/>
      <c r="AD713" s="121"/>
      <c r="AE713" s="121"/>
      <c r="AF713" s="121"/>
      <c r="AG713" s="121"/>
      <c r="AH713" s="121"/>
      <c r="AI713" s="121"/>
      <c r="AJ713" s="121"/>
      <c r="AK713" s="121"/>
      <c r="AL713" s="121"/>
      <c r="AM713" s="121"/>
      <c r="AN713" s="121"/>
      <c r="AO713" s="121"/>
      <c r="AP713" s="121"/>
      <c r="AQ713" s="121"/>
      <c r="AR713" s="121"/>
      <c r="AS713" s="121"/>
    </row>
    <row r="714" spans="7:45">
      <c r="G714" s="121"/>
      <c r="H714" s="121"/>
      <c r="I714" s="492"/>
      <c r="J714" s="121"/>
      <c r="K714" s="121"/>
      <c r="L714" s="121"/>
      <c r="M714" s="121"/>
      <c r="N714" s="121"/>
      <c r="O714" s="121"/>
      <c r="P714" s="121"/>
      <c r="Q714" s="121"/>
      <c r="R714" s="121"/>
      <c r="S714" s="121"/>
      <c r="T714" s="121"/>
      <c r="U714" s="121"/>
      <c r="V714" s="121"/>
      <c r="W714" s="121"/>
      <c r="X714" s="121"/>
      <c r="Y714" s="121"/>
      <c r="Z714" s="121"/>
      <c r="AA714" s="121"/>
      <c r="AB714" s="121"/>
      <c r="AC714" s="121"/>
      <c r="AD714" s="121"/>
      <c r="AE714" s="121"/>
      <c r="AF714" s="121"/>
      <c r="AG714" s="121"/>
      <c r="AH714" s="121"/>
      <c r="AI714" s="121"/>
      <c r="AJ714" s="121"/>
      <c r="AK714" s="121"/>
      <c r="AL714" s="121"/>
      <c r="AM714" s="121"/>
      <c r="AN714" s="121"/>
      <c r="AO714" s="121"/>
      <c r="AP714" s="121"/>
      <c r="AQ714" s="121"/>
      <c r="AR714" s="121"/>
      <c r="AS714" s="121"/>
    </row>
    <row r="715" spans="7:45">
      <c r="G715" s="121"/>
      <c r="H715" s="121"/>
      <c r="I715" s="492"/>
      <c r="J715" s="121"/>
      <c r="K715" s="121"/>
      <c r="L715" s="121"/>
      <c r="M715" s="121"/>
      <c r="N715" s="121"/>
      <c r="O715" s="121"/>
      <c r="P715" s="121"/>
      <c r="Q715" s="121"/>
      <c r="R715" s="121"/>
      <c r="S715" s="121"/>
      <c r="T715" s="121"/>
      <c r="U715" s="121"/>
      <c r="V715" s="121"/>
      <c r="W715" s="121"/>
      <c r="X715" s="121"/>
      <c r="Y715" s="121"/>
      <c r="Z715" s="121"/>
      <c r="AA715" s="121"/>
      <c r="AB715" s="121"/>
      <c r="AC715" s="121"/>
      <c r="AD715" s="121"/>
      <c r="AE715" s="121"/>
      <c r="AF715" s="121"/>
      <c r="AG715" s="121"/>
      <c r="AH715" s="121"/>
      <c r="AI715" s="121"/>
      <c r="AJ715" s="121"/>
      <c r="AK715" s="121"/>
      <c r="AL715" s="121"/>
      <c r="AM715" s="121"/>
      <c r="AN715" s="121"/>
      <c r="AO715" s="121"/>
      <c r="AP715" s="121"/>
      <c r="AQ715" s="121"/>
      <c r="AR715" s="121"/>
      <c r="AS715" s="121"/>
    </row>
    <row r="716" spans="7:45">
      <c r="G716" s="121"/>
      <c r="H716" s="121"/>
      <c r="I716" s="492"/>
      <c r="J716" s="121"/>
      <c r="K716" s="121"/>
      <c r="L716" s="121"/>
      <c r="M716" s="121"/>
      <c r="N716" s="121"/>
      <c r="O716" s="121"/>
      <c r="P716" s="121"/>
      <c r="Q716" s="121"/>
      <c r="R716" s="121"/>
      <c r="S716" s="121"/>
      <c r="T716" s="121"/>
      <c r="U716" s="121"/>
      <c r="V716" s="121"/>
      <c r="W716" s="121"/>
      <c r="X716" s="121"/>
      <c r="Y716" s="121"/>
      <c r="Z716" s="121"/>
      <c r="AA716" s="121"/>
      <c r="AB716" s="121"/>
      <c r="AC716" s="121"/>
      <c r="AD716" s="121"/>
      <c r="AE716" s="121"/>
      <c r="AF716" s="121"/>
      <c r="AG716" s="121"/>
      <c r="AH716" s="121"/>
      <c r="AI716" s="121"/>
      <c r="AJ716" s="121"/>
      <c r="AK716" s="121"/>
      <c r="AL716" s="121"/>
      <c r="AM716" s="121"/>
      <c r="AN716" s="121"/>
      <c r="AO716" s="121"/>
      <c r="AP716" s="121"/>
      <c r="AQ716" s="121"/>
      <c r="AR716" s="121"/>
      <c r="AS716" s="121"/>
    </row>
    <row r="717" spans="7:45">
      <c r="G717" s="121"/>
      <c r="H717" s="121"/>
      <c r="I717" s="492"/>
      <c r="J717" s="121"/>
      <c r="K717" s="121"/>
      <c r="L717" s="121"/>
      <c r="M717" s="121"/>
      <c r="N717" s="121"/>
      <c r="O717" s="121"/>
      <c r="P717" s="121"/>
      <c r="Q717" s="121"/>
      <c r="R717" s="121"/>
      <c r="S717" s="121"/>
      <c r="T717" s="121"/>
      <c r="U717" s="121"/>
      <c r="V717" s="121"/>
      <c r="W717" s="121"/>
      <c r="X717" s="121"/>
      <c r="Y717" s="121"/>
      <c r="Z717" s="121"/>
      <c r="AA717" s="121"/>
      <c r="AB717" s="121"/>
      <c r="AC717" s="121"/>
      <c r="AD717" s="121"/>
      <c r="AE717" s="121"/>
      <c r="AF717" s="121"/>
      <c r="AG717" s="121"/>
      <c r="AH717" s="121"/>
      <c r="AI717" s="121"/>
      <c r="AJ717" s="121"/>
      <c r="AK717" s="121"/>
      <c r="AL717" s="121"/>
      <c r="AM717" s="121"/>
      <c r="AN717" s="121"/>
      <c r="AO717" s="121"/>
      <c r="AP717" s="121"/>
      <c r="AQ717" s="121"/>
      <c r="AR717" s="121"/>
      <c r="AS717" s="121"/>
    </row>
    <row r="718" spans="7:45">
      <c r="G718" s="121"/>
      <c r="H718" s="121"/>
      <c r="I718" s="492"/>
      <c r="J718" s="121"/>
      <c r="K718" s="121"/>
      <c r="L718" s="121"/>
      <c r="M718" s="121"/>
      <c r="N718" s="121"/>
      <c r="O718" s="121"/>
      <c r="P718" s="121"/>
      <c r="Q718" s="121"/>
      <c r="R718" s="121"/>
      <c r="S718" s="121"/>
      <c r="T718" s="121"/>
      <c r="U718" s="121"/>
      <c r="V718" s="121"/>
      <c r="W718" s="121"/>
      <c r="X718" s="121"/>
      <c r="Y718" s="121"/>
      <c r="Z718" s="121"/>
      <c r="AA718" s="121"/>
      <c r="AB718" s="121"/>
      <c r="AC718" s="121"/>
      <c r="AD718" s="121"/>
      <c r="AE718" s="121"/>
      <c r="AF718" s="121"/>
      <c r="AG718" s="121"/>
      <c r="AH718" s="121"/>
      <c r="AI718" s="121"/>
      <c r="AJ718" s="121"/>
      <c r="AK718" s="121"/>
      <c r="AL718" s="121"/>
      <c r="AM718" s="121"/>
      <c r="AN718" s="121"/>
      <c r="AO718" s="121"/>
      <c r="AP718" s="121"/>
      <c r="AQ718" s="121"/>
      <c r="AR718" s="121"/>
      <c r="AS718" s="121"/>
    </row>
    <row r="719" spans="7:45">
      <c r="G719" s="121"/>
      <c r="H719" s="121"/>
      <c r="I719" s="492"/>
      <c r="J719" s="121"/>
      <c r="K719" s="121"/>
      <c r="L719" s="121"/>
      <c r="M719" s="121"/>
      <c r="N719" s="121"/>
      <c r="O719" s="121"/>
      <c r="P719" s="121"/>
      <c r="Q719" s="121"/>
      <c r="R719" s="121"/>
      <c r="S719" s="121"/>
      <c r="T719" s="121"/>
      <c r="U719" s="121"/>
      <c r="V719" s="121"/>
      <c r="W719" s="121"/>
      <c r="X719" s="121"/>
      <c r="Y719" s="121"/>
      <c r="Z719" s="121"/>
      <c r="AA719" s="121"/>
      <c r="AB719" s="121"/>
      <c r="AC719" s="121"/>
      <c r="AD719" s="121"/>
      <c r="AE719" s="121"/>
      <c r="AF719" s="121"/>
      <c r="AG719" s="121"/>
      <c r="AH719" s="121"/>
      <c r="AI719" s="121"/>
      <c r="AJ719" s="121"/>
      <c r="AK719" s="121"/>
      <c r="AL719" s="121"/>
      <c r="AM719" s="121"/>
      <c r="AN719" s="121"/>
      <c r="AO719" s="121"/>
      <c r="AP719" s="121"/>
      <c r="AQ719" s="121"/>
      <c r="AR719" s="121"/>
      <c r="AS719" s="121"/>
    </row>
    <row r="720" spans="7:45">
      <c r="G720" s="121"/>
      <c r="H720" s="121"/>
      <c r="I720" s="492"/>
      <c r="J720" s="121"/>
      <c r="K720" s="121"/>
      <c r="L720" s="121"/>
      <c r="M720" s="121"/>
      <c r="N720" s="121"/>
      <c r="O720" s="121"/>
      <c r="P720" s="121"/>
      <c r="Q720" s="121"/>
      <c r="R720" s="121"/>
      <c r="S720" s="121"/>
      <c r="T720" s="121"/>
      <c r="U720" s="121"/>
      <c r="V720" s="121"/>
      <c r="W720" s="121"/>
      <c r="X720" s="121"/>
      <c r="Y720" s="121"/>
      <c r="Z720" s="121"/>
      <c r="AA720" s="121"/>
      <c r="AB720" s="121"/>
      <c r="AC720" s="121"/>
      <c r="AD720" s="121"/>
      <c r="AE720" s="121"/>
      <c r="AF720" s="121"/>
      <c r="AG720" s="121"/>
      <c r="AH720" s="121"/>
      <c r="AI720" s="121"/>
      <c r="AJ720" s="121"/>
      <c r="AK720" s="121"/>
      <c r="AL720" s="121"/>
      <c r="AM720" s="121"/>
      <c r="AN720" s="121"/>
      <c r="AO720" s="121"/>
      <c r="AP720" s="121"/>
      <c r="AQ720" s="121"/>
      <c r="AR720" s="121"/>
      <c r="AS720" s="121"/>
    </row>
    <row r="721" spans="7:45">
      <c r="G721" s="121"/>
      <c r="H721" s="121"/>
      <c r="I721" s="492"/>
      <c r="J721" s="121"/>
      <c r="K721" s="121"/>
      <c r="L721" s="121"/>
      <c r="M721" s="121"/>
      <c r="N721" s="121"/>
      <c r="O721" s="121"/>
      <c r="P721" s="121"/>
      <c r="Q721" s="121"/>
      <c r="R721" s="121"/>
      <c r="S721" s="121"/>
      <c r="T721" s="121"/>
      <c r="U721" s="121"/>
      <c r="V721" s="121"/>
      <c r="W721" s="121"/>
      <c r="X721" s="121"/>
      <c r="Y721" s="121"/>
      <c r="Z721" s="121"/>
      <c r="AA721" s="121"/>
      <c r="AB721" s="121"/>
      <c r="AC721" s="121"/>
      <c r="AD721" s="121"/>
      <c r="AE721" s="121"/>
      <c r="AF721" s="121"/>
      <c r="AG721" s="121"/>
      <c r="AH721" s="121"/>
      <c r="AI721" s="121"/>
      <c r="AJ721" s="121"/>
      <c r="AK721" s="121"/>
      <c r="AL721" s="121"/>
      <c r="AM721" s="121"/>
      <c r="AN721" s="121"/>
      <c r="AO721" s="121"/>
      <c r="AP721" s="121"/>
      <c r="AQ721" s="121"/>
      <c r="AR721" s="121"/>
      <c r="AS721" s="121"/>
    </row>
    <row r="722" spans="7:45">
      <c r="G722" s="121"/>
      <c r="H722" s="121"/>
      <c r="I722" s="492"/>
      <c r="J722" s="121"/>
      <c r="K722" s="121"/>
      <c r="L722" s="121"/>
      <c r="M722" s="121"/>
      <c r="N722" s="121"/>
      <c r="O722" s="121"/>
      <c r="P722" s="121"/>
      <c r="Q722" s="121"/>
      <c r="R722" s="121"/>
      <c r="S722" s="121"/>
      <c r="T722" s="121"/>
      <c r="U722" s="121"/>
      <c r="V722" s="121"/>
      <c r="W722" s="121"/>
      <c r="X722" s="121"/>
      <c r="Y722" s="121"/>
      <c r="Z722" s="121"/>
      <c r="AA722" s="121"/>
      <c r="AB722" s="121"/>
      <c r="AC722" s="121"/>
      <c r="AD722" s="121"/>
      <c r="AE722" s="121"/>
      <c r="AF722" s="121"/>
      <c r="AG722" s="121"/>
      <c r="AH722" s="121"/>
      <c r="AI722" s="121"/>
      <c r="AJ722" s="121"/>
      <c r="AK722" s="121"/>
      <c r="AL722" s="121"/>
      <c r="AM722" s="121"/>
      <c r="AN722" s="121"/>
      <c r="AO722" s="121"/>
      <c r="AP722" s="121"/>
      <c r="AQ722" s="121"/>
      <c r="AR722" s="121"/>
      <c r="AS722" s="121"/>
    </row>
    <row r="723" spans="7:45">
      <c r="G723" s="121"/>
      <c r="H723" s="121"/>
      <c r="I723" s="492"/>
      <c r="J723" s="121"/>
      <c r="K723" s="121"/>
      <c r="L723" s="121"/>
      <c r="M723" s="121"/>
      <c r="N723" s="121"/>
      <c r="O723" s="121"/>
      <c r="P723" s="121"/>
      <c r="Q723" s="121"/>
      <c r="R723" s="121"/>
      <c r="S723" s="121"/>
      <c r="T723" s="121"/>
      <c r="U723" s="121"/>
      <c r="V723" s="121"/>
      <c r="W723" s="121"/>
      <c r="X723" s="121"/>
      <c r="Y723" s="121"/>
      <c r="Z723" s="121"/>
      <c r="AA723" s="121"/>
      <c r="AB723" s="121"/>
      <c r="AC723" s="121"/>
      <c r="AD723" s="121"/>
      <c r="AE723" s="121"/>
      <c r="AF723" s="121"/>
      <c r="AG723" s="121"/>
      <c r="AH723" s="121"/>
      <c r="AI723" s="121"/>
      <c r="AJ723" s="121"/>
      <c r="AK723" s="121"/>
      <c r="AL723" s="121"/>
      <c r="AM723" s="121"/>
      <c r="AN723" s="121"/>
      <c r="AO723" s="121"/>
      <c r="AP723" s="121"/>
      <c r="AQ723" s="121"/>
      <c r="AR723" s="121"/>
      <c r="AS723" s="121"/>
    </row>
    <row r="724" spans="7:45">
      <c r="G724" s="121"/>
      <c r="H724" s="121"/>
      <c r="I724" s="492"/>
      <c r="J724" s="121"/>
      <c r="K724" s="121"/>
      <c r="L724" s="121"/>
      <c r="M724" s="121"/>
      <c r="N724" s="121"/>
      <c r="O724" s="121"/>
      <c r="P724" s="121"/>
      <c r="Q724" s="121"/>
      <c r="R724" s="121"/>
      <c r="S724" s="121"/>
      <c r="T724" s="121"/>
      <c r="U724" s="121"/>
      <c r="V724" s="121"/>
      <c r="W724" s="121"/>
      <c r="X724" s="121"/>
      <c r="Y724" s="121"/>
      <c r="Z724" s="121"/>
      <c r="AA724" s="121"/>
      <c r="AB724" s="121"/>
      <c r="AC724" s="121"/>
      <c r="AD724" s="121"/>
      <c r="AE724" s="121"/>
      <c r="AF724" s="121"/>
      <c r="AG724" s="121"/>
      <c r="AH724" s="121"/>
      <c r="AI724" s="121"/>
      <c r="AJ724" s="121"/>
      <c r="AK724" s="121"/>
      <c r="AL724" s="121"/>
      <c r="AM724" s="121"/>
      <c r="AN724" s="121"/>
      <c r="AO724" s="121"/>
      <c r="AP724" s="121"/>
      <c r="AQ724" s="121"/>
      <c r="AR724" s="121"/>
      <c r="AS724" s="121"/>
    </row>
    <row r="725" spans="7:45">
      <c r="G725" s="121"/>
      <c r="H725" s="121"/>
      <c r="I725" s="492"/>
      <c r="J725" s="121"/>
      <c r="K725" s="121"/>
      <c r="L725" s="121"/>
      <c r="M725" s="121"/>
      <c r="N725" s="121"/>
      <c r="O725" s="121"/>
      <c r="P725" s="121"/>
      <c r="Q725" s="121"/>
      <c r="R725" s="121"/>
      <c r="S725" s="121"/>
      <c r="T725" s="121"/>
      <c r="U725" s="121"/>
      <c r="V725" s="121"/>
      <c r="W725" s="121"/>
      <c r="X725" s="121"/>
      <c r="Y725" s="121"/>
      <c r="Z725" s="121"/>
      <c r="AA725" s="121"/>
      <c r="AB725" s="121"/>
      <c r="AC725" s="121"/>
      <c r="AD725" s="121"/>
      <c r="AE725" s="121"/>
      <c r="AF725" s="121"/>
      <c r="AG725" s="121"/>
      <c r="AH725" s="121"/>
      <c r="AI725" s="121"/>
      <c r="AJ725" s="121"/>
      <c r="AK725" s="121"/>
      <c r="AL725" s="121"/>
      <c r="AM725" s="121"/>
      <c r="AN725" s="121"/>
      <c r="AO725" s="121"/>
      <c r="AP725" s="121"/>
      <c r="AQ725" s="121"/>
      <c r="AR725" s="121"/>
      <c r="AS725" s="121"/>
    </row>
    <row r="726" spans="7:45">
      <c r="G726" s="121"/>
      <c r="H726" s="121"/>
      <c r="I726" s="492"/>
      <c r="J726" s="121"/>
      <c r="K726" s="121"/>
      <c r="L726" s="121"/>
      <c r="M726" s="121"/>
      <c r="N726" s="121"/>
      <c r="O726" s="121"/>
      <c r="P726" s="121"/>
      <c r="Q726" s="121"/>
      <c r="R726" s="121"/>
      <c r="S726" s="121"/>
      <c r="T726" s="121"/>
      <c r="U726" s="121"/>
      <c r="V726" s="121"/>
      <c r="W726" s="121"/>
      <c r="X726" s="121"/>
      <c r="Y726" s="121"/>
      <c r="Z726" s="121"/>
      <c r="AA726" s="121"/>
      <c r="AB726" s="121"/>
      <c r="AC726" s="121"/>
      <c r="AD726" s="121"/>
      <c r="AE726" s="121"/>
      <c r="AF726" s="121"/>
      <c r="AG726" s="121"/>
      <c r="AH726" s="121"/>
      <c r="AI726" s="121"/>
      <c r="AJ726" s="121"/>
      <c r="AK726" s="121"/>
      <c r="AL726" s="121"/>
      <c r="AM726" s="121"/>
      <c r="AN726" s="121"/>
      <c r="AO726" s="121"/>
      <c r="AP726" s="121"/>
      <c r="AQ726" s="121"/>
      <c r="AR726" s="121"/>
      <c r="AS726" s="121"/>
    </row>
    <row r="727" spans="7:45">
      <c r="G727" s="121"/>
      <c r="H727" s="121"/>
      <c r="I727" s="492"/>
      <c r="J727" s="121"/>
      <c r="K727" s="121"/>
      <c r="L727" s="121"/>
      <c r="M727" s="121"/>
      <c r="N727" s="121"/>
      <c r="O727" s="121"/>
      <c r="P727" s="121"/>
      <c r="Q727" s="121"/>
      <c r="R727" s="121"/>
      <c r="S727" s="121"/>
      <c r="T727" s="121"/>
      <c r="U727" s="121"/>
      <c r="V727" s="121"/>
      <c r="W727" s="121"/>
      <c r="X727" s="121"/>
      <c r="Y727" s="121"/>
      <c r="Z727" s="121"/>
      <c r="AA727" s="121"/>
      <c r="AB727" s="121"/>
      <c r="AC727" s="121"/>
      <c r="AD727" s="121"/>
      <c r="AE727" s="121"/>
      <c r="AF727" s="121"/>
      <c r="AG727" s="121"/>
      <c r="AH727" s="121"/>
      <c r="AI727" s="121"/>
      <c r="AJ727" s="121"/>
      <c r="AK727" s="121"/>
      <c r="AL727" s="121"/>
      <c r="AM727" s="121"/>
      <c r="AN727" s="121"/>
      <c r="AO727" s="121"/>
      <c r="AP727" s="121"/>
      <c r="AQ727" s="121"/>
      <c r="AR727" s="121"/>
      <c r="AS727" s="121"/>
    </row>
    <row r="728" spans="7:45">
      <c r="G728" s="121"/>
      <c r="H728" s="121"/>
      <c r="I728" s="492"/>
      <c r="J728" s="121"/>
      <c r="K728" s="121"/>
      <c r="L728" s="121"/>
      <c r="M728" s="121"/>
      <c r="N728" s="121"/>
      <c r="O728" s="121"/>
      <c r="P728" s="121"/>
      <c r="Q728" s="121"/>
      <c r="R728" s="121"/>
      <c r="S728" s="121"/>
      <c r="T728" s="121"/>
      <c r="U728" s="121"/>
      <c r="V728" s="121"/>
      <c r="W728" s="121"/>
      <c r="X728" s="121"/>
      <c r="Y728" s="121"/>
      <c r="Z728" s="121"/>
      <c r="AA728" s="121"/>
      <c r="AB728" s="121"/>
      <c r="AC728" s="121"/>
      <c r="AD728" s="121"/>
      <c r="AE728" s="121"/>
      <c r="AF728" s="121"/>
      <c r="AG728" s="121"/>
      <c r="AH728" s="121"/>
      <c r="AI728" s="121"/>
      <c r="AJ728" s="121"/>
      <c r="AK728" s="121"/>
      <c r="AL728" s="121"/>
      <c r="AM728" s="121"/>
      <c r="AN728" s="121"/>
      <c r="AO728" s="121"/>
      <c r="AP728" s="121"/>
      <c r="AQ728" s="121"/>
      <c r="AR728" s="121"/>
      <c r="AS728" s="121"/>
    </row>
    <row r="729" spans="7:45">
      <c r="G729" s="121"/>
      <c r="H729" s="121"/>
      <c r="I729" s="492"/>
      <c r="J729" s="121"/>
      <c r="K729" s="121"/>
      <c r="L729" s="121"/>
      <c r="M729" s="121"/>
      <c r="N729" s="121"/>
      <c r="O729" s="121"/>
      <c r="P729" s="121"/>
      <c r="Q729" s="121"/>
      <c r="R729" s="121"/>
      <c r="S729" s="121"/>
      <c r="T729" s="121"/>
      <c r="U729" s="121"/>
      <c r="V729" s="121"/>
      <c r="W729" s="121"/>
      <c r="X729" s="121"/>
      <c r="Y729" s="121"/>
      <c r="Z729" s="121"/>
      <c r="AA729" s="121"/>
      <c r="AB729" s="121"/>
      <c r="AC729" s="121"/>
      <c r="AD729" s="121"/>
      <c r="AE729" s="121"/>
      <c r="AF729" s="121"/>
      <c r="AG729" s="121"/>
      <c r="AH729" s="121"/>
      <c r="AI729" s="121"/>
      <c r="AJ729" s="121"/>
      <c r="AK729" s="121"/>
      <c r="AL729" s="121"/>
      <c r="AM729" s="121"/>
      <c r="AN729" s="121"/>
      <c r="AO729" s="121"/>
      <c r="AP729" s="121"/>
      <c r="AQ729" s="121"/>
      <c r="AR729" s="121"/>
      <c r="AS729" s="121"/>
    </row>
    <row r="730" spans="7:45">
      <c r="G730" s="121"/>
      <c r="H730" s="121"/>
      <c r="I730" s="492"/>
      <c r="J730" s="121"/>
      <c r="K730" s="121"/>
      <c r="L730" s="121"/>
      <c r="M730" s="121"/>
      <c r="N730" s="121"/>
      <c r="O730" s="121"/>
      <c r="P730" s="121"/>
      <c r="Q730" s="121"/>
      <c r="R730" s="121"/>
      <c r="S730" s="121"/>
      <c r="T730" s="121"/>
      <c r="U730" s="121"/>
      <c r="V730" s="121"/>
      <c r="W730" s="121"/>
      <c r="X730" s="121"/>
      <c r="Y730" s="121"/>
      <c r="Z730" s="121"/>
      <c r="AA730" s="121"/>
      <c r="AB730" s="121"/>
      <c r="AC730" s="121"/>
      <c r="AD730" s="121"/>
      <c r="AE730" s="121"/>
      <c r="AF730" s="121"/>
      <c r="AG730" s="121"/>
      <c r="AH730" s="121"/>
      <c r="AI730" s="121"/>
      <c r="AJ730" s="121"/>
      <c r="AK730" s="121"/>
      <c r="AL730" s="121"/>
      <c r="AM730" s="121"/>
      <c r="AN730" s="121"/>
      <c r="AO730" s="121"/>
      <c r="AP730" s="121"/>
      <c r="AQ730" s="121"/>
      <c r="AR730" s="121"/>
      <c r="AS730" s="121"/>
    </row>
    <row r="731" spans="7:45">
      <c r="G731" s="121"/>
      <c r="H731" s="121"/>
      <c r="I731" s="492"/>
      <c r="J731" s="121"/>
      <c r="K731" s="121"/>
      <c r="L731" s="121"/>
      <c r="M731" s="121"/>
      <c r="N731" s="121"/>
      <c r="O731" s="121"/>
      <c r="P731" s="121"/>
      <c r="Q731" s="121"/>
      <c r="R731" s="121"/>
      <c r="S731" s="121"/>
      <c r="T731" s="121"/>
      <c r="U731" s="121"/>
      <c r="V731" s="121"/>
      <c r="W731" s="121"/>
      <c r="X731" s="121"/>
      <c r="Y731" s="121"/>
      <c r="Z731" s="121"/>
      <c r="AA731" s="121"/>
      <c r="AB731" s="121"/>
      <c r="AC731" s="121"/>
      <c r="AD731" s="121"/>
      <c r="AE731" s="121"/>
      <c r="AF731" s="121"/>
      <c r="AG731" s="121"/>
      <c r="AH731" s="121"/>
      <c r="AI731" s="121"/>
      <c r="AJ731" s="121"/>
      <c r="AK731" s="121"/>
      <c r="AL731" s="121"/>
      <c r="AM731" s="121"/>
      <c r="AN731" s="121"/>
      <c r="AO731" s="121"/>
      <c r="AP731" s="121"/>
      <c r="AQ731" s="121"/>
      <c r="AR731" s="121"/>
      <c r="AS731" s="121"/>
    </row>
    <row r="732" spans="7:45">
      <c r="G732" s="121"/>
      <c r="H732" s="121"/>
      <c r="I732" s="492"/>
      <c r="J732" s="121"/>
      <c r="K732" s="121"/>
      <c r="L732" s="121"/>
      <c r="M732" s="121"/>
      <c r="N732" s="121"/>
      <c r="O732" s="121"/>
      <c r="P732" s="121"/>
      <c r="Q732" s="121"/>
      <c r="R732" s="121"/>
      <c r="S732" s="121"/>
      <c r="T732" s="121"/>
      <c r="U732" s="121"/>
      <c r="V732" s="121"/>
      <c r="W732" s="121"/>
      <c r="X732" s="121"/>
      <c r="Y732" s="121"/>
      <c r="Z732" s="121"/>
      <c r="AA732" s="121"/>
      <c r="AB732" s="121"/>
      <c r="AC732" s="121"/>
      <c r="AD732" s="121"/>
      <c r="AE732" s="121"/>
      <c r="AF732" s="121"/>
      <c r="AG732" s="121"/>
      <c r="AH732" s="121"/>
      <c r="AI732" s="121"/>
      <c r="AJ732" s="121"/>
      <c r="AK732" s="121"/>
      <c r="AL732" s="121"/>
      <c r="AM732" s="121"/>
      <c r="AN732" s="121"/>
      <c r="AO732" s="121"/>
      <c r="AP732" s="121"/>
      <c r="AQ732" s="121"/>
      <c r="AR732" s="121"/>
      <c r="AS732" s="121"/>
    </row>
    <row r="733" spans="7:45">
      <c r="G733" s="121"/>
      <c r="H733" s="121"/>
      <c r="I733" s="492"/>
      <c r="J733" s="121"/>
      <c r="K733" s="121"/>
      <c r="L733" s="121"/>
      <c r="M733" s="121"/>
      <c r="N733" s="121"/>
      <c r="O733" s="121"/>
      <c r="P733" s="121"/>
      <c r="Q733" s="121"/>
      <c r="R733" s="121"/>
      <c r="S733" s="121"/>
      <c r="T733" s="121"/>
      <c r="U733" s="121"/>
      <c r="V733" s="121"/>
      <c r="W733" s="121"/>
      <c r="X733" s="121"/>
      <c r="Y733" s="121"/>
      <c r="Z733" s="121"/>
      <c r="AA733" s="121"/>
      <c r="AB733" s="121"/>
      <c r="AC733" s="121"/>
      <c r="AD733" s="121"/>
      <c r="AE733" s="121"/>
      <c r="AF733" s="121"/>
      <c r="AG733" s="121"/>
      <c r="AH733" s="121"/>
      <c r="AI733" s="121"/>
      <c r="AJ733" s="121"/>
      <c r="AK733" s="121"/>
      <c r="AL733" s="121"/>
      <c r="AM733" s="121"/>
      <c r="AN733" s="121"/>
      <c r="AO733" s="121"/>
      <c r="AP733" s="121"/>
      <c r="AQ733" s="121"/>
      <c r="AR733" s="121"/>
      <c r="AS733" s="121"/>
    </row>
    <row r="734" spans="7:45">
      <c r="G734" s="121"/>
      <c r="H734" s="121"/>
      <c r="I734" s="492"/>
      <c r="J734" s="121"/>
      <c r="K734" s="121"/>
      <c r="L734" s="121"/>
      <c r="M734" s="121"/>
      <c r="N734" s="121"/>
      <c r="O734" s="121"/>
      <c r="P734" s="121"/>
      <c r="Q734" s="121"/>
      <c r="R734" s="121"/>
      <c r="S734" s="121"/>
      <c r="T734" s="121"/>
      <c r="U734" s="121"/>
      <c r="V734" s="121"/>
      <c r="W734" s="121"/>
      <c r="X734" s="121"/>
      <c r="Y734" s="121"/>
      <c r="Z734" s="121"/>
      <c r="AA734" s="121"/>
      <c r="AB734" s="121"/>
      <c r="AC734" s="121"/>
      <c r="AD734" s="121"/>
      <c r="AE734" s="121"/>
      <c r="AF734" s="121"/>
      <c r="AG734" s="121"/>
      <c r="AH734" s="121"/>
      <c r="AI734" s="121"/>
      <c r="AJ734" s="121"/>
      <c r="AK734" s="121"/>
      <c r="AL734" s="121"/>
      <c r="AM734" s="121"/>
      <c r="AN734" s="121"/>
      <c r="AO734" s="121"/>
      <c r="AP734" s="121"/>
      <c r="AQ734" s="121"/>
      <c r="AR734" s="121"/>
      <c r="AS734" s="121"/>
    </row>
    <row r="735" spans="7:45">
      <c r="G735" s="121"/>
      <c r="H735" s="121"/>
      <c r="I735" s="492"/>
      <c r="J735" s="121"/>
      <c r="K735" s="121"/>
      <c r="L735" s="121"/>
      <c r="M735" s="121"/>
      <c r="N735" s="121"/>
      <c r="O735" s="121"/>
      <c r="P735" s="121"/>
      <c r="Q735" s="121"/>
      <c r="R735" s="121"/>
      <c r="S735" s="121"/>
      <c r="T735" s="121"/>
      <c r="U735" s="121"/>
      <c r="V735" s="121"/>
      <c r="W735" s="121"/>
      <c r="X735" s="121"/>
      <c r="Y735" s="121"/>
      <c r="Z735" s="121"/>
      <c r="AA735" s="121"/>
      <c r="AB735" s="121"/>
      <c r="AC735" s="121"/>
      <c r="AD735" s="121"/>
      <c r="AE735" s="121"/>
      <c r="AF735" s="121"/>
      <c r="AG735" s="121"/>
      <c r="AH735" s="121"/>
      <c r="AI735" s="121"/>
      <c r="AJ735" s="121"/>
      <c r="AK735" s="121"/>
      <c r="AL735" s="121"/>
      <c r="AM735" s="121"/>
      <c r="AN735" s="121"/>
      <c r="AO735" s="121"/>
      <c r="AP735" s="121"/>
      <c r="AQ735" s="121"/>
      <c r="AR735" s="121"/>
      <c r="AS735" s="121"/>
    </row>
    <row r="736" spans="7:45">
      <c r="G736" s="121"/>
      <c r="H736" s="121"/>
      <c r="I736" s="492"/>
      <c r="J736" s="121"/>
      <c r="K736" s="121"/>
      <c r="L736" s="121"/>
      <c r="M736" s="121"/>
      <c r="N736" s="121"/>
      <c r="O736" s="121"/>
      <c r="P736" s="121"/>
      <c r="Q736" s="121"/>
      <c r="R736" s="121"/>
      <c r="S736" s="121"/>
      <c r="T736" s="121"/>
      <c r="U736" s="121"/>
      <c r="V736" s="121"/>
      <c r="W736" s="121"/>
      <c r="X736" s="121"/>
      <c r="Y736" s="121"/>
      <c r="Z736" s="121"/>
      <c r="AA736" s="121"/>
      <c r="AB736" s="121"/>
      <c r="AC736" s="121"/>
      <c r="AD736" s="121"/>
      <c r="AE736" s="121"/>
      <c r="AF736" s="121"/>
      <c r="AG736" s="121"/>
      <c r="AH736" s="121"/>
      <c r="AI736" s="121"/>
      <c r="AJ736" s="121"/>
      <c r="AK736" s="121"/>
      <c r="AL736" s="121"/>
      <c r="AM736" s="121"/>
      <c r="AN736" s="121"/>
      <c r="AO736" s="121"/>
      <c r="AP736" s="121"/>
      <c r="AQ736" s="121"/>
      <c r="AR736" s="121"/>
      <c r="AS736" s="121"/>
    </row>
    <row r="737" spans="7:45">
      <c r="G737" s="121"/>
      <c r="H737" s="121"/>
      <c r="I737" s="492"/>
      <c r="J737" s="121"/>
      <c r="K737" s="121"/>
      <c r="L737" s="121"/>
      <c r="M737" s="121"/>
      <c r="N737" s="121"/>
      <c r="O737" s="121"/>
      <c r="P737" s="121"/>
      <c r="Q737" s="121"/>
      <c r="R737" s="121"/>
      <c r="S737" s="121"/>
      <c r="T737" s="121"/>
      <c r="U737" s="121"/>
      <c r="V737" s="121"/>
      <c r="W737" s="121"/>
      <c r="X737" s="121"/>
      <c r="Y737" s="121"/>
      <c r="Z737" s="121"/>
      <c r="AA737" s="121"/>
      <c r="AB737" s="121"/>
      <c r="AC737" s="121"/>
      <c r="AD737" s="121"/>
      <c r="AE737" s="121"/>
      <c r="AF737" s="121"/>
      <c r="AG737" s="121"/>
      <c r="AH737" s="121"/>
      <c r="AI737" s="121"/>
      <c r="AJ737" s="121"/>
      <c r="AK737" s="121"/>
      <c r="AL737" s="121"/>
      <c r="AM737" s="121"/>
      <c r="AN737" s="121"/>
      <c r="AO737" s="121"/>
      <c r="AP737" s="121"/>
      <c r="AQ737" s="121"/>
      <c r="AR737" s="121"/>
      <c r="AS737" s="121"/>
    </row>
    <row r="738" spans="7:45">
      <c r="G738" s="121"/>
      <c r="H738" s="121"/>
      <c r="I738" s="492"/>
      <c r="J738" s="121"/>
      <c r="K738" s="121"/>
      <c r="L738" s="121"/>
      <c r="M738" s="121"/>
      <c r="N738" s="121"/>
      <c r="O738" s="121"/>
      <c r="P738" s="121"/>
      <c r="Q738" s="121"/>
      <c r="R738" s="121"/>
      <c r="S738" s="121"/>
      <c r="T738" s="121"/>
      <c r="U738" s="121"/>
      <c r="V738" s="121"/>
      <c r="W738" s="121"/>
      <c r="X738" s="121"/>
      <c r="Y738" s="121"/>
      <c r="Z738" s="121"/>
      <c r="AA738" s="121"/>
      <c r="AB738" s="121"/>
      <c r="AC738" s="121"/>
      <c r="AD738" s="121"/>
      <c r="AE738" s="121"/>
      <c r="AF738" s="121"/>
      <c r="AG738" s="121"/>
      <c r="AH738" s="121"/>
      <c r="AI738" s="121"/>
      <c r="AJ738" s="121"/>
      <c r="AK738" s="121"/>
      <c r="AL738" s="121"/>
      <c r="AM738" s="121"/>
      <c r="AN738" s="121"/>
      <c r="AO738" s="121"/>
      <c r="AP738" s="121"/>
      <c r="AQ738" s="121"/>
      <c r="AR738" s="121"/>
      <c r="AS738" s="121"/>
    </row>
    <row r="739" spans="7:45">
      <c r="G739" s="121"/>
      <c r="H739" s="121"/>
      <c r="I739" s="492"/>
      <c r="J739" s="121"/>
      <c r="K739" s="121"/>
      <c r="L739" s="121"/>
      <c r="M739" s="121"/>
      <c r="N739" s="121"/>
      <c r="O739" s="121"/>
      <c r="P739" s="121"/>
      <c r="Q739" s="121"/>
      <c r="R739" s="121"/>
      <c r="S739" s="121"/>
      <c r="T739" s="121"/>
      <c r="U739" s="121"/>
      <c r="V739" s="121"/>
      <c r="W739" s="121"/>
      <c r="X739" s="121"/>
      <c r="Y739" s="121"/>
      <c r="Z739" s="121"/>
      <c r="AA739" s="121"/>
      <c r="AB739" s="121"/>
      <c r="AC739" s="121"/>
      <c r="AD739" s="121"/>
      <c r="AE739" s="121"/>
      <c r="AF739" s="121"/>
      <c r="AG739" s="121"/>
      <c r="AH739" s="121"/>
      <c r="AI739" s="121"/>
      <c r="AJ739" s="121"/>
      <c r="AK739" s="121"/>
      <c r="AL739" s="121"/>
      <c r="AM739" s="121"/>
      <c r="AN739" s="121"/>
      <c r="AO739" s="121"/>
      <c r="AP739" s="121"/>
      <c r="AQ739" s="121"/>
      <c r="AR739" s="121"/>
      <c r="AS739" s="121"/>
    </row>
    <row r="740" spans="7:45">
      <c r="G740" s="121"/>
      <c r="H740" s="121"/>
      <c r="I740" s="492"/>
      <c r="J740" s="121"/>
      <c r="K740" s="121"/>
      <c r="L740" s="121"/>
      <c r="M740" s="121"/>
      <c r="N740" s="121"/>
      <c r="O740" s="121"/>
      <c r="P740" s="121"/>
      <c r="Q740" s="121"/>
      <c r="R740" s="121"/>
      <c r="S740" s="121"/>
      <c r="T740" s="121"/>
      <c r="U740" s="121"/>
      <c r="V740" s="121"/>
      <c r="W740" s="121"/>
      <c r="X740" s="121"/>
      <c r="Y740" s="121"/>
      <c r="Z740" s="121"/>
      <c r="AA740" s="121"/>
      <c r="AB740" s="121"/>
      <c r="AC740" s="121"/>
      <c r="AD740" s="121"/>
      <c r="AE740" s="121"/>
      <c r="AF740" s="121"/>
      <c r="AG740" s="121"/>
      <c r="AH740" s="121"/>
      <c r="AI740" s="121"/>
      <c r="AJ740" s="121"/>
      <c r="AK740" s="121"/>
      <c r="AL740" s="121"/>
      <c r="AM740" s="121"/>
      <c r="AN740" s="121"/>
      <c r="AO740" s="121"/>
      <c r="AP740" s="121"/>
      <c r="AQ740" s="121"/>
      <c r="AR740" s="121"/>
      <c r="AS740" s="121"/>
    </row>
    <row r="741" spans="7:45">
      <c r="G741" s="121"/>
      <c r="H741" s="121"/>
      <c r="I741" s="492"/>
      <c r="J741" s="121"/>
      <c r="K741" s="121"/>
      <c r="L741" s="121"/>
      <c r="M741" s="121"/>
      <c r="N741" s="121"/>
      <c r="O741" s="121"/>
      <c r="P741" s="121"/>
      <c r="Q741" s="121"/>
      <c r="R741" s="121"/>
      <c r="S741" s="121"/>
      <c r="T741" s="121"/>
      <c r="U741" s="121"/>
      <c r="V741" s="121"/>
      <c r="W741" s="121"/>
      <c r="X741" s="121"/>
      <c r="Y741" s="121"/>
      <c r="Z741" s="121"/>
      <c r="AA741" s="121"/>
      <c r="AB741" s="121"/>
      <c r="AC741" s="121"/>
      <c r="AD741" s="121"/>
      <c r="AE741" s="121"/>
      <c r="AF741" s="121"/>
      <c r="AG741" s="121"/>
      <c r="AH741" s="121"/>
      <c r="AI741" s="121"/>
      <c r="AJ741" s="121"/>
      <c r="AK741" s="121"/>
      <c r="AL741" s="121"/>
      <c r="AM741" s="121"/>
      <c r="AN741" s="121"/>
      <c r="AO741" s="121"/>
      <c r="AP741" s="121"/>
      <c r="AQ741" s="121"/>
      <c r="AR741" s="121"/>
      <c r="AS741" s="121"/>
    </row>
    <row r="742" spans="7:45">
      <c r="G742" s="121"/>
      <c r="H742" s="121"/>
      <c r="I742" s="492"/>
      <c r="J742" s="121"/>
      <c r="K742" s="121"/>
      <c r="L742" s="121"/>
      <c r="M742" s="121"/>
      <c r="N742" s="121"/>
      <c r="O742" s="121"/>
      <c r="P742" s="121"/>
      <c r="Q742" s="121"/>
      <c r="R742" s="121"/>
      <c r="S742" s="121"/>
      <c r="T742" s="121"/>
      <c r="U742" s="121"/>
      <c r="V742" s="121"/>
      <c r="W742" s="121"/>
      <c r="X742" s="121"/>
      <c r="Y742" s="121"/>
      <c r="Z742" s="121"/>
      <c r="AA742" s="121"/>
      <c r="AB742" s="121"/>
      <c r="AC742" s="121"/>
      <c r="AD742" s="121"/>
      <c r="AE742" s="121"/>
      <c r="AF742" s="121"/>
      <c r="AG742" s="121"/>
      <c r="AH742" s="121"/>
      <c r="AI742" s="121"/>
      <c r="AJ742" s="121"/>
      <c r="AK742" s="121"/>
      <c r="AL742" s="121"/>
      <c r="AM742" s="121"/>
      <c r="AN742" s="121"/>
      <c r="AO742" s="121"/>
      <c r="AP742" s="121"/>
      <c r="AQ742" s="121"/>
      <c r="AR742" s="121"/>
      <c r="AS742" s="121"/>
    </row>
    <row r="743" spans="7:45">
      <c r="G743" s="121"/>
      <c r="H743" s="121"/>
      <c r="I743" s="492"/>
      <c r="J743" s="121"/>
      <c r="K743" s="121"/>
      <c r="L743" s="121"/>
      <c r="M743" s="121"/>
      <c r="N743" s="121"/>
      <c r="O743" s="121"/>
      <c r="P743" s="121"/>
      <c r="Q743" s="121"/>
      <c r="R743" s="121"/>
      <c r="S743" s="121"/>
      <c r="T743" s="121"/>
      <c r="U743" s="121"/>
      <c r="V743" s="121"/>
      <c r="W743" s="121"/>
      <c r="X743" s="121"/>
      <c r="Y743" s="121"/>
      <c r="Z743" s="121"/>
      <c r="AA743" s="121"/>
      <c r="AB743" s="121"/>
      <c r="AC743" s="121"/>
      <c r="AD743" s="121"/>
      <c r="AE743" s="121"/>
      <c r="AF743" s="121"/>
      <c r="AG743" s="121"/>
      <c r="AH743" s="121"/>
      <c r="AI743" s="121"/>
      <c r="AJ743" s="121"/>
      <c r="AK743" s="121"/>
      <c r="AL743" s="121"/>
      <c r="AM743" s="121"/>
      <c r="AN743" s="121"/>
      <c r="AO743" s="121"/>
      <c r="AP743" s="121"/>
      <c r="AQ743" s="121"/>
      <c r="AR743" s="121"/>
      <c r="AS743" s="121"/>
    </row>
    <row r="744" spans="7:45">
      <c r="G744" s="121"/>
      <c r="H744" s="121"/>
      <c r="I744" s="492"/>
      <c r="J744" s="121"/>
      <c r="K744" s="121"/>
      <c r="L744" s="121"/>
      <c r="M744" s="121"/>
      <c r="N744" s="121"/>
      <c r="O744" s="121"/>
      <c r="P744" s="121"/>
      <c r="Q744" s="121"/>
      <c r="R744" s="121"/>
      <c r="S744" s="121"/>
      <c r="T744" s="121"/>
      <c r="U744" s="121"/>
      <c r="V744" s="121"/>
      <c r="W744" s="121"/>
      <c r="X744" s="121"/>
      <c r="Y744" s="121"/>
      <c r="Z744" s="121"/>
      <c r="AA744" s="121"/>
      <c r="AB744" s="121"/>
      <c r="AC744" s="121"/>
      <c r="AD744" s="121"/>
      <c r="AE744" s="121"/>
      <c r="AF744" s="121"/>
      <c r="AG744" s="121"/>
      <c r="AH744" s="121"/>
      <c r="AI744" s="121"/>
      <c r="AJ744" s="121"/>
      <c r="AK744" s="121"/>
      <c r="AL744" s="121"/>
      <c r="AM744" s="121"/>
      <c r="AN744" s="121"/>
      <c r="AO744" s="121"/>
      <c r="AP744" s="121"/>
      <c r="AQ744" s="121"/>
      <c r="AR744" s="121"/>
      <c r="AS744" s="121"/>
    </row>
    <row r="745" spans="7:45">
      <c r="G745" s="121"/>
      <c r="H745" s="121"/>
      <c r="I745" s="492"/>
      <c r="J745" s="121"/>
      <c r="K745" s="121"/>
      <c r="L745" s="121"/>
      <c r="M745" s="121"/>
      <c r="N745" s="121"/>
      <c r="O745" s="121"/>
      <c r="P745" s="121"/>
      <c r="Q745" s="121"/>
      <c r="R745" s="121"/>
      <c r="S745" s="121"/>
      <c r="T745" s="121"/>
      <c r="U745" s="121"/>
      <c r="V745" s="121"/>
      <c r="W745" s="121"/>
      <c r="X745" s="121"/>
      <c r="Y745" s="121"/>
      <c r="Z745" s="121"/>
      <c r="AA745" s="121"/>
      <c r="AB745" s="121"/>
      <c r="AC745" s="121"/>
      <c r="AD745" s="121"/>
      <c r="AE745" s="121"/>
      <c r="AF745" s="121"/>
      <c r="AG745" s="121"/>
      <c r="AH745" s="121"/>
      <c r="AI745" s="121"/>
      <c r="AJ745" s="121"/>
      <c r="AK745" s="121"/>
      <c r="AL745" s="121"/>
      <c r="AM745" s="121"/>
      <c r="AN745" s="121"/>
      <c r="AO745" s="121"/>
      <c r="AP745" s="121"/>
      <c r="AQ745" s="121"/>
      <c r="AR745" s="121"/>
      <c r="AS745" s="121"/>
    </row>
    <row r="746" spans="7:45">
      <c r="G746" s="121"/>
      <c r="H746" s="121"/>
      <c r="I746" s="492"/>
      <c r="J746" s="121"/>
      <c r="K746" s="121"/>
      <c r="L746" s="121"/>
      <c r="M746" s="121"/>
      <c r="N746" s="121"/>
      <c r="O746" s="121"/>
      <c r="P746" s="121"/>
      <c r="Q746" s="121"/>
      <c r="R746" s="121"/>
      <c r="S746" s="121"/>
      <c r="T746" s="121"/>
      <c r="U746" s="121"/>
      <c r="V746" s="121"/>
      <c r="W746" s="121"/>
      <c r="X746" s="121"/>
      <c r="Y746" s="121"/>
      <c r="Z746" s="121"/>
      <c r="AA746" s="121"/>
      <c r="AB746" s="121"/>
      <c r="AC746" s="121"/>
      <c r="AD746" s="121"/>
      <c r="AE746" s="121"/>
      <c r="AF746" s="121"/>
      <c r="AG746" s="121"/>
      <c r="AH746" s="121"/>
      <c r="AI746" s="121"/>
      <c r="AJ746" s="121"/>
      <c r="AK746" s="121"/>
      <c r="AL746" s="121"/>
      <c r="AM746" s="121"/>
      <c r="AN746" s="121"/>
      <c r="AO746" s="121"/>
      <c r="AP746" s="121"/>
      <c r="AQ746" s="121"/>
      <c r="AR746" s="121"/>
      <c r="AS746" s="121"/>
    </row>
    <row r="747" spans="7:45">
      <c r="G747" s="121"/>
      <c r="H747" s="121"/>
      <c r="I747" s="492"/>
      <c r="J747" s="121"/>
      <c r="K747" s="121"/>
      <c r="L747" s="121"/>
      <c r="M747" s="121"/>
      <c r="N747" s="121"/>
      <c r="O747" s="121"/>
      <c r="P747" s="121"/>
      <c r="Q747" s="121"/>
      <c r="R747" s="121"/>
      <c r="S747" s="121"/>
      <c r="T747" s="121"/>
      <c r="U747" s="121"/>
      <c r="V747" s="121"/>
      <c r="W747" s="121"/>
      <c r="X747" s="121"/>
      <c r="Y747" s="121"/>
      <c r="Z747" s="121"/>
      <c r="AA747" s="121"/>
      <c r="AB747" s="121"/>
      <c r="AC747" s="121"/>
      <c r="AD747" s="121"/>
      <c r="AE747" s="121"/>
      <c r="AF747" s="121"/>
      <c r="AG747" s="121"/>
      <c r="AH747" s="121"/>
      <c r="AI747" s="121"/>
      <c r="AJ747" s="121"/>
      <c r="AK747" s="121"/>
      <c r="AL747" s="121"/>
      <c r="AM747" s="121"/>
      <c r="AN747" s="121"/>
      <c r="AO747" s="121"/>
      <c r="AP747" s="121"/>
      <c r="AQ747" s="121"/>
      <c r="AR747" s="121"/>
      <c r="AS747" s="121"/>
    </row>
    <row r="748" spans="7:45">
      <c r="G748" s="121"/>
      <c r="H748" s="121"/>
      <c r="I748" s="492"/>
      <c r="J748" s="121"/>
      <c r="K748" s="121"/>
      <c r="L748" s="121"/>
      <c r="M748" s="121"/>
      <c r="N748" s="121"/>
      <c r="O748" s="121"/>
      <c r="P748" s="121"/>
      <c r="Q748" s="121"/>
      <c r="R748" s="121"/>
      <c r="S748" s="121"/>
      <c r="T748" s="121"/>
      <c r="U748" s="121"/>
      <c r="V748" s="121"/>
      <c r="W748" s="121"/>
      <c r="X748" s="121"/>
      <c r="Y748" s="121"/>
      <c r="Z748" s="121"/>
      <c r="AA748" s="121"/>
      <c r="AB748" s="121"/>
      <c r="AC748" s="121"/>
      <c r="AD748" s="121"/>
      <c r="AE748" s="121"/>
      <c r="AF748" s="121"/>
      <c r="AG748" s="121"/>
      <c r="AH748" s="121"/>
      <c r="AI748" s="121"/>
      <c r="AJ748" s="121"/>
      <c r="AK748" s="121"/>
      <c r="AL748" s="121"/>
      <c r="AM748" s="121"/>
      <c r="AN748" s="121"/>
      <c r="AO748" s="121"/>
      <c r="AP748" s="121"/>
      <c r="AQ748" s="121"/>
      <c r="AR748" s="121"/>
      <c r="AS748" s="121"/>
    </row>
    <row r="749" spans="7:45">
      <c r="G749" s="121"/>
      <c r="H749" s="121"/>
      <c r="I749" s="492"/>
      <c r="J749" s="121"/>
      <c r="K749" s="121"/>
      <c r="L749" s="121"/>
      <c r="M749" s="121"/>
      <c r="N749" s="121"/>
      <c r="O749" s="121"/>
      <c r="P749" s="121"/>
      <c r="Q749" s="121"/>
      <c r="R749" s="121"/>
      <c r="S749" s="121"/>
      <c r="T749" s="121"/>
      <c r="U749" s="121"/>
      <c r="V749" s="121"/>
      <c r="W749" s="121"/>
      <c r="X749" s="121"/>
      <c r="Y749" s="121"/>
      <c r="Z749" s="121"/>
      <c r="AA749" s="121"/>
      <c r="AB749" s="121"/>
      <c r="AC749" s="121"/>
      <c r="AD749" s="121"/>
      <c r="AE749" s="121"/>
      <c r="AF749" s="121"/>
      <c r="AG749" s="121"/>
      <c r="AH749" s="121"/>
      <c r="AI749" s="121"/>
      <c r="AJ749" s="121"/>
      <c r="AK749" s="121"/>
      <c r="AL749" s="121"/>
      <c r="AM749" s="121"/>
      <c r="AN749" s="121"/>
      <c r="AO749" s="121"/>
      <c r="AP749" s="121"/>
      <c r="AQ749" s="121"/>
      <c r="AR749" s="121"/>
      <c r="AS749" s="121"/>
    </row>
    <row r="750" spans="7:45">
      <c r="G750" s="121"/>
      <c r="H750" s="121"/>
      <c r="I750" s="492"/>
      <c r="J750" s="121"/>
      <c r="K750" s="121"/>
      <c r="L750" s="121"/>
      <c r="M750" s="121"/>
      <c r="N750" s="121"/>
      <c r="O750" s="121"/>
      <c r="P750" s="121"/>
      <c r="Q750" s="121"/>
      <c r="R750" s="121"/>
      <c r="S750" s="121"/>
      <c r="T750" s="121"/>
      <c r="U750" s="121"/>
      <c r="V750" s="121"/>
      <c r="W750" s="121"/>
      <c r="X750" s="121"/>
      <c r="Y750" s="121"/>
      <c r="Z750" s="121"/>
      <c r="AA750" s="121"/>
      <c r="AB750" s="121"/>
      <c r="AC750" s="121"/>
      <c r="AD750" s="121"/>
      <c r="AE750" s="121"/>
      <c r="AF750" s="121"/>
      <c r="AG750" s="121"/>
      <c r="AH750" s="121"/>
      <c r="AI750" s="121"/>
      <c r="AJ750" s="121"/>
      <c r="AK750" s="121"/>
      <c r="AL750" s="121"/>
      <c r="AM750" s="121"/>
      <c r="AN750" s="121"/>
      <c r="AO750" s="121"/>
      <c r="AP750" s="121"/>
      <c r="AQ750" s="121"/>
      <c r="AR750" s="121"/>
      <c r="AS750" s="121"/>
    </row>
    <row r="751" spans="7:45">
      <c r="G751" s="121"/>
      <c r="H751" s="121"/>
      <c r="I751" s="492"/>
      <c r="J751" s="121"/>
      <c r="K751" s="121"/>
      <c r="L751" s="121"/>
      <c r="M751" s="121"/>
      <c r="N751" s="121"/>
      <c r="O751" s="121"/>
      <c r="P751" s="121"/>
      <c r="Q751" s="121"/>
      <c r="R751" s="121"/>
      <c r="S751" s="121"/>
      <c r="T751" s="121"/>
      <c r="U751" s="121"/>
      <c r="V751" s="121"/>
      <c r="W751" s="121"/>
      <c r="X751" s="121"/>
      <c r="Y751" s="121"/>
      <c r="Z751" s="121"/>
      <c r="AA751" s="121"/>
      <c r="AB751" s="121"/>
      <c r="AC751" s="121"/>
      <c r="AD751" s="121"/>
      <c r="AE751" s="121"/>
      <c r="AF751" s="121"/>
      <c r="AG751" s="121"/>
      <c r="AH751" s="121"/>
      <c r="AI751" s="121"/>
      <c r="AJ751" s="121"/>
      <c r="AK751" s="121"/>
      <c r="AL751" s="121"/>
      <c r="AM751" s="121"/>
      <c r="AN751" s="121"/>
      <c r="AO751" s="121"/>
      <c r="AP751" s="121"/>
      <c r="AQ751" s="121"/>
      <c r="AR751" s="121"/>
      <c r="AS751" s="121"/>
    </row>
    <row r="752" spans="7:45">
      <c r="G752" s="121"/>
      <c r="H752" s="121"/>
      <c r="I752" s="492"/>
      <c r="J752" s="121"/>
      <c r="K752" s="121"/>
      <c r="L752" s="121"/>
      <c r="M752" s="121"/>
      <c r="N752" s="121"/>
      <c r="O752" s="121"/>
      <c r="P752" s="121"/>
      <c r="Q752" s="121"/>
      <c r="R752" s="121"/>
      <c r="S752" s="121"/>
      <c r="T752" s="121"/>
      <c r="U752" s="121"/>
      <c r="V752" s="121"/>
      <c r="W752" s="121"/>
      <c r="X752" s="121"/>
      <c r="Y752" s="121"/>
      <c r="Z752" s="121"/>
      <c r="AA752" s="121"/>
      <c r="AB752" s="121"/>
      <c r="AC752" s="121"/>
      <c r="AD752" s="121"/>
      <c r="AE752" s="121"/>
      <c r="AF752" s="121"/>
      <c r="AG752" s="121"/>
      <c r="AH752" s="121"/>
      <c r="AI752" s="121"/>
      <c r="AJ752" s="121"/>
      <c r="AK752" s="121"/>
      <c r="AL752" s="121"/>
      <c r="AM752" s="121"/>
      <c r="AN752" s="121"/>
      <c r="AO752" s="121"/>
      <c r="AP752" s="121"/>
      <c r="AQ752" s="121"/>
      <c r="AR752" s="121"/>
      <c r="AS752" s="121"/>
    </row>
    <row r="753" spans="7:45">
      <c r="G753" s="121"/>
      <c r="H753" s="121"/>
      <c r="I753" s="492"/>
      <c r="J753" s="121"/>
      <c r="K753" s="121"/>
      <c r="L753" s="121"/>
      <c r="M753" s="121"/>
      <c r="N753" s="121"/>
      <c r="O753" s="121"/>
      <c r="P753" s="121"/>
      <c r="Q753" s="121"/>
      <c r="R753" s="121"/>
      <c r="S753" s="121"/>
      <c r="T753" s="121"/>
      <c r="U753" s="121"/>
      <c r="V753" s="121"/>
      <c r="W753" s="121"/>
      <c r="X753" s="121"/>
      <c r="Y753" s="121"/>
      <c r="Z753" s="121"/>
      <c r="AA753" s="121"/>
      <c r="AB753" s="121"/>
      <c r="AC753" s="121"/>
      <c r="AD753" s="121"/>
      <c r="AE753" s="121"/>
      <c r="AF753" s="121"/>
      <c r="AG753" s="121"/>
      <c r="AH753" s="121"/>
      <c r="AI753" s="121"/>
      <c r="AJ753" s="121"/>
      <c r="AK753" s="121"/>
      <c r="AL753" s="121"/>
      <c r="AM753" s="121"/>
      <c r="AN753" s="121"/>
      <c r="AO753" s="121"/>
      <c r="AP753" s="121"/>
      <c r="AQ753" s="121"/>
      <c r="AR753" s="121"/>
      <c r="AS753" s="121"/>
    </row>
    <row r="754" spans="7:45">
      <c r="G754" s="121"/>
      <c r="H754" s="121"/>
      <c r="I754" s="492"/>
      <c r="J754" s="121"/>
      <c r="K754" s="121"/>
      <c r="L754" s="121"/>
      <c r="M754" s="121"/>
      <c r="N754" s="121"/>
      <c r="O754" s="121"/>
      <c r="P754" s="121"/>
      <c r="Q754" s="121"/>
      <c r="R754" s="121"/>
      <c r="S754" s="121"/>
      <c r="T754" s="121"/>
      <c r="U754" s="121"/>
      <c r="V754" s="121"/>
      <c r="W754" s="121"/>
      <c r="X754" s="121"/>
      <c r="Y754" s="121"/>
      <c r="Z754" s="121"/>
      <c r="AA754" s="121"/>
      <c r="AB754" s="121"/>
      <c r="AC754" s="121"/>
      <c r="AD754" s="121"/>
      <c r="AE754" s="121"/>
      <c r="AF754" s="121"/>
      <c r="AG754" s="121"/>
      <c r="AH754" s="121"/>
      <c r="AI754" s="121"/>
      <c r="AJ754" s="121"/>
      <c r="AK754" s="121"/>
      <c r="AL754" s="121"/>
      <c r="AM754" s="121"/>
      <c r="AN754" s="121"/>
      <c r="AO754" s="121"/>
      <c r="AP754" s="121"/>
      <c r="AQ754" s="121"/>
      <c r="AR754" s="121"/>
      <c r="AS754" s="121"/>
    </row>
    <row r="755" spans="7:45">
      <c r="G755" s="121"/>
      <c r="H755" s="121"/>
      <c r="I755" s="492"/>
      <c r="J755" s="121"/>
      <c r="K755" s="121"/>
      <c r="L755" s="121"/>
      <c r="M755" s="121"/>
      <c r="N755" s="121"/>
      <c r="O755" s="121"/>
      <c r="P755" s="121"/>
      <c r="Q755" s="121"/>
      <c r="R755" s="121"/>
      <c r="S755" s="121"/>
      <c r="T755" s="121"/>
      <c r="U755" s="121"/>
      <c r="V755" s="121"/>
      <c r="W755" s="121"/>
      <c r="X755" s="121"/>
      <c r="Y755" s="121"/>
      <c r="Z755" s="121"/>
      <c r="AA755" s="121"/>
      <c r="AB755" s="121"/>
      <c r="AC755" s="121"/>
      <c r="AD755" s="121"/>
      <c r="AE755" s="121"/>
      <c r="AF755" s="121"/>
      <c r="AG755" s="121"/>
      <c r="AH755" s="121"/>
      <c r="AI755" s="121"/>
      <c r="AJ755" s="121"/>
      <c r="AK755" s="121"/>
      <c r="AL755" s="121"/>
      <c r="AM755" s="121"/>
      <c r="AN755" s="121"/>
      <c r="AO755" s="121"/>
      <c r="AP755" s="121"/>
      <c r="AQ755" s="121"/>
      <c r="AR755" s="121"/>
      <c r="AS755" s="121"/>
    </row>
    <row r="756" spans="7:45">
      <c r="G756" s="121"/>
      <c r="H756" s="121"/>
      <c r="I756" s="492"/>
      <c r="J756" s="121"/>
      <c r="K756" s="121"/>
      <c r="L756" s="121"/>
      <c r="M756" s="121"/>
      <c r="N756" s="121"/>
      <c r="O756" s="121"/>
      <c r="P756" s="121"/>
      <c r="Q756" s="121"/>
      <c r="R756" s="121"/>
      <c r="S756" s="121"/>
      <c r="T756" s="121"/>
      <c r="U756" s="121"/>
      <c r="V756" s="121"/>
      <c r="W756" s="121"/>
      <c r="X756" s="121"/>
      <c r="Y756" s="121"/>
      <c r="Z756" s="121"/>
      <c r="AA756" s="121"/>
      <c r="AB756" s="121"/>
      <c r="AC756" s="121"/>
      <c r="AD756" s="121"/>
      <c r="AE756" s="121"/>
      <c r="AF756" s="121"/>
      <c r="AG756" s="121"/>
      <c r="AH756" s="121"/>
      <c r="AI756" s="121"/>
      <c r="AJ756" s="121"/>
      <c r="AK756" s="121"/>
      <c r="AL756" s="121"/>
      <c r="AM756" s="121"/>
      <c r="AN756" s="121"/>
      <c r="AO756" s="121"/>
      <c r="AP756" s="121"/>
      <c r="AQ756" s="121"/>
      <c r="AR756" s="121"/>
      <c r="AS756" s="121"/>
    </row>
    <row r="757" spans="7:45">
      <c r="G757" s="121"/>
      <c r="H757" s="121"/>
      <c r="I757" s="492"/>
      <c r="J757" s="121"/>
      <c r="K757" s="121"/>
      <c r="L757" s="121"/>
      <c r="M757" s="121"/>
      <c r="N757" s="121"/>
      <c r="O757" s="121"/>
      <c r="P757" s="121"/>
      <c r="Q757" s="121"/>
      <c r="R757" s="121"/>
      <c r="S757" s="121"/>
      <c r="T757" s="121"/>
      <c r="U757" s="121"/>
      <c r="V757" s="121"/>
      <c r="W757" s="121"/>
      <c r="X757" s="121"/>
      <c r="Y757" s="121"/>
      <c r="Z757" s="121"/>
      <c r="AA757" s="121"/>
      <c r="AB757" s="121"/>
      <c r="AC757" s="121"/>
      <c r="AD757" s="121"/>
      <c r="AE757" s="121"/>
      <c r="AF757" s="121"/>
      <c r="AG757" s="121"/>
      <c r="AH757" s="121"/>
      <c r="AI757" s="121"/>
      <c r="AJ757" s="121"/>
      <c r="AK757" s="121"/>
      <c r="AL757" s="121"/>
      <c r="AM757" s="121"/>
      <c r="AN757" s="121"/>
      <c r="AO757" s="121"/>
      <c r="AP757" s="121"/>
      <c r="AQ757" s="121"/>
      <c r="AR757" s="121"/>
      <c r="AS757" s="121"/>
    </row>
    <row r="758" spans="7:45">
      <c r="G758" s="121"/>
      <c r="H758" s="121"/>
      <c r="I758" s="492"/>
      <c r="J758" s="121"/>
      <c r="K758" s="121"/>
      <c r="L758" s="121"/>
      <c r="M758" s="121"/>
      <c r="N758" s="121"/>
      <c r="O758" s="121"/>
      <c r="P758" s="121"/>
      <c r="Q758" s="121"/>
      <c r="R758" s="121"/>
      <c r="S758" s="121"/>
      <c r="T758" s="121"/>
      <c r="U758" s="121"/>
      <c r="V758" s="121"/>
      <c r="W758" s="121"/>
      <c r="X758" s="121"/>
      <c r="Y758" s="121"/>
      <c r="Z758" s="121"/>
      <c r="AA758" s="121"/>
      <c r="AB758" s="121"/>
      <c r="AC758" s="121"/>
      <c r="AD758" s="121"/>
      <c r="AE758" s="121"/>
      <c r="AF758" s="121"/>
      <c r="AG758" s="121"/>
      <c r="AH758" s="121"/>
      <c r="AI758" s="121"/>
      <c r="AJ758" s="121"/>
      <c r="AK758" s="121"/>
      <c r="AL758" s="121"/>
      <c r="AM758" s="121"/>
      <c r="AN758" s="121"/>
      <c r="AO758" s="121"/>
      <c r="AP758" s="121"/>
      <c r="AQ758" s="121"/>
      <c r="AR758" s="121"/>
      <c r="AS758" s="121"/>
    </row>
    <row r="759" spans="7:45">
      <c r="G759" s="121"/>
      <c r="H759" s="121"/>
      <c r="I759" s="492"/>
      <c r="J759" s="121"/>
      <c r="K759" s="121"/>
      <c r="L759" s="121"/>
      <c r="M759" s="121"/>
      <c r="N759" s="121"/>
      <c r="O759" s="121"/>
      <c r="P759" s="121"/>
      <c r="Q759" s="121"/>
      <c r="R759" s="121"/>
      <c r="S759" s="121"/>
      <c r="T759" s="121"/>
      <c r="U759" s="121"/>
      <c r="V759" s="121"/>
      <c r="W759" s="121"/>
      <c r="X759" s="121"/>
      <c r="Y759" s="121"/>
      <c r="Z759" s="121"/>
      <c r="AA759" s="121"/>
      <c r="AB759" s="121"/>
      <c r="AC759" s="121"/>
      <c r="AD759" s="121"/>
      <c r="AE759" s="121"/>
      <c r="AF759" s="121"/>
      <c r="AG759" s="121"/>
      <c r="AH759" s="121"/>
      <c r="AI759" s="121"/>
      <c r="AJ759" s="121"/>
      <c r="AK759" s="121"/>
      <c r="AL759" s="121"/>
      <c r="AM759" s="121"/>
      <c r="AN759" s="121"/>
      <c r="AO759" s="121"/>
      <c r="AP759" s="121"/>
      <c r="AQ759" s="121"/>
      <c r="AR759" s="121"/>
      <c r="AS759" s="121"/>
    </row>
    <row r="760" spans="7:45">
      <c r="G760" s="121"/>
      <c r="H760" s="121"/>
      <c r="I760" s="492"/>
      <c r="J760" s="121"/>
      <c r="K760" s="121"/>
      <c r="L760" s="121"/>
      <c r="M760" s="121"/>
      <c r="N760" s="121"/>
      <c r="O760" s="121"/>
      <c r="P760" s="121"/>
      <c r="Q760" s="121"/>
      <c r="R760" s="121"/>
      <c r="S760" s="121"/>
      <c r="T760" s="121"/>
      <c r="U760" s="121"/>
      <c r="V760" s="121"/>
      <c r="W760" s="121"/>
      <c r="X760" s="121"/>
      <c r="Y760" s="121"/>
      <c r="Z760" s="121"/>
      <c r="AA760" s="121"/>
      <c r="AB760" s="121"/>
      <c r="AC760" s="121"/>
      <c r="AD760" s="121"/>
      <c r="AE760" s="121"/>
      <c r="AF760" s="121"/>
      <c r="AG760" s="121"/>
      <c r="AH760" s="121"/>
      <c r="AI760" s="121"/>
      <c r="AJ760" s="121"/>
      <c r="AK760" s="121"/>
      <c r="AL760" s="121"/>
      <c r="AM760" s="121"/>
      <c r="AN760" s="121"/>
      <c r="AO760" s="121"/>
      <c r="AP760" s="121"/>
      <c r="AQ760" s="121"/>
      <c r="AR760" s="121"/>
      <c r="AS760" s="121"/>
    </row>
    <row r="761" spans="7:45">
      <c r="G761" s="121"/>
      <c r="H761" s="121"/>
      <c r="I761" s="492"/>
      <c r="J761" s="121"/>
      <c r="K761" s="121"/>
      <c r="L761" s="121"/>
      <c r="M761" s="121"/>
      <c r="N761" s="121"/>
      <c r="O761" s="121"/>
      <c r="P761" s="121"/>
      <c r="Q761" s="121"/>
      <c r="R761" s="121"/>
      <c r="S761" s="121"/>
      <c r="T761" s="121"/>
      <c r="U761" s="121"/>
      <c r="V761" s="121"/>
      <c r="W761" s="121"/>
      <c r="X761" s="121"/>
      <c r="Y761" s="121"/>
      <c r="Z761" s="121"/>
      <c r="AA761" s="121"/>
      <c r="AB761" s="121"/>
      <c r="AC761" s="121"/>
      <c r="AD761" s="121"/>
      <c r="AE761" s="121"/>
      <c r="AF761" s="121"/>
      <c r="AG761" s="121"/>
      <c r="AH761" s="121"/>
      <c r="AI761" s="121"/>
      <c r="AJ761" s="121"/>
      <c r="AK761" s="121"/>
      <c r="AL761" s="121"/>
      <c r="AM761" s="121"/>
      <c r="AN761" s="121"/>
      <c r="AO761" s="121"/>
      <c r="AP761" s="121"/>
      <c r="AQ761" s="121"/>
      <c r="AR761" s="121"/>
      <c r="AS761" s="121"/>
    </row>
    <row r="762" spans="7:45">
      <c r="G762" s="121"/>
      <c r="H762" s="121"/>
      <c r="I762" s="492"/>
      <c r="J762" s="121"/>
      <c r="K762" s="121"/>
      <c r="L762" s="121"/>
      <c r="M762" s="121"/>
      <c r="N762" s="121"/>
      <c r="O762" s="121"/>
      <c r="P762" s="121"/>
      <c r="Q762" s="121"/>
      <c r="R762" s="121"/>
      <c r="S762" s="121"/>
      <c r="T762" s="121"/>
      <c r="U762" s="121"/>
      <c r="V762" s="121"/>
      <c r="W762" s="121"/>
      <c r="X762" s="121"/>
      <c r="Y762" s="121"/>
      <c r="Z762" s="121"/>
      <c r="AA762" s="121"/>
      <c r="AB762" s="121"/>
      <c r="AC762" s="121"/>
      <c r="AD762" s="121"/>
      <c r="AE762" s="121"/>
      <c r="AF762" s="121"/>
      <c r="AG762" s="121"/>
      <c r="AH762" s="121"/>
      <c r="AI762" s="121"/>
      <c r="AJ762" s="121"/>
      <c r="AK762" s="121"/>
      <c r="AL762" s="121"/>
      <c r="AM762" s="121"/>
      <c r="AN762" s="121"/>
      <c r="AO762" s="121"/>
      <c r="AP762" s="121"/>
      <c r="AQ762" s="121"/>
      <c r="AR762" s="121"/>
      <c r="AS762" s="121"/>
    </row>
    <row r="763" spans="7:45">
      <c r="G763" s="121"/>
      <c r="H763" s="121"/>
      <c r="I763" s="492"/>
      <c r="J763" s="121"/>
      <c r="K763" s="121"/>
      <c r="L763" s="121"/>
      <c r="M763" s="121"/>
      <c r="N763" s="121"/>
      <c r="O763" s="121"/>
      <c r="P763" s="121"/>
      <c r="Q763" s="121"/>
      <c r="R763" s="121"/>
      <c r="S763" s="121"/>
      <c r="T763" s="121"/>
      <c r="U763" s="121"/>
      <c r="V763" s="121"/>
      <c r="W763" s="121"/>
      <c r="X763" s="121"/>
      <c r="Y763" s="121"/>
      <c r="Z763" s="121"/>
      <c r="AA763" s="121"/>
      <c r="AB763" s="121"/>
      <c r="AC763" s="121"/>
      <c r="AD763" s="121"/>
      <c r="AE763" s="121"/>
      <c r="AF763" s="121"/>
      <c r="AG763" s="121"/>
      <c r="AH763" s="121"/>
      <c r="AI763" s="121"/>
      <c r="AJ763" s="121"/>
      <c r="AK763" s="121"/>
      <c r="AL763" s="121"/>
      <c r="AM763" s="121"/>
      <c r="AN763" s="121"/>
      <c r="AO763" s="121"/>
      <c r="AP763" s="121"/>
      <c r="AQ763" s="121"/>
      <c r="AR763" s="121"/>
      <c r="AS763" s="121"/>
    </row>
    <row r="764" spans="7:45">
      <c r="G764" s="121"/>
      <c r="H764" s="121"/>
      <c r="I764" s="492"/>
      <c r="J764" s="121"/>
      <c r="K764" s="121"/>
      <c r="L764" s="121"/>
      <c r="M764" s="121"/>
      <c r="N764" s="121"/>
      <c r="O764" s="121"/>
      <c r="P764" s="121"/>
      <c r="Q764" s="121"/>
      <c r="R764" s="121"/>
      <c r="S764" s="121"/>
      <c r="T764" s="121"/>
      <c r="U764" s="121"/>
      <c r="V764" s="121"/>
      <c r="W764" s="121"/>
      <c r="X764" s="121"/>
      <c r="Y764" s="121"/>
      <c r="Z764" s="121"/>
      <c r="AA764" s="121"/>
      <c r="AB764" s="121"/>
      <c r="AC764" s="121"/>
      <c r="AD764" s="121"/>
      <c r="AE764" s="121"/>
      <c r="AF764" s="121"/>
      <c r="AG764" s="121"/>
      <c r="AH764" s="121"/>
      <c r="AI764" s="121"/>
      <c r="AJ764" s="121"/>
      <c r="AK764" s="121"/>
      <c r="AL764" s="121"/>
      <c r="AM764" s="121"/>
      <c r="AN764" s="121"/>
      <c r="AO764" s="121"/>
      <c r="AP764" s="121"/>
      <c r="AQ764" s="121"/>
      <c r="AR764" s="121"/>
      <c r="AS764" s="121"/>
    </row>
    <row r="765" spans="7:45">
      <c r="G765" s="121"/>
      <c r="H765" s="121"/>
      <c r="I765" s="492"/>
      <c r="J765" s="121"/>
      <c r="K765" s="121"/>
      <c r="L765" s="121"/>
      <c r="M765" s="121"/>
      <c r="N765" s="121"/>
      <c r="O765" s="121"/>
      <c r="P765" s="121"/>
      <c r="Q765" s="121"/>
      <c r="R765" s="121"/>
      <c r="S765" s="121"/>
      <c r="T765" s="121"/>
      <c r="U765" s="121"/>
      <c r="V765" s="121"/>
      <c r="W765" s="121"/>
      <c r="X765" s="121"/>
      <c r="Y765" s="121"/>
      <c r="Z765" s="121"/>
      <c r="AA765" s="121"/>
      <c r="AB765" s="121"/>
      <c r="AC765" s="121"/>
      <c r="AD765" s="121"/>
      <c r="AE765" s="121"/>
      <c r="AF765" s="121"/>
      <c r="AG765" s="121"/>
      <c r="AH765" s="121"/>
      <c r="AI765" s="121"/>
      <c r="AJ765" s="121"/>
      <c r="AK765" s="121"/>
      <c r="AL765" s="121"/>
      <c r="AM765" s="121"/>
      <c r="AN765" s="121"/>
      <c r="AO765" s="121"/>
      <c r="AP765" s="121"/>
      <c r="AQ765" s="121"/>
      <c r="AR765" s="121"/>
      <c r="AS765" s="121"/>
    </row>
    <row r="766" spans="7:45">
      <c r="G766" s="121"/>
      <c r="H766" s="121"/>
      <c r="I766" s="492"/>
      <c r="J766" s="121"/>
      <c r="K766" s="121"/>
      <c r="L766" s="121"/>
      <c r="M766" s="121"/>
      <c r="N766" s="121"/>
      <c r="O766" s="121"/>
      <c r="P766" s="121"/>
      <c r="Q766" s="121"/>
      <c r="R766" s="121"/>
      <c r="S766" s="121"/>
      <c r="T766" s="121"/>
      <c r="U766" s="121"/>
      <c r="V766" s="121"/>
      <c r="W766" s="121"/>
      <c r="X766" s="121"/>
      <c r="Y766" s="121"/>
      <c r="Z766" s="121"/>
      <c r="AA766" s="121"/>
      <c r="AB766" s="121"/>
      <c r="AC766" s="121"/>
      <c r="AD766" s="121"/>
      <c r="AE766" s="121"/>
      <c r="AF766" s="121"/>
      <c r="AG766" s="121"/>
      <c r="AH766" s="121"/>
      <c r="AI766" s="121"/>
      <c r="AJ766" s="121"/>
      <c r="AK766" s="121"/>
      <c r="AL766" s="121"/>
      <c r="AM766" s="121"/>
      <c r="AN766" s="121"/>
      <c r="AO766" s="121"/>
      <c r="AP766" s="121"/>
      <c r="AQ766" s="121"/>
      <c r="AR766" s="121"/>
      <c r="AS766" s="121"/>
    </row>
    <row r="767" spans="7:45">
      <c r="G767" s="121"/>
      <c r="H767" s="121"/>
      <c r="I767" s="492"/>
      <c r="J767" s="121"/>
      <c r="K767" s="121"/>
      <c r="L767" s="121"/>
      <c r="M767" s="121"/>
      <c r="N767" s="121"/>
      <c r="O767" s="121"/>
      <c r="P767" s="121"/>
      <c r="Q767" s="121"/>
      <c r="R767" s="121"/>
      <c r="S767" s="121"/>
      <c r="T767" s="121"/>
      <c r="U767" s="121"/>
      <c r="V767" s="121"/>
      <c r="W767" s="121"/>
      <c r="X767" s="121"/>
      <c r="Y767" s="121"/>
      <c r="Z767" s="121"/>
      <c r="AA767" s="121"/>
      <c r="AB767" s="121"/>
      <c r="AC767" s="121"/>
      <c r="AD767" s="121"/>
      <c r="AE767" s="121"/>
      <c r="AF767" s="121"/>
      <c r="AG767" s="121"/>
      <c r="AH767" s="121"/>
      <c r="AI767" s="121"/>
      <c r="AJ767" s="121"/>
      <c r="AK767" s="121"/>
      <c r="AL767" s="121"/>
      <c r="AM767" s="121"/>
      <c r="AN767" s="121"/>
      <c r="AO767" s="121"/>
      <c r="AP767" s="121"/>
      <c r="AQ767" s="121"/>
      <c r="AR767" s="121"/>
      <c r="AS767" s="121"/>
    </row>
    <row r="768" spans="7:45">
      <c r="G768" s="121"/>
      <c r="H768" s="121"/>
      <c r="I768" s="492"/>
      <c r="J768" s="121"/>
      <c r="K768" s="121"/>
      <c r="L768" s="121"/>
      <c r="M768" s="121"/>
      <c r="N768" s="121"/>
      <c r="O768" s="121"/>
      <c r="P768" s="121"/>
      <c r="Q768" s="121"/>
      <c r="R768" s="121"/>
      <c r="S768" s="121"/>
      <c r="T768" s="121"/>
      <c r="U768" s="121"/>
      <c r="V768" s="121"/>
      <c r="W768" s="121"/>
      <c r="X768" s="121"/>
      <c r="Y768" s="121"/>
      <c r="Z768" s="121"/>
      <c r="AA768" s="121"/>
      <c r="AB768" s="121"/>
      <c r="AC768" s="121"/>
      <c r="AD768" s="121"/>
      <c r="AE768" s="121"/>
      <c r="AF768" s="121"/>
      <c r="AG768" s="121"/>
      <c r="AH768" s="121"/>
      <c r="AI768" s="121"/>
      <c r="AJ768" s="121"/>
      <c r="AK768" s="121"/>
      <c r="AL768" s="121"/>
      <c r="AM768" s="121"/>
      <c r="AN768" s="121"/>
      <c r="AO768" s="121"/>
      <c r="AP768" s="121"/>
      <c r="AQ768" s="121"/>
      <c r="AR768" s="121"/>
      <c r="AS768" s="121"/>
    </row>
    <row r="769" spans="7:45">
      <c r="G769" s="121"/>
      <c r="H769" s="121"/>
      <c r="I769" s="492"/>
      <c r="J769" s="121"/>
      <c r="K769" s="121"/>
      <c r="L769" s="121"/>
      <c r="M769" s="121"/>
      <c r="N769" s="121"/>
      <c r="O769" s="121"/>
      <c r="P769" s="121"/>
      <c r="Q769" s="121"/>
      <c r="R769" s="121"/>
      <c r="S769" s="121"/>
      <c r="T769" s="121"/>
      <c r="U769" s="121"/>
      <c r="V769" s="121"/>
      <c r="W769" s="121"/>
      <c r="X769" s="121"/>
      <c r="Y769" s="121"/>
      <c r="Z769" s="121"/>
      <c r="AA769" s="121"/>
      <c r="AB769" s="121"/>
      <c r="AC769" s="121"/>
      <c r="AD769" s="121"/>
      <c r="AE769" s="121"/>
      <c r="AF769" s="121"/>
      <c r="AG769" s="121"/>
      <c r="AH769" s="121"/>
      <c r="AI769" s="121"/>
      <c r="AJ769" s="121"/>
      <c r="AK769" s="121"/>
      <c r="AL769" s="121"/>
      <c r="AM769" s="121"/>
      <c r="AN769" s="121"/>
      <c r="AO769" s="121"/>
      <c r="AP769" s="121"/>
      <c r="AQ769" s="121"/>
      <c r="AR769" s="121"/>
      <c r="AS769" s="121"/>
    </row>
    <row r="770" spans="7:45">
      <c r="G770" s="121"/>
      <c r="H770" s="121"/>
      <c r="I770" s="492"/>
      <c r="J770" s="121"/>
      <c r="K770" s="121"/>
      <c r="L770" s="121"/>
      <c r="M770" s="121"/>
      <c r="N770" s="121"/>
      <c r="O770" s="121"/>
      <c r="P770" s="121"/>
      <c r="Q770" s="121"/>
      <c r="R770" s="121"/>
      <c r="S770" s="121"/>
      <c r="T770" s="121"/>
      <c r="U770" s="121"/>
      <c r="V770" s="121"/>
      <c r="W770" s="121"/>
      <c r="X770" s="121"/>
      <c r="Y770" s="121"/>
      <c r="Z770" s="121"/>
      <c r="AA770" s="121"/>
      <c r="AB770" s="121"/>
      <c r="AC770" s="121"/>
      <c r="AD770" s="121"/>
      <c r="AE770" s="121"/>
      <c r="AF770" s="121"/>
      <c r="AG770" s="121"/>
      <c r="AH770" s="121"/>
      <c r="AI770" s="121"/>
      <c r="AJ770" s="121"/>
      <c r="AK770" s="121"/>
      <c r="AL770" s="121"/>
      <c r="AM770" s="121"/>
      <c r="AN770" s="121"/>
      <c r="AO770" s="121"/>
      <c r="AP770" s="121"/>
      <c r="AQ770" s="121"/>
      <c r="AR770" s="121"/>
      <c r="AS770" s="121"/>
    </row>
    <row r="771" spans="7:45">
      <c r="G771" s="121"/>
      <c r="H771" s="121"/>
      <c r="I771" s="492"/>
      <c r="J771" s="121"/>
      <c r="K771" s="121"/>
      <c r="L771" s="121"/>
      <c r="M771" s="121"/>
      <c r="N771" s="121"/>
      <c r="O771" s="121"/>
      <c r="P771" s="121"/>
      <c r="Q771" s="121"/>
      <c r="R771" s="121"/>
      <c r="S771" s="121"/>
      <c r="T771" s="121"/>
      <c r="U771" s="121"/>
      <c r="V771" s="121"/>
      <c r="W771" s="121"/>
      <c r="X771" s="121"/>
      <c r="Y771" s="121"/>
      <c r="Z771" s="121"/>
      <c r="AA771" s="121"/>
      <c r="AB771" s="121"/>
      <c r="AC771" s="121"/>
      <c r="AD771" s="121"/>
      <c r="AE771" s="121"/>
      <c r="AF771" s="121"/>
      <c r="AG771" s="121"/>
      <c r="AH771" s="121"/>
      <c r="AI771" s="121"/>
      <c r="AJ771" s="121"/>
      <c r="AK771" s="121"/>
      <c r="AL771" s="121"/>
      <c r="AM771" s="121"/>
      <c r="AN771" s="121"/>
      <c r="AO771" s="121"/>
      <c r="AP771" s="121"/>
      <c r="AQ771" s="121"/>
      <c r="AR771" s="121"/>
      <c r="AS771" s="121"/>
    </row>
    <row r="772" spans="7:45">
      <c r="G772" s="121"/>
      <c r="H772" s="121"/>
      <c r="I772" s="492"/>
      <c r="J772" s="121"/>
      <c r="K772" s="121"/>
      <c r="L772" s="121"/>
      <c r="M772" s="121"/>
      <c r="N772" s="121"/>
      <c r="O772" s="121"/>
      <c r="P772" s="121"/>
      <c r="Q772" s="121"/>
      <c r="R772" s="121"/>
      <c r="S772" s="121"/>
      <c r="T772" s="121"/>
      <c r="U772" s="121"/>
      <c r="V772" s="121"/>
      <c r="W772" s="121"/>
      <c r="X772" s="121"/>
      <c r="Y772" s="121"/>
      <c r="Z772" s="121"/>
      <c r="AA772" s="121"/>
      <c r="AB772" s="121"/>
      <c r="AC772" s="121"/>
      <c r="AD772" s="121"/>
      <c r="AE772" s="121"/>
      <c r="AF772" s="121"/>
      <c r="AG772" s="121"/>
      <c r="AH772" s="121"/>
      <c r="AI772" s="121"/>
      <c r="AJ772" s="121"/>
      <c r="AK772" s="121"/>
      <c r="AL772" s="121"/>
      <c r="AM772" s="121"/>
      <c r="AN772" s="121"/>
      <c r="AO772" s="121"/>
      <c r="AP772" s="121"/>
      <c r="AQ772" s="121"/>
      <c r="AR772" s="121"/>
      <c r="AS772" s="121"/>
    </row>
    <row r="773" spans="7:45">
      <c r="G773" s="121"/>
      <c r="H773" s="121"/>
      <c r="I773" s="492"/>
      <c r="J773" s="121"/>
      <c r="K773" s="121"/>
      <c r="L773" s="121"/>
      <c r="M773" s="121"/>
      <c r="N773" s="121"/>
      <c r="O773" s="121"/>
      <c r="P773" s="121"/>
      <c r="Q773" s="121"/>
      <c r="R773" s="121"/>
      <c r="S773" s="121"/>
      <c r="T773" s="121"/>
      <c r="U773" s="121"/>
      <c r="V773" s="121"/>
      <c r="W773" s="121"/>
      <c r="X773" s="121"/>
      <c r="Y773" s="121"/>
      <c r="Z773" s="121"/>
      <c r="AA773" s="121"/>
      <c r="AB773" s="121"/>
      <c r="AC773" s="121"/>
      <c r="AD773" s="121"/>
      <c r="AE773" s="121"/>
      <c r="AF773" s="121"/>
      <c r="AG773" s="121"/>
      <c r="AH773" s="121"/>
      <c r="AI773" s="121"/>
      <c r="AJ773" s="121"/>
      <c r="AK773" s="121"/>
      <c r="AL773" s="121"/>
      <c r="AM773" s="121"/>
      <c r="AN773" s="121"/>
      <c r="AO773" s="121"/>
      <c r="AP773" s="121"/>
      <c r="AQ773" s="121"/>
      <c r="AR773" s="121"/>
      <c r="AS773" s="121"/>
    </row>
    <row r="774" spans="7:45">
      <c r="G774" s="121"/>
      <c r="H774" s="121"/>
      <c r="I774" s="492"/>
      <c r="J774" s="121"/>
      <c r="K774" s="121"/>
      <c r="L774" s="121"/>
      <c r="M774" s="121"/>
      <c r="N774" s="121"/>
      <c r="O774" s="121"/>
      <c r="P774" s="121"/>
      <c r="Q774" s="121"/>
      <c r="R774" s="121"/>
      <c r="S774" s="121"/>
      <c r="T774" s="121"/>
      <c r="U774" s="121"/>
      <c r="V774" s="121"/>
      <c r="W774" s="121"/>
      <c r="X774" s="121"/>
      <c r="Y774" s="121"/>
      <c r="Z774" s="121"/>
      <c r="AA774" s="121"/>
      <c r="AB774" s="121"/>
      <c r="AC774" s="121"/>
      <c r="AD774" s="121"/>
      <c r="AE774" s="121"/>
      <c r="AF774" s="121"/>
      <c r="AG774" s="121"/>
      <c r="AH774" s="121"/>
      <c r="AI774" s="121"/>
      <c r="AJ774" s="121"/>
      <c r="AK774" s="121"/>
      <c r="AL774" s="121"/>
      <c r="AM774" s="121"/>
      <c r="AN774" s="121"/>
      <c r="AO774" s="121"/>
      <c r="AP774" s="121"/>
      <c r="AQ774" s="121"/>
      <c r="AR774" s="121"/>
      <c r="AS774" s="121"/>
    </row>
    <row r="775" spans="7:45">
      <c r="G775" s="121"/>
      <c r="H775" s="121"/>
      <c r="I775" s="492"/>
      <c r="J775" s="121"/>
      <c r="K775" s="121"/>
      <c r="L775" s="121"/>
      <c r="M775" s="121"/>
      <c r="N775" s="121"/>
      <c r="O775" s="121"/>
      <c r="P775" s="121"/>
      <c r="Q775" s="121"/>
      <c r="R775" s="121"/>
      <c r="S775" s="121"/>
      <c r="T775" s="121"/>
      <c r="U775" s="121"/>
      <c r="V775" s="121"/>
      <c r="W775" s="121"/>
      <c r="X775" s="121"/>
      <c r="Y775" s="121"/>
      <c r="Z775" s="121"/>
      <c r="AA775" s="121"/>
      <c r="AB775" s="121"/>
      <c r="AC775" s="121"/>
      <c r="AD775" s="121"/>
      <c r="AE775" s="121"/>
      <c r="AF775" s="121"/>
      <c r="AG775" s="121"/>
      <c r="AH775" s="121"/>
      <c r="AI775" s="121"/>
      <c r="AJ775" s="121"/>
      <c r="AK775" s="121"/>
      <c r="AL775" s="121"/>
      <c r="AM775" s="121"/>
      <c r="AN775" s="121"/>
      <c r="AO775" s="121"/>
      <c r="AP775" s="121"/>
      <c r="AQ775" s="121"/>
      <c r="AR775" s="121"/>
      <c r="AS775" s="121"/>
    </row>
    <row r="776" spans="7:45">
      <c r="G776" s="121"/>
      <c r="H776" s="121"/>
      <c r="I776" s="492"/>
      <c r="J776" s="121"/>
      <c r="K776" s="121"/>
      <c r="L776" s="121"/>
      <c r="M776" s="121"/>
      <c r="N776" s="121"/>
      <c r="O776" s="121"/>
      <c r="P776" s="121"/>
      <c r="Q776" s="121"/>
      <c r="R776" s="121"/>
      <c r="S776" s="121"/>
      <c r="T776" s="121"/>
      <c r="U776" s="121"/>
      <c r="V776" s="121"/>
      <c r="W776" s="121"/>
      <c r="X776" s="121"/>
      <c r="Y776" s="121"/>
      <c r="Z776" s="121"/>
      <c r="AA776" s="121"/>
      <c r="AB776" s="121"/>
      <c r="AC776" s="121"/>
      <c r="AD776" s="121"/>
      <c r="AE776" s="121"/>
      <c r="AF776" s="121"/>
      <c r="AG776" s="121"/>
      <c r="AH776" s="121"/>
      <c r="AI776" s="121"/>
      <c r="AJ776" s="121"/>
      <c r="AK776" s="121"/>
      <c r="AL776" s="121"/>
      <c r="AM776" s="121"/>
      <c r="AN776" s="121"/>
      <c r="AO776" s="121"/>
      <c r="AP776" s="121"/>
      <c r="AQ776" s="121"/>
      <c r="AR776" s="121"/>
      <c r="AS776" s="121"/>
    </row>
    <row r="777" spans="7:45">
      <c r="G777" s="121"/>
      <c r="H777" s="121"/>
      <c r="I777" s="492"/>
      <c r="J777" s="121"/>
      <c r="K777" s="121"/>
      <c r="L777" s="121"/>
      <c r="M777" s="121"/>
      <c r="N777" s="121"/>
      <c r="O777" s="121"/>
      <c r="P777" s="121"/>
      <c r="Q777" s="121"/>
      <c r="R777" s="121"/>
      <c r="S777" s="121"/>
      <c r="T777" s="121"/>
      <c r="U777" s="121"/>
      <c r="V777" s="121"/>
      <c r="W777" s="121"/>
      <c r="X777" s="121"/>
      <c r="Y777" s="121"/>
      <c r="Z777" s="121"/>
      <c r="AA777" s="121"/>
      <c r="AB777" s="121"/>
      <c r="AC777" s="121"/>
      <c r="AD777" s="121"/>
      <c r="AE777" s="121"/>
      <c r="AF777" s="121"/>
      <c r="AG777" s="121"/>
      <c r="AH777" s="121"/>
      <c r="AI777" s="121"/>
      <c r="AJ777" s="121"/>
      <c r="AK777" s="121"/>
      <c r="AL777" s="121"/>
      <c r="AM777" s="121"/>
      <c r="AN777" s="121"/>
      <c r="AO777" s="121"/>
      <c r="AP777" s="121"/>
      <c r="AQ777" s="121"/>
      <c r="AR777" s="121"/>
      <c r="AS777" s="121"/>
    </row>
    <row r="778" spans="7:45">
      <c r="G778" s="121"/>
      <c r="H778" s="121"/>
      <c r="I778" s="492"/>
      <c r="J778" s="121"/>
      <c r="K778" s="121"/>
      <c r="L778" s="121"/>
      <c r="M778" s="121"/>
      <c r="N778" s="121"/>
      <c r="O778" s="121"/>
      <c r="P778" s="121"/>
      <c r="Q778" s="121"/>
      <c r="R778" s="121"/>
      <c r="S778" s="121"/>
      <c r="T778" s="121"/>
      <c r="U778" s="121"/>
      <c r="V778" s="121"/>
      <c r="W778" s="121"/>
      <c r="X778" s="121"/>
      <c r="Y778" s="121"/>
      <c r="Z778" s="121"/>
      <c r="AA778" s="121"/>
      <c r="AB778" s="121"/>
      <c r="AC778" s="121"/>
      <c r="AD778" s="121"/>
      <c r="AE778" s="121"/>
      <c r="AF778" s="121"/>
      <c r="AG778" s="121"/>
      <c r="AH778" s="121"/>
      <c r="AI778" s="121"/>
      <c r="AJ778" s="121"/>
      <c r="AK778" s="121"/>
      <c r="AL778" s="121"/>
      <c r="AM778" s="121"/>
      <c r="AN778" s="121"/>
      <c r="AO778" s="121"/>
      <c r="AP778" s="121"/>
      <c r="AQ778" s="121"/>
      <c r="AR778" s="121"/>
      <c r="AS778" s="121"/>
    </row>
    <row r="779" spans="7:45">
      <c r="G779" s="121"/>
      <c r="H779" s="121"/>
      <c r="I779" s="492"/>
      <c r="J779" s="121"/>
      <c r="K779" s="121"/>
      <c r="L779" s="121"/>
      <c r="M779" s="121"/>
      <c r="N779" s="121"/>
      <c r="O779" s="121"/>
      <c r="P779" s="121"/>
      <c r="Q779" s="121"/>
      <c r="R779" s="121"/>
      <c r="S779" s="121"/>
      <c r="T779" s="121"/>
      <c r="U779" s="121"/>
      <c r="V779" s="121"/>
      <c r="W779" s="121"/>
      <c r="X779" s="121"/>
      <c r="Y779" s="121"/>
      <c r="Z779" s="121"/>
      <c r="AA779" s="121"/>
      <c r="AB779" s="121"/>
      <c r="AC779" s="121"/>
      <c r="AD779" s="121"/>
      <c r="AE779" s="121"/>
      <c r="AF779" s="121"/>
      <c r="AG779" s="121"/>
      <c r="AH779" s="121"/>
      <c r="AI779" s="121"/>
      <c r="AJ779" s="121"/>
      <c r="AK779" s="121"/>
      <c r="AL779" s="121"/>
      <c r="AM779" s="121"/>
      <c r="AN779" s="121"/>
      <c r="AO779" s="121"/>
      <c r="AP779" s="121"/>
      <c r="AQ779" s="121"/>
      <c r="AR779" s="121"/>
      <c r="AS779" s="121"/>
    </row>
    <row r="780" spans="7:45">
      <c r="G780" s="121"/>
      <c r="H780" s="121"/>
      <c r="I780" s="492"/>
      <c r="J780" s="121"/>
      <c r="K780" s="121"/>
      <c r="L780" s="121"/>
      <c r="M780" s="121"/>
      <c r="N780" s="121"/>
      <c r="O780" s="121"/>
      <c r="P780" s="121"/>
      <c r="Q780" s="121"/>
      <c r="R780" s="121"/>
      <c r="S780" s="121"/>
      <c r="T780" s="121"/>
      <c r="U780" s="121"/>
      <c r="V780" s="121"/>
      <c r="W780" s="121"/>
      <c r="X780" s="121"/>
      <c r="Y780" s="121"/>
      <c r="Z780" s="121"/>
      <c r="AA780" s="121"/>
      <c r="AB780" s="121"/>
      <c r="AC780" s="121"/>
      <c r="AD780" s="121"/>
      <c r="AE780" s="121"/>
      <c r="AF780" s="121"/>
      <c r="AG780" s="121"/>
      <c r="AH780" s="121"/>
      <c r="AI780" s="121"/>
      <c r="AJ780" s="121"/>
      <c r="AK780" s="121"/>
      <c r="AL780" s="121"/>
      <c r="AM780" s="121"/>
      <c r="AN780" s="121"/>
      <c r="AO780" s="121"/>
      <c r="AP780" s="121"/>
      <c r="AQ780" s="121"/>
      <c r="AR780" s="121"/>
      <c r="AS780" s="121"/>
    </row>
    <row r="781" spans="7:45">
      <c r="G781" s="121"/>
      <c r="H781" s="121"/>
      <c r="I781" s="492"/>
      <c r="J781" s="121"/>
      <c r="K781" s="121"/>
      <c r="L781" s="121"/>
      <c r="M781" s="121"/>
      <c r="N781" s="121"/>
      <c r="O781" s="121"/>
      <c r="P781" s="121"/>
      <c r="Q781" s="121"/>
      <c r="R781" s="121"/>
      <c r="S781" s="121"/>
      <c r="T781" s="121"/>
      <c r="U781" s="121"/>
      <c r="V781" s="121"/>
      <c r="W781" s="121"/>
      <c r="X781" s="121"/>
      <c r="Y781" s="121"/>
      <c r="Z781" s="121"/>
      <c r="AA781" s="121"/>
      <c r="AB781" s="121"/>
      <c r="AC781" s="121"/>
      <c r="AD781" s="121"/>
      <c r="AE781" s="121"/>
      <c r="AF781" s="121"/>
      <c r="AG781" s="121"/>
      <c r="AH781" s="121"/>
      <c r="AI781" s="121"/>
      <c r="AJ781" s="121"/>
      <c r="AK781" s="121"/>
      <c r="AL781" s="121"/>
      <c r="AM781" s="121"/>
      <c r="AN781" s="121"/>
      <c r="AO781" s="121"/>
      <c r="AP781" s="121"/>
      <c r="AQ781" s="121"/>
      <c r="AR781" s="121"/>
      <c r="AS781" s="121"/>
    </row>
    <row r="782" spans="7:45">
      <c r="G782" s="121"/>
      <c r="H782" s="121"/>
      <c r="I782" s="492"/>
      <c r="J782" s="121"/>
      <c r="K782" s="121"/>
      <c r="L782" s="121"/>
      <c r="M782" s="121"/>
      <c r="N782" s="121"/>
      <c r="O782" s="121"/>
      <c r="P782" s="121"/>
      <c r="Q782" s="121"/>
      <c r="R782" s="121"/>
      <c r="S782" s="121"/>
      <c r="T782" s="121"/>
      <c r="U782" s="121"/>
      <c r="V782" s="121"/>
      <c r="W782" s="121"/>
      <c r="X782" s="121"/>
      <c r="Y782" s="121"/>
      <c r="Z782" s="121"/>
      <c r="AA782" s="121"/>
      <c r="AB782" s="121"/>
      <c r="AC782" s="121"/>
      <c r="AD782" s="121"/>
      <c r="AE782" s="121"/>
      <c r="AF782" s="121"/>
      <c r="AG782" s="121"/>
      <c r="AH782" s="121"/>
      <c r="AI782" s="121"/>
      <c r="AJ782" s="121"/>
      <c r="AK782" s="121"/>
      <c r="AL782" s="121"/>
      <c r="AM782" s="121"/>
      <c r="AN782" s="121"/>
      <c r="AO782" s="121"/>
      <c r="AP782" s="121"/>
      <c r="AQ782" s="121"/>
      <c r="AR782" s="121"/>
      <c r="AS782" s="121"/>
    </row>
    <row r="783" spans="7:45">
      <c r="G783" s="121"/>
      <c r="H783" s="121"/>
      <c r="I783" s="492"/>
      <c r="J783" s="121"/>
      <c r="K783" s="121"/>
      <c r="L783" s="121"/>
      <c r="M783" s="121"/>
      <c r="N783" s="121"/>
      <c r="O783" s="121"/>
      <c r="P783" s="121"/>
      <c r="Q783" s="121"/>
      <c r="R783" s="121"/>
      <c r="S783" s="121"/>
      <c r="T783" s="121"/>
      <c r="U783" s="121"/>
      <c r="V783" s="121"/>
      <c r="W783" s="121"/>
      <c r="X783" s="121"/>
      <c r="Y783" s="121"/>
      <c r="Z783" s="121"/>
      <c r="AA783" s="121"/>
      <c r="AB783" s="121"/>
      <c r="AC783" s="121"/>
      <c r="AD783" s="121"/>
      <c r="AE783" s="121"/>
      <c r="AF783" s="121"/>
      <c r="AG783" s="121"/>
      <c r="AH783" s="121"/>
      <c r="AI783" s="121"/>
      <c r="AJ783" s="121"/>
      <c r="AK783" s="121"/>
      <c r="AL783" s="121"/>
      <c r="AM783" s="121"/>
      <c r="AN783" s="121"/>
      <c r="AO783" s="121"/>
      <c r="AP783" s="121"/>
      <c r="AQ783" s="121"/>
      <c r="AR783" s="121"/>
      <c r="AS783" s="121"/>
    </row>
    <row r="784" spans="7:45">
      <c r="G784" s="121"/>
      <c r="H784" s="121"/>
      <c r="I784" s="492"/>
      <c r="J784" s="121"/>
      <c r="K784" s="121"/>
      <c r="L784" s="121"/>
      <c r="M784" s="121"/>
      <c r="N784" s="121"/>
      <c r="O784" s="121"/>
      <c r="P784" s="121"/>
      <c r="Q784" s="121"/>
      <c r="R784" s="121"/>
      <c r="S784" s="121"/>
      <c r="T784" s="121"/>
      <c r="U784" s="121"/>
      <c r="V784" s="121"/>
      <c r="W784" s="121"/>
      <c r="X784" s="121"/>
      <c r="Y784" s="121"/>
      <c r="Z784" s="121"/>
      <c r="AA784" s="121"/>
      <c r="AB784" s="121"/>
      <c r="AC784" s="121"/>
      <c r="AD784" s="121"/>
      <c r="AE784" s="121"/>
      <c r="AF784" s="121"/>
      <c r="AG784" s="121"/>
      <c r="AH784" s="121"/>
      <c r="AI784" s="121"/>
      <c r="AJ784" s="121"/>
      <c r="AK784" s="121"/>
      <c r="AL784" s="121"/>
      <c r="AM784" s="121"/>
      <c r="AN784" s="121"/>
      <c r="AO784" s="121"/>
      <c r="AP784" s="121"/>
      <c r="AQ784" s="121"/>
      <c r="AR784" s="121"/>
      <c r="AS784" s="121"/>
    </row>
    <row r="785" spans="7:45">
      <c r="G785" s="121"/>
      <c r="H785" s="121"/>
      <c r="I785" s="492"/>
      <c r="J785" s="121"/>
      <c r="K785" s="121"/>
      <c r="L785" s="121"/>
      <c r="M785" s="121"/>
      <c r="N785" s="121"/>
      <c r="O785" s="121"/>
      <c r="P785" s="121"/>
      <c r="Q785" s="121"/>
      <c r="R785" s="121"/>
      <c r="S785" s="121"/>
      <c r="T785" s="121"/>
      <c r="U785" s="121"/>
      <c r="V785" s="121"/>
      <c r="W785" s="121"/>
      <c r="X785" s="121"/>
      <c r="Y785" s="121"/>
      <c r="Z785" s="121"/>
      <c r="AA785" s="121"/>
      <c r="AB785" s="121"/>
      <c r="AC785" s="121"/>
      <c r="AD785" s="121"/>
      <c r="AE785" s="121"/>
      <c r="AF785" s="121"/>
      <c r="AG785" s="121"/>
      <c r="AH785" s="121"/>
      <c r="AI785" s="121"/>
      <c r="AJ785" s="121"/>
      <c r="AK785" s="121"/>
      <c r="AL785" s="121"/>
      <c r="AM785" s="121"/>
      <c r="AN785" s="121"/>
      <c r="AO785" s="121"/>
      <c r="AP785" s="121"/>
      <c r="AQ785" s="121"/>
      <c r="AR785" s="121"/>
      <c r="AS785" s="121"/>
    </row>
    <row r="786" spans="7:45">
      <c r="G786" s="121"/>
      <c r="H786" s="121"/>
      <c r="I786" s="492"/>
      <c r="J786" s="121"/>
      <c r="K786" s="121"/>
      <c r="L786" s="121"/>
      <c r="M786" s="121"/>
      <c r="N786" s="121"/>
      <c r="O786" s="121"/>
      <c r="P786" s="121"/>
      <c r="Q786" s="121"/>
      <c r="R786" s="121"/>
      <c r="S786" s="121"/>
      <c r="T786" s="121"/>
      <c r="U786" s="121"/>
      <c r="V786" s="121"/>
      <c r="W786" s="121"/>
      <c r="X786" s="121"/>
      <c r="Y786" s="121"/>
      <c r="Z786" s="121"/>
      <c r="AA786" s="121"/>
      <c r="AB786" s="121"/>
      <c r="AC786" s="121"/>
      <c r="AD786" s="121"/>
      <c r="AE786" s="121"/>
      <c r="AF786" s="121"/>
      <c r="AG786" s="121"/>
      <c r="AH786" s="121"/>
      <c r="AI786" s="121"/>
      <c r="AJ786" s="121"/>
      <c r="AK786" s="121"/>
      <c r="AL786" s="121"/>
      <c r="AM786" s="121"/>
      <c r="AN786" s="121"/>
      <c r="AO786" s="121"/>
      <c r="AP786" s="121"/>
      <c r="AQ786" s="121"/>
      <c r="AR786" s="121"/>
      <c r="AS786" s="121"/>
    </row>
    <row r="787" spans="7:45">
      <c r="G787" s="121"/>
      <c r="H787" s="121"/>
      <c r="I787" s="492"/>
      <c r="J787" s="121"/>
      <c r="K787" s="121"/>
      <c r="L787" s="121"/>
      <c r="M787" s="121"/>
      <c r="N787" s="121"/>
      <c r="O787" s="121"/>
      <c r="P787" s="121"/>
      <c r="Q787" s="121"/>
      <c r="R787" s="121"/>
      <c r="S787" s="121"/>
      <c r="T787" s="121"/>
      <c r="U787" s="121"/>
      <c r="V787" s="121"/>
      <c r="W787" s="121"/>
      <c r="X787" s="121"/>
      <c r="Y787" s="121"/>
      <c r="Z787" s="121"/>
      <c r="AA787" s="121"/>
      <c r="AB787" s="121"/>
      <c r="AC787" s="121"/>
      <c r="AD787" s="121"/>
      <c r="AE787" s="121"/>
      <c r="AF787" s="121"/>
      <c r="AG787" s="121"/>
      <c r="AH787" s="121"/>
      <c r="AI787" s="121"/>
      <c r="AJ787" s="121"/>
      <c r="AK787" s="121"/>
      <c r="AL787" s="121"/>
      <c r="AM787" s="121"/>
      <c r="AN787" s="121"/>
      <c r="AO787" s="121"/>
      <c r="AP787" s="121"/>
      <c r="AQ787" s="121"/>
      <c r="AR787" s="121"/>
      <c r="AS787" s="121"/>
    </row>
    <row r="788" spans="7:45">
      <c r="G788" s="121"/>
      <c r="H788" s="121"/>
      <c r="I788" s="492"/>
      <c r="J788" s="121"/>
      <c r="K788" s="121"/>
      <c r="L788" s="121"/>
      <c r="M788" s="121"/>
      <c r="N788" s="121"/>
      <c r="O788" s="121"/>
      <c r="P788" s="121"/>
      <c r="Q788" s="121"/>
      <c r="R788" s="121"/>
      <c r="S788" s="121"/>
      <c r="T788" s="121"/>
      <c r="U788" s="121"/>
      <c r="V788" s="121"/>
      <c r="W788" s="121"/>
      <c r="X788" s="121"/>
      <c r="Y788" s="121"/>
      <c r="Z788" s="121"/>
      <c r="AA788" s="121"/>
      <c r="AB788" s="121"/>
      <c r="AC788" s="121"/>
      <c r="AD788" s="121"/>
      <c r="AE788" s="121"/>
      <c r="AF788" s="121"/>
      <c r="AG788" s="121"/>
      <c r="AH788" s="121"/>
      <c r="AI788" s="121"/>
      <c r="AJ788" s="121"/>
      <c r="AK788" s="121"/>
      <c r="AL788" s="121"/>
      <c r="AM788" s="121"/>
      <c r="AN788" s="121"/>
      <c r="AO788" s="121"/>
      <c r="AP788" s="121"/>
      <c r="AQ788" s="121"/>
      <c r="AR788" s="121"/>
      <c r="AS788" s="121"/>
    </row>
    <row r="789" spans="7:45">
      <c r="G789" s="121"/>
      <c r="H789" s="121"/>
      <c r="I789" s="492"/>
      <c r="J789" s="121"/>
      <c r="K789" s="121"/>
      <c r="L789" s="121"/>
      <c r="M789" s="121"/>
      <c r="N789" s="121"/>
      <c r="O789" s="121"/>
      <c r="P789" s="121"/>
      <c r="Q789" s="121"/>
      <c r="R789" s="121"/>
      <c r="S789" s="121"/>
      <c r="T789" s="121"/>
      <c r="U789" s="121"/>
      <c r="V789" s="121"/>
      <c r="W789" s="121"/>
      <c r="X789" s="121"/>
      <c r="Y789" s="121"/>
      <c r="Z789" s="121"/>
      <c r="AA789" s="121"/>
      <c r="AB789" s="121"/>
      <c r="AC789" s="121"/>
      <c r="AD789" s="121"/>
      <c r="AE789" s="121"/>
      <c r="AF789" s="121"/>
      <c r="AG789" s="121"/>
      <c r="AH789" s="121"/>
      <c r="AI789" s="121"/>
      <c r="AJ789" s="121"/>
      <c r="AK789" s="121"/>
      <c r="AL789" s="121"/>
      <c r="AM789" s="121"/>
      <c r="AN789" s="121"/>
      <c r="AO789" s="121"/>
      <c r="AP789" s="121"/>
      <c r="AQ789" s="121"/>
      <c r="AR789" s="121"/>
      <c r="AS789" s="121"/>
    </row>
    <row r="790" spans="7:45">
      <c r="G790" s="121"/>
      <c r="H790" s="121"/>
      <c r="I790" s="492"/>
      <c r="J790" s="121"/>
      <c r="K790" s="121"/>
      <c r="L790" s="121"/>
      <c r="M790" s="121"/>
      <c r="N790" s="121"/>
      <c r="O790" s="121"/>
      <c r="P790" s="121"/>
      <c r="Q790" s="121"/>
      <c r="R790" s="121"/>
      <c r="S790" s="121"/>
      <c r="T790" s="121"/>
      <c r="U790" s="121"/>
      <c r="V790" s="121"/>
      <c r="W790" s="121"/>
      <c r="X790" s="121"/>
      <c r="Y790" s="121"/>
      <c r="Z790" s="121"/>
      <c r="AA790" s="121"/>
      <c r="AB790" s="121"/>
      <c r="AC790" s="121"/>
      <c r="AD790" s="121"/>
      <c r="AE790" s="121"/>
      <c r="AF790" s="121"/>
      <c r="AG790" s="121"/>
      <c r="AH790" s="121"/>
      <c r="AI790" s="121"/>
      <c r="AJ790" s="121"/>
      <c r="AK790" s="121"/>
      <c r="AL790" s="121"/>
      <c r="AM790" s="121"/>
      <c r="AN790" s="121"/>
      <c r="AO790" s="121"/>
      <c r="AP790" s="121"/>
      <c r="AQ790" s="121"/>
      <c r="AR790" s="121"/>
      <c r="AS790" s="121"/>
    </row>
    <row r="791" spans="7:45">
      <c r="G791" s="121"/>
      <c r="H791" s="121"/>
      <c r="I791" s="492"/>
      <c r="J791" s="121"/>
      <c r="K791" s="121"/>
      <c r="L791" s="121"/>
      <c r="M791" s="121"/>
      <c r="N791" s="121"/>
      <c r="O791" s="121"/>
      <c r="P791" s="121"/>
      <c r="Q791" s="121"/>
      <c r="R791" s="121"/>
      <c r="S791" s="121"/>
      <c r="T791" s="121"/>
      <c r="U791" s="121"/>
      <c r="V791" s="121"/>
      <c r="W791" s="121"/>
      <c r="X791" s="121"/>
      <c r="Y791" s="121"/>
      <c r="Z791" s="121"/>
      <c r="AA791" s="121"/>
      <c r="AB791" s="121"/>
      <c r="AC791" s="121"/>
      <c r="AD791" s="121"/>
      <c r="AE791" s="121"/>
      <c r="AF791" s="121"/>
      <c r="AG791" s="121"/>
      <c r="AH791" s="121"/>
      <c r="AI791" s="121"/>
      <c r="AJ791" s="121"/>
      <c r="AK791" s="121"/>
      <c r="AL791" s="121"/>
      <c r="AM791" s="121"/>
      <c r="AN791" s="121"/>
      <c r="AO791" s="121"/>
      <c r="AP791" s="121"/>
      <c r="AQ791" s="121"/>
      <c r="AR791" s="121"/>
      <c r="AS791" s="121"/>
    </row>
    <row r="792" spans="7:45">
      <c r="G792" s="121"/>
      <c r="H792" s="121"/>
      <c r="I792" s="492"/>
      <c r="J792" s="121"/>
      <c r="K792" s="121"/>
      <c r="L792" s="121"/>
      <c r="M792" s="121"/>
      <c r="N792" s="121"/>
      <c r="O792" s="121"/>
      <c r="P792" s="121"/>
      <c r="Q792" s="121"/>
      <c r="R792" s="121"/>
      <c r="S792" s="121"/>
      <c r="T792" s="121"/>
      <c r="U792" s="121"/>
      <c r="V792" s="121"/>
      <c r="W792" s="121"/>
      <c r="X792" s="121"/>
      <c r="Y792" s="121"/>
      <c r="Z792" s="121"/>
      <c r="AA792" s="121"/>
      <c r="AB792" s="121"/>
      <c r="AC792" s="121"/>
      <c r="AD792" s="121"/>
      <c r="AE792" s="121"/>
      <c r="AF792" s="121"/>
      <c r="AG792" s="121"/>
      <c r="AH792" s="121"/>
      <c r="AI792" s="121"/>
      <c r="AJ792" s="121"/>
      <c r="AK792" s="121"/>
      <c r="AL792" s="121"/>
      <c r="AM792" s="121"/>
      <c r="AN792" s="121"/>
      <c r="AO792" s="121"/>
      <c r="AP792" s="121"/>
      <c r="AQ792" s="121"/>
      <c r="AR792" s="121"/>
      <c r="AS792" s="121"/>
    </row>
    <row r="793" spans="7:45">
      <c r="G793" s="121"/>
      <c r="H793" s="121"/>
      <c r="I793" s="492"/>
      <c r="J793" s="121"/>
      <c r="K793" s="121"/>
      <c r="L793" s="121"/>
      <c r="M793" s="121"/>
      <c r="N793" s="121"/>
      <c r="O793" s="121"/>
      <c r="P793" s="121"/>
      <c r="Q793" s="121"/>
      <c r="R793" s="121"/>
      <c r="S793" s="121"/>
      <c r="T793" s="121"/>
      <c r="U793" s="121"/>
      <c r="V793" s="121"/>
      <c r="W793" s="121"/>
      <c r="X793" s="121"/>
      <c r="Y793" s="121"/>
      <c r="Z793" s="121"/>
      <c r="AA793" s="121"/>
      <c r="AB793" s="121"/>
      <c r="AC793" s="121"/>
      <c r="AD793" s="121"/>
      <c r="AE793" s="121"/>
      <c r="AF793" s="121"/>
      <c r="AG793" s="121"/>
      <c r="AH793" s="121"/>
      <c r="AI793" s="121"/>
      <c r="AJ793" s="121"/>
      <c r="AK793" s="121"/>
      <c r="AL793" s="121"/>
      <c r="AM793" s="121"/>
      <c r="AN793" s="121"/>
      <c r="AO793" s="121"/>
      <c r="AP793" s="121"/>
      <c r="AQ793" s="121"/>
      <c r="AR793" s="121"/>
      <c r="AS793" s="121"/>
    </row>
    <row r="794" spans="7:45">
      <c r="G794" s="121"/>
      <c r="H794" s="121"/>
      <c r="I794" s="492"/>
      <c r="J794" s="121"/>
      <c r="K794" s="121"/>
      <c r="L794" s="121"/>
      <c r="M794" s="121"/>
      <c r="N794" s="121"/>
      <c r="O794" s="121"/>
      <c r="P794" s="121"/>
      <c r="Q794" s="121"/>
      <c r="R794" s="121"/>
      <c r="S794" s="121"/>
      <c r="T794" s="121"/>
      <c r="U794" s="121"/>
      <c r="V794" s="121"/>
      <c r="W794" s="121"/>
      <c r="X794" s="121"/>
      <c r="Y794" s="121"/>
      <c r="Z794" s="121"/>
      <c r="AA794" s="121"/>
      <c r="AB794" s="121"/>
      <c r="AC794" s="121"/>
      <c r="AD794" s="121"/>
      <c r="AE794" s="121"/>
      <c r="AF794" s="121"/>
      <c r="AG794" s="121"/>
      <c r="AH794" s="121"/>
      <c r="AI794" s="121"/>
      <c r="AJ794" s="121"/>
      <c r="AK794" s="121"/>
      <c r="AL794" s="121"/>
      <c r="AM794" s="121"/>
      <c r="AN794" s="121"/>
      <c r="AO794" s="121"/>
      <c r="AP794" s="121"/>
      <c r="AQ794" s="121"/>
      <c r="AR794" s="121"/>
      <c r="AS794" s="121"/>
    </row>
    <row r="795" spans="7:45">
      <c r="G795" s="121"/>
      <c r="H795" s="121"/>
      <c r="I795" s="492"/>
      <c r="J795" s="121"/>
      <c r="K795" s="121"/>
      <c r="L795" s="121"/>
      <c r="M795" s="121"/>
      <c r="N795" s="121"/>
      <c r="O795" s="121"/>
      <c r="P795" s="121"/>
      <c r="Q795" s="121"/>
      <c r="R795" s="121"/>
      <c r="S795" s="121"/>
      <c r="T795" s="121"/>
      <c r="U795" s="121"/>
      <c r="V795" s="121"/>
      <c r="W795" s="121"/>
      <c r="X795" s="121"/>
      <c r="Y795" s="121"/>
      <c r="Z795" s="121"/>
      <c r="AA795" s="121"/>
      <c r="AB795" s="121"/>
      <c r="AC795" s="121"/>
      <c r="AD795" s="121"/>
      <c r="AE795" s="121"/>
      <c r="AF795" s="121"/>
      <c r="AG795" s="121"/>
      <c r="AH795" s="121"/>
      <c r="AI795" s="121"/>
      <c r="AJ795" s="121"/>
      <c r="AK795" s="121"/>
      <c r="AL795" s="121"/>
      <c r="AM795" s="121"/>
      <c r="AN795" s="121"/>
      <c r="AO795" s="121"/>
      <c r="AP795" s="121"/>
      <c r="AQ795" s="121"/>
      <c r="AR795" s="121"/>
      <c r="AS795" s="121"/>
    </row>
    <row r="796" spans="7:45">
      <c r="G796" s="121"/>
      <c r="H796" s="121"/>
      <c r="I796" s="492"/>
      <c r="J796" s="121"/>
      <c r="K796" s="121"/>
      <c r="L796" s="121"/>
      <c r="M796" s="121"/>
      <c r="N796" s="121"/>
      <c r="O796" s="121"/>
      <c r="P796" s="121"/>
      <c r="Q796" s="121"/>
      <c r="R796" s="121"/>
      <c r="S796" s="121"/>
      <c r="T796" s="121"/>
      <c r="U796" s="121"/>
      <c r="V796" s="121"/>
      <c r="W796" s="121"/>
      <c r="X796" s="121"/>
      <c r="Y796" s="121"/>
      <c r="Z796" s="121"/>
      <c r="AA796" s="121"/>
      <c r="AB796" s="121"/>
      <c r="AC796" s="121"/>
      <c r="AD796" s="121"/>
      <c r="AE796" s="121"/>
      <c r="AF796" s="121"/>
      <c r="AG796" s="121"/>
      <c r="AH796" s="121"/>
      <c r="AI796" s="121"/>
      <c r="AJ796" s="121"/>
      <c r="AK796" s="121"/>
      <c r="AL796" s="121"/>
      <c r="AM796" s="121"/>
      <c r="AN796" s="121"/>
      <c r="AO796" s="121"/>
      <c r="AP796" s="121"/>
      <c r="AQ796" s="121"/>
      <c r="AR796" s="121"/>
      <c r="AS796" s="121"/>
    </row>
    <row r="797" spans="7:45">
      <c r="G797" s="121"/>
      <c r="H797" s="121"/>
      <c r="I797" s="492"/>
      <c r="J797" s="121"/>
      <c r="K797" s="121"/>
      <c r="L797" s="121"/>
      <c r="M797" s="121"/>
      <c r="N797" s="121"/>
      <c r="O797" s="121"/>
      <c r="P797" s="121"/>
      <c r="Q797" s="121"/>
      <c r="R797" s="121"/>
      <c r="S797" s="121"/>
      <c r="T797" s="121"/>
      <c r="U797" s="121"/>
      <c r="V797" s="121"/>
      <c r="W797" s="121"/>
      <c r="X797" s="121"/>
      <c r="Y797" s="121"/>
      <c r="Z797" s="121"/>
      <c r="AA797" s="121"/>
      <c r="AB797" s="121"/>
      <c r="AC797" s="121"/>
      <c r="AD797" s="121"/>
      <c r="AE797" s="121"/>
      <c r="AF797" s="121"/>
      <c r="AG797" s="121"/>
      <c r="AH797" s="121"/>
      <c r="AI797" s="121"/>
      <c r="AJ797" s="121"/>
      <c r="AK797" s="121"/>
      <c r="AL797" s="121"/>
      <c r="AM797" s="121"/>
      <c r="AN797" s="121"/>
      <c r="AO797" s="121"/>
      <c r="AP797" s="121"/>
      <c r="AQ797" s="121"/>
      <c r="AR797" s="121"/>
      <c r="AS797" s="121"/>
    </row>
    <row r="798" spans="7:45">
      <c r="G798" s="121"/>
      <c r="H798" s="121"/>
      <c r="I798" s="492"/>
      <c r="J798" s="121"/>
      <c r="K798" s="121"/>
      <c r="L798" s="121"/>
      <c r="M798" s="121"/>
      <c r="N798" s="121"/>
      <c r="O798" s="121"/>
      <c r="P798" s="121"/>
      <c r="Q798" s="121"/>
      <c r="R798" s="121"/>
      <c r="S798" s="121"/>
      <c r="T798" s="121"/>
      <c r="U798" s="121"/>
      <c r="V798" s="121"/>
      <c r="W798" s="121"/>
      <c r="X798" s="121"/>
      <c r="Y798" s="121"/>
      <c r="Z798" s="121"/>
      <c r="AA798" s="121"/>
      <c r="AB798" s="121"/>
      <c r="AC798" s="121"/>
      <c r="AD798" s="121"/>
      <c r="AE798" s="121"/>
      <c r="AF798" s="121"/>
      <c r="AG798" s="121"/>
      <c r="AH798" s="121"/>
      <c r="AI798" s="121"/>
      <c r="AJ798" s="121"/>
      <c r="AK798" s="121"/>
      <c r="AL798" s="121"/>
      <c r="AM798" s="121"/>
      <c r="AN798" s="121"/>
      <c r="AO798" s="121"/>
      <c r="AP798" s="121"/>
      <c r="AQ798" s="121"/>
      <c r="AR798" s="121"/>
      <c r="AS798" s="121"/>
    </row>
    <row r="799" spans="7:45">
      <c r="G799" s="121"/>
      <c r="H799" s="121"/>
      <c r="I799" s="492"/>
      <c r="J799" s="121"/>
      <c r="K799" s="121"/>
      <c r="L799" s="121"/>
      <c r="M799" s="121"/>
      <c r="N799" s="121"/>
      <c r="O799" s="121"/>
      <c r="P799" s="121"/>
      <c r="Q799" s="121"/>
      <c r="R799" s="121"/>
      <c r="S799" s="121"/>
      <c r="T799" s="121"/>
      <c r="U799" s="121"/>
      <c r="V799" s="121"/>
      <c r="W799" s="121"/>
      <c r="X799" s="121"/>
      <c r="Y799" s="121"/>
      <c r="Z799" s="121"/>
      <c r="AA799" s="121"/>
      <c r="AB799" s="121"/>
      <c r="AC799" s="121"/>
      <c r="AD799" s="121"/>
      <c r="AE799" s="121"/>
      <c r="AF799" s="121"/>
      <c r="AG799" s="121"/>
      <c r="AH799" s="121"/>
      <c r="AI799" s="121"/>
      <c r="AJ799" s="121"/>
      <c r="AK799" s="121"/>
      <c r="AL799" s="121"/>
      <c r="AM799" s="121"/>
      <c r="AN799" s="121"/>
      <c r="AO799" s="121"/>
      <c r="AP799" s="121"/>
      <c r="AQ799" s="121"/>
      <c r="AR799" s="121"/>
      <c r="AS799" s="121"/>
    </row>
    <row r="800" spans="7:45">
      <c r="G800" s="121"/>
      <c r="H800" s="121"/>
      <c r="I800" s="492"/>
      <c r="J800" s="121"/>
      <c r="K800" s="121"/>
      <c r="L800" s="121"/>
      <c r="M800" s="121"/>
      <c r="N800" s="121"/>
      <c r="O800" s="121"/>
      <c r="P800" s="121"/>
      <c r="Q800" s="121"/>
      <c r="R800" s="121"/>
      <c r="S800" s="121"/>
      <c r="T800" s="121"/>
      <c r="U800" s="121"/>
      <c r="V800" s="121"/>
      <c r="W800" s="121"/>
      <c r="X800" s="121"/>
      <c r="Y800" s="121"/>
      <c r="Z800" s="121"/>
      <c r="AA800" s="121"/>
      <c r="AB800" s="121"/>
      <c r="AC800" s="121"/>
      <c r="AD800" s="121"/>
      <c r="AE800" s="121"/>
      <c r="AF800" s="121"/>
      <c r="AG800" s="121"/>
      <c r="AH800" s="121"/>
      <c r="AI800" s="121"/>
      <c r="AJ800" s="121"/>
      <c r="AK800" s="121"/>
      <c r="AL800" s="121"/>
      <c r="AM800" s="121"/>
      <c r="AN800" s="121"/>
      <c r="AO800" s="121"/>
      <c r="AP800" s="121"/>
      <c r="AQ800" s="121"/>
      <c r="AR800" s="121"/>
      <c r="AS800" s="121"/>
    </row>
    <row r="801" spans="7:45">
      <c r="G801" s="121"/>
      <c r="H801" s="121"/>
      <c r="I801" s="492"/>
      <c r="J801" s="121"/>
      <c r="K801" s="121"/>
      <c r="L801" s="121"/>
      <c r="M801" s="121"/>
      <c r="N801" s="121"/>
      <c r="O801" s="121"/>
      <c r="P801" s="121"/>
      <c r="Q801" s="121"/>
      <c r="R801" s="121"/>
      <c r="S801" s="121"/>
      <c r="T801" s="121"/>
      <c r="U801" s="121"/>
      <c r="V801" s="121"/>
      <c r="W801" s="121"/>
      <c r="X801" s="121"/>
      <c r="Y801" s="121"/>
      <c r="Z801" s="121"/>
      <c r="AA801" s="121"/>
      <c r="AB801" s="121"/>
      <c r="AC801" s="121"/>
      <c r="AD801" s="121"/>
      <c r="AE801" s="121"/>
      <c r="AF801" s="121"/>
      <c r="AG801" s="121"/>
      <c r="AH801" s="121"/>
      <c r="AI801" s="121"/>
      <c r="AJ801" s="121"/>
      <c r="AK801" s="121"/>
      <c r="AL801" s="121"/>
      <c r="AM801" s="121"/>
      <c r="AN801" s="121"/>
      <c r="AO801" s="121"/>
      <c r="AP801" s="121"/>
      <c r="AQ801" s="121"/>
      <c r="AR801" s="121"/>
      <c r="AS801" s="121"/>
    </row>
    <row r="802" spans="7:45">
      <c r="G802" s="121"/>
      <c r="H802" s="121"/>
      <c r="I802" s="492"/>
      <c r="J802" s="121"/>
      <c r="K802" s="121"/>
      <c r="L802" s="121"/>
      <c r="M802" s="121"/>
      <c r="N802" s="121"/>
      <c r="O802" s="121"/>
      <c r="P802" s="121"/>
      <c r="Q802" s="121"/>
      <c r="R802" s="121"/>
      <c r="S802" s="121"/>
      <c r="T802" s="121"/>
      <c r="U802" s="121"/>
      <c r="V802" s="121"/>
      <c r="W802" s="121"/>
      <c r="X802" s="121"/>
      <c r="Y802" s="121"/>
      <c r="Z802" s="121"/>
      <c r="AA802" s="121"/>
      <c r="AB802" s="121"/>
      <c r="AC802" s="121"/>
      <c r="AD802" s="121"/>
      <c r="AE802" s="121"/>
      <c r="AF802" s="121"/>
      <c r="AG802" s="121"/>
      <c r="AH802" s="121"/>
      <c r="AI802" s="121"/>
      <c r="AJ802" s="121"/>
      <c r="AK802" s="121"/>
      <c r="AL802" s="121"/>
      <c r="AM802" s="121"/>
      <c r="AN802" s="121"/>
      <c r="AO802" s="121"/>
      <c r="AP802" s="121"/>
      <c r="AQ802" s="121"/>
      <c r="AR802" s="121"/>
      <c r="AS802" s="121"/>
    </row>
    <row r="803" spans="7:45">
      <c r="G803" s="121"/>
      <c r="H803" s="121"/>
      <c r="I803" s="492"/>
      <c r="J803" s="121"/>
      <c r="K803" s="121"/>
      <c r="L803" s="121"/>
      <c r="M803" s="121"/>
      <c r="N803" s="121"/>
      <c r="O803" s="121"/>
      <c r="P803" s="121"/>
      <c r="Q803" s="121"/>
      <c r="R803" s="121"/>
      <c r="S803" s="121"/>
      <c r="T803" s="121"/>
      <c r="U803" s="121"/>
      <c r="V803" s="121"/>
      <c r="W803" s="121"/>
      <c r="X803" s="121"/>
      <c r="Y803" s="121"/>
      <c r="Z803" s="121"/>
      <c r="AA803" s="121"/>
      <c r="AB803" s="121"/>
      <c r="AC803" s="121"/>
      <c r="AD803" s="121"/>
      <c r="AE803" s="121"/>
      <c r="AF803" s="121"/>
      <c r="AG803" s="121"/>
      <c r="AH803" s="121"/>
      <c r="AI803" s="121"/>
      <c r="AJ803" s="121"/>
      <c r="AK803" s="121"/>
      <c r="AL803" s="121"/>
      <c r="AM803" s="121"/>
      <c r="AN803" s="121"/>
      <c r="AO803" s="121"/>
      <c r="AP803" s="121"/>
      <c r="AQ803" s="121"/>
      <c r="AR803" s="121"/>
      <c r="AS803" s="121"/>
    </row>
    <row r="804" spans="7:45">
      <c r="G804" s="121"/>
      <c r="H804" s="121"/>
      <c r="I804" s="492"/>
      <c r="J804" s="121"/>
      <c r="K804" s="121"/>
      <c r="L804" s="121"/>
      <c r="M804" s="121"/>
      <c r="N804" s="121"/>
      <c r="O804" s="121"/>
      <c r="P804" s="121"/>
      <c r="Q804" s="121"/>
      <c r="R804" s="121"/>
      <c r="S804" s="121"/>
      <c r="T804" s="121"/>
      <c r="U804" s="121"/>
      <c r="V804" s="121"/>
      <c r="W804" s="121"/>
      <c r="X804" s="121"/>
      <c r="Y804" s="121"/>
      <c r="Z804" s="121"/>
      <c r="AA804" s="121"/>
      <c r="AB804" s="121"/>
      <c r="AC804" s="121"/>
      <c r="AD804" s="121"/>
      <c r="AE804" s="121"/>
      <c r="AF804" s="121"/>
      <c r="AG804" s="121"/>
      <c r="AH804" s="121"/>
      <c r="AI804" s="121"/>
      <c r="AJ804" s="121"/>
      <c r="AK804" s="121"/>
      <c r="AL804" s="121"/>
      <c r="AM804" s="121"/>
      <c r="AN804" s="121"/>
      <c r="AO804" s="121"/>
      <c r="AP804" s="121"/>
      <c r="AQ804" s="121"/>
      <c r="AR804" s="121"/>
      <c r="AS804" s="121"/>
    </row>
    <row r="805" spans="7:45">
      <c r="G805" s="121"/>
      <c r="H805" s="121"/>
      <c r="I805" s="492"/>
      <c r="J805" s="121"/>
      <c r="K805" s="121"/>
      <c r="L805" s="121"/>
      <c r="M805" s="121"/>
      <c r="N805" s="121"/>
      <c r="O805" s="121"/>
      <c r="P805" s="121"/>
      <c r="Q805" s="121"/>
      <c r="R805" s="121"/>
      <c r="S805" s="121"/>
      <c r="T805" s="121"/>
      <c r="U805" s="121"/>
      <c r="V805" s="121"/>
      <c r="W805" s="121"/>
      <c r="X805" s="121"/>
      <c r="Y805" s="121"/>
      <c r="Z805" s="121"/>
      <c r="AA805" s="121"/>
      <c r="AB805" s="121"/>
      <c r="AC805" s="121"/>
      <c r="AD805" s="121"/>
      <c r="AE805" s="121"/>
      <c r="AF805" s="121"/>
      <c r="AG805" s="121"/>
      <c r="AH805" s="121"/>
      <c r="AI805" s="121"/>
      <c r="AJ805" s="121"/>
      <c r="AK805" s="121"/>
      <c r="AL805" s="121"/>
      <c r="AM805" s="121"/>
      <c r="AN805" s="121"/>
      <c r="AO805" s="121"/>
      <c r="AP805" s="121"/>
      <c r="AQ805" s="121"/>
      <c r="AR805" s="121"/>
      <c r="AS805" s="121"/>
    </row>
    <row r="806" spans="7:45">
      <c r="G806" s="121"/>
      <c r="H806" s="121"/>
      <c r="I806" s="492"/>
      <c r="J806" s="121"/>
      <c r="K806" s="121"/>
      <c r="L806" s="121"/>
      <c r="M806" s="121"/>
      <c r="N806" s="121"/>
      <c r="O806" s="121"/>
      <c r="P806" s="121"/>
      <c r="Q806" s="121"/>
      <c r="R806" s="121"/>
      <c r="S806" s="121"/>
      <c r="T806" s="121"/>
      <c r="U806" s="121"/>
      <c r="V806" s="121"/>
      <c r="W806" s="121"/>
      <c r="X806" s="121"/>
      <c r="Y806" s="121"/>
      <c r="Z806" s="121"/>
      <c r="AA806" s="121"/>
      <c r="AB806" s="121"/>
      <c r="AC806" s="121"/>
      <c r="AD806" s="121"/>
      <c r="AE806" s="121"/>
      <c r="AF806" s="121"/>
      <c r="AG806" s="121"/>
      <c r="AH806" s="121"/>
      <c r="AI806" s="121"/>
      <c r="AJ806" s="121"/>
      <c r="AK806" s="121"/>
      <c r="AL806" s="121"/>
      <c r="AM806" s="121"/>
      <c r="AN806" s="121"/>
      <c r="AO806" s="121"/>
      <c r="AP806" s="121"/>
      <c r="AQ806" s="121"/>
      <c r="AR806" s="121"/>
      <c r="AS806" s="121"/>
    </row>
    <row r="807" spans="7:45">
      <c r="G807" s="121"/>
      <c r="H807" s="121"/>
      <c r="I807" s="492"/>
      <c r="J807" s="121"/>
      <c r="K807" s="121"/>
      <c r="L807" s="121"/>
      <c r="M807" s="121"/>
      <c r="N807" s="121"/>
      <c r="O807" s="121"/>
      <c r="P807" s="121"/>
      <c r="Q807" s="121"/>
      <c r="R807" s="121"/>
      <c r="S807" s="121"/>
      <c r="T807" s="121"/>
      <c r="U807" s="121"/>
      <c r="V807" s="121"/>
      <c r="W807" s="121"/>
      <c r="X807" s="121"/>
      <c r="Y807" s="121"/>
      <c r="Z807" s="121"/>
      <c r="AA807" s="121"/>
      <c r="AB807" s="121"/>
      <c r="AC807" s="121"/>
      <c r="AD807" s="121"/>
      <c r="AE807" s="121"/>
      <c r="AF807" s="121"/>
      <c r="AG807" s="121"/>
      <c r="AH807" s="121"/>
      <c r="AI807" s="121"/>
      <c r="AJ807" s="121"/>
      <c r="AK807" s="121"/>
      <c r="AL807" s="121"/>
      <c r="AM807" s="121"/>
      <c r="AN807" s="121"/>
      <c r="AO807" s="121"/>
      <c r="AP807" s="121"/>
      <c r="AQ807" s="121"/>
      <c r="AR807" s="121"/>
      <c r="AS807" s="121"/>
    </row>
    <row r="808" spans="7:45">
      <c r="G808" s="121"/>
      <c r="H808" s="121"/>
      <c r="I808" s="492"/>
      <c r="J808" s="121"/>
      <c r="K808" s="121"/>
      <c r="L808" s="121"/>
      <c r="M808" s="121"/>
      <c r="N808" s="121"/>
      <c r="O808" s="121"/>
      <c r="P808" s="121"/>
      <c r="Q808" s="121"/>
      <c r="R808" s="121"/>
      <c r="S808" s="121"/>
      <c r="T808" s="121"/>
      <c r="U808" s="121"/>
      <c r="V808" s="121"/>
      <c r="W808" s="121"/>
      <c r="X808" s="121"/>
      <c r="Y808" s="121"/>
      <c r="Z808" s="121"/>
      <c r="AA808" s="121"/>
      <c r="AB808" s="121"/>
      <c r="AC808" s="121"/>
      <c r="AD808" s="121"/>
      <c r="AE808" s="121"/>
      <c r="AF808" s="121"/>
      <c r="AG808" s="121"/>
      <c r="AH808" s="121"/>
      <c r="AI808" s="121"/>
      <c r="AJ808" s="121"/>
      <c r="AK808" s="121"/>
      <c r="AL808" s="121"/>
      <c r="AM808" s="121"/>
      <c r="AN808" s="121"/>
      <c r="AO808" s="121"/>
      <c r="AP808" s="121"/>
      <c r="AQ808" s="121"/>
      <c r="AR808" s="121"/>
      <c r="AS808" s="121"/>
    </row>
    <row r="809" spans="7:45">
      <c r="G809" s="121"/>
      <c r="H809" s="121"/>
      <c r="I809" s="492"/>
      <c r="J809" s="121"/>
      <c r="K809" s="121"/>
      <c r="L809" s="121"/>
      <c r="M809" s="121"/>
      <c r="N809" s="121"/>
      <c r="O809" s="121"/>
      <c r="P809" s="121"/>
      <c r="Q809" s="121"/>
      <c r="R809" s="121"/>
      <c r="S809" s="121"/>
      <c r="T809" s="121"/>
      <c r="U809" s="121"/>
      <c r="V809" s="121"/>
      <c r="W809" s="121"/>
      <c r="X809" s="121"/>
      <c r="Y809" s="121"/>
      <c r="Z809" s="121"/>
      <c r="AA809" s="121"/>
      <c r="AB809" s="121"/>
      <c r="AC809" s="121"/>
      <c r="AD809" s="121"/>
      <c r="AE809" s="121"/>
      <c r="AF809" s="121"/>
      <c r="AG809" s="121"/>
      <c r="AH809" s="121"/>
      <c r="AI809" s="121"/>
      <c r="AJ809" s="121"/>
      <c r="AK809" s="121"/>
      <c r="AL809" s="121"/>
      <c r="AM809" s="121"/>
      <c r="AN809" s="121"/>
      <c r="AO809" s="121"/>
      <c r="AP809" s="121"/>
      <c r="AQ809" s="121"/>
      <c r="AR809" s="121"/>
      <c r="AS809" s="121"/>
    </row>
    <row r="810" spans="7:45">
      <c r="G810" s="121"/>
      <c r="H810" s="121"/>
      <c r="I810" s="492"/>
      <c r="J810" s="121"/>
      <c r="K810" s="121"/>
      <c r="L810" s="121"/>
      <c r="M810" s="121"/>
      <c r="N810" s="121"/>
      <c r="O810" s="121"/>
      <c r="P810" s="121"/>
      <c r="Q810" s="121"/>
      <c r="R810" s="121"/>
      <c r="S810" s="121"/>
      <c r="T810" s="121"/>
      <c r="U810" s="121"/>
      <c r="V810" s="121"/>
      <c r="W810" s="121"/>
      <c r="X810" s="121"/>
      <c r="Y810" s="121"/>
      <c r="Z810" s="121"/>
      <c r="AA810" s="121"/>
      <c r="AB810" s="121"/>
      <c r="AC810" s="121"/>
      <c r="AD810" s="121"/>
      <c r="AE810" s="121"/>
      <c r="AF810" s="121"/>
      <c r="AG810" s="121"/>
      <c r="AH810" s="121"/>
      <c r="AI810" s="121"/>
      <c r="AJ810" s="121"/>
      <c r="AK810" s="121"/>
      <c r="AL810" s="121"/>
      <c r="AM810" s="121"/>
      <c r="AN810" s="121"/>
      <c r="AO810" s="121"/>
      <c r="AP810" s="121"/>
      <c r="AQ810" s="121"/>
      <c r="AR810" s="121"/>
      <c r="AS810" s="121"/>
    </row>
    <row r="811" spans="7:45">
      <c r="G811" s="121"/>
      <c r="H811" s="121"/>
      <c r="I811" s="492"/>
      <c r="J811" s="121"/>
      <c r="K811" s="121"/>
      <c r="L811" s="121"/>
      <c r="M811" s="121"/>
      <c r="N811" s="121"/>
      <c r="O811" s="121"/>
      <c r="P811" s="121"/>
      <c r="Q811" s="121"/>
      <c r="R811" s="121"/>
      <c r="S811" s="121"/>
      <c r="T811" s="121"/>
      <c r="U811" s="121"/>
      <c r="V811" s="121"/>
      <c r="W811" s="121"/>
      <c r="X811" s="121"/>
      <c r="Y811" s="121"/>
      <c r="Z811" s="121"/>
      <c r="AA811" s="121"/>
      <c r="AB811" s="121"/>
      <c r="AC811" s="121"/>
      <c r="AD811" s="121"/>
      <c r="AE811" s="121"/>
      <c r="AF811" s="121"/>
      <c r="AG811" s="121"/>
      <c r="AH811" s="121"/>
      <c r="AI811" s="121"/>
      <c r="AJ811" s="121"/>
      <c r="AK811" s="121"/>
      <c r="AL811" s="121"/>
      <c r="AM811" s="121"/>
      <c r="AN811" s="121"/>
      <c r="AO811" s="121"/>
      <c r="AP811" s="121"/>
      <c r="AQ811" s="121"/>
      <c r="AR811" s="121"/>
      <c r="AS811" s="121"/>
    </row>
    <row r="812" spans="7:45">
      <c r="G812" s="121"/>
      <c r="H812" s="121"/>
      <c r="I812" s="492"/>
      <c r="J812" s="121"/>
      <c r="K812" s="121"/>
      <c r="L812" s="121"/>
      <c r="M812" s="121"/>
      <c r="N812" s="121"/>
      <c r="O812" s="121"/>
      <c r="P812" s="121"/>
      <c r="Q812" s="121"/>
      <c r="R812" s="121"/>
      <c r="S812" s="121"/>
      <c r="T812" s="121"/>
      <c r="U812" s="121"/>
      <c r="V812" s="121"/>
      <c r="W812" s="121"/>
      <c r="X812" s="121"/>
      <c r="Y812" s="121"/>
      <c r="Z812" s="121"/>
      <c r="AA812" s="121"/>
      <c r="AB812" s="121"/>
      <c r="AC812" s="121"/>
      <c r="AD812" s="121"/>
      <c r="AE812" s="121"/>
      <c r="AF812" s="121"/>
      <c r="AG812" s="121"/>
      <c r="AH812" s="121"/>
      <c r="AI812" s="121"/>
      <c r="AJ812" s="121"/>
      <c r="AK812" s="121"/>
      <c r="AL812" s="121"/>
      <c r="AM812" s="121"/>
      <c r="AN812" s="121"/>
      <c r="AO812" s="121"/>
      <c r="AP812" s="121"/>
      <c r="AQ812" s="121"/>
      <c r="AR812" s="121"/>
      <c r="AS812" s="121"/>
    </row>
    <row r="813" spans="7:45">
      <c r="G813" s="121"/>
      <c r="H813" s="121"/>
      <c r="I813" s="492"/>
      <c r="J813" s="121"/>
      <c r="K813" s="121"/>
      <c r="L813" s="121"/>
      <c r="M813" s="121"/>
      <c r="N813" s="121"/>
      <c r="O813" s="121"/>
      <c r="P813" s="121"/>
      <c r="Q813" s="121"/>
      <c r="R813" s="121"/>
      <c r="S813" s="121"/>
      <c r="T813" s="121"/>
      <c r="U813" s="121"/>
      <c r="V813" s="121"/>
      <c r="W813" s="121"/>
      <c r="X813" s="121"/>
      <c r="Y813" s="121"/>
      <c r="Z813" s="121"/>
      <c r="AA813" s="121"/>
      <c r="AB813" s="121"/>
      <c r="AC813" s="121"/>
      <c r="AD813" s="121"/>
      <c r="AE813" s="121"/>
      <c r="AF813" s="121"/>
      <c r="AG813" s="121"/>
      <c r="AH813" s="121"/>
      <c r="AI813" s="121"/>
      <c r="AJ813" s="121"/>
      <c r="AK813" s="121"/>
      <c r="AL813" s="121"/>
      <c r="AM813" s="121"/>
      <c r="AN813" s="121"/>
      <c r="AO813" s="121"/>
      <c r="AP813" s="121"/>
      <c r="AQ813" s="121"/>
      <c r="AR813" s="121"/>
      <c r="AS813" s="121"/>
    </row>
    <row r="814" spans="7:45">
      <c r="G814" s="121"/>
      <c r="H814" s="121"/>
      <c r="I814" s="492"/>
      <c r="J814" s="121"/>
      <c r="K814" s="121"/>
      <c r="L814" s="121"/>
      <c r="M814" s="121"/>
      <c r="N814" s="121"/>
      <c r="O814" s="121"/>
      <c r="P814" s="121"/>
      <c r="Q814" s="121"/>
      <c r="R814" s="121"/>
      <c r="S814" s="121"/>
      <c r="T814" s="121"/>
      <c r="U814" s="121"/>
      <c r="V814" s="121"/>
      <c r="W814" s="121"/>
      <c r="X814" s="121"/>
      <c r="Y814" s="121"/>
      <c r="Z814" s="121"/>
      <c r="AA814" s="121"/>
      <c r="AB814" s="121"/>
      <c r="AC814" s="121"/>
      <c r="AD814" s="121"/>
      <c r="AE814" s="121"/>
      <c r="AF814" s="121"/>
      <c r="AG814" s="121"/>
      <c r="AH814" s="121"/>
      <c r="AI814" s="121"/>
      <c r="AJ814" s="121"/>
      <c r="AK814" s="121"/>
      <c r="AL814" s="121"/>
      <c r="AM814" s="121"/>
      <c r="AN814" s="121"/>
      <c r="AO814" s="121"/>
      <c r="AP814" s="121"/>
      <c r="AQ814" s="121"/>
      <c r="AR814" s="121"/>
      <c r="AS814" s="121"/>
    </row>
    <row r="815" spans="7:45">
      <c r="G815" s="121"/>
      <c r="H815" s="121"/>
      <c r="I815" s="492"/>
      <c r="J815" s="121"/>
      <c r="K815" s="121"/>
      <c r="L815" s="121"/>
      <c r="M815" s="121"/>
      <c r="N815" s="121"/>
      <c r="O815" s="121"/>
      <c r="P815" s="121"/>
      <c r="Q815" s="121"/>
      <c r="R815" s="121"/>
      <c r="S815" s="121"/>
      <c r="T815" s="121"/>
      <c r="U815" s="121"/>
      <c r="V815" s="121"/>
      <c r="W815" s="121"/>
      <c r="X815" s="121"/>
      <c r="Y815" s="121"/>
      <c r="Z815" s="121"/>
      <c r="AA815" s="121"/>
      <c r="AB815" s="121"/>
      <c r="AC815" s="121"/>
      <c r="AD815" s="121"/>
      <c r="AE815" s="121"/>
      <c r="AF815" s="121"/>
      <c r="AG815" s="121"/>
      <c r="AH815" s="121"/>
      <c r="AI815" s="121"/>
      <c r="AJ815" s="121"/>
      <c r="AK815" s="121"/>
      <c r="AL815" s="121"/>
      <c r="AM815" s="121"/>
      <c r="AN815" s="121"/>
      <c r="AO815" s="121"/>
      <c r="AP815" s="121"/>
      <c r="AQ815" s="121"/>
      <c r="AR815" s="121"/>
      <c r="AS815" s="121"/>
    </row>
    <row r="816" spans="7:45">
      <c r="G816" s="121"/>
      <c r="H816" s="121"/>
      <c r="I816" s="492"/>
      <c r="J816" s="121"/>
      <c r="K816" s="121"/>
      <c r="L816" s="121"/>
      <c r="M816" s="121"/>
      <c r="N816" s="121"/>
      <c r="O816" s="121"/>
      <c r="P816" s="121"/>
      <c r="Q816" s="121"/>
      <c r="R816" s="121"/>
      <c r="S816" s="121"/>
      <c r="T816" s="121"/>
      <c r="U816" s="121"/>
      <c r="V816" s="121"/>
      <c r="W816" s="121"/>
      <c r="X816" s="121"/>
      <c r="Y816" s="121"/>
      <c r="Z816" s="121"/>
      <c r="AA816" s="121"/>
      <c r="AB816" s="121"/>
      <c r="AC816" s="121"/>
      <c r="AD816" s="121"/>
      <c r="AE816" s="121"/>
      <c r="AF816" s="121"/>
      <c r="AG816" s="121"/>
      <c r="AH816" s="121"/>
      <c r="AI816" s="121"/>
      <c r="AJ816" s="121"/>
      <c r="AK816" s="121"/>
      <c r="AL816" s="121"/>
      <c r="AM816" s="121"/>
      <c r="AN816" s="121"/>
      <c r="AO816" s="121"/>
      <c r="AP816" s="121"/>
      <c r="AQ816" s="121"/>
      <c r="AR816" s="121"/>
      <c r="AS816" s="121"/>
    </row>
    <row r="817" spans="7:45">
      <c r="G817" s="121"/>
      <c r="H817" s="121"/>
      <c r="I817" s="492"/>
      <c r="J817" s="121"/>
      <c r="K817" s="121"/>
      <c r="L817" s="121"/>
      <c r="M817" s="121"/>
      <c r="N817" s="121"/>
      <c r="O817" s="121"/>
      <c r="P817" s="121"/>
      <c r="Q817" s="121"/>
      <c r="R817" s="121"/>
      <c r="S817" s="121"/>
      <c r="T817" s="121"/>
      <c r="U817" s="121"/>
      <c r="V817" s="121"/>
      <c r="W817" s="121"/>
      <c r="X817" s="121"/>
      <c r="Y817" s="121"/>
      <c r="Z817" s="121"/>
      <c r="AA817" s="121"/>
      <c r="AB817" s="121"/>
      <c r="AC817" s="121"/>
      <c r="AD817" s="121"/>
      <c r="AE817" s="121"/>
      <c r="AF817" s="121"/>
      <c r="AG817" s="121"/>
      <c r="AH817" s="121"/>
      <c r="AI817" s="121"/>
      <c r="AJ817" s="121"/>
      <c r="AK817" s="121"/>
      <c r="AL817" s="121"/>
      <c r="AM817" s="121"/>
      <c r="AN817" s="121"/>
      <c r="AO817" s="121"/>
      <c r="AP817" s="121"/>
      <c r="AQ817" s="121"/>
      <c r="AR817" s="121"/>
      <c r="AS817" s="121"/>
    </row>
    <row r="818" spans="7:45">
      <c r="G818" s="121"/>
      <c r="H818" s="121"/>
      <c r="I818" s="492"/>
      <c r="J818" s="121"/>
      <c r="K818" s="121"/>
      <c r="L818" s="121"/>
      <c r="M818" s="121"/>
      <c r="N818" s="121"/>
      <c r="O818" s="121"/>
      <c r="P818" s="121"/>
      <c r="Q818" s="121"/>
      <c r="R818" s="121"/>
      <c r="S818" s="121"/>
      <c r="T818" s="121"/>
      <c r="U818" s="121"/>
      <c r="V818" s="121"/>
      <c r="W818" s="121"/>
      <c r="X818" s="121"/>
      <c r="Y818" s="121"/>
      <c r="Z818" s="121"/>
      <c r="AA818" s="121"/>
      <c r="AB818" s="121"/>
      <c r="AC818" s="121"/>
      <c r="AD818" s="121"/>
      <c r="AE818" s="121"/>
      <c r="AF818" s="121"/>
      <c r="AG818" s="121"/>
      <c r="AH818" s="121"/>
      <c r="AI818" s="121"/>
      <c r="AJ818" s="121"/>
      <c r="AK818" s="121"/>
      <c r="AL818" s="121"/>
      <c r="AM818" s="121"/>
      <c r="AN818" s="121"/>
      <c r="AO818" s="121"/>
      <c r="AP818" s="121"/>
      <c r="AQ818" s="121"/>
      <c r="AR818" s="121"/>
      <c r="AS818" s="121"/>
    </row>
    <row r="819" spans="7:45">
      <c r="G819" s="121"/>
      <c r="H819" s="121"/>
      <c r="I819" s="492"/>
      <c r="J819" s="121"/>
      <c r="K819" s="121"/>
      <c r="L819" s="121"/>
      <c r="M819" s="121"/>
      <c r="N819" s="121"/>
      <c r="O819" s="121"/>
      <c r="P819" s="121"/>
      <c r="Q819" s="121"/>
      <c r="R819" s="121"/>
      <c r="S819" s="121"/>
      <c r="T819" s="121"/>
      <c r="U819" s="121"/>
      <c r="V819" s="121"/>
      <c r="W819" s="121"/>
      <c r="X819" s="121"/>
      <c r="Y819" s="121"/>
      <c r="Z819" s="121"/>
      <c r="AA819" s="121"/>
      <c r="AB819" s="121"/>
      <c r="AC819" s="121"/>
      <c r="AD819" s="121"/>
      <c r="AE819" s="121"/>
      <c r="AF819" s="121"/>
      <c r="AG819" s="121"/>
      <c r="AH819" s="121"/>
      <c r="AI819" s="121"/>
      <c r="AJ819" s="121"/>
      <c r="AK819" s="121"/>
      <c r="AL819" s="121"/>
      <c r="AM819" s="121"/>
      <c r="AN819" s="121"/>
      <c r="AO819" s="121"/>
      <c r="AP819" s="121"/>
      <c r="AQ819" s="121"/>
      <c r="AR819" s="121"/>
      <c r="AS819" s="121"/>
    </row>
    <row r="820" spans="7:45">
      <c r="G820" s="121"/>
      <c r="H820" s="121"/>
      <c r="I820" s="492"/>
      <c r="J820" s="121"/>
      <c r="K820" s="121"/>
      <c r="L820" s="121"/>
      <c r="M820" s="121"/>
      <c r="N820" s="121"/>
      <c r="O820" s="121"/>
      <c r="P820" s="121"/>
      <c r="Q820" s="121"/>
      <c r="R820" s="121"/>
      <c r="S820" s="121"/>
      <c r="T820" s="121"/>
      <c r="U820" s="121"/>
      <c r="V820" s="121"/>
      <c r="W820" s="121"/>
      <c r="X820" s="121"/>
      <c r="Y820" s="121"/>
      <c r="Z820" s="121"/>
      <c r="AA820" s="121"/>
      <c r="AB820" s="121"/>
      <c r="AC820" s="121"/>
      <c r="AD820" s="121"/>
      <c r="AE820" s="121"/>
      <c r="AF820" s="121"/>
      <c r="AG820" s="121"/>
      <c r="AH820" s="121"/>
      <c r="AI820" s="121"/>
      <c r="AJ820" s="121"/>
      <c r="AK820" s="121"/>
      <c r="AL820" s="121"/>
      <c r="AM820" s="121"/>
      <c r="AN820" s="121"/>
      <c r="AO820" s="121"/>
      <c r="AP820" s="121"/>
      <c r="AQ820" s="121"/>
      <c r="AR820" s="121"/>
      <c r="AS820" s="121"/>
    </row>
    <row r="821" spans="7:45">
      <c r="G821" s="121"/>
      <c r="H821" s="121"/>
      <c r="I821" s="492"/>
      <c r="J821" s="121"/>
      <c r="K821" s="121"/>
      <c r="L821" s="121"/>
      <c r="M821" s="121"/>
      <c r="N821" s="121"/>
      <c r="O821" s="121"/>
      <c r="P821" s="121"/>
      <c r="Q821" s="121"/>
      <c r="R821" s="121"/>
      <c r="S821" s="121"/>
      <c r="T821" s="121"/>
      <c r="U821" s="121"/>
      <c r="V821" s="121"/>
      <c r="W821" s="121"/>
      <c r="X821" s="121"/>
      <c r="Y821" s="121"/>
      <c r="Z821" s="121"/>
      <c r="AA821" s="121"/>
      <c r="AB821" s="121"/>
      <c r="AC821" s="121"/>
      <c r="AD821" s="121"/>
      <c r="AE821" s="121"/>
      <c r="AF821" s="121"/>
      <c r="AG821" s="121"/>
      <c r="AH821" s="121"/>
      <c r="AI821" s="121"/>
      <c r="AJ821" s="121"/>
      <c r="AK821" s="121"/>
      <c r="AL821" s="121"/>
      <c r="AM821" s="121"/>
      <c r="AN821" s="121"/>
      <c r="AO821" s="121"/>
      <c r="AP821" s="121"/>
      <c r="AQ821" s="121"/>
      <c r="AR821" s="121"/>
      <c r="AS821" s="121"/>
    </row>
    <row r="822" spans="7:45">
      <c r="G822" s="121"/>
      <c r="H822" s="121"/>
      <c r="I822" s="492"/>
      <c r="J822" s="121"/>
      <c r="K822" s="121"/>
      <c r="L822" s="121"/>
      <c r="M822" s="121"/>
      <c r="N822" s="121"/>
      <c r="O822" s="121"/>
      <c r="P822" s="121"/>
      <c r="Q822" s="121"/>
      <c r="R822" s="121"/>
      <c r="S822" s="121"/>
      <c r="T822" s="121"/>
      <c r="U822" s="121"/>
      <c r="V822" s="121"/>
      <c r="W822" s="121"/>
      <c r="X822" s="121"/>
      <c r="Y822" s="121"/>
      <c r="Z822" s="121"/>
      <c r="AA822" s="121"/>
      <c r="AB822" s="121"/>
      <c r="AC822" s="121"/>
      <c r="AD822" s="121"/>
      <c r="AE822" s="121"/>
      <c r="AF822" s="121"/>
      <c r="AG822" s="121"/>
      <c r="AH822" s="121"/>
      <c r="AI822" s="121"/>
      <c r="AJ822" s="121"/>
      <c r="AK822" s="121"/>
      <c r="AL822" s="121"/>
      <c r="AM822" s="121"/>
      <c r="AN822" s="121"/>
      <c r="AO822" s="121"/>
      <c r="AP822" s="121"/>
      <c r="AQ822" s="121"/>
      <c r="AR822" s="121"/>
      <c r="AS822" s="121"/>
    </row>
    <row r="823" spans="7:45">
      <c r="G823" s="121"/>
      <c r="H823" s="121"/>
      <c r="I823" s="492"/>
      <c r="J823" s="121"/>
      <c r="K823" s="121"/>
      <c r="L823" s="121"/>
      <c r="M823" s="121"/>
      <c r="N823" s="121"/>
      <c r="O823" s="121"/>
      <c r="P823" s="121"/>
      <c r="Q823" s="121"/>
      <c r="R823" s="121"/>
      <c r="S823" s="121"/>
      <c r="T823" s="121"/>
      <c r="U823" s="121"/>
      <c r="V823" s="121"/>
      <c r="W823" s="121"/>
      <c r="X823" s="121"/>
      <c r="Y823" s="121"/>
      <c r="Z823" s="121"/>
      <c r="AA823" s="121"/>
      <c r="AB823" s="121"/>
      <c r="AC823" s="121"/>
      <c r="AD823" s="121"/>
      <c r="AE823" s="121"/>
      <c r="AF823" s="121"/>
      <c r="AG823" s="121"/>
      <c r="AH823" s="121"/>
      <c r="AI823" s="121"/>
      <c r="AJ823" s="121"/>
      <c r="AK823" s="121"/>
      <c r="AL823" s="121"/>
      <c r="AM823" s="121"/>
      <c r="AN823" s="121"/>
      <c r="AO823" s="121"/>
      <c r="AP823" s="121"/>
      <c r="AQ823" s="121"/>
      <c r="AR823" s="121"/>
      <c r="AS823" s="121"/>
    </row>
    <row r="824" spans="7:45">
      <c r="G824" s="121"/>
      <c r="H824" s="121"/>
      <c r="I824" s="492"/>
      <c r="J824" s="121"/>
      <c r="K824" s="121"/>
      <c r="L824" s="121"/>
      <c r="M824" s="121"/>
      <c r="N824" s="121"/>
      <c r="O824" s="121"/>
      <c r="P824" s="121"/>
      <c r="Q824" s="121"/>
      <c r="R824" s="121"/>
      <c r="S824" s="121"/>
      <c r="T824" s="121"/>
      <c r="U824" s="121"/>
      <c r="V824" s="121"/>
      <c r="W824" s="121"/>
      <c r="X824" s="121"/>
      <c r="Y824" s="121"/>
      <c r="Z824" s="121"/>
      <c r="AA824" s="121"/>
      <c r="AB824" s="121"/>
      <c r="AC824" s="121"/>
      <c r="AD824" s="121"/>
      <c r="AE824" s="121"/>
      <c r="AF824" s="121"/>
      <c r="AG824" s="121"/>
      <c r="AH824" s="121"/>
      <c r="AI824" s="121"/>
      <c r="AJ824" s="121"/>
      <c r="AK824" s="121"/>
      <c r="AL824" s="121"/>
      <c r="AM824" s="121"/>
      <c r="AN824" s="121"/>
      <c r="AO824" s="121"/>
      <c r="AP824" s="121"/>
      <c r="AQ824" s="121"/>
      <c r="AR824" s="121"/>
      <c r="AS824" s="121"/>
    </row>
    <row r="825" spans="7:45">
      <c r="G825" s="121"/>
      <c r="H825" s="121"/>
      <c r="I825" s="492"/>
      <c r="J825" s="121"/>
      <c r="K825" s="121"/>
      <c r="L825" s="121"/>
      <c r="M825" s="121"/>
      <c r="N825" s="121"/>
      <c r="O825" s="121"/>
      <c r="P825" s="121"/>
      <c r="Q825" s="121"/>
      <c r="R825" s="121"/>
      <c r="S825" s="121"/>
      <c r="T825" s="121"/>
      <c r="U825" s="121"/>
      <c r="V825" s="121"/>
      <c r="W825" s="121"/>
      <c r="X825" s="121"/>
      <c r="Y825" s="121"/>
      <c r="Z825" s="121"/>
      <c r="AA825" s="121"/>
      <c r="AB825" s="121"/>
      <c r="AC825" s="121"/>
      <c r="AD825" s="121"/>
      <c r="AE825" s="121"/>
      <c r="AF825" s="121"/>
      <c r="AG825" s="121"/>
      <c r="AH825" s="121"/>
      <c r="AI825" s="121"/>
      <c r="AJ825" s="121"/>
      <c r="AK825" s="121"/>
      <c r="AL825" s="121"/>
      <c r="AM825" s="121"/>
      <c r="AN825" s="121"/>
      <c r="AO825" s="121"/>
      <c r="AP825" s="121"/>
      <c r="AQ825" s="121"/>
      <c r="AR825" s="121"/>
      <c r="AS825" s="121"/>
    </row>
    <row r="826" spans="7:45">
      <c r="G826" s="121"/>
      <c r="H826" s="121"/>
      <c r="I826" s="492"/>
      <c r="J826" s="121"/>
      <c r="K826" s="121"/>
      <c r="L826" s="121"/>
      <c r="M826" s="121"/>
      <c r="N826" s="121"/>
      <c r="O826" s="121"/>
      <c r="P826" s="121"/>
      <c r="Q826" s="121"/>
      <c r="R826" s="121"/>
      <c r="S826" s="121"/>
      <c r="T826" s="121"/>
      <c r="U826" s="121"/>
      <c r="V826" s="121"/>
      <c r="W826" s="121"/>
      <c r="X826" s="121"/>
      <c r="Y826" s="121"/>
      <c r="Z826" s="121"/>
      <c r="AA826" s="121"/>
      <c r="AB826" s="121"/>
      <c r="AC826" s="121"/>
      <c r="AD826" s="121"/>
      <c r="AE826" s="121"/>
      <c r="AF826" s="121"/>
      <c r="AG826" s="121"/>
      <c r="AH826" s="121"/>
      <c r="AI826" s="121"/>
      <c r="AJ826" s="121"/>
      <c r="AK826" s="121"/>
      <c r="AL826" s="121"/>
      <c r="AM826" s="121"/>
      <c r="AN826" s="121"/>
      <c r="AO826" s="121"/>
      <c r="AP826" s="121"/>
      <c r="AQ826" s="121"/>
      <c r="AR826" s="121"/>
      <c r="AS826" s="121"/>
    </row>
    <row r="827" spans="7:45">
      <c r="G827" s="121"/>
      <c r="H827" s="121"/>
      <c r="I827" s="492"/>
      <c r="J827" s="121"/>
      <c r="K827" s="121"/>
      <c r="L827" s="121"/>
      <c r="M827" s="121"/>
      <c r="N827" s="121"/>
      <c r="O827" s="121"/>
      <c r="P827" s="121"/>
      <c r="Q827" s="121"/>
      <c r="R827" s="121"/>
      <c r="S827" s="121"/>
      <c r="T827" s="121"/>
      <c r="U827" s="121"/>
      <c r="V827" s="121"/>
      <c r="W827" s="121"/>
      <c r="X827" s="121"/>
      <c r="Y827" s="121"/>
      <c r="Z827" s="121"/>
      <c r="AA827" s="121"/>
      <c r="AB827" s="121"/>
      <c r="AC827" s="121"/>
      <c r="AD827" s="121"/>
      <c r="AE827" s="121"/>
      <c r="AF827" s="121"/>
      <c r="AG827" s="121"/>
      <c r="AH827" s="121"/>
      <c r="AI827" s="121"/>
      <c r="AJ827" s="121"/>
      <c r="AK827" s="121"/>
      <c r="AL827" s="121"/>
      <c r="AM827" s="121"/>
      <c r="AN827" s="121"/>
      <c r="AO827" s="121"/>
      <c r="AP827" s="121"/>
      <c r="AQ827" s="121"/>
      <c r="AR827" s="121"/>
      <c r="AS827" s="121"/>
    </row>
    <row r="828" spans="7:45">
      <c r="G828" s="121"/>
      <c r="H828" s="121"/>
      <c r="I828" s="492"/>
      <c r="J828" s="121"/>
      <c r="K828" s="121"/>
      <c r="L828" s="121"/>
      <c r="M828" s="121"/>
      <c r="N828" s="121"/>
      <c r="O828" s="121"/>
      <c r="P828" s="121"/>
      <c r="Q828" s="121"/>
      <c r="R828" s="121"/>
      <c r="S828" s="121"/>
      <c r="T828" s="121"/>
      <c r="U828" s="121"/>
      <c r="V828" s="121"/>
      <c r="W828" s="121"/>
      <c r="X828" s="121"/>
      <c r="Y828" s="121"/>
      <c r="Z828" s="121"/>
      <c r="AA828" s="121"/>
      <c r="AB828" s="121"/>
      <c r="AC828" s="121"/>
      <c r="AD828" s="121"/>
      <c r="AE828" s="121"/>
      <c r="AF828" s="121"/>
      <c r="AG828" s="121"/>
      <c r="AH828" s="121"/>
      <c r="AI828" s="121"/>
      <c r="AJ828" s="121"/>
      <c r="AK828" s="121"/>
      <c r="AL828" s="121"/>
      <c r="AM828" s="121"/>
      <c r="AN828" s="121"/>
      <c r="AO828" s="121"/>
      <c r="AP828" s="121"/>
      <c r="AQ828" s="121"/>
      <c r="AR828" s="121"/>
      <c r="AS828" s="121"/>
    </row>
    <row r="829" spans="7:45">
      <c r="G829" s="121"/>
      <c r="H829" s="121"/>
      <c r="I829" s="492"/>
      <c r="J829" s="121"/>
      <c r="K829" s="121"/>
      <c r="L829" s="121"/>
      <c r="M829" s="121"/>
      <c r="N829" s="121"/>
      <c r="O829" s="121"/>
      <c r="P829" s="121"/>
      <c r="Q829" s="121"/>
      <c r="R829" s="121"/>
      <c r="S829" s="121"/>
      <c r="T829" s="121"/>
      <c r="U829" s="121"/>
      <c r="V829" s="121"/>
      <c r="W829" s="121"/>
      <c r="X829" s="121"/>
      <c r="Y829" s="121"/>
      <c r="Z829" s="121"/>
      <c r="AA829" s="121"/>
      <c r="AB829" s="121"/>
      <c r="AC829" s="121"/>
      <c r="AD829" s="121"/>
      <c r="AE829" s="121"/>
      <c r="AF829" s="121"/>
      <c r="AG829" s="121"/>
      <c r="AH829" s="121"/>
      <c r="AI829" s="121"/>
      <c r="AJ829" s="121"/>
      <c r="AK829" s="121"/>
      <c r="AL829" s="121"/>
      <c r="AM829" s="121"/>
      <c r="AN829" s="121"/>
      <c r="AO829" s="121"/>
      <c r="AP829" s="121"/>
      <c r="AQ829" s="121"/>
      <c r="AR829" s="121"/>
      <c r="AS829" s="121"/>
    </row>
    <row r="830" spans="7:45">
      <c r="G830" s="121"/>
      <c r="H830" s="121"/>
      <c r="I830" s="492"/>
      <c r="J830" s="121"/>
      <c r="K830" s="121"/>
      <c r="L830" s="121"/>
      <c r="M830" s="121"/>
      <c r="N830" s="121"/>
      <c r="O830" s="121"/>
      <c r="P830" s="121"/>
      <c r="Q830" s="121"/>
      <c r="R830" s="121"/>
      <c r="S830" s="121"/>
      <c r="T830" s="121"/>
      <c r="U830" s="121"/>
      <c r="V830" s="121"/>
      <c r="W830" s="121"/>
      <c r="X830" s="121"/>
      <c r="Y830" s="121"/>
      <c r="Z830" s="121"/>
      <c r="AA830" s="121"/>
      <c r="AB830" s="121"/>
      <c r="AC830" s="121"/>
      <c r="AD830" s="121"/>
      <c r="AE830" s="121"/>
      <c r="AF830" s="121"/>
      <c r="AG830" s="121"/>
      <c r="AH830" s="121"/>
      <c r="AI830" s="121"/>
      <c r="AJ830" s="121"/>
      <c r="AK830" s="121"/>
      <c r="AL830" s="121"/>
      <c r="AM830" s="121"/>
      <c r="AN830" s="121"/>
      <c r="AO830" s="121"/>
      <c r="AP830" s="121"/>
      <c r="AQ830" s="121"/>
      <c r="AR830" s="121"/>
      <c r="AS830" s="121"/>
    </row>
    <row r="831" spans="7:45">
      <c r="G831" s="121"/>
      <c r="H831" s="121"/>
      <c r="I831" s="492"/>
      <c r="J831" s="121"/>
      <c r="K831" s="121"/>
      <c r="L831" s="121"/>
      <c r="M831" s="121"/>
      <c r="N831" s="121"/>
      <c r="O831" s="121"/>
      <c r="P831" s="121"/>
      <c r="Q831" s="121"/>
      <c r="R831" s="121"/>
      <c r="S831" s="121"/>
      <c r="T831" s="121"/>
      <c r="U831" s="121"/>
      <c r="V831" s="121"/>
      <c r="W831" s="121"/>
      <c r="X831" s="121"/>
      <c r="Y831" s="121"/>
      <c r="Z831" s="121"/>
      <c r="AA831" s="121"/>
      <c r="AB831" s="121"/>
      <c r="AC831" s="121"/>
      <c r="AD831" s="121"/>
      <c r="AE831" s="121"/>
      <c r="AF831" s="121"/>
      <c r="AG831" s="121"/>
      <c r="AH831" s="121"/>
      <c r="AI831" s="121"/>
      <c r="AJ831" s="121"/>
      <c r="AK831" s="121"/>
      <c r="AL831" s="121"/>
      <c r="AM831" s="121"/>
      <c r="AN831" s="121"/>
      <c r="AO831" s="121"/>
      <c r="AP831" s="121"/>
      <c r="AQ831" s="121"/>
      <c r="AR831" s="121"/>
      <c r="AS831" s="121"/>
    </row>
    <row r="832" spans="7:45">
      <c r="G832" s="121"/>
      <c r="H832" s="121"/>
      <c r="I832" s="492"/>
      <c r="J832" s="121"/>
      <c r="K832" s="121"/>
      <c r="L832" s="121"/>
      <c r="M832" s="121"/>
      <c r="N832" s="121"/>
      <c r="O832" s="121"/>
      <c r="P832" s="121"/>
      <c r="Q832" s="121"/>
      <c r="R832" s="121"/>
      <c r="S832" s="121"/>
      <c r="T832" s="121"/>
      <c r="U832" s="121"/>
      <c r="V832" s="121"/>
      <c r="W832" s="121"/>
      <c r="X832" s="121"/>
      <c r="Y832" s="121"/>
      <c r="Z832" s="121"/>
      <c r="AA832" s="121"/>
      <c r="AB832" s="121"/>
      <c r="AC832" s="121"/>
      <c r="AD832" s="121"/>
      <c r="AE832" s="121"/>
      <c r="AF832" s="121"/>
      <c r="AG832" s="121"/>
      <c r="AH832" s="121"/>
      <c r="AI832" s="121"/>
      <c r="AJ832" s="121"/>
      <c r="AK832" s="121"/>
      <c r="AL832" s="121"/>
      <c r="AM832" s="121"/>
      <c r="AN832" s="121"/>
      <c r="AO832" s="121"/>
      <c r="AP832" s="121"/>
      <c r="AQ832" s="121"/>
      <c r="AR832" s="121"/>
      <c r="AS832" s="121"/>
    </row>
    <row r="833" spans="7:45">
      <c r="G833" s="121"/>
      <c r="H833" s="121"/>
      <c r="I833" s="492"/>
      <c r="J833" s="121"/>
      <c r="K833" s="121"/>
      <c r="L833" s="121"/>
      <c r="M833" s="121"/>
      <c r="N833" s="121"/>
      <c r="O833" s="121"/>
      <c r="P833" s="121"/>
      <c r="Q833" s="121"/>
      <c r="R833" s="121"/>
      <c r="S833" s="121"/>
      <c r="T833" s="121"/>
      <c r="U833" s="121"/>
      <c r="V833" s="121"/>
      <c r="W833" s="121"/>
      <c r="X833" s="121"/>
      <c r="Y833" s="121"/>
      <c r="Z833" s="121"/>
      <c r="AA833" s="121"/>
      <c r="AB833" s="121"/>
      <c r="AC833" s="121"/>
      <c r="AD833" s="121"/>
      <c r="AE833" s="121"/>
      <c r="AF833" s="121"/>
      <c r="AG833" s="121"/>
      <c r="AH833" s="121"/>
      <c r="AI833" s="121"/>
      <c r="AJ833" s="121"/>
      <c r="AK833" s="121"/>
      <c r="AL833" s="121"/>
      <c r="AM833" s="121"/>
      <c r="AN833" s="121"/>
      <c r="AO833" s="121"/>
      <c r="AP833" s="121"/>
      <c r="AQ833" s="121"/>
      <c r="AR833" s="121"/>
      <c r="AS833" s="121"/>
    </row>
    <row r="834" spans="7:45">
      <c r="G834" s="121"/>
      <c r="H834" s="121"/>
      <c r="I834" s="492"/>
      <c r="J834" s="121"/>
      <c r="K834" s="121"/>
      <c r="L834" s="121"/>
      <c r="M834" s="121"/>
      <c r="N834" s="121"/>
      <c r="O834" s="121"/>
      <c r="P834" s="121"/>
      <c r="Q834" s="121"/>
      <c r="R834" s="121"/>
      <c r="S834" s="121"/>
      <c r="T834" s="121"/>
      <c r="U834" s="121"/>
      <c r="V834" s="121"/>
      <c r="W834" s="121"/>
      <c r="X834" s="121"/>
      <c r="Y834" s="121"/>
      <c r="Z834" s="121"/>
      <c r="AA834" s="121"/>
      <c r="AB834" s="121"/>
      <c r="AC834" s="121"/>
      <c r="AD834" s="121"/>
      <c r="AE834" s="121"/>
      <c r="AF834" s="121"/>
      <c r="AG834" s="121"/>
      <c r="AH834" s="121"/>
      <c r="AI834" s="121"/>
      <c r="AJ834" s="121"/>
      <c r="AK834" s="121"/>
      <c r="AL834" s="121"/>
      <c r="AM834" s="121"/>
      <c r="AN834" s="121"/>
      <c r="AO834" s="121"/>
      <c r="AP834" s="121"/>
      <c r="AQ834" s="121"/>
      <c r="AR834" s="121"/>
      <c r="AS834" s="121"/>
    </row>
    <row r="835" spans="7:45">
      <c r="G835" s="121"/>
      <c r="H835" s="121"/>
      <c r="I835" s="492"/>
      <c r="J835" s="121"/>
      <c r="K835" s="121"/>
      <c r="L835" s="121"/>
      <c r="M835" s="121"/>
      <c r="N835" s="121"/>
      <c r="O835" s="121"/>
      <c r="P835" s="121"/>
      <c r="Q835" s="121"/>
      <c r="R835" s="121"/>
      <c r="S835" s="121"/>
      <c r="T835" s="121"/>
      <c r="U835" s="121"/>
      <c r="V835" s="121"/>
      <c r="W835" s="121"/>
      <c r="X835" s="121"/>
      <c r="Y835" s="121"/>
      <c r="Z835" s="121"/>
      <c r="AA835" s="121"/>
      <c r="AB835" s="121"/>
      <c r="AC835" s="121"/>
      <c r="AD835" s="121"/>
      <c r="AE835" s="121"/>
      <c r="AF835" s="121"/>
      <c r="AG835" s="121"/>
      <c r="AH835" s="121"/>
      <c r="AI835" s="121"/>
      <c r="AJ835" s="121"/>
      <c r="AK835" s="121"/>
      <c r="AL835" s="121"/>
      <c r="AM835" s="121"/>
      <c r="AN835" s="121"/>
      <c r="AO835" s="121"/>
      <c r="AP835" s="121"/>
      <c r="AQ835" s="121"/>
      <c r="AR835" s="121"/>
      <c r="AS835" s="121"/>
    </row>
    <row r="836" spans="7:45">
      <c r="G836" s="121"/>
      <c r="H836" s="121"/>
      <c r="I836" s="492"/>
      <c r="J836" s="121"/>
      <c r="K836" s="121"/>
      <c r="L836" s="121"/>
      <c r="M836" s="121"/>
      <c r="N836" s="121"/>
      <c r="O836" s="121"/>
      <c r="P836" s="121"/>
      <c r="Q836" s="121"/>
      <c r="R836" s="121"/>
      <c r="S836" s="121"/>
      <c r="T836" s="121"/>
      <c r="U836" s="121"/>
      <c r="V836" s="121"/>
      <c r="W836" s="121"/>
      <c r="X836" s="121"/>
      <c r="Y836" s="121"/>
      <c r="Z836" s="121"/>
      <c r="AA836" s="121"/>
      <c r="AB836" s="121"/>
      <c r="AC836" s="121"/>
      <c r="AD836" s="121"/>
      <c r="AE836" s="121"/>
      <c r="AF836" s="121"/>
      <c r="AG836" s="121"/>
      <c r="AH836" s="121"/>
      <c r="AI836" s="121"/>
      <c r="AJ836" s="121"/>
      <c r="AK836" s="121"/>
      <c r="AL836" s="121"/>
      <c r="AM836" s="121"/>
      <c r="AN836" s="121"/>
      <c r="AO836" s="121"/>
      <c r="AP836" s="121"/>
      <c r="AQ836" s="121"/>
      <c r="AR836" s="121"/>
      <c r="AS836" s="121"/>
    </row>
    <row r="837" spans="7:45">
      <c r="G837" s="121"/>
      <c r="H837" s="121"/>
      <c r="I837" s="492"/>
      <c r="J837" s="121"/>
      <c r="K837" s="121"/>
      <c r="L837" s="121"/>
      <c r="M837" s="121"/>
      <c r="N837" s="121"/>
      <c r="O837" s="121"/>
      <c r="P837" s="121"/>
      <c r="Q837" s="121"/>
      <c r="R837" s="121"/>
      <c r="S837" s="121"/>
      <c r="T837" s="121"/>
      <c r="U837" s="121"/>
      <c r="V837" s="121"/>
      <c r="W837" s="121"/>
      <c r="X837" s="121"/>
      <c r="Y837" s="121"/>
      <c r="Z837" s="121"/>
      <c r="AA837" s="121"/>
      <c r="AB837" s="121"/>
      <c r="AC837" s="121"/>
      <c r="AD837" s="121"/>
      <c r="AE837" s="121"/>
      <c r="AF837" s="121"/>
      <c r="AG837" s="121"/>
      <c r="AH837" s="121"/>
      <c r="AI837" s="121"/>
      <c r="AJ837" s="121"/>
      <c r="AK837" s="121"/>
      <c r="AL837" s="121"/>
      <c r="AM837" s="121"/>
      <c r="AN837" s="121"/>
      <c r="AO837" s="121"/>
      <c r="AP837" s="121"/>
      <c r="AQ837" s="121"/>
      <c r="AR837" s="121"/>
      <c r="AS837" s="121"/>
    </row>
    <row r="838" spans="7:45">
      <c r="G838" s="121"/>
      <c r="H838" s="121"/>
      <c r="I838" s="492"/>
      <c r="J838" s="121"/>
      <c r="K838" s="121"/>
      <c r="L838" s="121"/>
      <c r="M838" s="121"/>
      <c r="N838" s="121"/>
      <c r="O838" s="121"/>
      <c r="P838" s="121"/>
      <c r="Q838" s="121"/>
      <c r="R838" s="121"/>
      <c r="S838" s="121"/>
      <c r="T838" s="121"/>
      <c r="U838" s="121"/>
      <c r="V838" s="121"/>
      <c r="W838" s="121"/>
      <c r="X838" s="121"/>
      <c r="Y838" s="121"/>
      <c r="Z838" s="121"/>
      <c r="AA838" s="121"/>
      <c r="AB838" s="121"/>
      <c r="AC838" s="121"/>
      <c r="AD838" s="121"/>
      <c r="AE838" s="121"/>
      <c r="AF838" s="121"/>
      <c r="AG838" s="121"/>
      <c r="AH838" s="121"/>
      <c r="AI838" s="121"/>
      <c r="AJ838" s="121"/>
      <c r="AK838" s="121"/>
      <c r="AL838" s="121"/>
      <c r="AM838" s="121"/>
      <c r="AN838" s="121"/>
      <c r="AO838" s="121"/>
      <c r="AP838" s="121"/>
      <c r="AQ838" s="121"/>
      <c r="AR838" s="121"/>
      <c r="AS838" s="121"/>
    </row>
    <row r="839" spans="7:45">
      <c r="G839" s="121"/>
      <c r="H839" s="121"/>
      <c r="I839" s="492"/>
      <c r="J839" s="121"/>
      <c r="K839" s="121"/>
      <c r="L839" s="121"/>
      <c r="M839" s="121"/>
      <c r="N839" s="121"/>
      <c r="O839" s="121"/>
      <c r="P839" s="121"/>
      <c r="Q839" s="121"/>
      <c r="R839" s="121"/>
      <c r="S839" s="121"/>
      <c r="T839" s="121"/>
      <c r="U839" s="121"/>
      <c r="V839" s="121"/>
      <c r="W839" s="121"/>
      <c r="X839" s="121"/>
      <c r="Y839" s="121"/>
      <c r="Z839" s="121"/>
      <c r="AA839" s="121"/>
      <c r="AB839" s="121"/>
      <c r="AC839" s="121"/>
      <c r="AD839" s="121"/>
      <c r="AE839" s="121"/>
      <c r="AF839" s="121"/>
      <c r="AG839" s="121"/>
      <c r="AH839" s="121"/>
      <c r="AI839" s="121"/>
      <c r="AJ839" s="121"/>
      <c r="AK839" s="121"/>
      <c r="AL839" s="121"/>
      <c r="AM839" s="121"/>
      <c r="AN839" s="121"/>
      <c r="AO839" s="121"/>
      <c r="AP839" s="121"/>
      <c r="AQ839" s="121"/>
      <c r="AR839" s="121"/>
      <c r="AS839" s="121"/>
    </row>
    <row r="840" spans="7:45">
      <c r="G840" s="121"/>
      <c r="H840" s="121"/>
      <c r="I840" s="492"/>
      <c r="J840" s="121"/>
      <c r="K840" s="121"/>
      <c r="L840" s="121"/>
      <c r="M840" s="121"/>
      <c r="N840" s="121"/>
      <c r="O840" s="121"/>
      <c r="P840" s="121"/>
      <c r="Q840" s="121"/>
      <c r="R840" s="121"/>
      <c r="S840" s="121"/>
      <c r="T840" s="121"/>
      <c r="U840" s="121"/>
      <c r="V840" s="121"/>
      <c r="W840" s="121"/>
      <c r="X840" s="121"/>
      <c r="Y840" s="121"/>
      <c r="Z840" s="121"/>
      <c r="AA840" s="121"/>
      <c r="AB840" s="121"/>
      <c r="AC840" s="121"/>
      <c r="AD840" s="121"/>
      <c r="AE840" s="121"/>
      <c r="AF840" s="121"/>
      <c r="AG840" s="121"/>
      <c r="AH840" s="121"/>
      <c r="AI840" s="121"/>
      <c r="AJ840" s="121"/>
      <c r="AK840" s="121"/>
      <c r="AL840" s="121"/>
      <c r="AM840" s="121"/>
      <c r="AN840" s="121"/>
      <c r="AO840" s="121"/>
      <c r="AP840" s="121"/>
      <c r="AQ840" s="121"/>
      <c r="AR840" s="121"/>
      <c r="AS840" s="121"/>
    </row>
    <row r="841" spans="7:45">
      <c r="G841" s="121"/>
      <c r="H841" s="121"/>
      <c r="I841" s="492"/>
      <c r="J841" s="121"/>
      <c r="K841" s="121"/>
      <c r="L841" s="121"/>
      <c r="M841" s="121"/>
      <c r="N841" s="121"/>
      <c r="O841" s="121"/>
      <c r="P841" s="121"/>
      <c r="Q841" s="121"/>
      <c r="R841" s="121"/>
      <c r="S841" s="121"/>
      <c r="T841" s="121"/>
      <c r="U841" s="121"/>
      <c r="V841" s="121"/>
      <c r="W841" s="121"/>
      <c r="X841" s="121"/>
      <c r="Y841" s="121"/>
      <c r="Z841" s="121"/>
      <c r="AA841" s="121"/>
      <c r="AB841" s="121"/>
      <c r="AC841" s="121"/>
      <c r="AD841" s="121"/>
      <c r="AE841" s="121"/>
      <c r="AF841" s="121"/>
      <c r="AG841" s="121"/>
      <c r="AH841" s="121"/>
      <c r="AI841" s="121"/>
      <c r="AJ841" s="121"/>
      <c r="AK841" s="121"/>
      <c r="AL841" s="121"/>
      <c r="AM841" s="121"/>
      <c r="AN841" s="121"/>
      <c r="AO841" s="121"/>
      <c r="AP841" s="121"/>
      <c r="AQ841" s="121"/>
      <c r="AR841" s="121"/>
      <c r="AS841" s="121"/>
    </row>
    <row r="842" spans="7:45">
      <c r="G842" s="121"/>
      <c r="H842" s="121"/>
      <c r="I842" s="492"/>
      <c r="J842" s="121"/>
      <c r="K842" s="121"/>
      <c r="L842" s="121"/>
      <c r="M842" s="121"/>
      <c r="N842" s="121"/>
      <c r="O842" s="121"/>
      <c r="P842" s="121"/>
      <c r="Q842" s="121"/>
      <c r="R842" s="121"/>
      <c r="S842" s="121"/>
      <c r="T842" s="121"/>
      <c r="U842" s="121"/>
      <c r="V842" s="121"/>
      <c r="W842" s="121"/>
      <c r="X842" s="121"/>
      <c r="Y842" s="121"/>
      <c r="Z842" s="121"/>
      <c r="AA842" s="121"/>
      <c r="AB842" s="121"/>
      <c r="AC842" s="121"/>
      <c r="AD842" s="121"/>
      <c r="AE842" s="121"/>
      <c r="AF842" s="121"/>
      <c r="AG842" s="121"/>
      <c r="AH842" s="121"/>
      <c r="AI842" s="121"/>
      <c r="AJ842" s="121"/>
      <c r="AK842" s="121"/>
      <c r="AL842" s="121"/>
      <c r="AM842" s="121"/>
      <c r="AN842" s="121"/>
      <c r="AO842" s="121"/>
      <c r="AP842" s="121"/>
      <c r="AQ842" s="121"/>
      <c r="AR842" s="121"/>
      <c r="AS842" s="121"/>
    </row>
    <row r="843" spans="7:45">
      <c r="G843" s="121"/>
      <c r="H843" s="121"/>
      <c r="I843" s="492"/>
      <c r="J843" s="121"/>
      <c r="K843" s="121"/>
      <c r="L843" s="121"/>
      <c r="M843" s="121"/>
      <c r="N843" s="121"/>
      <c r="O843" s="121"/>
      <c r="P843" s="121"/>
      <c r="Q843" s="121"/>
      <c r="R843" s="121"/>
      <c r="S843" s="121"/>
      <c r="T843" s="121"/>
      <c r="U843" s="121"/>
      <c r="V843" s="121"/>
      <c r="W843" s="121"/>
      <c r="X843" s="121"/>
      <c r="Y843" s="121"/>
      <c r="Z843" s="121"/>
      <c r="AA843" s="121"/>
      <c r="AB843" s="121"/>
      <c r="AC843" s="121"/>
      <c r="AD843" s="121"/>
      <c r="AE843" s="121"/>
      <c r="AF843" s="121"/>
      <c r="AG843" s="121"/>
      <c r="AH843" s="121"/>
      <c r="AI843" s="121"/>
      <c r="AJ843" s="121"/>
      <c r="AK843" s="121"/>
      <c r="AL843" s="121"/>
      <c r="AM843" s="121"/>
      <c r="AN843" s="121"/>
      <c r="AO843" s="121"/>
      <c r="AP843" s="121"/>
      <c r="AQ843" s="121"/>
      <c r="AR843" s="121"/>
      <c r="AS843" s="121"/>
    </row>
    <row r="844" spans="7:45">
      <c r="G844" s="121"/>
      <c r="H844" s="121"/>
      <c r="I844" s="492"/>
      <c r="J844" s="121"/>
      <c r="K844" s="121"/>
      <c r="L844" s="121"/>
      <c r="M844" s="121"/>
      <c r="N844" s="121"/>
      <c r="O844" s="121"/>
      <c r="P844" s="121"/>
      <c r="Q844" s="121"/>
      <c r="R844" s="121"/>
      <c r="S844" s="121"/>
      <c r="T844" s="121"/>
      <c r="U844" s="121"/>
      <c r="V844" s="121"/>
      <c r="W844" s="121"/>
      <c r="X844" s="121"/>
      <c r="Y844" s="121"/>
      <c r="Z844" s="121"/>
      <c r="AA844" s="121"/>
      <c r="AB844" s="121"/>
      <c r="AC844" s="121"/>
      <c r="AD844" s="121"/>
      <c r="AE844" s="121"/>
      <c r="AF844" s="121"/>
      <c r="AG844" s="121"/>
      <c r="AH844" s="121"/>
      <c r="AI844" s="121"/>
      <c r="AJ844" s="121"/>
      <c r="AK844" s="121"/>
      <c r="AL844" s="121"/>
      <c r="AM844" s="121"/>
      <c r="AN844" s="121"/>
      <c r="AO844" s="121"/>
      <c r="AP844" s="121"/>
      <c r="AQ844" s="121"/>
      <c r="AR844" s="121"/>
      <c r="AS844" s="121"/>
    </row>
    <row r="845" spans="7:45">
      <c r="G845" s="121"/>
      <c r="H845" s="121"/>
      <c r="I845" s="492"/>
      <c r="J845" s="121"/>
      <c r="K845" s="121"/>
      <c r="L845" s="121"/>
      <c r="M845" s="121"/>
      <c r="N845" s="121"/>
      <c r="O845" s="121"/>
      <c r="P845" s="121"/>
      <c r="Q845" s="121"/>
      <c r="R845" s="121"/>
      <c r="S845" s="121"/>
      <c r="T845" s="121"/>
      <c r="U845" s="121"/>
      <c r="V845" s="121"/>
      <c r="W845" s="121"/>
      <c r="X845" s="121"/>
      <c r="Y845" s="121"/>
      <c r="Z845" s="121"/>
      <c r="AA845" s="121"/>
      <c r="AB845" s="121"/>
      <c r="AC845" s="121"/>
      <c r="AD845" s="121"/>
      <c r="AE845" s="121"/>
      <c r="AF845" s="121"/>
      <c r="AG845" s="121"/>
      <c r="AH845" s="121"/>
      <c r="AI845" s="121"/>
      <c r="AJ845" s="121"/>
      <c r="AK845" s="121"/>
      <c r="AL845" s="121"/>
      <c r="AM845" s="121"/>
      <c r="AN845" s="121"/>
      <c r="AO845" s="121"/>
      <c r="AP845" s="121"/>
      <c r="AQ845" s="121"/>
      <c r="AR845" s="121"/>
      <c r="AS845" s="121"/>
    </row>
    <row r="846" spans="7:45">
      <c r="G846" s="121"/>
      <c r="H846" s="121"/>
      <c r="I846" s="492"/>
      <c r="J846" s="121"/>
      <c r="K846" s="121"/>
      <c r="L846" s="121"/>
      <c r="M846" s="121"/>
      <c r="N846" s="121"/>
      <c r="O846" s="121"/>
      <c r="P846" s="121"/>
      <c r="Q846" s="121"/>
      <c r="R846" s="121"/>
      <c r="S846" s="121"/>
      <c r="T846" s="121"/>
      <c r="U846" s="121"/>
      <c r="V846" s="121"/>
      <c r="W846" s="121"/>
      <c r="X846" s="121"/>
      <c r="Y846" s="121"/>
      <c r="Z846" s="121"/>
      <c r="AA846" s="121"/>
      <c r="AB846" s="121"/>
      <c r="AC846" s="121"/>
      <c r="AD846" s="121"/>
      <c r="AE846" s="121"/>
      <c r="AF846" s="121"/>
      <c r="AG846" s="121"/>
      <c r="AH846" s="121"/>
      <c r="AI846" s="121"/>
      <c r="AJ846" s="121"/>
      <c r="AK846" s="121"/>
      <c r="AL846" s="121"/>
      <c r="AM846" s="121"/>
      <c r="AN846" s="121"/>
      <c r="AO846" s="121"/>
      <c r="AP846" s="121"/>
      <c r="AQ846" s="121"/>
      <c r="AR846" s="121"/>
      <c r="AS846" s="121"/>
    </row>
    <row r="847" spans="7:45">
      <c r="G847" s="121"/>
      <c r="H847" s="121"/>
      <c r="I847" s="492"/>
      <c r="J847" s="121"/>
      <c r="K847" s="121"/>
      <c r="L847" s="121"/>
      <c r="M847" s="121"/>
      <c r="N847" s="121"/>
      <c r="O847" s="121"/>
      <c r="P847" s="121"/>
      <c r="Q847" s="121"/>
      <c r="R847" s="121"/>
      <c r="S847" s="121"/>
      <c r="T847" s="121"/>
      <c r="U847" s="121"/>
      <c r="V847" s="121"/>
      <c r="W847" s="121"/>
      <c r="X847" s="121"/>
      <c r="Y847" s="121"/>
      <c r="Z847" s="121"/>
      <c r="AA847" s="121"/>
      <c r="AB847" s="121"/>
      <c r="AC847" s="121"/>
      <c r="AD847" s="121"/>
      <c r="AE847" s="121"/>
      <c r="AF847" s="121"/>
      <c r="AG847" s="121"/>
      <c r="AH847" s="121"/>
      <c r="AI847" s="121"/>
      <c r="AJ847" s="121"/>
      <c r="AK847" s="121"/>
      <c r="AL847" s="121"/>
      <c r="AM847" s="121"/>
      <c r="AN847" s="121"/>
      <c r="AO847" s="121"/>
      <c r="AP847" s="121"/>
      <c r="AQ847" s="121"/>
      <c r="AR847" s="121"/>
      <c r="AS847" s="121"/>
    </row>
    <row r="848" spans="7:45">
      <c r="G848" s="121"/>
      <c r="H848" s="121"/>
      <c r="I848" s="492"/>
      <c r="J848" s="121"/>
      <c r="K848" s="121"/>
      <c r="L848" s="121"/>
      <c r="M848" s="121"/>
      <c r="N848" s="121"/>
      <c r="O848" s="121"/>
      <c r="P848" s="121"/>
      <c r="Q848" s="121"/>
      <c r="R848" s="121"/>
      <c r="S848" s="121"/>
      <c r="T848" s="121"/>
      <c r="U848" s="121"/>
      <c r="V848" s="121"/>
      <c r="W848" s="121"/>
      <c r="X848" s="121"/>
      <c r="Y848" s="121"/>
      <c r="Z848" s="121"/>
      <c r="AA848" s="121"/>
      <c r="AB848" s="121"/>
      <c r="AC848" s="121"/>
      <c r="AD848" s="121"/>
      <c r="AE848" s="121"/>
      <c r="AF848" s="121"/>
      <c r="AG848" s="121"/>
      <c r="AH848" s="121"/>
      <c r="AI848" s="121"/>
      <c r="AJ848" s="121"/>
      <c r="AK848" s="121"/>
      <c r="AL848" s="121"/>
      <c r="AM848" s="121"/>
      <c r="AN848" s="121"/>
      <c r="AO848" s="121"/>
      <c r="AP848" s="121"/>
      <c r="AQ848" s="121"/>
      <c r="AR848" s="121"/>
      <c r="AS848" s="121"/>
    </row>
    <row r="849" spans="7:45">
      <c r="G849" s="121"/>
      <c r="H849" s="121"/>
      <c r="I849" s="492"/>
      <c r="J849" s="121"/>
      <c r="K849" s="121"/>
      <c r="L849" s="121"/>
      <c r="M849" s="121"/>
      <c r="N849" s="121"/>
      <c r="O849" s="121"/>
      <c r="P849" s="121"/>
      <c r="Q849" s="121"/>
      <c r="R849" s="121"/>
      <c r="S849" s="121"/>
      <c r="T849" s="121"/>
      <c r="U849" s="121"/>
      <c r="V849" s="121"/>
      <c r="W849" s="121"/>
      <c r="X849" s="121"/>
      <c r="Y849" s="121"/>
      <c r="Z849" s="121"/>
      <c r="AA849" s="121"/>
      <c r="AB849" s="121"/>
      <c r="AC849" s="121"/>
      <c r="AD849" s="121"/>
      <c r="AE849" s="121"/>
      <c r="AF849" s="121"/>
      <c r="AG849" s="121"/>
      <c r="AH849" s="121"/>
      <c r="AI849" s="121"/>
      <c r="AJ849" s="121"/>
      <c r="AK849" s="121"/>
      <c r="AL849" s="121"/>
      <c r="AM849" s="121"/>
      <c r="AN849" s="121"/>
      <c r="AO849" s="121"/>
      <c r="AP849" s="121"/>
      <c r="AQ849" s="121"/>
      <c r="AR849" s="121"/>
      <c r="AS849" s="121"/>
    </row>
    <row r="850" spans="7:45">
      <c r="G850" s="121"/>
      <c r="H850" s="121"/>
      <c r="I850" s="492"/>
      <c r="J850" s="121"/>
      <c r="K850" s="121"/>
      <c r="L850" s="121"/>
      <c r="M850" s="121"/>
      <c r="N850" s="121"/>
      <c r="O850" s="121"/>
      <c r="P850" s="121"/>
      <c r="Q850" s="121"/>
      <c r="R850" s="121"/>
      <c r="S850" s="121"/>
      <c r="T850" s="121"/>
      <c r="U850" s="121"/>
      <c r="V850" s="121"/>
      <c r="W850" s="121"/>
      <c r="X850" s="121"/>
      <c r="Y850" s="121"/>
      <c r="Z850" s="121"/>
      <c r="AA850" s="121"/>
      <c r="AB850" s="121"/>
      <c r="AC850" s="121"/>
      <c r="AD850" s="121"/>
      <c r="AE850" s="121"/>
      <c r="AF850" s="121"/>
      <c r="AG850" s="121"/>
      <c r="AH850" s="121"/>
      <c r="AI850" s="121"/>
      <c r="AJ850" s="121"/>
      <c r="AK850" s="121"/>
      <c r="AL850" s="121"/>
      <c r="AM850" s="121"/>
      <c r="AN850" s="121"/>
      <c r="AO850" s="121"/>
      <c r="AP850" s="121"/>
      <c r="AQ850" s="121"/>
      <c r="AR850" s="121"/>
      <c r="AS850" s="121"/>
    </row>
    <row r="851" spans="7:45">
      <c r="G851" s="121"/>
      <c r="H851" s="121"/>
      <c r="I851" s="492"/>
      <c r="J851" s="121"/>
      <c r="K851" s="121"/>
      <c r="L851" s="121"/>
      <c r="M851" s="121"/>
      <c r="N851" s="121"/>
      <c r="O851" s="121"/>
      <c r="P851" s="121"/>
      <c r="Q851" s="121"/>
      <c r="R851" s="121"/>
      <c r="S851" s="121"/>
      <c r="T851" s="121"/>
      <c r="U851" s="121"/>
      <c r="V851" s="121"/>
      <c r="W851" s="121"/>
      <c r="X851" s="121"/>
      <c r="Y851" s="121"/>
      <c r="Z851" s="121"/>
      <c r="AA851" s="121"/>
      <c r="AB851" s="121"/>
      <c r="AC851" s="121"/>
      <c r="AD851" s="121"/>
      <c r="AE851" s="121"/>
      <c r="AF851" s="121"/>
      <c r="AG851" s="121"/>
      <c r="AH851" s="121"/>
      <c r="AI851" s="121"/>
      <c r="AJ851" s="121"/>
      <c r="AK851" s="121"/>
      <c r="AL851" s="121"/>
      <c r="AM851" s="121"/>
      <c r="AN851" s="121"/>
      <c r="AO851" s="121"/>
      <c r="AP851" s="121"/>
      <c r="AQ851" s="121"/>
      <c r="AR851" s="121"/>
      <c r="AS851" s="121"/>
    </row>
    <row r="852" spans="7:45">
      <c r="G852" s="121"/>
      <c r="H852" s="121"/>
      <c r="I852" s="492"/>
      <c r="J852" s="121"/>
      <c r="K852" s="121"/>
      <c r="L852" s="121"/>
      <c r="M852" s="121"/>
      <c r="N852" s="121"/>
      <c r="O852" s="121"/>
      <c r="P852" s="121"/>
      <c r="Q852" s="121"/>
      <c r="R852" s="121"/>
      <c r="S852" s="121"/>
      <c r="T852" s="121"/>
      <c r="U852" s="121"/>
      <c r="V852" s="121"/>
      <c r="W852" s="121"/>
      <c r="X852" s="121"/>
      <c r="Y852" s="121"/>
      <c r="Z852" s="121"/>
      <c r="AA852" s="121"/>
      <c r="AB852" s="121"/>
      <c r="AC852" s="121"/>
      <c r="AD852" s="121"/>
      <c r="AE852" s="121"/>
      <c r="AF852" s="121"/>
      <c r="AG852" s="121"/>
      <c r="AH852" s="121"/>
      <c r="AI852" s="121"/>
      <c r="AJ852" s="121"/>
      <c r="AK852" s="121"/>
      <c r="AL852" s="121"/>
      <c r="AM852" s="121"/>
      <c r="AN852" s="121"/>
      <c r="AO852" s="121"/>
      <c r="AP852" s="121"/>
      <c r="AQ852" s="121"/>
      <c r="AR852" s="121"/>
      <c r="AS852" s="121"/>
    </row>
    <row r="853" spans="7:45">
      <c r="G853" s="121"/>
      <c r="H853" s="121"/>
      <c r="I853" s="492"/>
      <c r="J853" s="121"/>
      <c r="K853" s="121"/>
      <c r="L853" s="121"/>
      <c r="M853" s="121"/>
      <c r="N853" s="121"/>
      <c r="O853" s="121"/>
      <c r="P853" s="121"/>
      <c r="Q853" s="121"/>
      <c r="R853" s="121"/>
      <c r="S853" s="121"/>
      <c r="T853" s="121"/>
      <c r="U853" s="121"/>
      <c r="V853" s="121"/>
      <c r="W853" s="121"/>
      <c r="X853" s="121"/>
      <c r="Y853" s="121"/>
      <c r="Z853" s="121"/>
      <c r="AA853" s="121"/>
      <c r="AB853" s="121"/>
      <c r="AC853" s="121"/>
      <c r="AD853" s="121"/>
      <c r="AE853" s="121"/>
      <c r="AF853" s="121"/>
      <c r="AG853" s="121"/>
      <c r="AH853" s="121"/>
      <c r="AI853" s="121"/>
      <c r="AJ853" s="121"/>
      <c r="AK853" s="121"/>
      <c r="AL853" s="121"/>
      <c r="AM853" s="121"/>
      <c r="AN853" s="121"/>
      <c r="AO853" s="121"/>
      <c r="AP853" s="121"/>
      <c r="AQ853" s="121"/>
      <c r="AR853" s="121"/>
      <c r="AS853" s="121"/>
    </row>
    <row r="854" spans="7:45">
      <c r="G854" s="121"/>
      <c r="H854" s="121"/>
      <c r="I854" s="492"/>
      <c r="J854" s="121"/>
      <c r="K854" s="121"/>
      <c r="L854" s="121"/>
      <c r="M854" s="121"/>
      <c r="N854" s="121"/>
      <c r="O854" s="121"/>
      <c r="P854" s="121"/>
      <c r="Q854" s="121"/>
      <c r="R854" s="121"/>
      <c r="S854" s="121"/>
      <c r="T854" s="121"/>
      <c r="U854" s="121"/>
      <c r="V854" s="121"/>
      <c r="W854" s="121"/>
      <c r="X854" s="121"/>
      <c r="Y854" s="121"/>
      <c r="Z854" s="121"/>
      <c r="AA854" s="121"/>
      <c r="AB854" s="121"/>
      <c r="AC854" s="121"/>
      <c r="AD854" s="121"/>
      <c r="AE854" s="121"/>
      <c r="AF854" s="121"/>
      <c r="AG854" s="121"/>
      <c r="AH854" s="121"/>
      <c r="AI854" s="121"/>
      <c r="AJ854" s="121"/>
      <c r="AK854" s="121"/>
      <c r="AL854" s="121"/>
      <c r="AM854" s="121"/>
      <c r="AN854" s="121"/>
      <c r="AO854" s="121"/>
      <c r="AP854" s="121"/>
      <c r="AQ854" s="121"/>
      <c r="AR854" s="121"/>
      <c r="AS854" s="121"/>
    </row>
    <row r="855" spans="7:45">
      <c r="G855" s="121"/>
      <c r="H855" s="121"/>
      <c r="I855" s="492"/>
      <c r="J855" s="121"/>
      <c r="K855" s="121"/>
      <c r="L855" s="121"/>
      <c r="M855" s="121"/>
      <c r="N855" s="121"/>
      <c r="O855" s="121"/>
      <c r="P855" s="121"/>
      <c r="Q855" s="121"/>
      <c r="R855" s="121"/>
      <c r="S855" s="121"/>
      <c r="T855" s="121"/>
      <c r="U855" s="121"/>
      <c r="V855" s="121"/>
      <c r="W855" s="121"/>
      <c r="X855" s="121"/>
      <c r="Y855" s="121"/>
      <c r="Z855" s="121"/>
      <c r="AA855" s="121"/>
      <c r="AB855" s="121"/>
      <c r="AC855" s="121"/>
      <c r="AD855" s="121"/>
      <c r="AE855" s="121"/>
      <c r="AF855" s="121"/>
      <c r="AG855" s="121"/>
      <c r="AH855" s="121"/>
      <c r="AI855" s="121"/>
      <c r="AJ855" s="121"/>
      <c r="AK855" s="121"/>
      <c r="AL855" s="121"/>
      <c r="AM855" s="121"/>
      <c r="AN855" s="121"/>
      <c r="AO855" s="121"/>
      <c r="AP855" s="121"/>
      <c r="AQ855" s="121"/>
      <c r="AR855" s="121"/>
      <c r="AS855" s="121"/>
    </row>
    <row r="856" spans="7:45">
      <c r="G856" s="121"/>
      <c r="H856" s="121"/>
      <c r="I856" s="492"/>
      <c r="J856" s="121"/>
      <c r="K856" s="121"/>
      <c r="L856" s="121"/>
      <c r="M856" s="121"/>
      <c r="N856" s="121"/>
      <c r="O856" s="121"/>
      <c r="P856" s="121"/>
      <c r="Q856" s="121"/>
      <c r="R856" s="121"/>
      <c r="S856" s="121"/>
      <c r="T856" s="121"/>
      <c r="U856" s="121"/>
      <c r="V856" s="121"/>
      <c r="W856" s="121"/>
      <c r="X856" s="121"/>
      <c r="Y856" s="121"/>
      <c r="Z856" s="121"/>
      <c r="AA856" s="121"/>
      <c r="AB856" s="121"/>
      <c r="AC856" s="121"/>
      <c r="AD856" s="121"/>
      <c r="AE856" s="121"/>
      <c r="AF856" s="121"/>
      <c r="AG856" s="121"/>
      <c r="AH856" s="121"/>
      <c r="AI856" s="121"/>
      <c r="AJ856" s="121"/>
      <c r="AK856" s="121"/>
      <c r="AL856" s="121"/>
      <c r="AM856" s="121"/>
      <c r="AN856" s="121"/>
      <c r="AO856" s="121"/>
      <c r="AP856" s="121"/>
      <c r="AQ856" s="121"/>
      <c r="AR856" s="121"/>
      <c r="AS856" s="121"/>
    </row>
    <row r="857" spans="7:45">
      <c r="G857" s="121"/>
      <c r="H857" s="121"/>
      <c r="I857" s="492"/>
      <c r="J857" s="121"/>
      <c r="K857" s="121"/>
      <c r="L857" s="121"/>
      <c r="M857" s="121"/>
      <c r="N857" s="121"/>
      <c r="O857" s="121"/>
      <c r="P857" s="121"/>
      <c r="Q857" s="121"/>
      <c r="R857" s="121"/>
      <c r="S857" s="121"/>
      <c r="T857" s="121"/>
      <c r="U857" s="121"/>
      <c r="V857" s="121"/>
      <c r="W857" s="121"/>
      <c r="X857" s="121"/>
      <c r="Y857" s="121"/>
      <c r="Z857" s="121"/>
      <c r="AA857" s="121"/>
      <c r="AB857" s="121"/>
      <c r="AC857" s="121"/>
      <c r="AD857" s="121"/>
      <c r="AE857" s="121"/>
      <c r="AF857" s="121"/>
      <c r="AG857" s="121"/>
      <c r="AH857" s="121"/>
      <c r="AI857" s="121"/>
      <c r="AJ857" s="121"/>
      <c r="AK857" s="121"/>
      <c r="AL857" s="121"/>
      <c r="AM857" s="121"/>
      <c r="AN857" s="121"/>
      <c r="AO857" s="121"/>
      <c r="AP857" s="121"/>
      <c r="AQ857" s="121"/>
      <c r="AR857" s="121"/>
      <c r="AS857" s="121"/>
    </row>
    <row r="858" spans="7:45">
      <c r="G858" s="121"/>
      <c r="H858" s="121"/>
      <c r="I858" s="492"/>
      <c r="J858" s="121"/>
      <c r="K858" s="121"/>
      <c r="L858" s="121"/>
      <c r="M858" s="121"/>
      <c r="N858" s="121"/>
      <c r="O858" s="121"/>
      <c r="P858" s="121"/>
      <c r="Q858" s="121"/>
      <c r="R858" s="121"/>
      <c r="S858" s="121"/>
      <c r="T858" s="121"/>
      <c r="U858" s="121"/>
      <c r="V858" s="121"/>
      <c r="W858" s="121"/>
      <c r="X858" s="121"/>
      <c r="Y858" s="121"/>
      <c r="Z858" s="121"/>
      <c r="AA858" s="121"/>
      <c r="AB858" s="121"/>
      <c r="AC858" s="121"/>
      <c r="AD858" s="121"/>
      <c r="AE858" s="121"/>
      <c r="AF858" s="121"/>
      <c r="AG858" s="121"/>
      <c r="AH858" s="121"/>
      <c r="AI858" s="121"/>
      <c r="AJ858" s="121"/>
      <c r="AK858" s="121"/>
      <c r="AL858" s="121"/>
      <c r="AM858" s="121"/>
      <c r="AN858" s="121"/>
      <c r="AO858" s="121"/>
      <c r="AP858" s="121"/>
      <c r="AQ858" s="121"/>
      <c r="AR858" s="121"/>
      <c r="AS858" s="121"/>
    </row>
    <row r="859" spans="7:45">
      <c r="G859" s="121"/>
      <c r="H859" s="121"/>
      <c r="I859" s="492"/>
      <c r="J859" s="121"/>
      <c r="K859" s="121"/>
      <c r="L859" s="121"/>
      <c r="M859" s="121"/>
      <c r="N859" s="121"/>
      <c r="O859" s="121"/>
      <c r="P859" s="121"/>
      <c r="Q859" s="121"/>
      <c r="R859" s="121"/>
      <c r="S859" s="121"/>
      <c r="T859" s="121"/>
      <c r="U859" s="121"/>
      <c r="V859" s="121"/>
      <c r="W859" s="121"/>
      <c r="X859" s="121"/>
      <c r="Y859" s="121"/>
      <c r="Z859" s="121"/>
      <c r="AA859" s="121"/>
      <c r="AB859" s="121"/>
      <c r="AC859" s="121"/>
      <c r="AD859" s="121"/>
      <c r="AE859" s="121"/>
      <c r="AF859" s="121"/>
      <c r="AG859" s="121"/>
      <c r="AH859" s="121"/>
      <c r="AI859" s="121"/>
      <c r="AJ859" s="121"/>
      <c r="AK859" s="121"/>
      <c r="AL859" s="121"/>
      <c r="AM859" s="121"/>
      <c r="AN859" s="121"/>
      <c r="AO859" s="121"/>
      <c r="AP859" s="121"/>
      <c r="AQ859" s="121"/>
      <c r="AR859" s="121"/>
      <c r="AS859" s="121"/>
    </row>
    <row r="860" spans="7:45">
      <c r="G860" s="121"/>
      <c r="H860" s="121"/>
      <c r="I860" s="492"/>
      <c r="J860" s="121"/>
      <c r="K860" s="121"/>
      <c r="L860" s="121"/>
      <c r="M860" s="121"/>
      <c r="N860" s="121"/>
      <c r="O860" s="121"/>
      <c r="P860" s="121"/>
      <c r="Q860" s="121"/>
      <c r="R860" s="121"/>
      <c r="S860" s="121"/>
      <c r="T860" s="121"/>
      <c r="U860" s="121"/>
      <c r="V860" s="121"/>
      <c r="W860" s="121"/>
      <c r="X860" s="121"/>
      <c r="Y860" s="121"/>
      <c r="Z860" s="121"/>
      <c r="AA860" s="121"/>
      <c r="AB860" s="121"/>
      <c r="AC860" s="121"/>
      <c r="AD860" s="121"/>
      <c r="AE860" s="121"/>
      <c r="AF860" s="121"/>
      <c r="AG860" s="121"/>
      <c r="AH860" s="121"/>
      <c r="AI860" s="121"/>
      <c r="AJ860" s="121"/>
      <c r="AK860" s="121"/>
      <c r="AL860" s="121"/>
      <c r="AM860" s="121"/>
      <c r="AN860" s="121"/>
      <c r="AO860" s="121"/>
      <c r="AP860" s="121"/>
      <c r="AQ860" s="121"/>
      <c r="AR860" s="121"/>
      <c r="AS860" s="121"/>
    </row>
    <row r="861" spans="7:45">
      <c r="G861" s="121"/>
      <c r="H861" s="121"/>
      <c r="I861" s="492"/>
      <c r="J861" s="121"/>
      <c r="K861" s="121"/>
      <c r="L861" s="121"/>
      <c r="M861" s="121"/>
      <c r="N861" s="121"/>
      <c r="O861" s="121"/>
      <c r="P861" s="121"/>
      <c r="Q861" s="121"/>
      <c r="R861" s="121"/>
      <c r="S861" s="121"/>
      <c r="T861" s="121"/>
      <c r="U861" s="121"/>
      <c r="V861" s="121"/>
      <c r="W861" s="121"/>
      <c r="X861" s="121"/>
      <c r="Y861" s="121"/>
      <c r="Z861" s="121"/>
      <c r="AA861" s="121"/>
      <c r="AB861" s="121"/>
      <c r="AC861" s="121"/>
      <c r="AD861" s="121"/>
      <c r="AE861" s="121"/>
      <c r="AF861" s="121"/>
      <c r="AG861" s="121"/>
      <c r="AH861" s="121"/>
      <c r="AI861" s="121"/>
      <c r="AJ861" s="121"/>
      <c r="AK861" s="121"/>
      <c r="AL861" s="121"/>
      <c r="AM861" s="121"/>
      <c r="AN861" s="121"/>
      <c r="AO861" s="121"/>
      <c r="AP861" s="121"/>
      <c r="AQ861" s="121"/>
      <c r="AR861" s="121"/>
      <c r="AS861" s="121"/>
    </row>
    <row r="862" spans="7:45">
      <c r="G862" s="121"/>
      <c r="H862" s="121"/>
      <c r="I862" s="492"/>
      <c r="J862" s="121"/>
      <c r="K862" s="121"/>
      <c r="L862" s="121"/>
      <c r="M862" s="121"/>
      <c r="N862" s="121"/>
      <c r="O862" s="121"/>
      <c r="P862" s="121"/>
      <c r="Q862" s="121"/>
      <c r="R862" s="121"/>
      <c r="S862" s="121"/>
      <c r="T862" s="121"/>
      <c r="U862" s="121"/>
      <c r="V862" s="121"/>
      <c r="W862" s="121"/>
      <c r="X862" s="121"/>
      <c r="Y862" s="121"/>
      <c r="Z862" s="121"/>
      <c r="AA862" s="121"/>
      <c r="AB862" s="121"/>
      <c r="AC862" s="121"/>
      <c r="AD862" s="121"/>
      <c r="AE862" s="121"/>
      <c r="AF862" s="121"/>
      <c r="AG862" s="121"/>
      <c r="AH862" s="121"/>
      <c r="AI862" s="121"/>
      <c r="AJ862" s="121"/>
      <c r="AK862" s="121"/>
      <c r="AL862" s="121"/>
      <c r="AM862" s="121"/>
      <c r="AN862" s="121"/>
      <c r="AO862" s="121"/>
      <c r="AP862" s="121"/>
      <c r="AQ862" s="121"/>
      <c r="AR862" s="121"/>
      <c r="AS862" s="121"/>
    </row>
    <row r="863" spans="7:45">
      <c r="G863" s="121"/>
      <c r="H863" s="121"/>
      <c r="I863" s="492"/>
      <c r="J863" s="121"/>
      <c r="K863" s="121"/>
      <c r="L863" s="121"/>
      <c r="M863" s="121"/>
      <c r="N863" s="121"/>
      <c r="O863" s="121"/>
      <c r="P863" s="121"/>
      <c r="Q863" s="121"/>
      <c r="R863" s="121"/>
      <c r="S863" s="121"/>
      <c r="T863" s="121"/>
      <c r="U863" s="121"/>
      <c r="V863" s="121"/>
      <c r="W863" s="121"/>
      <c r="X863" s="121"/>
      <c r="Y863" s="121"/>
      <c r="Z863" s="121"/>
      <c r="AA863" s="121"/>
      <c r="AB863" s="121"/>
      <c r="AC863" s="121"/>
      <c r="AD863" s="121"/>
      <c r="AE863" s="121"/>
      <c r="AF863" s="121"/>
      <c r="AG863" s="121"/>
      <c r="AH863" s="121"/>
      <c r="AI863" s="121"/>
      <c r="AJ863" s="121"/>
      <c r="AK863" s="121"/>
      <c r="AL863" s="121"/>
      <c r="AM863" s="121"/>
      <c r="AN863" s="121"/>
      <c r="AO863" s="121"/>
      <c r="AP863" s="121"/>
      <c r="AQ863" s="121"/>
      <c r="AR863" s="121"/>
      <c r="AS863" s="121"/>
    </row>
    <row r="864" spans="7:45">
      <c r="G864" s="121"/>
      <c r="H864" s="121"/>
      <c r="I864" s="492"/>
      <c r="J864" s="121"/>
      <c r="K864" s="121"/>
      <c r="L864" s="121"/>
      <c r="M864" s="121"/>
      <c r="N864" s="121"/>
      <c r="O864" s="121"/>
      <c r="P864" s="121"/>
      <c r="Q864" s="121"/>
      <c r="R864" s="121"/>
      <c r="S864" s="121"/>
      <c r="T864" s="121"/>
      <c r="U864" s="121"/>
      <c r="V864" s="121"/>
      <c r="W864" s="121"/>
      <c r="X864" s="121"/>
      <c r="Y864" s="121"/>
      <c r="Z864" s="121"/>
      <c r="AA864" s="121"/>
      <c r="AB864" s="121"/>
      <c r="AC864" s="121"/>
      <c r="AD864" s="121"/>
      <c r="AE864" s="121"/>
      <c r="AF864" s="121"/>
      <c r="AG864" s="121"/>
      <c r="AH864" s="121"/>
      <c r="AI864" s="121"/>
      <c r="AJ864" s="121"/>
      <c r="AK864" s="121"/>
      <c r="AL864" s="121"/>
      <c r="AM864" s="121"/>
      <c r="AN864" s="121"/>
      <c r="AO864" s="121"/>
      <c r="AP864" s="121"/>
      <c r="AQ864" s="121"/>
      <c r="AR864" s="121"/>
      <c r="AS864" s="121"/>
    </row>
    <row r="865" spans="7:45">
      <c r="G865" s="121"/>
      <c r="H865" s="121"/>
      <c r="I865" s="492"/>
      <c r="J865" s="121"/>
      <c r="K865" s="121"/>
      <c r="L865" s="121"/>
      <c r="M865" s="121"/>
      <c r="N865" s="121"/>
      <c r="O865" s="121"/>
      <c r="P865" s="121"/>
      <c r="Q865" s="121"/>
      <c r="R865" s="121"/>
      <c r="S865" s="121"/>
      <c r="T865" s="121"/>
      <c r="U865" s="121"/>
      <c r="V865" s="121"/>
      <c r="W865" s="121"/>
      <c r="X865" s="121"/>
      <c r="Y865" s="121"/>
      <c r="Z865" s="121"/>
      <c r="AA865" s="121"/>
      <c r="AB865" s="121"/>
      <c r="AC865" s="121"/>
      <c r="AD865" s="121"/>
      <c r="AE865" s="121"/>
      <c r="AF865" s="121"/>
      <c r="AG865" s="121"/>
      <c r="AH865" s="121"/>
      <c r="AI865" s="121"/>
      <c r="AJ865" s="121"/>
      <c r="AK865" s="121"/>
      <c r="AL865" s="121"/>
      <c r="AM865" s="121"/>
      <c r="AN865" s="121"/>
      <c r="AO865" s="121"/>
      <c r="AP865" s="121"/>
      <c r="AQ865" s="121"/>
      <c r="AR865" s="121"/>
      <c r="AS865" s="121"/>
    </row>
    <row r="866" spans="7:45">
      <c r="G866" s="121"/>
      <c r="H866" s="121"/>
      <c r="I866" s="492"/>
      <c r="J866" s="121"/>
      <c r="K866" s="121"/>
      <c r="L866" s="121"/>
      <c r="M866" s="121"/>
      <c r="N866" s="121"/>
      <c r="O866" s="121"/>
      <c r="P866" s="121"/>
      <c r="Q866" s="121"/>
      <c r="R866" s="121"/>
      <c r="S866" s="121"/>
      <c r="T866" s="121"/>
      <c r="U866" s="121"/>
      <c r="V866" s="121"/>
      <c r="W866" s="121"/>
      <c r="X866" s="121"/>
      <c r="Y866" s="121"/>
      <c r="Z866" s="121"/>
      <c r="AA866" s="121"/>
      <c r="AB866" s="121"/>
      <c r="AC866" s="121"/>
      <c r="AD866" s="121"/>
      <c r="AE866" s="121"/>
      <c r="AF866" s="121"/>
      <c r="AG866" s="121"/>
      <c r="AH866" s="121"/>
      <c r="AI866" s="121"/>
      <c r="AJ866" s="121"/>
      <c r="AK866" s="121"/>
      <c r="AL866" s="121"/>
      <c r="AM866" s="121"/>
      <c r="AN866" s="121"/>
      <c r="AO866" s="121"/>
      <c r="AP866" s="121"/>
      <c r="AQ866" s="121"/>
      <c r="AR866" s="121"/>
      <c r="AS866" s="121"/>
    </row>
    <row r="867" spans="7:45">
      <c r="G867" s="121"/>
      <c r="H867" s="121"/>
      <c r="I867" s="492"/>
      <c r="J867" s="121"/>
      <c r="K867" s="121"/>
      <c r="L867" s="121"/>
      <c r="M867" s="121"/>
      <c r="N867" s="121"/>
      <c r="O867" s="121"/>
      <c r="P867" s="121"/>
      <c r="Q867" s="121"/>
      <c r="R867" s="121"/>
      <c r="S867" s="121"/>
      <c r="T867" s="121"/>
      <c r="U867" s="121"/>
      <c r="V867" s="121"/>
      <c r="W867" s="121"/>
      <c r="X867" s="121"/>
      <c r="Y867" s="121"/>
      <c r="Z867" s="121"/>
      <c r="AA867" s="121"/>
      <c r="AB867" s="121"/>
      <c r="AC867" s="121"/>
      <c r="AD867" s="121"/>
      <c r="AE867" s="121"/>
      <c r="AF867" s="121"/>
      <c r="AG867" s="121"/>
      <c r="AH867" s="121"/>
      <c r="AI867" s="121"/>
      <c r="AJ867" s="121"/>
      <c r="AK867" s="121"/>
      <c r="AL867" s="121"/>
      <c r="AM867" s="121"/>
      <c r="AN867" s="121"/>
      <c r="AO867" s="121"/>
      <c r="AP867" s="121"/>
      <c r="AQ867" s="121"/>
      <c r="AR867" s="121"/>
      <c r="AS867" s="121"/>
    </row>
    <row r="868" spans="7:45">
      <c r="G868" s="121"/>
      <c r="H868" s="121"/>
      <c r="I868" s="492"/>
      <c r="J868" s="121"/>
      <c r="K868" s="121"/>
      <c r="L868" s="121"/>
      <c r="M868" s="121"/>
      <c r="N868" s="121"/>
      <c r="O868" s="121"/>
      <c r="P868" s="121"/>
      <c r="Q868" s="121"/>
      <c r="R868" s="121"/>
      <c r="S868" s="121"/>
      <c r="T868" s="121"/>
      <c r="U868" s="121"/>
      <c r="V868" s="121"/>
      <c r="W868" s="121"/>
      <c r="X868" s="121"/>
      <c r="Y868" s="121"/>
      <c r="Z868" s="121"/>
      <c r="AA868" s="121"/>
      <c r="AB868" s="121"/>
      <c r="AC868" s="121"/>
      <c r="AD868" s="121"/>
      <c r="AE868" s="121"/>
      <c r="AF868" s="121"/>
      <c r="AG868" s="121"/>
      <c r="AH868" s="121"/>
      <c r="AI868" s="121"/>
      <c r="AJ868" s="121"/>
      <c r="AK868" s="121"/>
      <c r="AL868" s="121"/>
      <c r="AM868" s="121"/>
      <c r="AN868" s="121"/>
      <c r="AO868" s="121"/>
      <c r="AP868" s="121"/>
      <c r="AQ868" s="121"/>
      <c r="AR868" s="121"/>
      <c r="AS868" s="121"/>
    </row>
    <row r="869" spans="7:45">
      <c r="G869" s="121"/>
      <c r="H869" s="121"/>
      <c r="I869" s="492"/>
      <c r="J869" s="121"/>
      <c r="K869" s="121"/>
      <c r="L869" s="121"/>
      <c r="M869" s="121"/>
      <c r="N869" s="121"/>
      <c r="O869" s="121"/>
      <c r="P869" s="121"/>
      <c r="Q869" s="121"/>
      <c r="R869" s="121"/>
      <c r="S869" s="121"/>
      <c r="T869" s="121"/>
      <c r="U869" s="121"/>
      <c r="V869" s="121"/>
      <c r="W869" s="121"/>
      <c r="X869" s="121"/>
      <c r="Y869" s="121"/>
      <c r="Z869" s="121"/>
      <c r="AA869" s="121"/>
      <c r="AB869" s="121"/>
      <c r="AC869" s="121"/>
      <c r="AD869" s="121"/>
      <c r="AE869" s="121"/>
      <c r="AF869" s="121"/>
      <c r="AG869" s="121"/>
      <c r="AH869" s="121"/>
      <c r="AI869" s="121"/>
      <c r="AJ869" s="121"/>
      <c r="AK869" s="121"/>
      <c r="AL869" s="121"/>
      <c r="AM869" s="121"/>
      <c r="AN869" s="121"/>
      <c r="AO869" s="121"/>
      <c r="AP869" s="121"/>
      <c r="AQ869" s="121"/>
      <c r="AR869" s="121"/>
      <c r="AS869" s="121"/>
    </row>
    <row r="870" spans="7:45">
      <c r="G870" s="121"/>
      <c r="H870" s="121"/>
      <c r="I870" s="492"/>
      <c r="J870" s="121"/>
      <c r="K870" s="121"/>
      <c r="L870" s="121"/>
      <c r="M870" s="121"/>
      <c r="N870" s="121"/>
      <c r="O870" s="121"/>
      <c r="P870" s="121"/>
      <c r="Q870" s="121"/>
      <c r="R870" s="121"/>
      <c r="S870" s="121"/>
      <c r="T870" s="121"/>
      <c r="U870" s="121"/>
      <c r="V870" s="121"/>
      <c r="W870" s="121"/>
      <c r="X870" s="121"/>
      <c r="Y870" s="121"/>
      <c r="Z870" s="121"/>
      <c r="AA870" s="121"/>
      <c r="AB870" s="121"/>
      <c r="AC870" s="121"/>
      <c r="AD870" s="121"/>
      <c r="AE870" s="121"/>
      <c r="AF870" s="121"/>
      <c r="AG870" s="121"/>
      <c r="AH870" s="121"/>
      <c r="AI870" s="121"/>
      <c r="AJ870" s="121"/>
      <c r="AK870" s="121"/>
      <c r="AL870" s="121"/>
      <c r="AM870" s="121"/>
      <c r="AN870" s="121"/>
      <c r="AO870" s="121"/>
      <c r="AP870" s="121"/>
      <c r="AQ870" s="121"/>
      <c r="AR870" s="121"/>
      <c r="AS870" s="121"/>
    </row>
    <row r="871" spans="7:45">
      <c r="G871" s="121"/>
      <c r="H871" s="121"/>
      <c r="I871" s="492"/>
      <c r="J871" s="121"/>
      <c r="K871" s="121"/>
      <c r="L871" s="121"/>
      <c r="M871" s="121"/>
      <c r="N871" s="121"/>
      <c r="O871" s="121"/>
      <c r="P871" s="121"/>
      <c r="Q871" s="121"/>
      <c r="R871" s="121"/>
      <c r="S871" s="121"/>
      <c r="T871" s="121"/>
      <c r="U871" s="121"/>
      <c r="V871" s="121"/>
      <c r="W871" s="121"/>
      <c r="X871" s="121"/>
      <c r="Y871" s="121"/>
      <c r="Z871" s="121"/>
      <c r="AA871" s="121"/>
      <c r="AB871" s="121"/>
      <c r="AC871" s="121"/>
      <c r="AD871" s="121"/>
      <c r="AE871" s="121"/>
      <c r="AF871" s="121"/>
      <c r="AG871" s="121"/>
      <c r="AH871" s="121"/>
      <c r="AI871" s="121"/>
      <c r="AJ871" s="121"/>
      <c r="AK871" s="121"/>
      <c r="AL871" s="121"/>
      <c r="AM871" s="121"/>
      <c r="AN871" s="121"/>
      <c r="AO871" s="121"/>
      <c r="AP871" s="121"/>
      <c r="AQ871" s="121"/>
      <c r="AR871" s="121"/>
      <c r="AS871" s="121"/>
    </row>
    <row r="872" spans="7:45">
      <c r="G872" s="121"/>
      <c r="H872" s="121"/>
      <c r="I872" s="492"/>
      <c r="J872" s="121"/>
      <c r="K872" s="121"/>
      <c r="L872" s="121"/>
      <c r="M872" s="121"/>
      <c r="N872" s="121"/>
      <c r="O872" s="121"/>
      <c r="P872" s="121"/>
      <c r="Q872" s="121"/>
      <c r="R872" s="121"/>
      <c r="S872" s="121"/>
      <c r="T872" s="121"/>
      <c r="U872" s="121"/>
      <c r="V872" s="121"/>
      <c r="W872" s="121"/>
      <c r="X872" s="121"/>
      <c r="Y872" s="121"/>
      <c r="Z872" s="121"/>
      <c r="AA872" s="121"/>
      <c r="AB872" s="121"/>
      <c r="AC872" s="121"/>
      <c r="AD872" s="121"/>
      <c r="AE872" s="121"/>
      <c r="AF872" s="121"/>
      <c r="AG872" s="121"/>
      <c r="AH872" s="121"/>
      <c r="AI872" s="121"/>
      <c r="AJ872" s="121"/>
      <c r="AK872" s="121"/>
      <c r="AL872" s="121"/>
      <c r="AM872" s="121"/>
      <c r="AN872" s="121"/>
      <c r="AO872" s="121"/>
      <c r="AP872" s="121"/>
      <c r="AQ872" s="121"/>
      <c r="AR872" s="121"/>
      <c r="AS872" s="121"/>
    </row>
    <row r="873" spans="7:45">
      <c r="G873" s="121"/>
      <c r="H873" s="121"/>
      <c r="I873" s="492"/>
      <c r="J873" s="121"/>
      <c r="K873" s="121"/>
      <c r="L873" s="121"/>
      <c r="M873" s="121"/>
      <c r="N873" s="121"/>
      <c r="O873" s="121"/>
      <c r="P873" s="121"/>
      <c r="Q873" s="121"/>
      <c r="R873" s="121"/>
      <c r="S873" s="121"/>
      <c r="T873" s="121"/>
      <c r="U873" s="121"/>
      <c r="V873" s="121"/>
      <c r="W873" s="121"/>
      <c r="X873" s="121"/>
      <c r="Y873" s="121"/>
      <c r="Z873" s="121"/>
      <c r="AA873" s="121"/>
      <c r="AB873" s="121"/>
      <c r="AC873" s="121"/>
      <c r="AD873" s="121"/>
      <c r="AE873" s="121"/>
      <c r="AF873" s="121"/>
      <c r="AG873" s="121"/>
      <c r="AH873" s="121"/>
      <c r="AI873" s="121"/>
      <c r="AJ873" s="121"/>
      <c r="AK873" s="121"/>
      <c r="AL873" s="121"/>
      <c r="AM873" s="121"/>
      <c r="AN873" s="121"/>
      <c r="AO873" s="121"/>
      <c r="AP873" s="121"/>
      <c r="AQ873" s="121"/>
      <c r="AR873" s="121"/>
      <c r="AS873" s="121"/>
    </row>
    <row r="874" spans="7:45">
      <c r="G874" s="121"/>
      <c r="H874" s="121"/>
      <c r="I874" s="492"/>
      <c r="J874" s="121"/>
      <c r="K874" s="121"/>
      <c r="L874" s="121"/>
      <c r="M874" s="121"/>
      <c r="N874" s="121"/>
      <c r="O874" s="121"/>
      <c r="P874" s="121"/>
      <c r="Q874" s="121"/>
      <c r="R874" s="121"/>
      <c r="S874" s="121"/>
      <c r="T874" s="121"/>
      <c r="U874" s="121"/>
      <c r="V874" s="121"/>
      <c r="W874" s="121"/>
      <c r="X874" s="121"/>
      <c r="Y874" s="121"/>
      <c r="Z874" s="121"/>
      <c r="AA874" s="121"/>
      <c r="AB874" s="121"/>
      <c r="AC874" s="121"/>
      <c r="AD874" s="121"/>
      <c r="AE874" s="121"/>
      <c r="AF874" s="121"/>
      <c r="AG874" s="121"/>
      <c r="AH874" s="121"/>
      <c r="AI874" s="121"/>
      <c r="AJ874" s="121"/>
      <c r="AK874" s="121"/>
      <c r="AL874" s="121"/>
      <c r="AM874" s="121"/>
      <c r="AN874" s="121"/>
      <c r="AO874" s="121"/>
      <c r="AP874" s="121"/>
      <c r="AQ874" s="121"/>
      <c r="AR874" s="121"/>
      <c r="AS874" s="121"/>
    </row>
    <row r="875" spans="7:45">
      <c r="G875" s="121"/>
      <c r="H875" s="121"/>
      <c r="I875" s="492"/>
      <c r="J875" s="121"/>
      <c r="K875" s="121"/>
      <c r="L875" s="121"/>
      <c r="M875" s="121"/>
      <c r="N875" s="121"/>
      <c r="O875" s="121"/>
      <c r="P875" s="121"/>
      <c r="Q875" s="121"/>
      <c r="R875" s="121"/>
      <c r="S875" s="121"/>
      <c r="T875" s="121"/>
      <c r="U875" s="121"/>
      <c r="V875" s="121"/>
      <c r="W875" s="121"/>
      <c r="X875" s="121"/>
      <c r="Y875" s="121"/>
      <c r="Z875" s="121"/>
      <c r="AA875" s="121"/>
      <c r="AB875" s="121"/>
      <c r="AC875" s="121"/>
      <c r="AD875" s="121"/>
      <c r="AE875" s="121"/>
      <c r="AF875" s="121"/>
      <c r="AG875" s="121"/>
      <c r="AH875" s="121"/>
      <c r="AI875" s="121"/>
      <c r="AJ875" s="121"/>
      <c r="AK875" s="121"/>
      <c r="AL875" s="121"/>
      <c r="AM875" s="121"/>
      <c r="AN875" s="121"/>
      <c r="AO875" s="121"/>
      <c r="AP875" s="121"/>
      <c r="AQ875" s="121"/>
      <c r="AR875" s="121"/>
      <c r="AS875" s="121"/>
    </row>
    <row r="876" spans="7:45">
      <c r="G876" s="121"/>
      <c r="H876" s="121"/>
      <c r="I876" s="492"/>
      <c r="J876" s="121"/>
      <c r="K876" s="121"/>
      <c r="L876" s="121"/>
      <c r="M876" s="121"/>
      <c r="N876" s="121"/>
      <c r="O876" s="121"/>
      <c r="P876" s="121"/>
      <c r="Q876" s="121"/>
      <c r="R876" s="121"/>
      <c r="S876" s="121"/>
      <c r="T876" s="121"/>
      <c r="U876" s="121"/>
      <c r="V876" s="121"/>
      <c r="W876" s="121"/>
      <c r="X876" s="121"/>
      <c r="Y876" s="121"/>
      <c r="Z876" s="121"/>
      <c r="AA876" s="121"/>
      <c r="AB876" s="121"/>
      <c r="AC876" s="121"/>
      <c r="AD876" s="121"/>
      <c r="AE876" s="121"/>
      <c r="AF876" s="121"/>
      <c r="AG876" s="121"/>
      <c r="AH876" s="121"/>
      <c r="AI876" s="121"/>
      <c r="AJ876" s="121"/>
      <c r="AK876" s="121"/>
      <c r="AL876" s="121"/>
      <c r="AM876" s="121"/>
      <c r="AN876" s="121"/>
      <c r="AO876" s="121"/>
      <c r="AP876" s="121"/>
      <c r="AQ876" s="121"/>
      <c r="AR876" s="121"/>
      <c r="AS876" s="121"/>
    </row>
    <row r="877" spans="7:45">
      <c r="G877" s="121"/>
      <c r="H877" s="121"/>
      <c r="I877" s="492"/>
      <c r="J877" s="121"/>
      <c r="K877" s="121"/>
      <c r="L877" s="121"/>
      <c r="M877" s="121"/>
      <c r="N877" s="121"/>
      <c r="O877" s="121"/>
      <c r="P877" s="121"/>
      <c r="Q877" s="121"/>
      <c r="R877" s="121"/>
      <c r="S877" s="121"/>
      <c r="T877" s="121"/>
      <c r="U877" s="121"/>
      <c r="V877" s="121"/>
      <c r="W877" s="121"/>
      <c r="X877" s="121"/>
      <c r="Y877" s="121"/>
      <c r="Z877" s="121"/>
      <c r="AA877" s="121"/>
      <c r="AB877" s="121"/>
      <c r="AC877" s="121"/>
      <c r="AD877" s="121"/>
      <c r="AE877" s="121"/>
      <c r="AF877" s="121"/>
      <c r="AG877" s="121"/>
      <c r="AH877" s="121"/>
      <c r="AI877" s="121"/>
      <c r="AJ877" s="121"/>
      <c r="AK877" s="121"/>
      <c r="AL877" s="121"/>
      <c r="AM877" s="121"/>
      <c r="AN877" s="121"/>
      <c r="AO877" s="121"/>
      <c r="AP877" s="121"/>
      <c r="AQ877" s="121"/>
      <c r="AR877" s="121"/>
      <c r="AS877" s="121"/>
    </row>
    <row r="878" spans="7:45">
      <c r="G878" s="121"/>
      <c r="H878" s="121"/>
      <c r="I878" s="492"/>
      <c r="J878" s="121"/>
      <c r="K878" s="121"/>
      <c r="L878" s="121"/>
      <c r="M878" s="121"/>
      <c r="N878" s="121"/>
      <c r="O878" s="121"/>
      <c r="P878" s="121"/>
      <c r="Q878" s="121"/>
      <c r="R878" s="121"/>
      <c r="S878" s="121"/>
      <c r="T878" s="121"/>
      <c r="U878" s="121"/>
      <c r="V878" s="121"/>
      <c r="W878" s="121"/>
      <c r="X878" s="121"/>
      <c r="Y878" s="121"/>
      <c r="Z878" s="121"/>
      <c r="AA878" s="121"/>
      <c r="AB878" s="121"/>
      <c r="AC878" s="121"/>
      <c r="AD878" s="121"/>
      <c r="AE878" s="121"/>
      <c r="AF878" s="121"/>
      <c r="AG878" s="121"/>
      <c r="AH878" s="121"/>
      <c r="AI878" s="121"/>
      <c r="AJ878" s="121"/>
      <c r="AK878" s="121"/>
      <c r="AL878" s="121"/>
      <c r="AM878" s="121"/>
      <c r="AN878" s="121"/>
      <c r="AO878" s="121"/>
      <c r="AP878" s="121"/>
      <c r="AQ878" s="121"/>
      <c r="AR878" s="121"/>
      <c r="AS878" s="121"/>
    </row>
    <row r="879" spans="7:45">
      <c r="G879" s="121"/>
      <c r="H879" s="121"/>
      <c r="I879" s="492"/>
      <c r="J879" s="121"/>
      <c r="K879" s="121"/>
      <c r="L879" s="121"/>
      <c r="M879" s="121"/>
      <c r="N879" s="121"/>
      <c r="O879" s="121"/>
      <c r="P879" s="121"/>
      <c r="Q879" s="121"/>
      <c r="R879" s="121"/>
      <c r="S879" s="121"/>
      <c r="T879" s="121"/>
      <c r="U879" s="121"/>
      <c r="V879" s="121"/>
      <c r="W879" s="121"/>
      <c r="X879" s="121"/>
      <c r="Y879" s="121"/>
      <c r="Z879" s="121"/>
      <c r="AA879" s="121"/>
      <c r="AB879" s="121"/>
      <c r="AC879" s="121"/>
      <c r="AD879" s="121"/>
      <c r="AE879" s="121"/>
      <c r="AF879" s="121"/>
      <c r="AG879" s="121"/>
      <c r="AH879" s="121"/>
      <c r="AI879" s="121"/>
      <c r="AJ879" s="121"/>
      <c r="AK879" s="121"/>
      <c r="AL879" s="121"/>
      <c r="AM879" s="121"/>
      <c r="AN879" s="121"/>
      <c r="AO879" s="121"/>
      <c r="AP879" s="121"/>
      <c r="AQ879" s="121"/>
      <c r="AR879" s="121"/>
      <c r="AS879" s="121"/>
    </row>
    <row r="880" spans="7:45">
      <c r="G880" s="121"/>
      <c r="H880" s="121"/>
      <c r="I880" s="492"/>
      <c r="J880" s="121"/>
      <c r="K880" s="121"/>
      <c r="L880" s="121"/>
      <c r="M880" s="121"/>
      <c r="N880" s="121"/>
      <c r="O880" s="121"/>
      <c r="P880" s="121"/>
      <c r="Q880" s="121"/>
      <c r="R880" s="121"/>
      <c r="S880" s="121"/>
      <c r="T880" s="121"/>
      <c r="U880" s="121"/>
      <c r="V880" s="121"/>
      <c r="W880" s="121"/>
      <c r="X880" s="121"/>
      <c r="Y880" s="121"/>
      <c r="Z880" s="121"/>
      <c r="AA880" s="121"/>
      <c r="AB880" s="121"/>
      <c r="AC880" s="121"/>
      <c r="AD880" s="121"/>
      <c r="AE880" s="121"/>
      <c r="AF880" s="121"/>
      <c r="AG880" s="121"/>
      <c r="AH880" s="121"/>
      <c r="AI880" s="121"/>
      <c r="AJ880" s="121"/>
      <c r="AK880" s="121"/>
      <c r="AL880" s="121"/>
      <c r="AM880" s="121"/>
      <c r="AN880" s="121"/>
      <c r="AO880" s="121"/>
      <c r="AP880" s="121"/>
      <c r="AQ880" s="121"/>
      <c r="AR880" s="121"/>
      <c r="AS880" s="121"/>
    </row>
    <row r="881" spans="7:45">
      <c r="G881" s="121"/>
      <c r="H881" s="121"/>
      <c r="I881" s="492"/>
      <c r="J881" s="121"/>
      <c r="K881" s="121"/>
      <c r="L881" s="121"/>
      <c r="M881" s="121"/>
      <c r="N881" s="121"/>
      <c r="O881" s="121"/>
      <c r="P881" s="121"/>
      <c r="Q881" s="121"/>
      <c r="R881" s="121"/>
      <c r="S881" s="121"/>
      <c r="T881" s="121"/>
      <c r="U881" s="121"/>
      <c r="V881" s="121"/>
      <c r="W881" s="121"/>
      <c r="X881" s="121"/>
      <c r="Y881" s="121"/>
      <c r="Z881" s="121"/>
      <c r="AA881" s="121"/>
      <c r="AB881" s="121"/>
      <c r="AC881" s="121"/>
      <c r="AD881" s="121"/>
      <c r="AE881" s="121"/>
      <c r="AF881" s="121"/>
      <c r="AG881" s="121"/>
      <c r="AH881" s="121"/>
      <c r="AI881" s="121"/>
      <c r="AJ881" s="121"/>
      <c r="AK881" s="121"/>
      <c r="AL881" s="121"/>
      <c r="AM881" s="121"/>
      <c r="AN881" s="121"/>
      <c r="AO881" s="121"/>
      <c r="AP881" s="121"/>
      <c r="AQ881" s="121"/>
      <c r="AR881" s="121"/>
      <c r="AS881" s="121"/>
    </row>
    <row r="882" spans="7:45">
      <c r="G882" s="121"/>
      <c r="H882" s="121"/>
      <c r="I882" s="492"/>
      <c r="J882" s="121"/>
      <c r="K882" s="121"/>
      <c r="L882" s="121"/>
      <c r="M882" s="121"/>
      <c r="N882" s="121"/>
      <c r="O882" s="121"/>
      <c r="P882" s="121"/>
      <c r="Q882" s="121"/>
      <c r="R882" s="121"/>
      <c r="S882" s="121"/>
      <c r="T882" s="121"/>
      <c r="U882" s="121"/>
      <c r="V882" s="121"/>
      <c r="W882" s="121"/>
      <c r="X882" s="121"/>
      <c r="Y882" s="121"/>
      <c r="Z882" s="121"/>
      <c r="AA882" s="121"/>
      <c r="AB882" s="121"/>
      <c r="AC882" s="121"/>
      <c r="AD882" s="121"/>
      <c r="AE882" s="121"/>
      <c r="AF882" s="121"/>
      <c r="AG882" s="121"/>
      <c r="AH882" s="121"/>
      <c r="AI882" s="121"/>
      <c r="AJ882" s="121"/>
      <c r="AK882" s="121"/>
      <c r="AL882" s="121"/>
      <c r="AM882" s="121"/>
      <c r="AN882" s="121"/>
      <c r="AO882" s="121"/>
      <c r="AP882" s="121"/>
      <c r="AQ882" s="121"/>
      <c r="AR882" s="121"/>
      <c r="AS882" s="121"/>
    </row>
    <row r="883" spans="7:45">
      <c r="G883" s="121"/>
      <c r="H883" s="121"/>
      <c r="I883" s="492"/>
      <c r="J883" s="121"/>
      <c r="K883" s="121"/>
      <c r="L883" s="121"/>
      <c r="M883" s="121"/>
      <c r="N883" s="121"/>
      <c r="O883" s="121"/>
      <c r="P883" s="121"/>
      <c r="Q883" s="121"/>
      <c r="R883" s="121"/>
      <c r="S883" s="121"/>
      <c r="T883" s="121"/>
      <c r="U883" s="121"/>
      <c r="V883" s="121"/>
      <c r="W883" s="121"/>
      <c r="X883" s="121"/>
      <c r="Y883" s="121"/>
      <c r="Z883" s="121"/>
      <c r="AA883" s="121"/>
      <c r="AB883" s="121"/>
      <c r="AC883" s="121"/>
      <c r="AD883" s="121"/>
      <c r="AE883" s="121"/>
      <c r="AF883" s="121"/>
      <c r="AG883" s="121"/>
      <c r="AH883" s="121"/>
      <c r="AI883" s="121"/>
      <c r="AJ883" s="121"/>
      <c r="AK883" s="121"/>
      <c r="AL883" s="121"/>
      <c r="AM883" s="121"/>
      <c r="AN883" s="121"/>
      <c r="AO883" s="121"/>
      <c r="AP883" s="121"/>
      <c r="AQ883" s="121"/>
      <c r="AR883" s="121"/>
      <c r="AS883" s="121"/>
    </row>
    <row r="884" spans="7:45">
      <c r="G884" s="121"/>
      <c r="H884" s="121"/>
      <c r="I884" s="492"/>
      <c r="J884" s="121"/>
      <c r="K884" s="121"/>
      <c r="L884" s="121"/>
      <c r="M884" s="121"/>
      <c r="N884" s="121"/>
      <c r="O884" s="121"/>
      <c r="P884" s="121"/>
      <c r="Q884" s="121"/>
      <c r="R884" s="121"/>
      <c r="S884" s="121"/>
      <c r="T884" s="121"/>
      <c r="U884" s="121"/>
      <c r="V884" s="121"/>
      <c r="W884" s="121"/>
      <c r="X884" s="121"/>
      <c r="Y884" s="121"/>
      <c r="Z884" s="121"/>
      <c r="AA884" s="121"/>
      <c r="AB884" s="121"/>
      <c r="AC884" s="121"/>
      <c r="AD884" s="121"/>
      <c r="AE884" s="121"/>
      <c r="AF884" s="121"/>
      <c r="AG884" s="121"/>
      <c r="AH884" s="121"/>
      <c r="AI884" s="121"/>
      <c r="AJ884" s="121"/>
      <c r="AK884" s="121"/>
      <c r="AL884" s="121"/>
      <c r="AM884" s="121"/>
      <c r="AN884" s="121"/>
      <c r="AO884" s="121"/>
      <c r="AP884" s="121"/>
      <c r="AQ884" s="121"/>
      <c r="AR884" s="121"/>
      <c r="AS884" s="121"/>
    </row>
    <row r="885" spans="7:45">
      <c r="G885" s="121"/>
      <c r="H885" s="121"/>
      <c r="I885" s="492"/>
      <c r="J885" s="121"/>
      <c r="K885" s="121"/>
      <c r="L885" s="121"/>
      <c r="M885" s="121"/>
      <c r="N885" s="121"/>
      <c r="O885" s="121"/>
      <c r="P885" s="121"/>
      <c r="Q885" s="121"/>
      <c r="R885" s="121"/>
      <c r="S885" s="121"/>
      <c r="T885" s="121"/>
      <c r="U885" s="121"/>
      <c r="V885" s="121"/>
      <c r="W885" s="121"/>
      <c r="X885" s="121"/>
      <c r="Y885" s="121"/>
      <c r="Z885" s="121"/>
      <c r="AA885" s="121"/>
      <c r="AB885" s="121"/>
      <c r="AC885" s="121"/>
      <c r="AD885" s="121"/>
      <c r="AE885" s="121"/>
      <c r="AF885" s="121"/>
      <c r="AG885" s="121"/>
      <c r="AH885" s="121"/>
      <c r="AI885" s="121"/>
      <c r="AJ885" s="121"/>
      <c r="AK885" s="121"/>
      <c r="AL885" s="121"/>
      <c r="AM885" s="121"/>
      <c r="AN885" s="121"/>
      <c r="AO885" s="121"/>
      <c r="AP885" s="121"/>
      <c r="AQ885" s="121"/>
      <c r="AR885" s="121"/>
      <c r="AS885" s="121"/>
    </row>
    <row r="886" spans="7:45">
      <c r="G886" s="121"/>
      <c r="H886" s="121"/>
      <c r="I886" s="492"/>
      <c r="J886" s="121"/>
      <c r="K886" s="121"/>
      <c r="L886" s="121"/>
      <c r="M886" s="121"/>
      <c r="N886" s="121"/>
      <c r="O886" s="121"/>
      <c r="P886" s="121"/>
      <c r="Q886" s="121"/>
      <c r="R886" s="121"/>
      <c r="S886" s="121"/>
      <c r="T886" s="121"/>
      <c r="U886" s="121"/>
      <c r="V886" s="121"/>
      <c r="W886" s="121"/>
      <c r="X886" s="121"/>
      <c r="Y886" s="121"/>
      <c r="Z886" s="121"/>
      <c r="AA886" s="121"/>
      <c r="AB886" s="121"/>
      <c r="AC886" s="121"/>
      <c r="AD886" s="121"/>
      <c r="AE886" s="121"/>
      <c r="AF886" s="121"/>
      <c r="AG886" s="121"/>
      <c r="AH886" s="121"/>
      <c r="AI886" s="121"/>
      <c r="AJ886" s="121"/>
      <c r="AK886" s="121"/>
      <c r="AL886" s="121"/>
      <c r="AM886" s="121"/>
      <c r="AN886" s="121"/>
      <c r="AO886" s="121"/>
      <c r="AP886" s="121"/>
      <c r="AQ886" s="121"/>
      <c r="AR886" s="121"/>
      <c r="AS886" s="121"/>
    </row>
    <row r="887" spans="7:45">
      <c r="G887" s="121"/>
      <c r="H887" s="121"/>
      <c r="I887" s="492"/>
      <c r="J887" s="121"/>
      <c r="K887" s="121"/>
      <c r="L887" s="121"/>
      <c r="M887" s="121"/>
      <c r="N887" s="121"/>
      <c r="O887" s="121"/>
      <c r="P887" s="121"/>
      <c r="Q887" s="121"/>
      <c r="R887" s="121"/>
      <c r="S887" s="121"/>
      <c r="T887" s="121"/>
      <c r="U887" s="121"/>
      <c r="V887" s="121"/>
      <c r="W887" s="121"/>
      <c r="X887" s="121"/>
      <c r="Y887" s="121"/>
      <c r="Z887" s="121"/>
      <c r="AA887" s="121"/>
      <c r="AB887" s="121"/>
      <c r="AC887" s="121"/>
      <c r="AD887" s="121"/>
      <c r="AE887" s="121"/>
      <c r="AF887" s="121"/>
      <c r="AG887" s="121"/>
      <c r="AH887" s="121"/>
      <c r="AI887" s="121"/>
      <c r="AJ887" s="121"/>
      <c r="AK887" s="121"/>
      <c r="AL887" s="121"/>
      <c r="AM887" s="121"/>
      <c r="AN887" s="121"/>
      <c r="AO887" s="121"/>
      <c r="AP887" s="121"/>
      <c r="AQ887" s="121"/>
      <c r="AR887" s="121"/>
      <c r="AS887" s="121"/>
    </row>
    <row r="888" spans="7:45">
      <c r="G888" s="121"/>
      <c r="H888" s="121"/>
      <c r="I888" s="492"/>
      <c r="J888" s="121"/>
      <c r="K888" s="121"/>
      <c r="L888" s="121"/>
      <c r="M888" s="121"/>
      <c r="N888" s="121"/>
      <c r="O888" s="121"/>
      <c r="P888" s="121"/>
      <c r="Q888" s="121"/>
      <c r="R888" s="121"/>
      <c r="S888" s="121"/>
      <c r="T888" s="121"/>
      <c r="U888" s="121"/>
      <c r="V888" s="121"/>
      <c r="W888" s="121"/>
      <c r="X888" s="121"/>
      <c r="Y888" s="121"/>
      <c r="Z888" s="121"/>
      <c r="AA888" s="121"/>
      <c r="AB888" s="121"/>
      <c r="AC888" s="121"/>
      <c r="AD888" s="121"/>
      <c r="AE888" s="121"/>
      <c r="AF888" s="121"/>
      <c r="AG888" s="121"/>
      <c r="AH888" s="121"/>
      <c r="AI888" s="121"/>
      <c r="AJ888" s="121"/>
      <c r="AK888" s="121"/>
      <c r="AL888" s="121"/>
      <c r="AM888" s="121"/>
      <c r="AN888" s="121"/>
      <c r="AO888" s="121"/>
      <c r="AP888" s="121"/>
      <c r="AQ888" s="121"/>
      <c r="AR888" s="121"/>
      <c r="AS888" s="121"/>
    </row>
    <row r="889" spans="7:45">
      <c r="G889" s="121"/>
      <c r="H889" s="121"/>
      <c r="I889" s="492"/>
      <c r="J889" s="121"/>
      <c r="K889" s="121"/>
      <c r="L889" s="121"/>
      <c r="M889" s="121"/>
      <c r="N889" s="121"/>
      <c r="O889" s="121"/>
      <c r="P889" s="121"/>
      <c r="Q889" s="121"/>
      <c r="R889" s="121"/>
      <c r="S889" s="121"/>
      <c r="T889" s="121"/>
      <c r="U889" s="121"/>
      <c r="V889" s="121"/>
      <c r="W889" s="121"/>
      <c r="X889" s="121"/>
      <c r="Y889" s="121"/>
      <c r="Z889" s="121"/>
      <c r="AA889" s="121"/>
      <c r="AB889" s="121"/>
      <c r="AC889" s="121"/>
      <c r="AD889" s="121"/>
      <c r="AE889" s="121"/>
      <c r="AF889" s="121"/>
      <c r="AG889" s="121"/>
      <c r="AH889" s="121"/>
      <c r="AI889" s="121"/>
      <c r="AJ889" s="121"/>
      <c r="AK889" s="121"/>
      <c r="AL889" s="121"/>
      <c r="AM889" s="121"/>
      <c r="AN889" s="121"/>
      <c r="AO889" s="121"/>
      <c r="AP889" s="121"/>
      <c r="AQ889" s="121"/>
      <c r="AR889" s="121"/>
      <c r="AS889" s="121"/>
    </row>
    <row r="890" spans="7:45">
      <c r="G890" s="121"/>
      <c r="H890" s="121"/>
      <c r="I890" s="492"/>
      <c r="J890" s="121"/>
      <c r="K890" s="121"/>
      <c r="L890" s="121"/>
      <c r="M890" s="121"/>
      <c r="N890" s="121"/>
      <c r="O890" s="121"/>
      <c r="P890" s="121"/>
      <c r="Q890" s="121"/>
      <c r="R890" s="121"/>
      <c r="S890" s="121"/>
      <c r="T890" s="121"/>
      <c r="U890" s="121"/>
      <c r="V890" s="121"/>
      <c r="W890" s="121"/>
      <c r="X890" s="121"/>
      <c r="Y890" s="121"/>
      <c r="Z890" s="121"/>
      <c r="AA890" s="121"/>
      <c r="AB890" s="121"/>
      <c r="AC890" s="121"/>
      <c r="AD890" s="121"/>
      <c r="AE890" s="121"/>
      <c r="AF890" s="121"/>
      <c r="AG890" s="121"/>
      <c r="AH890" s="121"/>
      <c r="AI890" s="121"/>
      <c r="AJ890" s="121"/>
      <c r="AK890" s="121"/>
      <c r="AL890" s="121"/>
      <c r="AM890" s="121"/>
      <c r="AN890" s="121"/>
      <c r="AO890" s="121"/>
      <c r="AP890" s="121"/>
      <c r="AQ890" s="121"/>
      <c r="AR890" s="121"/>
      <c r="AS890" s="121"/>
    </row>
    <row r="891" spans="7:45">
      <c r="G891" s="121"/>
      <c r="H891" s="121"/>
      <c r="I891" s="492"/>
      <c r="J891" s="121"/>
      <c r="K891" s="121"/>
      <c r="L891" s="121"/>
      <c r="M891" s="121"/>
      <c r="N891" s="121"/>
      <c r="O891" s="121"/>
      <c r="P891" s="121"/>
      <c r="Q891" s="121"/>
      <c r="R891" s="121"/>
      <c r="S891" s="121"/>
      <c r="T891" s="121"/>
      <c r="U891" s="121"/>
      <c r="V891" s="121"/>
      <c r="W891" s="121"/>
      <c r="X891" s="121"/>
      <c r="Y891" s="121"/>
      <c r="Z891" s="121"/>
      <c r="AA891" s="121"/>
      <c r="AB891" s="121"/>
      <c r="AC891" s="121"/>
      <c r="AD891" s="121"/>
      <c r="AE891" s="121"/>
      <c r="AF891" s="121"/>
      <c r="AG891" s="121"/>
      <c r="AH891" s="121"/>
      <c r="AI891" s="121"/>
      <c r="AJ891" s="121"/>
      <c r="AK891" s="121"/>
      <c r="AL891" s="121"/>
      <c r="AM891" s="121"/>
      <c r="AN891" s="121"/>
      <c r="AO891" s="121"/>
      <c r="AP891" s="121"/>
      <c r="AQ891" s="121"/>
      <c r="AR891" s="121"/>
      <c r="AS891" s="121"/>
    </row>
    <row r="892" spans="7:45">
      <c r="G892" s="121"/>
      <c r="H892" s="121"/>
      <c r="I892" s="492"/>
      <c r="J892" s="121"/>
      <c r="K892" s="121"/>
      <c r="L892" s="121"/>
      <c r="M892" s="121"/>
      <c r="N892" s="121"/>
      <c r="O892" s="121"/>
      <c r="P892" s="121"/>
      <c r="Q892" s="121"/>
      <c r="R892" s="121"/>
      <c r="S892" s="121"/>
      <c r="T892" s="121"/>
      <c r="U892" s="121"/>
      <c r="V892" s="121"/>
      <c r="W892" s="121"/>
      <c r="X892" s="121"/>
      <c r="Y892" s="121"/>
      <c r="Z892" s="121"/>
      <c r="AA892" s="121"/>
      <c r="AB892" s="121"/>
      <c r="AC892" s="121"/>
      <c r="AD892" s="121"/>
      <c r="AE892" s="121"/>
      <c r="AF892" s="121"/>
      <c r="AG892" s="121"/>
      <c r="AH892" s="121"/>
      <c r="AI892" s="121"/>
      <c r="AJ892" s="121"/>
      <c r="AK892" s="121"/>
      <c r="AL892" s="121"/>
      <c r="AM892" s="121"/>
      <c r="AN892" s="121"/>
      <c r="AO892" s="121"/>
      <c r="AP892" s="121"/>
      <c r="AQ892" s="121"/>
      <c r="AR892" s="121"/>
      <c r="AS892" s="121"/>
    </row>
    <row r="893" spans="7:45">
      <c r="G893" s="121"/>
      <c r="H893" s="121"/>
      <c r="I893" s="492"/>
      <c r="J893" s="121"/>
      <c r="K893" s="121"/>
      <c r="L893" s="121"/>
      <c r="M893" s="121"/>
      <c r="N893" s="121"/>
      <c r="O893" s="121"/>
      <c r="P893" s="121"/>
      <c r="Q893" s="121"/>
      <c r="R893" s="121"/>
      <c r="S893" s="121"/>
      <c r="T893" s="121"/>
      <c r="U893" s="121"/>
      <c r="V893" s="121"/>
      <c r="W893" s="121"/>
      <c r="X893" s="121"/>
      <c r="Y893" s="121"/>
      <c r="Z893" s="121"/>
      <c r="AA893" s="121"/>
      <c r="AB893" s="121"/>
      <c r="AC893" s="121"/>
      <c r="AD893" s="121"/>
      <c r="AE893" s="121"/>
      <c r="AF893" s="121"/>
      <c r="AG893" s="121"/>
      <c r="AH893" s="121"/>
      <c r="AI893" s="121"/>
      <c r="AJ893" s="121"/>
      <c r="AK893" s="121"/>
      <c r="AL893" s="121"/>
      <c r="AM893" s="121"/>
      <c r="AN893" s="121"/>
      <c r="AO893" s="121"/>
      <c r="AP893" s="121"/>
      <c r="AQ893" s="121"/>
      <c r="AR893" s="121"/>
      <c r="AS893" s="121"/>
    </row>
    <row r="894" spans="7:45">
      <c r="G894" s="121"/>
      <c r="H894" s="121"/>
      <c r="I894" s="492"/>
      <c r="J894" s="121"/>
      <c r="K894" s="121"/>
      <c r="L894" s="121"/>
      <c r="M894" s="121"/>
      <c r="N894" s="121"/>
      <c r="O894" s="121"/>
      <c r="P894" s="121"/>
      <c r="Q894" s="121"/>
      <c r="R894" s="121"/>
      <c r="S894" s="121"/>
      <c r="T894" s="121"/>
      <c r="U894" s="121"/>
      <c r="V894" s="121"/>
      <c r="W894" s="121"/>
      <c r="X894" s="121"/>
      <c r="Y894" s="121"/>
      <c r="Z894" s="121"/>
      <c r="AA894" s="121"/>
      <c r="AB894" s="121"/>
      <c r="AC894" s="121"/>
      <c r="AD894" s="121"/>
      <c r="AE894" s="121"/>
      <c r="AF894" s="121"/>
      <c r="AG894" s="121"/>
      <c r="AH894" s="121"/>
      <c r="AI894" s="121"/>
      <c r="AJ894" s="121"/>
      <c r="AK894" s="121"/>
      <c r="AL894" s="121"/>
      <c r="AM894" s="121"/>
      <c r="AN894" s="121"/>
      <c r="AO894" s="121"/>
      <c r="AP894" s="121"/>
      <c r="AQ894" s="121"/>
      <c r="AR894" s="121"/>
      <c r="AS894" s="121"/>
    </row>
    <row r="895" spans="7:45">
      <c r="G895" s="121"/>
      <c r="H895" s="121"/>
      <c r="I895" s="492"/>
      <c r="J895" s="121"/>
      <c r="K895" s="121"/>
      <c r="L895" s="121"/>
      <c r="M895" s="121"/>
      <c r="N895" s="121"/>
      <c r="O895" s="121"/>
      <c r="P895" s="121"/>
      <c r="Q895" s="121"/>
      <c r="R895" s="121"/>
      <c r="S895" s="121"/>
      <c r="T895" s="121"/>
      <c r="U895" s="121"/>
      <c r="V895" s="121"/>
      <c r="W895" s="121"/>
      <c r="X895" s="121"/>
      <c r="Y895" s="121"/>
      <c r="Z895" s="121"/>
      <c r="AA895" s="121"/>
      <c r="AB895" s="121"/>
      <c r="AC895" s="121"/>
      <c r="AD895" s="121"/>
      <c r="AE895" s="121"/>
      <c r="AF895" s="121"/>
      <c r="AG895" s="121"/>
      <c r="AH895" s="121"/>
      <c r="AI895" s="121"/>
      <c r="AJ895" s="121"/>
      <c r="AK895" s="121"/>
      <c r="AL895" s="121"/>
      <c r="AM895" s="121"/>
      <c r="AN895" s="121"/>
      <c r="AO895" s="121"/>
      <c r="AP895" s="121"/>
      <c r="AQ895" s="121"/>
      <c r="AR895" s="121"/>
      <c r="AS895" s="121"/>
    </row>
    <row r="896" spans="7:45">
      <c r="G896" s="121"/>
      <c r="H896" s="121"/>
      <c r="I896" s="492"/>
      <c r="J896" s="121"/>
      <c r="K896" s="121"/>
      <c r="L896" s="121"/>
      <c r="M896" s="121"/>
      <c r="N896" s="121"/>
      <c r="O896" s="121"/>
      <c r="P896" s="121"/>
      <c r="Q896" s="121"/>
      <c r="R896" s="121"/>
      <c r="S896" s="121"/>
      <c r="T896" s="121"/>
      <c r="U896" s="121"/>
      <c r="V896" s="121"/>
      <c r="W896" s="121"/>
      <c r="X896" s="121"/>
      <c r="Y896" s="121"/>
      <c r="Z896" s="121"/>
      <c r="AA896" s="121"/>
      <c r="AB896" s="121"/>
      <c r="AC896" s="121"/>
      <c r="AD896" s="121"/>
      <c r="AE896" s="121"/>
      <c r="AF896" s="121"/>
      <c r="AG896" s="121"/>
      <c r="AH896" s="121"/>
      <c r="AI896" s="121"/>
      <c r="AJ896" s="121"/>
      <c r="AK896" s="121"/>
      <c r="AL896" s="121"/>
      <c r="AM896" s="121"/>
      <c r="AN896" s="121"/>
      <c r="AO896" s="121"/>
      <c r="AP896" s="121"/>
      <c r="AQ896" s="121"/>
      <c r="AR896" s="121"/>
      <c r="AS896" s="121"/>
    </row>
    <row r="897" spans="7:45">
      <c r="G897" s="121"/>
      <c r="H897" s="121"/>
      <c r="I897" s="492"/>
      <c r="J897" s="121"/>
      <c r="K897" s="121"/>
      <c r="L897" s="121"/>
      <c r="M897" s="121"/>
      <c r="N897" s="121"/>
      <c r="O897" s="121"/>
      <c r="P897" s="121"/>
      <c r="Q897" s="121"/>
      <c r="R897" s="121"/>
      <c r="S897" s="121"/>
      <c r="T897" s="121"/>
      <c r="U897" s="121"/>
      <c r="V897" s="121"/>
      <c r="W897" s="121"/>
      <c r="X897" s="121"/>
      <c r="Y897" s="121"/>
      <c r="Z897" s="121"/>
      <c r="AA897" s="121"/>
      <c r="AB897" s="121"/>
      <c r="AC897" s="121"/>
      <c r="AD897" s="121"/>
      <c r="AE897" s="121"/>
      <c r="AF897" s="121"/>
      <c r="AG897" s="121"/>
      <c r="AH897" s="121"/>
      <c r="AI897" s="121"/>
      <c r="AJ897" s="121"/>
      <c r="AK897" s="121"/>
      <c r="AL897" s="121"/>
      <c r="AM897" s="121"/>
      <c r="AN897" s="121"/>
      <c r="AO897" s="121"/>
      <c r="AP897" s="121"/>
      <c r="AQ897" s="121"/>
      <c r="AR897" s="121"/>
      <c r="AS897" s="121"/>
    </row>
    <row r="898" spans="7:45">
      <c r="G898" s="121"/>
      <c r="H898" s="121"/>
      <c r="I898" s="492"/>
      <c r="J898" s="121"/>
      <c r="K898" s="121"/>
      <c r="L898" s="121"/>
      <c r="M898" s="121"/>
      <c r="N898" s="121"/>
      <c r="O898" s="121"/>
      <c r="P898" s="121"/>
      <c r="Q898" s="121"/>
      <c r="R898" s="121"/>
      <c r="S898" s="121"/>
      <c r="T898" s="121"/>
      <c r="U898" s="121"/>
      <c r="V898" s="121"/>
      <c r="W898" s="121"/>
      <c r="X898" s="121"/>
      <c r="Y898" s="121"/>
      <c r="Z898" s="121"/>
      <c r="AA898" s="121"/>
      <c r="AB898" s="121"/>
      <c r="AC898" s="121"/>
      <c r="AD898" s="121"/>
      <c r="AE898" s="121"/>
      <c r="AF898" s="121"/>
      <c r="AG898" s="121"/>
      <c r="AH898" s="121"/>
      <c r="AI898" s="121"/>
      <c r="AJ898" s="121"/>
      <c r="AK898" s="121"/>
      <c r="AL898" s="121"/>
      <c r="AM898" s="121"/>
      <c r="AN898" s="121"/>
      <c r="AO898" s="121"/>
      <c r="AP898" s="121"/>
      <c r="AQ898" s="121"/>
      <c r="AR898" s="121"/>
      <c r="AS898" s="121"/>
    </row>
    <row r="899" spans="7:45">
      <c r="G899" s="121"/>
      <c r="H899" s="121"/>
      <c r="I899" s="492"/>
      <c r="J899" s="121"/>
      <c r="K899" s="121"/>
      <c r="L899" s="121"/>
      <c r="M899" s="121"/>
      <c r="N899" s="121"/>
      <c r="O899" s="121"/>
      <c r="P899" s="121"/>
      <c r="Q899" s="121"/>
      <c r="R899" s="121"/>
      <c r="S899" s="121"/>
      <c r="T899" s="121"/>
      <c r="U899" s="121"/>
      <c r="V899" s="121"/>
      <c r="W899" s="121"/>
      <c r="X899" s="121"/>
      <c r="Y899" s="121"/>
      <c r="Z899" s="121"/>
      <c r="AA899" s="121"/>
      <c r="AB899" s="121"/>
      <c r="AC899" s="121"/>
      <c r="AD899" s="121"/>
      <c r="AE899" s="121"/>
      <c r="AF899" s="121"/>
      <c r="AG899" s="121"/>
      <c r="AH899" s="121"/>
      <c r="AI899" s="121"/>
      <c r="AJ899" s="121"/>
      <c r="AK899" s="121"/>
      <c r="AL899" s="121"/>
      <c r="AM899" s="121"/>
      <c r="AN899" s="121"/>
      <c r="AO899" s="121"/>
      <c r="AP899" s="121"/>
      <c r="AQ899" s="121"/>
      <c r="AR899" s="121"/>
      <c r="AS899" s="121"/>
    </row>
    <row r="900" spans="7:45">
      <c r="G900" s="121"/>
      <c r="H900" s="121"/>
      <c r="I900" s="492"/>
      <c r="J900" s="121"/>
      <c r="K900" s="121"/>
      <c r="L900" s="121"/>
      <c r="M900" s="121"/>
      <c r="N900" s="121"/>
      <c r="O900" s="121"/>
      <c r="P900" s="121"/>
      <c r="Q900" s="121"/>
      <c r="R900" s="121"/>
      <c r="S900" s="121"/>
      <c r="T900" s="121"/>
      <c r="U900" s="121"/>
      <c r="V900" s="121"/>
      <c r="W900" s="121"/>
      <c r="X900" s="121"/>
      <c r="Y900" s="121"/>
      <c r="Z900" s="121"/>
      <c r="AA900" s="121"/>
      <c r="AB900" s="121"/>
      <c r="AC900" s="121"/>
      <c r="AD900" s="121"/>
      <c r="AE900" s="121"/>
      <c r="AF900" s="121"/>
      <c r="AG900" s="121"/>
      <c r="AH900" s="121"/>
      <c r="AI900" s="121"/>
      <c r="AJ900" s="121"/>
      <c r="AK900" s="121"/>
      <c r="AL900" s="121"/>
      <c r="AM900" s="121"/>
      <c r="AN900" s="121"/>
      <c r="AO900" s="121"/>
      <c r="AP900" s="121"/>
      <c r="AQ900" s="121"/>
      <c r="AR900" s="121"/>
      <c r="AS900" s="121"/>
    </row>
    <row r="901" spans="7:45">
      <c r="G901" s="121"/>
      <c r="H901" s="121"/>
      <c r="I901" s="492"/>
      <c r="J901" s="121"/>
      <c r="K901" s="121"/>
      <c r="L901" s="121"/>
      <c r="M901" s="121"/>
      <c r="N901" s="121"/>
      <c r="O901" s="121"/>
      <c r="P901" s="121"/>
      <c r="Q901" s="121"/>
      <c r="R901" s="121"/>
      <c r="S901" s="121"/>
      <c r="T901" s="121"/>
      <c r="U901" s="121"/>
      <c r="V901" s="121"/>
      <c r="W901" s="121"/>
      <c r="X901" s="121"/>
      <c r="Y901" s="121"/>
      <c r="Z901" s="121"/>
      <c r="AA901" s="121"/>
      <c r="AB901" s="121"/>
      <c r="AC901" s="121"/>
      <c r="AD901" s="121"/>
      <c r="AE901" s="121"/>
      <c r="AF901" s="121"/>
      <c r="AG901" s="121"/>
      <c r="AH901" s="121"/>
      <c r="AI901" s="121"/>
      <c r="AJ901" s="121"/>
      <c r="AK901" s="121"/>
      <c r="AL901" s="121"/>
      <c r="AM901" s="121"/>
      <c r="AN901" s="121"/>
      <c r="AO901" s="121"/>
      <c r="AP901" s="121"/>
      <c r="AQ901" s="121"/>
      <c r="AR901" s="121"/>
      <c r="AS901" s="121"/>
    </row>
    <row r="902" spans="7:45">
      <c r="G902" s="121"/>
      <c r="H902" s="121"/>
      <c r="I902" s="492"/>
      <c r="J902" s="121"/>
      <c r="K902" s="121"/>
      <c r="L902" s="121"/>
      <c r="M902" s="121"/>
      <c r="N902" s="121"/>
      <c r="O902" s="121"/>
      <c r="P902" s="121"/>
      <c r="Q902" s="121"/>
      <c r="R902" s="121"/>
      <c r="S902" s="121"/>
      <c r="T902" s="121"/>
      <c r="U902" s="121"/>
      <c r="V902" s="121"/>
      <c r="W902" s="121"/>
      <c r="X902" s="121"/>
      <c r="Y902" s="121"/>
      <c r="Z902" s="121"/>
      <c r="AA902" s="121"/>
      <c r="AB902" s="121"/>
      <c r="AC902" s="121"/>
      <c r="AD902" s="121"/>
      <c r="AE902" s="121"/>
      <c r="AF902" s="121"/>
      <c r="AG902" s="121"/>
      <c r="AH902" s="121"/>
      <c r="AI902" s="121"/>
      <c r="AJ902" s="121"/>
      <c r="AK902" s="121"/>
      <c r="AL902" s="121"/>
      <c r="AM902" s="121"/>
      <c r="AN902" s="121"/>
      <c r="AO902" s="121"/>
      <c r="AP902" s="121"/>
      <c r="AQ902" s="121"/>
      <c r="AR902" s="121"/>
      <c r="AS902" s="121"/>
    </row>
    <row r="903" spans="7:45">
      <c r="G903" s="121"/>
      <c r="H903" s="121"/>
      <c r="I903" s="492"/>
      <c r="J903" s="121"/>
      <c r="K903" s="121"/>
      <c r="L903" s="121"/>
      <c r="M903" s="121"/>
      <c r="N903" s="121"/>
      <c r="O903" s="121"/>
      <c r="P903" s="121"/>
      <c r="Q903" s="121"/>
      <c r="R903" s="121"/>
      <c r="S903" s="121"/>
      <c r="T903" s="121"/>
      <c r="U903" s="121"/>
      <c r="V903" s="121"/>
      <c r="W903" s="121"/>
      <c r="X903" s="121"/>
      <c r="Y903" s="121"/>
      <c r="Z903" s="121"/>
      <c r="AA903" s="121"/>
      <c r="AB903" s="121"/>
      <c r="AC903" s="121"/>
      <c r="AD903" s="121"/>
      <c r="AE903" s="121"/>
      <c r="AF903" s="121"/>
      <c r="AG903" s="121"/>
      <c r="AH903" s="121"/>
      <c r="AI903" s="121"/>
      <c r="AJ903" s="121"/>
      <c r="AK903" s="121"/>
      <c r="AL903" s="121"/>
      <c r="AM903" s="121"/>
      <c r="AN903" s="121"/>
      <c r="AO903" s="121"/>
      <c r="AP903" s="121"/>
      <c r="AQ903" s="121"/>
      <c r="AR903" s="121"/>
      <c r="AS903" s="121"/>
    </row>
    <row r="904" spans="7:45">
      <c r="G904" s="121"/>
      <c r="H904" s="121"/>
      <c r="I904" s="492"/>
      <c r="J904" s="121"/>
      <c r="K904" s="121"/>
      <c r="L904" s="121"/>
      <c r="M904" s="121"/>
      <c r="N904" s="121"/>
      <c r="O904" s="121"/>
      <c r="P904" s="121"/>
      <c r="Q904" s="121"/>
      <c r="R904" s="121"/>
      <c r="S904" s="121"/>
      <c r="T904" s="121"/>
      <c r="U904" s="121"/>
      <c r="V904" s="121"/>
      <c r="W904" s="121"/>
      <c r="X904" s="121"/>
      <c r="Y904" s="121"/>
      <c r="Z904" s="121"/>
      <c r="AA904" s="121"/>
      <c r="AB904" s="121"/>
      <c r="AC904" s="121"/>
      <c r="AD904" s="121"/>
      <c r="AE904" s="121"/>
      <c r="AF904" s="121"/>
      <c r="AG904" s="121"/>
      <c r="AH904" s="121"/>
      <c r="AI904" s="121"/>
      <c r="AJ904" s="121"/>
      <c r="AK904" s="121"/>
      <c r="AL904" s="121"/>
      <c r="AM904" s="121"/>
      <c r="AN904" s="121"/>
      <c r="AO904" s="121"/>
      <c r="AP904" s="121"/>
      <c r="AQ904" s="121"/>
      <c r="AR904" s="121"/>
      <c r="AS904" s="121"/>
    </row>
    <row r="905" spans="7:45">
      <c r="G905" s="121"/>
      <c r="H905" s="121"/>
      <c r="I905" s="492"/>
      <c r="J905" s="121"/>
      <c r="K905" s="121"/>
      <c r="L905" s="121"/>
      <c r="M905" s="121"/>
      <c r="N905" s="121"/>
      <c r="O905" s="121"/>
      <c r="P905" s="121"/>
      <c r="Q905" s="121"/>
      <c r="R905" s="121"/>
      <c r="S905" s="121"/>
      <c r="T905" s="121"/>
      <c r="U905" s="121"/>
      <c r="V905" s="121"/>
      <c r="W905" s="121"/>
      <c r="X905" s="121"/>
      <c r="Y905" s="121"/>
      <c r="Z905" s="121"/>
      <c r="AA905" s="121"/>
      <c r="AB905" s="121"/>
      <c r="AC905" s="121"/>
      <c r="AD905" s="121"/>
      <c r="AE905" s="121"/>
      <c r="AF905" s="121"/>
      <c r="AG905" s="121"/>
      <c r="AH905" s="121"/>
      <c r="AI905" s="121"/>
      <c r="AJ905" s="121"/>
      <c r="AK905" s="121"/>
      <c r="AL905" s="121"/>
      <c r="AM905" s="121"/>
      <c r="AN905" s="121"/>
      <c r="AO905" s="121"/>
      <c r="AP905" s="121"/>
      <c r="AQ905" s="121"/>
      <c r="AR905" s="121"/>
      <c r="AS905" s="121"/>
    </row>
    <row r="906" spans="7:45">
      <c r="G906" s="121"/>
      <c r="H906" s="121"/>
      <c r="I906" s="492"/>
      <c r="J906" s="121"/>
      <c r="K906" s="121"/>
      <c r="L906" s="121"/>
      <c r="M906" s="121"/>
      <c r="N906" s="121"/>
      <c r="O906" s="121"/>
      <c r="P906" s="121"/>
      <c r="Q906" s="121"/>
      <c r="R906" s="121"/>
      <c r="S906" s="121"/>
      <c r="T906" s="121"/>
      <c r="U906" s="121"/>
      <c r="V906" s="121"/>
      <c r="W906" s="121"/>
      <c r="X906" s="121"/>
      <c r="Y906" s="121"/>
      <c r="Z906" s="121"/>
      <c r="AA906" s="121"/>
      <c r="AB906" s="121"/>
      <c r="AC906" s="121"/>
      <c r="AD906" s="121"/>
      <c r="AE906" s="121"/>
      <c r="AF906" s="121"/>
      <c r="AG906" s="121"/>
      <c r="AH906" s="121"/>
      <c r="AI906" s="121"/>
      <c r="AJ906" s="121"/>
      <c r="AK906" s="121"/>
      <c r="AL906" s="121"/>
      <c r="AM906" s="121"/>
      <c r="AN906" s="121"/>
      <c r="AO906" s="121"/>
      <c r="AP906" s="121"/>
      <c r="AQ906" s="121"/>
      <c r="AR906" s="121"/>
      <c r="AS906" s="121"/>
    </row>
    <row r="907" spans="7:45">
      <c r="G907" s="121"/>
      <c r="H907" s="121"/>
      <c r="I907" s="492"/>
      <c r="J907" s="121"/>
      <c r="K907" s="121"/>
      <c r="L907" s="121"/>
      <c r="M907" s="121"/>
      <c r="N907" s="121"/>
      <c r="O907" s="121"/>
      <c r="P907" s="121"/>
      <c r="Q907" s="121"/>
      <c r="R907" s="121"/>
      <c r="S907" s="121"/>
      <c r="T907" s="121"/>
      <c r="U907" s="121"/>
      <c r="V907" s="121"/>
      <c r="W907" s="121"/>
      <c r="X907" s="121"/>
      <c r="Y907" s="121"/>
      <c r="Z907" s="121"/>
      <c r="AA907" s="121"/>
      <c r="AB907" s="121"/>
      <c r="AC907" s="121"/>
      <c r="AD907" s="121"/>
      <c r="AE907" s="121"/>
      <c r="AF907" s="121"/>
      <c r="AG907" s="121"/>
      <c r="AH907" s="121"/>
      <c r="AI907" s="121"/>
      <c r="AJ907" s="121"/>
      <c r="AK907" s="121"/>
      <c r="AL907" s="121"/>
      <c r="AM907" s="121"/>
      <c r="AN907" s="121"/>
      <c r="AO907" s="121"/>
      <c r="AP907" s="121"/>
      <c r="AQ907" s="121"/>
      <c r="AR907" s="121"/>
      <c r="AS907" s="121"/>
    </row>
    <row r="908" spans="7:45">
      <c r="G908" s="121"/>
      <c r="H908" s="121"/>
      <c r="I908" s="492"/>
      <c r="J908" s="121"/>
      <c r="K908" s="121"/>
      <c r="L908" s="121"/>
      <c r="M908" s="121"/>
      <c r="N908" s="121"/>
      <c r="O908" s="121"/>
      <c r="P908" s="121"/>
      <c r="Q908" s="121"/>
      <c r="R908" s="121"/>
      <c r="S908" s="121"/>
      <c r="T908" s="121"/>
      <c r="U908" s="121"/>
      <c r="V908" s="121"/>
      <c r="W908" s="121"/>
      <c r="X908" s="121"/>
      <c r="Y908" s="121"/>
      <c r="Z908" s="121"/>
      <c r="AA908" s="121"/>
      <c r="AB908" s="121"/>
      <c r="AC908" s="121"/>
      <c r="AD908" s="121"/>
      <c r="AE908" s="121"/>
      <c r="AF908" s="121"/>
      <c r="AG908" s="121"/>
      <c r="AH908" s="121"/>
      <c r="AI908" s="121"/>
      <c r="AJ908" s="121"/>
      <c r="AK908" s="121"/>
      <c r="AL908" s="121"/>
      <c r="AM908" s="121"/>
      <c r="AN908" s="121"/>
      <c r="AO908" s="121"/>
      <c r="AP908" s="121"/>
      <c r="AQ908" s="121"/>
      <c r="AR908" s="121"/>
      <c r="AS908" s="121"/>
    </row>
    <row r="909" spans="7:45">
      <c r="G909" s="121"/>
      <c r="H909" s="121"/>
      <c r="I909" s="492"/>
      <c r="J909" s="121"/>
      <c r="K909" s="121"/>
      <c r="L909" s="121"/>
      <c r="M909" s="121"/>
      <c r="N909" s="121"/>
      <c r="O909" s="121"/>
      <c r="P909" s="121"/>
      <c r="Q909" s="121"/>
      <c r="R909" s="121"/>
      <c r="S909" s="121"/>
      <c r="T909" s="121"/>
      <c r="U909" s="121"/>
      <c r="V909" s="121"/>
      <c r="W909" s="121"/>
      <c r="X909" s="121"/>
      <c r="Y909" s="121"/>
      <c r="Z909" s="121"/>
      <c r="AA909" s="121"/>
      <c r="AB909" s="121"/>
      <c r="AC909" s="121"/>
      <c r="AD909" s="121"/>
      <c r="AE909" s="121"/>
      <c r="AF909" s="121"/>
      <c r="AG909" s="121"/>
      <c r="AH909" s="121"/>
      <c r="AI909" s="121"/>
      <c r="AJ909" s="121"/>
      <c r="AK909" s="121"/>
      <c r="AL909" s="121"/>
      <c r="AM909" s="121"/>
      <c r="AN909" s="121"/>
      <c r="AO909" s="121"/>
      <c r="AP909" s="121"/>
      <c r="AQ909" s="121"/>
      <c r="AR909" s="121"/>
      <c r="AS909" s="121"/>
    </row>
    <row r="910" spans="7:45">
      <c r="G910" s="121"/>
      <c r="H910" s="121"/>
      <c r="I910" s="492"/>
      <c r="J910" s="121"/>
      <c r="K910" s="121"/>
      <c r="L910" s="121"/>
      <c r="M910" s="121"/>
      <c r="N910" s="121"/>
      <c r="O910" s="121"/>
      <c r="P910" s="121"/>
      <c r="Q910" s="121"/>
      <c r="R910" s="121"/>
      <c r="S910" s="121"/>
      <c r="T910" s="121"/>
      <c r="U910" s="121"/>
      <c r="V910" s="121"/>
      <c r="W910" s="121"/>
      <c r="X910" s="121"/>
      <c r="Y910" s="121"/>
      <c r="Z910" s="121"/>
      <c r="AA910" s="121"/>
      <c r="AB910" s="121"/>
      <c r="AC910" s="121"/>
      <c r="AD910" s="121"/>
      <c r="AE910" s="121"/>
      <c r="AF910" s="121"/>
      <c r="AG910" s="121"/>
      <c r="AH910" s="121"/>
      <c r="AI910" s="121"/>
      <c r="AJ910" s="121"/>
      <c r="AK910" s="121"/>
      <c r="AL910" s="121"/>
      <c r="AM910" s="121"/>
      <c r="AN910" s="121"/>
      <c r="AO910" s="121"/>
      <c r="AP910" s="121"/>
      <c r="AQ910" s="121"/>
      <c r="AR910" s="121"/>
      <c r="AS910" s="121"/>
    </row>
    <row r="911" spans="7:45">
      <c r="G911" s="121"/>
      <c r="H911" s="121"/>
      <c r="I911" s="492"/>
      <c r="J911" s="121"/>
      <c r="K911" s="121"/>
      <c r="L911" s="121"/>
      <c r="M911" s="121"/>
      <c r="N911" s="121"/>
      <c r="O911" s="121"/>
      <c r="P911" s="121"/>
      <c r="Q911" s="121"/>
      <c r="R911" s="121"/>
      <c r="S911" s="121"/>
      <c r="T911" s="121"/>
      <c r="U911" s="121"/>
      <c r="V911" s="121"/>
      <c r="W911" s="121"/>
      <c r="X911" s="121"/>
      <c r="Y911" s="121"/>
      <c r="Z911" s="121"/>
      <c r="AA911" s="121"/>
      <c r="AB911" s="121"/>
      <c r="AC911" s="121"/>
      <c r="AD911" s="121"/>
      <c r="AE911" s="121"/>
      <c r="AF911" s="121"/>
      <c r="AG911" s="121"/>
      <c r="AH911" s="121"/>
      <c r="AI911" s="121"/>
      <c r="AJ911" s="121"/>
      <c r="AK911" s="121"/>
      <c r="AL911" s="121"/>
      <c r="AM911" s="121"/>
      <c r="AN911" s="121"/>
      <c r="AO911" s="121"/>
      <c r="AP911" s="121"/>
      <c r="AQ911" s="121"/>
      <c r="AR911" s="121"/>
      <c r="AS911" s="121"/>
    </row>
    <row r="912" spans="7:45">
      <c r="G912" s="121"/>
      <c r="H912" s="121"/>
      <c r="I912" s="492"/>
      <c r="J912" s="121"/>
      <c r="K912" s="121"/>
      <c r="L912" s="121"/>
      <c r="M912" s="121"/>
      <c r="N912" s="121"/>
      <c r="O912" s="121"/>
      <c r="P912" s="121"/>
      <c r="Q912" s="121"/>
      <c r="R912" s="121"/>
      <c r="S912" s="121"/>
      <c r="T912" s="121"/>
      <c r="U912" s="121"/>
      <c r="V912" s="121"/>
      <c r="W912" s="121"/>
      <c r="X912" s="121"/>
      <c r="Y912" s="121"/>
      <c r="Z912" s="121"/>
      <c r="AA912" s="121"/>
      <c r="AB912" s="121"/>
      <c r="AC912" s="121"/>
      <c r="AD912" s="121"/>
      <c r="AE912" s="121"/>
      <c r="AF912" s="121"/>
      <c r="AG912" s="121"/>
      <c r="AH912" s="121"/>
      <c r="AI912" s="121"/>
      <c r="AJ912" s="121"/>
      <c r="AK912" s="121"/>
      <c r="AL912" s="121"/>
      <c r="AM912" s="121"/>
      <c r="AN912" s="121"/>
      <c r="AO912" s="121"/>
      <c r="AP912" s="121"/>
      <c r="AQ912" s="121"/>
      <c r="AR912" s="121"/>
      <c r="AS912" s="121"/>
    </row>
    <row r="913" spans="7:45">
      <c r="G913" s="121"/>
      <c r="H913" s="121"/>
      <c r="I913" s="492"/>
      <c r="J913" s="121"/>
      <c r="K913" s="121"/>
      <c r="L913" s="121"/>
      <c r="M913" s="121"/>
      <c r="N913" s="121"/>
      <c r="O913" s="121"/>
      <c r="P913" s="121"/>
      <c r="Q913" s="121"/>
      <c r="R913" s="121"/>
      <c r="S913" s="121"/>
      <c r="T913" s="121"/>
      <c r="U913" s="121"/>
      <c r="V913" s="121"/>
      <c r="W913" s="121"/>
      <c r="X913" s="121"/>
      <c r="Y913" s="121"/>
      <c r="Z913" s="121"/>
      <c r="AA913" s="121"/>
      <c r="AB913" s="121"/>
      <c r="AC913" s="121"/>
      <c r="AD913" s="121"/>
      <c r="AE913" s="121"/>
      <c r="AF913" s="121"/>
      <c r="AG913" s="121"/>
      <c r="AH913" s="121"/>
      <c r="AI913" s="121"/>
      <c r="AJ913" s="121"/>
      <c r="AK913" s="121"/>
      <c r="AL913" s="121"/>
      <c r="AM913" s="121"/>
      <c r="AN913" s="121"/>
      <c r="AO913" s="121"/>
      <c r="AP913" s="121"/>
      <c r="AQ913" s="121"/>
      <c r="AR913" s="121"/>
      <c r="AS913" s="121"/>
    </row>
    <row r="914" spans="7:45">
      <c r="G914" s="121"/>
      <c r="H914" s="121"/>
      <c r="I914" s="492"/>
      <c r="J914" s="121"/>
      <c r="K914" s="121"/>
      <c r="L914" s="121"/>
      <c r="M914" s="121"/>
      <c r="N914" s="121"/>
      <c r="O914" s="121"/>
      <c r="P914" s="121"/>
      <c r="Q914" s="121"/>
      <c r="R914" s="121"/>
      <c r="S914" s="121"/>
      <c r="T914" s="121"/>
      <c r="U914" s="121"/>
      <c r="V914" s="121"/>
      <c r="W914" s="121"/>
      <c r="X914" s="121"/>
      <c r="Y914" s="121"/>
      <c r="Z914" s="121"/>
      <c r="AA914" s="121"/>
      <c r="AB914" s="121"/>
      <c r="AC914" s="121"/>
      <c r="AD914" s="121"/>
      <c r="AE914" s="121"/>
      <c r="AF914" s="121"/>
      <c r="AG914" s="121"/>
      <c r="AH914" s="121"/>
      <c r="AI914" s="121"/>
      <c r="AJ914" s="121"/>
      <c r="AK914" s="121"/>
      <c r="AL914" s="121"/>
      <c r="AM914" s="121"/>
      <c r="AN914" s="121"/>
      <c r="AO914" s="121"/>
      <c r="AP914" s="121"/>
      <c r="AQ914" s="121"/>
      <c r="AR914" s="121"/>
      <c r="AS914" s="121"/>
    </row>
    <row r="915" spans="7:45">
      <c r="G915" s="121"/>
      <c r="H915" s="121"/>
      <c r="I915" s="492"/>
      <c r="J915" s="121"/>
      <c r="K915" s="121"/>
      <c r="L915" s="121"/>
      <c r="M915" s="121"/>
      <c r="N915" s="121"/>
      <c r="O915" s="121"/>
      <c r="P915" s="121"/>
      <c r="Q915" s="121"/>
      <c r="R915" s="121"/>
      <c r="S915" s="121"/>
      <c r="T915" s="121"/>
      <c r="U915" s="121"/>
      <c r="V915" s="121"/>
      <c r="W915" s="121"/>
      <c r="X915" s="121"/>
      <c r="Y915" s="121"/>
      <c r="Z915" s="121"/>
      <c r="AA915" s="121"/>
      <c r="AB915" s="121"/>
      <c r="AC915" s="121"/>
      <c r="AD915" s="121"/>
      <c r="AE915" s="121"/>
      <c r="AF915" s="121"/>
      <c r="AG915" s="121"/>
      <c r="AH915" s="121"/>
      <c r="AI915" s="121"/>
      <c r="AJ915" s="121"/>
      <c r="AK915" s="121"/>
      <c r="AL915" s="121"/>
      <c r="AM915" s="121"/>
      <c r="AN915" s="121"/>
      <c r="AO915" s="121"/>
      <c r="AP915" s="121"/>
      <c r="AQ915" s="121"/>
      <c r="AR915" s="121"/>
      <c r="AS915" s="121"/>
    </row>
    <row r="916" spans="7:45">
      <c r="G916" s="121"/>
      <c r="H916" s="121"/>
      <c r="I916" s="492"/>
      <c r="J916" s="121"/>
      <c r="K916" s="121"/>
      <c r="L916" s="121"/>
      <c r="M916" s="121"/>
      <c r="N916" s="121"/>
      <c r="O916" s="121"/>
      <c r="P916" s="121"/>
      <c r="Q916" s="121"/>
      <c r="R916" s="121"/>
      <c r="S916" s="121"/>
      <c r="T916" s="121"/>
      <c r="U916" s="121"/>
      <c r="V916" s="121"/>
      <c r="W916" s="121"/>
      <c r="X916" s="121"/>
      <c r="Y916" s="121"/>
      <c r="Z916" s="121"/>
      <c r="AA916" s="121"/>
      <c r="AB916" s="121"/>
      <c r="AC916" s="121"/>
      <c r="AD916" s="121"/>
      <c r="AE916" s="121"/>
      <c r="AF916" s="121"/>
      <c r="AG916" s="121"/>
      <c r="AH916" s="121"/>
      <c r="AI916" s="121"/>
      <c r="AJ916" s="121"/>
      <c r="AK916" s="121"/>
      <c r="AL916" s="121"/>
      <c r="AM916" s="121"/>
      <c r="AN916" s="121"/>
      <c r="AO916" s="121"/>
      <c r="AP916" s="121"/>
      <c r="AQ916" s="121"/>
      <c r="AR916" s="121"/>
      <c r="AS916" s="121"/>
    </row>
    <row r="917" spans="7:45">
      <c r="G917" s="121"/>
      <c r="H917" s="121"/>
      <c r="I917" s="492"/>
      <c r="J917" s="121"/>
      <c r="K917" s="121"/>
      <c r="L917" s="121"/>
      <c r="M917" s="121"/>
      <c r="N917" s="121"/>
      <c r="O917" s="121"/>
      <c r="P917" s="121"/>
      <c r="Q917" s="121"/>
      <c r="R917" s="121"/>
      <c r="S917" s="121"/>
      <c r="T917" s="121"/>
      <c r="U917" s="121"/>
      <c r="V917" s="121"/>
      <c r="W917" s="121"/>
      <c r="X917" s="121"/>
      <c r="Y917" s="121"/>
      <c r="Z917" s="121"/>
      <c r="AA917" s="121"/>
      <c r="AB917" s="121"/>
      <c r="AC917" s="121"/>
      <c r="AD917" s="121"/>
      <c r="AE917" s="121"/>
      <c r="AF917" s="121"/>
      <c r="AG917" s="121"/>
      <c r="AH917" s="121"/>
      <c r="AI917" s="121"/>
      <c r="AJ917" s="121"/>
      <c r="AK917" s="121"/>
      <c r="AL917" s="121"/>
      <c r="AM917" s="121"/>
      <c r="AN917" s="121"/>
      <c r="AO917" s="121"/>
      <c r="AP917" s="121"/>
      <c r="AQ917" s="121"/>
      <c r="AR917" s="121"/>
      <c r="AS917" s="121"/>
    </row>
    <row r="918" spans="7:45">
      <c r="G918" s="121"/>
      <c r="H918" s="121"/>
      <c r="I918" s="492"/>
      <c r="J918" s="121"/>
      <c r="K918" s="121"/>
      <c r="L918" s="121"/>
      <c r="M918" s="121"/>
      <c r="N918" s="121"/>
      <c r="O918" s="121"/>
      <c r="P918" s="121"/>
      <c r="Q918" s="121"/>
      <c r="R918" s="121"/>
      <c r="S918" s="121"/>
      <c r="T918" s="121"/>
      <c r="U918" s="121"/>
      <c r="V918" s="121"/>
      <c r="W918" s="121"/>
      <c r="X918" s="121"/>
      <c r="Y918" s="121"/>
      <c r="Z918" s="121"/>
      <c r="AA918" s="121"/>
      <c r="AB918" s="121"/>
      <c r="AC918" s="121"/>
      <c r="AD918" s="121"/>
      <c r="AE918" s="121"/>
      <c r="AF918" s="121"/>
      <c r="AG918" s="121"/>
      <c r="AH918" s="121"/>
      <c r="AI918" s="121"/>
      <c r="AJ918" s="121"/>
      <c r="AK918" s="121"/>
      <c r="AL918" s="121"/>
      <c r="AM918" s="121"/>
      <c r="AN918" s="121"/>
      <c r="AO918" s="121"/>
      <c r="AP918" s="121"/>
      <c r="AQ918" s="121"/>
      <c r="AR918" s="121"/>
      <c r="AS918" s="121"/>
    </row>
    <row r="919" spans="7:45">
      <c r="G919" s="121"/>
      <c r="H919" s="121"/>
      <c r="I919" s="492"/>
      <c r="J919" s="121"/>
      <c r="K919" s="121"/>
      <c r="L919" s="121"/>
      <c r="M919" s="121"/>
      <c r="N919" s="121"/>
      <c r="O919" s="121"/>
      <c r="P919" s="121"/>
      <c r="Q919" s="121"/>
      <c r="R919" s="121"/>
      <c r="S919" s="121"/>
      <c r="T919" s="121"/>
      <c r="U919" s="121"/>
      <c r="V919" s="121"/>
      <c r="W919" s="121"/>
      <c r="X919" s="121"/>
      <c r="Y919" s="121"/>
      <c r="Z919" s="121"/>
      <c r="AA919" s="121"/>
      <c r="AB919" s="121"/>
      <c r="AC919" s="121"/>
      <c r="AD919" s="121"/>
      <c r="AE919" s="121"/>
      <c r="AF919" s="121"/>
      <c r="AG919" s="121"/>
      <c r="AH919" s="121"/>
      <c r="AI919" s="121"/>
      <c r="AJ919" s="121"/>
      <c r="AK919" s="121"/>
      <c r="AL919" s="121"/>
      <c r="AM919" s="121"/>
      <c r="AN919" s="121"/>
      <c r="AO919" s="121"/>
      <c r="AP919" s="121"/>
      <c r="AQ919" s="121"/>
      <c r="AR919" s="121"/>
      <c r="AS919" s="121"/>
    </row>
    <row r="920" spans="7:45">
      <c r="G920" s="121"/>
      <c r="H920" s="121"/>
      <c r="I920" s="492"/>
      <c r="J920" s="121"/>
      <c r="K920" s="121"/>
      <c r="L920" s="121"/>
      <c r="M920" s="121"/>
      <c r="N920" s="121"/>
      <c r="O920" s="121"/>
      <c r="P920" s="121"/>
      <c r="Q920" s="121"/>
      <c r="R920" s="121"/>
      <c r="S920" s="121"/>
      <c r="T920" s="121"/>
      <c r="U920" s="121"/>
      <c r="V920" s="121"/>
      <c r="W920" s="121"/>
      <c r="X920" s="121"/>
      <c r="Y920" s="121"/>
      <c r="Z920" s="121"/>
      <c r="AA920" s="121"/>
      <c r="AB920" s="121"/>
      <c r="AC920" s="121"/>
      <c r="AD920" s="121"/>
      <c r="AE920" s="121"/>
      <c r="AF920" s="121"/>
      <c r="AG920" s="121"/>
      <c r="AH920" s="121"/>
      <c r="AI920" s="121"/>
      <c r="AJ920" s="121"/>
      <c r="AK920" s="121"/>
      <c r="AL920" s="121"/>
      <c r="AM920" s="121"/>
      <c r="AN920" s="121"/>
      <c r="AO920" s="121"/>
      <c r="AP920" s="121"/>
      <c r="AQ920" s="121"/>
      <c r="AR920" s="121"/>
      <c r="AS920" s="121"/>
    </row>
    <row r="921" spans="7:45">
      <c r="G921" s="121"/>
      <c r="H921" s="121"/>
      <c r="I921" s="492"/>
      <c r="J921" s="121"/>
      <c r="K921" s="121"/>
      <c r="L921" s="121"/>
      <c r="M921" s="121"/>
      <c r="N921" s="121"/>
      <c r="O921" s="121"/>
      <c r="P921" s="121"/>
      <c r="Q921" s="121"/>
      <c r="R921" s="121"/>
      <c r="S921" s="121"/>
      <c r="T921" s="121"/>
      <c r="U921" s="121"/>
      <c r="V921" s="121"/>
      <c r="W921" s="121"/>
      <c r="X921" s="121"/>
      <c r="Y921" s="121"/>
      <c r="Z921" s="121"/>
      <c r="AA921" s="121"/>
      <c r="AB921" s="121"/>
      <c r="AC921" s="121"/>
      <c r="AD921" s="121"/>
      <c r="AE921" s="121"/>
      <c r="AF921" s="121"/>
      <c r="AG921" s="121"/>
      <c r="AH921" s="121"/>
      <c r="AI921" s="121"/>
      <c r="AJ921" s="121"/>
      <c r="AK921" s="121"/>
      <c r="AL921" s="121"/>
      <c r="AM921" s="121"/>
      <c r="AN921" s="121"/>
      <c r="AO921" s="121"/>
      <c r="AP921" s="121"/>
      <c r="AQ921" s="121"/>
      <c r="AR921" s="121"/>
      <c r="AS921" s="121"/>
    </row>
    <row r="922" spans="7:45">
      <c r="G922" s="121"/>
      <c r="H922" s="121"/>
      <c r="I922" s="492"/>
      <c r="J922" s="121"/>
      <c r="K922" s="121"/>
      <c r="L922" s="121"/>
      <c r="M922" s="121"/>
      <c r="N922" s="121"/>
      <c r="O922" s="121"/>
      <c r="P922" s="121"/>
      <c r="Q922" s="121"/>
      <c r="R922" s="121"/>
      <c r="S922" s="121"/>
      <c r="T922" s="121"/>
      <c r="U922" s="121"/>
      <c r="V922" s="121"/>
      <c r="W922" s="121"/>
      <c r="X922" s="121"/>
      <c r="Y922" s="121"/>
      <c r="Z922" s="121"/>
      <c r="AA922" s="121"/>
      <c r="AB922" s="121"/>
      <c r="AC922" s="121"/>
      <c r="AD922" s="121"/>
      <c r="AE922" s="121"/>
      <c r="AF922" s="121"/>
      <c r="AG922" s="121"/>
      <c r="AH922" s="121"/>
      <c r="AI922" s="121"/>
      <c r="AJ922" s="121"/>
      <c r="AK922" s="121"/>
      <c r="AL922" s="121"/>
      <c r="AM922" s="121"/>
      <c r="AN922" s="121"/>
      <c r="AO922" s="121"/>
      <c r="AP922" s="121"/>
      <c r="AQ922" s="121"/>
      <c r="AR922" s="121"/>
      <c r="AS922" s="121"/>
    </row>
    <row r="923" spans="7:45">
      <c r="G923" s="121"/>
      <c r="H923" s="121"/>
      <c r="I923" s="492"/>
      <c r="J923" s="121"/>
      <c r="K923" s="121"/>
      <c r="L923" s="121"/>
      <c r="M923" s="121"/>
      <c r="N923" s="121"/>
      <c r="O923" s="121"/>
      <c r="P923" s="121"/>
      <c r="Q923" s="121"/>
      <c r="R923" s="121"/>
      <c r="S923" s="121"/>
      <c r="T923" s="121"/>
      <c r="U923" s="121"/>
      <c r="V923" s="121"/>
      <c r="W923" s="121"/>
      <c r="X923" s="121"/>
      <c r="Y923" s="121"/>
      <c r="Z923" s="121"/>
      <c r="AA923" s="121"/>
      <c r="AB923" s="121"/>
      <c r="AC923" s="121"/>
      <c r="AD923" s="121"/>
      <c r="AE923" s="121"/>
      <c r="AF923" s="121"/>
      <c r="AG923" s="121"/>
      <c r="AH923" s="121"/>
      <c r="AI923" s="121"/>
      <c r="AJ923" s="121"/>
      <c r="AK923" s="121"/>
      <c r="AL923" s="121"/>
      <c r="AM923" s="121"/>
      <c r="AN923" s="121"/>
      <c r="AO923" s="121"/>
      <c r="AP923" s="121"/>
      <c r="AQ923" s="121"/>
      <c r="AR923" s="121"/>
      <c r="AS923" s="121"/>
    </row>
    <row r="924" spans="7:45">
      <c r="G924" s="121"/>
      <c r="H924" s="121"/>
      <c r="I924" s="492"/>
      <c r="J924" s="121"/>
      <c r="K924" s="121"/>
      <c r="L924" s="121"/>
      <c r="M924" s="121"/>
      <c r="N924" s="121"/>
      <c r="O924" s="121"/>
      <c r="P924" s="121"/>
      <c r="Q924" s="121"/>
      <c r="R924" s="121"/>
      <c r="S924" s="121"/>
      <c r="T924" s="121"/>
      <c r="U924" s="121"/>
      <c r="V924" s="121"/>
      <c r="W924" s="121"/>
      <c r="X924" s="121"/>
      <c r="Y924" s="121"/>
      <c r="Z924" s="121"/>
      <c r="AA924" s="121"/>
      <c r="AB924" s="121"/>
      <c r="AC924" s="121"/>
      <c r="AD924" s="121"/>
      <c r="AE924" s="121"/>
      <c r="AF924" s="121"/>
      <c r="AG924" s="121"/>
      <c r="AH924" s="121"/>
      <c r="AI924" s="121"/>
      <c r="AJ924" s="121"/>
      <c r="AK924" s="121"/>
      <c r="AL924" s="121"/>
      <c r="AM924" s="121"/>
      <c r="AN924" s="121"/>
      <c r="AO924" s="121"/>
      <c r="AP924" s="121"/>
      <c r="AQ924" s="121"/>
      <c r="AR924" s="121"/>
      <c r="AS924" s="121"/>
    </row>
    <row r="925" spans="7:45">
      <c r="G925" s="121"/>
      <c r="H925" s="121"/>
      <c r="I925" s="492"/>
      <c r="J925" s="121"/>
      <c r="K925" s="121"/>
      <c r="L925" s="121"/>
      <c r="M925" s="121"/>
      <c r="N925" s="121"/>
      <c r="O925" s="121"/>
      <c r="P925" s="121"/>
      <c r="Q925" s="121"/>
      <c r="R925" s="121"/>
      <c r="S925" s="121"/>
      <c r="T925" s="121"/>
      <c r="U925" s="121"/>
      <c r="V925" s="121"/>
      <c r="W925" s="121"/>
      <c r="X925" s="121"/>
      <c r="Y925" s="121"/>
      <c r="Z925" s="121"/>
      <c r="AA925" s="121"/>
      <c r="AB925" s="121"/>
      <c r="AC925" s="121"/>
      <c r="AD925" s="121"/>
      <c r="AE925" s="121"/>
      <c r="AF925" s="121"/>
      <c r="AG925" s="121"/>
      <c r="AH925" s="121"/>
      <c r="AI925" s="121"/>
      <c r="AJ925" s="121"/>
      <c r="AK925" s="121"/>
      <c r="AL925" s="121"/>
      <c r="AM925" s="121"/>
      <c r="AN925" s="121"/>
      <c r="AO925" s="121"/>
      <c r="AP925" s="121"/>
      <c r="AQ925" s="121"/>
      <c r="AR925" s="121"/>
      <c r="AS925" s="121"/>
    </row>
    <row r="926" spans="7:45">
      <c r="G926" s="121"/>
      <c r="H926" s="121"/>
      <c r="I926" s="492"/>
      <c r="J926" s="121"/>
      <c r="K926" s="121"/>
      <c r="L926" s="121"/>
      <c r="M926" s="121"/>
      <c r="N926" s="121"/>
      <c r="O926" s="121"/>
      <c r="P926" s="121"/>
      <c r="Q926" s="121"/>
      <c r="R926" s="121"/>
      <c r="S926" s="121"/>
      <c r="T926" s="121"/>
      <c r="U926" s="121"/>
      <c r="V926" s="121"/>
      <c r="W926" s="121"/>
      <c r="X926" s="121"/>
      <c r="Y926" s="121"/>
      <c r="Z926" s="121"/>
      <c r="AA926" s="121"/>
      <c r="AB926" s="121"/>
      <c r="AC926" s="121"/>
      <c r="AD926" s="121"/>
      <c r="AE926" s="121"/>
      <c r="AF926" s="121"/>
      <c r="AG926" s="121"/>
      <c r="AH926" s="121"/>
      <c r="AI926" s="121"/>
      <c r="AJ926" s="121"/>
      <c r="AK926" s="121"/>
      <c r="AL926" s="121"/>
      <c r="AM926" s="121"/>
      <c r="AN926" s="121"/>
      <c r="AO926" s="121"/>
      <c r="AP926" s="121"/>
      <c r="AQ926" s="121"/>
      <c r="AR926" s="121"/>
      <c r="AS926" s="121"/>
    </row>
    <row r="927" spans="7:45">
      <c r="G927" s="121"/>
      <c r="H927" s="121"/>
      <c r="I927" s="492"/>
      <c r="J927" s="121"/>
      <c r="K927" s="121"/>
      <c r="L927" s="121"/>
      <c r="M927" s="121"/>
      <c r="N927" s="121"/>
      <c r="O927" s="121"/>
      <c r="P927" s="121"/>
      <c r="Q927" s="121"/>
      <c r="R927" s="121"/>
      <c r="S927" s="121"/>
      <c r="T927" s="121"/>
      <c r="U927" s="121"/>
      <c r="V927" s="121"/>
      <c r="W927" s="121"/>
      <c r="X927" s="121"/>
      <c r="Y927" s="121"/>
      <c r="Z927" s="121"/>
      <c r="AA927" s="121"/>
      <c r="AB927" s="121"/>
      <c r="AC927" s="121"/>
      <c r="AD927" s="121"/>
      <c r="AE927" s="121"/>
      <c r="AF927" s="121"/>
      <c r="AG927" s="121"/>
      <c r="AH927" s="121"/>
      <c r="AI927" s="121"/>
      <c r="AJ927" s="121"/>
      <c r="AK927" s="121"/>
      <c r="AL927" s="121"/>
      <c r="AM927" s="121"/>
      <c r="AN927" s="121"/>
      <c r="AO927" s="121"/>
      <c r="AP927" s="121"/>
      <c r="AQ927" s="121"/>
      <c r="AR927" s="121"/>
      <c r="AS927" s="121"/>
    </row>
    <row r="928" spans="7:45">
      <c r="G928" s="121"/>
      <c r="H928" s="121"/>
      <c r="I928" s="492"/>
      <c r="J928" s="121"/>
      <c r="K928" s="121"/>
      <c r="L928" s="121"/>
      <c r="M928" s="121"/>
      <c r="N928" s="121"/>
      <c r="O928" s="121"/>
      <c r="P928" s="121"/>
      <c r="Q928" s="121"/>
      <c r="R928" s="121"/>
      <c r="S928" s="121"/>
      <c r="T928" s="121"/>
      <c r="U928" s="121"/>
      <c r="V928" s="121"/>
      <c r="W928" s="121"/>
      <c r="X928" s="121"/>
      <c r="Y928" s="121"/>
      <c r="Z928" s="121"/>
      <c r="AA928" s="121"/>
      <c r="AB928" s="121"/>
      <c r="AC928" s="121"/>
      <c r="AD928" s="121"/>
      <c r="AE928" s="121"/>
      <c r="AF928" s="121"/>
      <c r="AG928" s="121"/>
      <c r="AH928" s="121"/>
      <c r="AI928" s="121"/>
      <c r="AJ928" s="121"/>
      <c r="AK928" s="121"/>
      <c r="AL928" s="121"/>
      <c r="AM928" s="121"/>
      <c r="AN928" s="121"/>
      <c r="AO928" s="121"/>
      <c r="AP928" s="121"/>
      <c r="AQ928" s="121"/>
      <c r="AR928" s="121"/>
      <c r="AS928" s="121"/>
    </row>
    <row r="929" spans="7:45">
      <c r="G929" s="121"/>
      <c r="H929" s="121"/>
      <c r="I929" s="492"/>
      <c r="J929" s="121"/>
      <c r="K929" s="121"/>
      <c r="L929" s="121"/>
      <c r="M929" s="121"/>
      <c r="N929" s="121"/>
      <c r="O929" s="121"/>
      <c r="P929" s="121"/>
      <c r="Q929" s="121"/>
      <c r="R929" s="121"/>
      <c r="S929" s="121"/>
      <c r="T929" s="121"/>
      <c r="U929" s="121"/>
      <c r="V929" s="121"/>
      <c r="W929" s="121"/>
      <c r="X929" s="121"/>
      <c r="Y929" s="121"/>
      <c r="Z929" s="121"/>
      <c r="AA929" s="121"/>
      <c r="AB929" s="121"/>
      <c r="AC929" s="121"/>
      <c r="AD929" s="121"/>
      <c r="AE929" s="121"/>
      <c r="AF929" s="121"/>
      <c r="AG929" s="121"/>
      <c r="AH929" s="121"/>
      <c r="AI929" s="121"/>
      <c r="AJ929" s="121"/>
      <c r="AK929" s="121"/>
      <c r="AL929" s="121"/>
      <c r="AM929" s="121"/>
      <c r="AN929" s="121"/>
      <c r="AO929" s="121"/>
      <c r="AP929" s="121"/>
      <c r="AQ929" s="121"/>
      <c r="AR929" s="121"/>
      <c r="AS929" s="121"/>
    </row>
    <row r="930" spans="7:45">
      <c r="G930" s="121"/>
      <c r="H930" s="121"/>
      <c r="I930" s="492"/>
      <c r="J930" s="121"/>
      <c r="K930" s="121"/>
      <c r="L930" s="121"/>
      <c r="M930" s="121"/>
      <c r="N930" s="121"/>
      <c r="O930" s="121"/>
      <c r="P930" s="121"/>
      <c r="Q930" s="121"/>
      <c r="R930" s="121"/>
      <c r="S930" s="121"/>
      <c r="T930" s="121"/>
      <c r="U930" s="121"/>
      <c r="V930" s="121"/>
      <c r="W930" s="121"/>
      <c r="X930" s="121"/>
      <c r="Y930" s="121"/>
      <c r="Z930" s="121"/>
      <c r="AA930" s="121"/>
      <c r="AB930" s="121"/>
      <c r="AC930" s="121"/>
      <c r="AD930" s="121"/>
      <c r="AE930" s="121"/>
      <c r="AF930" s="121"/>
      <c r="AG930" s="121"/>
      <c r="AH930" s="121"/>
      <c r="AI930" s="121"/>
      <c r="AJ930" s="121"/>
      <c r="AK930" s="121"/>
      <c r="AL930" s="121"/>
      <c r="AM930" s="121"/>
      <c r="AN930" s="121"/>
      <c r="AO930" s="121"/>
      <c r="AP930" s="121"/>
      <c r="AQ930" s="121"/>
      <c r="AR930" s="121"/>
      <c r="AS930" s="121"/>
    </row>
    <row r="931" spans="7:45">
      <c r="G931" s="121"/>
      <c r="H931" s="121"/>
      <c r="I931" s="492"/>
      <c r="J931" s="121"/>
      <c r="K931" s="121"/>
      <c r="L931" s="121"/>
      <c r="M931" s="121"/>
      <c r="N931" s="121"/>
      <c r="O931" s="121"/>
      <c r="P931" s="121"/>
      <c r="Q931" s="121"/>
      <c r="R931" s="121"/>
      <c r="S931" s="121"/>
      <c r="T931" s="121"/>
      <c r="U931" s="121"/>
      <c r="V931" s="121"/>
      <c r="W931" s="121"/>
      <c r="X931" s="121"/>
      <c r="Y931" s="121"/>
      <c r="Z931" s="121"/>
      <c r="AA931" s="121"/>
      <c r="AB931" s="121"/>
      <c r="AC931" s="121"/>
      <c r="AD931" s="121"/>
      <c r="AE931" s="121"/>
      <c r="AF931" s="121"/>
      <c r="AG931" s="121"/>
      <c r="AH931" s="121"/>
      <c r="AI931" s="121"/>
      <c r="AJ931" s="121"/>
      <c r="AK931" s="121"/>
      <c r="AL931" s="121"/>
      <c r="AM931" s="121"/>
      <c r="AN931" s="121"/>
      <c r="AO931" s="121"/>
      <c r="AP931" s="121"/>
      <c r="AQ931" s="121"/>
      <c r="AR931" s="121"/>
      <c r="AS931" s="121"/>
    </row>
    <row r="932" spans="7:45">
      <c r="G932" s="121"/>
      <c r="H932" s="121"/>
      <c r="I932" s="492"/>
      <c r="J932" s="121"/>
      <c r="K932" s="121"/>
      <c r="L932" s="121"/>
      <c r="M932" s="121"/>
      <c r="N932" s="121"/>
      <c r="O932" s="121"/>
      <c r="P932" s="121"/>
      <c r="Q932" s="121"/>
      <c r="R932" s="121"/>
      <c r="S932" s="121"/>
      <c r="T932" s="121"/>
      <c r="U932" s="121"/>
      <c r="V932" s="121"/>
      <c r="W932" s="121"/>
      <c r="X932" s="121"/>
      <c r="Y932" s="121"/>
      <c r="Z932" s="121"/>
      <c r="AA932" s="121"/>
      <c r="AB932" s="121"/>
      <c r="AC932" s="121"/>
      <c r="AD932" s="121"/>
      <c r="AE932" s="121"/>
      <c r="AF932" s="121"/>
      <c r="AG932" s="121"/>
      <c r="AH932" s="121"/>
      <c r="AI932" s="121"/>
      <c r="AJ932" s="121"/>
      <c r="AK932" s="121"/>
      <c r="AL932" s="121"/>
      <c r="AM932" s="121"/>
      <c r="AN932" s="121"/>
      <c r="AO932" s="121"/>
      <c r="AP932" s="121"/>
      <c r="AQ932" s="121"/>
      <c r="AR932" s="121"/>
      <c r="AS932" s="121"/>
    </row>
    <row r="933" spans="7:45">
      <c r="G933" s="121"/>
      <c r="H933" s="121"/>
      <c r="I933" s="492"/>
      <c r="J933" s="121"/>
      <c r="K933" s="121"/>
      <c r="L933" s="121"/>
      <c r="M933" s="121"/>
      <c r="N933" s="121"/>
      <c r="O933" s="121"/>
      <c r="P933" s="121"/>
      <c r="Q933" s="121"/>
      <c r="R933" s="121"/>
      <c r="S933" s="121"/>
      <c r="T933" s="121"/>
      <c r="U933" s="121"/>
      <c r="V933" s="121"/>
      <c r="W933" s="121"/>
      <c r="X933" s="121"/>
      <c r="Y933" s="121"/>
      <c r="Z933" s="121"/>
      <c r="AA933" s="121"/>
      <c r="AB933" s="121"/>
      <c r="AC933" s="121"/>
      <c r="AD933" s="121"/>
      <c r="AE933" s="121"/>
      <c r="AF933" s="121"/>
      <c r="AG933" s="121"/>
      <c r="AH933" s="121"/>
      <c r="AI933" s="121"/>
      <c r="AJ933" s="121"/>
      <c r="AK933" s="121"/>
      <c r="AL933" s="121"/>
      <c r="AM933" s="121"/>
      <c r="AN933" s="121"/>
      <c r="AO933" s="121"/>
      <c r="AP933" s="121"/>
      <c r="AQ933" s="121"/>
      <c r="AR933" s="121"/>
      <c r="AS933" s="121"/>
    </row>
    <row r="934" spans="7:45">
      <c r="G934" s="121"/>
      <c r="H934" s="121"/>
      <c r="I934" s="492"/>
      <c r="J934" s="121"/>
      <c r="K934" s="121"/>
      <c r="L934" s="121"/>
      <c r="M934" s="121"/>
      <c r="N934" s="121"/>
      <c r="O934" s="121"/>
      <c r="P934" s="121"/>
      <c r="Q934" s="121"/>
      <c r="R934" s="121"/>
      <c r="S934" s="121"/>
      <c r="T934" s="121"/>
      <c r="U934" s="121"/>
      <c r="V934" s="121"/>
      <c r="W934" s="121"/>
      <c r="X934" s="121"/>
      <c r="Y934" s="121"/>
      <c r="Z934" s="121"/>
      <c r="AA934" s="121"/>
      <c r="AB934" s="121"/>
      <c r="AC934" s="121"/>
      <c r="AD934" s="121"/>
      <c r="AE934" s="121"/>
      <c r="AF934" s="121"/>
      <c r="AG934" s="121"/>
      <c r="AH934" s="121"/>
      <c r="AI934" s="121"/>
      <c r="AJ934" s="121"/>
      <c r="AK934" s="121"/>
      <c r="AL934" s="121"/>
      <c r="AM934" s="121"/>
      <c r="AN934" s="121"/>
      <c r="AO934" s="121"/>
      <c r="AP934" s="121"/>
      <c r="AQ934" s="121"/>
      <c r="AR934" s="121"/>
      <c r="AS934" s="121"/>
    </row>
    <row r="935" spans="7:45">
      <c r="G935" s="121"/>
      <c r="H935" s="121"/>
      <c r="I935" s="492"/>
      <c r="J935" s="121"/>
      <c r="K935" s="121"/>
      <c r="L935" s="121"/>
      <c r="M935" s="121"/>
      <c r="N935" s="121"/>
      <c r="O935" s="121"/>
      <c r="P935" s="121"/>
      <c r="Q935" s="121"/>
      <c r="R935" s="121"/>
      <c r="S935" s="121"/>
      <c r="T935" s="121"/>
      <c r="U935" s="121"/>
      <c r="V935" s="121"/>
      <c r="W935" s="121"/>
      <c r="X935" s="121"/>
      <c r="Y935" s="121"/>
      <c r="Z935" s="121"/>
      <c r="AA935" s="121"/>
      <c r="AB935" s="121"/>
      <c r="AC935" s="121"/>
      <c r="AD935" s="121"/>
      <c r="AE935" s="121"/>
      <c r="AF935" s="121"/>
      <c r="AG935" s="121"/>
      <c r="AH935" s="121"/>
      <c r="AI935" s="121"/>
      <c r="AJ935" s="121"/>
      <c r="AK935" s="121"/>
      <c r="AL935" s="121"/>
      <c r="AM935" s="121"/>
      <c r="AN935" s="121"/>
      <c r="AO935" s="121"/>
      <c r="AP935" s="121"/>
      <c r="AQ935" s="121"/>
      <c r="AR935" s="121"/>
      <c r="AS935" s="121"/>
    </row>
    <row r="936" spans="7:45">
      <c r="G936" s="121"/>
      <c r="H936" s="121"/>
      <c r="I936" s="492"/>
      <c r="J936" s="121"/>
      <c r="K936" s="121"/>
      <c r="L936" s="121"/>
      <c r="M936" s="121"/>
      <c r="N936" s="121"/>
      <c r="O936" s="121"/>
      <c r="P936" s="121"/>
      <c r="Q936" s="121"/>
      <c r="R936" s="121"/>
      <c r="S936" s="121"/>
      <c r="T936" s="121"/>
      <c r="U936" s="121"/>
      <c r="V936" s="121"/>
      <c r="W936" s="121"/>
      <c r="X936" s="121"/>
      <c r="Y936" s="121"/>
      <c r="Z936" s="121"/>
      <c r="AA936" s="121"/>
      <c r="AB936" s="121"/>
      <c r="AC936" s="121"/>
      <c r="AD936" s="121"/>
      <c r="AE936" s="121"/>
      <c r="AF936" s="121"/>
      <c r="AG936" s="121"/>
      <c r="AH936" s="121"/>
      <c r="AI936" s="121"/>
      <c r="AJ936" s="121"/>
      <c r="AK936" s="121"/>
      <c r="AL936" s="121"/>
      <c r="AM936" s="121"/>
      <c r="AN936" s="121"/>
      <c r="AO936" s="121"/>
      <c r="AP936" s="121"/>
      <c r="AQ936" s="121"/>
      <c r="AR936" s="121"/>
      <c r="AS936" s="121"/>
    </row>
    <row r="937" spans="7:45">
      <c r="G937" s="121"/>
      <c r="H937" s="121"/>
      <c r="I937" s="492"/>
      <c r="J937" s="121"/>
      <c r="K937" s="121"/>
      <c r="L937" s="121"/>
      <c r="M937" s="121"/>
      <c r="N937" s="121"/>
      <c r="O937" s="121"/>
      <c r="P937" s="121"/>
      <c r="Q937" s="121"/>
      <c r="R937" s="121"/>
      <c r="S937" s="121"/>
      <c r="T937" s="121"/>
      <c r="U937" s="121"/>
      <c r="V937" s="121"/>
      <c r="W937" s="121"/>
      <c r="X937" s="121"/>
      <c r="Y937" s="121"/>
      <c r="Z937" s="121"/>
      <c r="AA937" s="121"/>
      <c r="AB937" s="121"/>
      <c r="AC937" s="121"/>
      <c r="AD937" s="121"/>
      <c r="AE937" s="121"/>
      <c r="AF937" s="121"/>
      <c r="AG937" s="121"/>
      <c r="AH937" s="121"/>
      <c r="AI937" s="121"/>
      <c r="AJ937" s="121"/>
      <c r="AK937" s="121"/>
      <c r="AL937" s="121"/>
      <c r="AM937" s="121"/>
      <c r="AN937" s="121"/>
      <c r="AO937" s="121"/>
      <c r="AP937" s="121"/>
      <c r="AQ937" s="121"/>
      <c r="AR937" s="121"/>
      <c r="AS937" s="121"/>
    </row>
    <row r="938" spans="7:45">
      <c r="G938" s="121"/>
      <c r="H938" s="121"/>
      <c r="I938" s="492"/>
      <c r="J938" s="121"/>
      <c r="K938" s="121"/>
      <c r="L938" s="121"/>
      <c r="M938" s="121"/>
      <c r="N938" s="121"/>
      <c r="O938" s="121"/>
      <c r="P938" s="121"/>
      <c r="Q938" s="121"/>
      <c r="R938" s="121"/>
      <c r="S938" s="121"/>
      <c r="T938" s="121"/>
      <c r="U938" s="121"/>
      <c r="V938" s="121"/>
      <c r="W938" s="121"/>
      <c r="X938" s="121"/>
      <c r="Y938" s="121"/>
      <c r="Z938" s="121"/>
      <c r="AA938" s="121"/>
      <c r="AB938" s="121"/>
      <c r="AC938" s="121"/>
      <c r="AD938" s="121"/>
      <c r="AE938" s="121"/>
      <c r="AF938" s="121"/>
      <c r="AG938" s="121"/>
      <c r="AH938" s="121"/>
      <c r="AI938" s="121"/>
      <c r="AJ938" s="121"/>
      <c r="AK938" s="121"/>
      <c r="AL938" s="121"/>
      <c r="AM938" s="121"/>
      <c r="AN938" s="121"/>
      <c r="AO938" s="121"/>
      <c r="AP938" s="121"/>
      <c r="AQ938" s="121"/>
      <c r="AR938" s="121"/>
      <c r="AS938" s="121"/>
    </row>
    <row r="939" spans="7:45">
      <c r="G939" s="121"/>
      <c r="H939" s="121"/>
      <c r="I939" s="492"/>
      <c r="J939" s="121"/>
      <c r="K939" s="121"/>
      <c r="L939" s="121"/>
      <c r="M939" s="121"/>
      <c r="N939" s="121"/>
      <c r="O939" s="121"/>
      <c r="P939" s="121"/>
      <c r="Q939" s="121"/>
      <c r="R939" s="121"/>
      <c r="S939" s="121"/>
      <c r="T939" s="121"/>
      <c r="U939" s="121"/>
      <c r="V939" s="121"/>
      <c r="W939" s="121"/>
      <c r="X939" s="121"/>
      <c r="Y939" s="121"/>
      <c r="Z939" s="121"/>
      <c r="AA939" s="121"/>
      <c r="AB939" s="121"/>
      <c r="AC939" s="121"/>
      <c r="AD939" s="121"/>
      <c r="AE939" s="121"/>
      <c r="AF939" s="121"/>
      <c r="AG939" s="121"/>
      <c r="AH939" s="121"/>
      <c r="AI939" s="121"/>
      <c r="AJ939" s="121"/>
      <c r="AK939" s="121"/>
      <c r="AL939" s="121"/>
      <c r="AM939" s="121"/>
      <c r="AN939" s="121"/>
      <c r="AO939" s="121"/>
      <c r="AP939" s="121"/>
      <c r="AQ939" s="121"/>
      <c r="AR939" s="121"/>
      <c r="AS939" s="121"/>
    </row>
    <row r="940" spans="7:45">
      <c r="G940" s="121"/>
      <c r="H940" s="121"/>
      <c r="I940" s="492"/>
      <c r="J940" s="121"/>
      <c r="K940" s="121"/>
      <c r="L940" s="121"/>
      <c r="M940" s="121"/>
      <c r="N940" s="121"/>
      <c r="O940" s="121"/>
      <c r="P940" s="121"/>
      <c r="Q940" s="121"/>
      <c r="R940" s="121"/>
      <c r="S940" s="121"/>
      <c r="T940" s="121"/>
      <c r="U940" s="121"/>
      <c r="V940" s="121"/>
      <c r="W940" s="121"/>
      <c r="X940" s="121"/>
      <c r="Y940" s="121"/>
      <c r="Z940" s="121"/>
      <c r="AA940" s="121"/>
      <c r="AB940" s="121"/>
      <c r="AC940" s="121"/>
      <c r="AD940" s="121"/>
      <c r="AE940" s="121"/>
      <c r="AF940" s="121"/>
      <c r="AG940" s="121"/>
      <c r="AH940" s="121"/>
      <c r="AI940" s="121"/>
      <c r="AJ940" s="121"/>
      <c r="AK940" s="121"/>
      <c r="AL940" s="121"/>
      <c r="AM940" s="121"/>
      <c r="AN940" s="121"/>
      <c r="AO940" s="121"/>
      <c r="AP940" s="121"/>
      <c r="AQ940" s="121"/>
      <c r="AR940" s="121"/>
      <c r="AS940" s="121"/>
    </row>
    <row r="941" spans="7:45">
      <c r="G941" s="121"/>
      <c r="H941" s="121"/>
      <c r="I941" s="492"/>
      <c r="J941" s="121"/>
      <c r="K941" s="121"/>
      <c r="L941" s="121"/>
      <c r="M941" s="121"/>
      <c r="N941" s="121"/>
      <c r="O941" s="121"/>
      <c r="P941" s="121"/>
      <c r="Q941" s="121"/>
      <c r="R941" s="121"/>
      <c r="S941" s="121"/>
      <c r="T941" s="121"/>
      <c r="U941" s="121"/>
      <c r="V941" s="121"/>
      <c r="W941" s="121"/>
      <c r="X941" s="121"/>
      <c r="Y941" s="121"/>
      <c r="Z941" s="121"/>
      <c r="AA941" s="121"/>
      <c r="AB941" s="121"/>
      <c r="AC941" s="121"/>
      <c r="AD941" s="121"/>
      <c r="AE941" s="121"/>
      <c r="AF941" s="121"/>
      <c r="AG941" s="121"/>
      <c r="AH941" s="121"/>
      <c r="AI941" s="121"/>
      <c r="AJ941" s="121"/>
      <c r="AK941" s="121"/>
      <c r="AL941" s="121"/>
      <c r="AM941" s="121"/>
      <c r="AN941" s="121"/>
      <c r="AO941" s="121"/>
      <c r="AP941" s="121"/>
      <c r="AQ941" s="121"/>
      <c r="AR941" s="121"/>
      <c r="AS941" s="121"/>
    </row>
    <row r="942" spans="7:45">
      <c r="G942" s="121"/>
      <c r="H942" s="121"/>
      <c r="I942" s="492"/>
      <c r="J942" s="121"/>
      <c r="K942" s="121"/>
      <c r="L942" s="121"/>
      <c r="M942" s="121"/>
      <c r="N942" s="121"/>
      <c r="O942" s="121"/>
      <c r="P942" s="121"/>
      <c r="Q942" s="121"/>
      <c r="R942" s="121"/>
      <c r="S942" s="121"/>
      <c r="T942" s="121"/>
      <c r="U942" s="121"/>
      <c r="V942" s="121"/>
      <c r="W942" s="121"/>
      <c r="X942" s="121"/>
      <c r="Y942" s="121"/>
      <c r="Z942" s="121"/>
      <c r="AA942" s="121"/>
      <c r="AB942" s="121"/>
      <c r="AC942" s="121"/>
      <c r="AD942" s="121"/>
      <c r="AE942" s="121"/>
      <c r="AF942" s="121"/>
      <c r="AG942" s="121"/>
      <c r="AH942" s="121"/>
      <c r="AI942" s="121"/>
      <c r="AJ942" s="121"/>
      <c r="AK942" s="121"/>
      <c r="AL942" s="121"/>
      <c r="AM942" s="121"/>
      <c r="AN942" s="121"/>
      <c r="AO942" s="121"/>
      <c r="AP942" s="121"/>
      <c r="AQ942" s="121"/>
      <c r="AR942" s="121"/>
      <c r="AS942" s="121"/>
    </row>
    <row r="943" spans="7:45">
      <c r="G943" s="121"/>
      <c r="H943" s="121"/>
      <c r="I943" s="492"/>
      <c r="J943" s="121"/>
      <c r="K943" s="121"/>
      <c r="L943" s="121"/>
      <c r="M943" s="121"/>
      <c r="N943" s="121"/>
      <c r="O943" s="121"/>
      <c r="P943" s="121"/>
      <c r="Q943" s="121"/>
      <c r="R943" s="121"/>
      <c r="S943" s="121"/>
      <c r="T943" s="121"/>
      <c r="U943" s="121"/>
      <c r="V943" s="121"/>
      <c r="W943" s="121"/>
      <c r="X943" s="121"/>
      <c r="Y943" s="121"/>
      <c r="Z943" s="121"/>
      <c r="AA943" s="121"/>
      <c r="AB943" s="121"/>
      <c r="AC943" s="121"/>
      <c r="AD943" s="121"/>
      <c r="AE943" s="121"/>
      <c r="AF943" s="121"/>
      <c r="AG943" s="121"/>
      <c r="AH943" s="121"/>
      <c r="AI943" s="121"/>
      <c r="AJ943" s="121"/>
      <c r="AK943" s="121"/>
      <c r="AL943" s="121"/>
      <c r="AM943" s="121"/>
      <c r="AN943" s="121"/>
      <c r="AO943" s="121"/>
      <c r="AP943" s="121"/>
      <c r="AQ943" s="121"/>
      <c r="AR943" s="121"/>
      <c r="AS943" s="121"/>
    </row>
    <row r="944" spans="7:45">
      <c r="G944" s="121"/>
      <c r="H944" s="121"/>
      <c r="I944" s="492"/>
      <c r="J944" s="121"/>
      <c r="K944" s="121"/>
      <c r="L944" s="121"/>
      <c r="M944" s="121"/>
      <c r="N944" s="121"/>
      <c r="O944" s="121"/>
      <c r="P944" s="121"/>
      <c r="Q944" s="121"/>
      <c r="R944" s="121"/>
      <c r="S944" s="121"/>
      <c r="T944" s="121"/>
      <c r="U944" s="121"/>
      <c r="V944" s="121"/>
      <c r="W944" s="121"/>
      <c r="X944" s="121"/>
      <c r="Y944" s="121"/>
      <c r="Z944" s="121"/>
      <c r="AA944" s="121"/>
      <c r="AB944" s="121"/>
      <c r="AC944" s="121"/>
      <c r="AD944" s="121"/>
      <c r="AE944" s="121"/>
      <c r="AF944" s="121"/>
      <c r="AG944" s="121"/>
      <c r="AH944" s="121"/>
      <c r="AI944" s="121"/>
      <c r="AJ944" s="121"/>
      <c r="AK944" s="121"/>
      <c r="AL944" s="121"/>
      <c r="AM944" s="121"/>
      <c r="AN944" s="121"/>
      <c r="AO944" s="121"/>
      <c r="AP944" s="121"/>
      <c r="AQ944" s="121"/>
      <c r="AR944" s="121"/>
      <c r="AS944" s="121"/>
    </row>
    <row r="945" spans="7:45">
      <c r="G945" s="121"/>
      <c r="H945" s="121"/>
      <c r="I945" s="492"/>
      <c r="J945" s="121"/>
      <c r="K945" s="121"/>
      <c r="L945" s="121"/>
      <c r="M945" s="121"/>
      <c r="N945" s="121"/>
      <c r="O945" s="121"/>
      <c r="P945" s="121"/>
      <c r="Q945" s="121"/>
      <c r="R945" s="121"/>
      <c r="S945" s="121"/>
      <c r="T945" s="121"/>
      <c r="U945" s="121"/>
      <c r="V945" s="121"/>
      <c r="W945" s="121"/>
      <c r="X945" s="121"/>
      <c r="Y945" s="121"/>
      <c r="Z945" s="121"/>
      <c r="AA945" s="121"/>
      <c r="AB945" s="121"/>
      <c r="AC945" s="121"/>
      <c r="AD945" s="121"/>
      <c r="AE945" s="121"/>
      <c r="AF945" s="121"/>
      <c r="AG945" s="121"/>
      <c r="AH945" s="121"/>
      <c r="AI945" s="121"/>
      <c r="AJ945" s="121"/>
      <c r="AK945" s="121"/>
      <c r="AL945" s="121"/>
      <c r="AM945" s="121"/>
      <c r="AN945" s="121"/>
      <c r="AO945" s="121"/>
      <c r="AP945" s="121"/>
      <c r="AQ945" s="121"/>
      <c r="AR945" s="121"/>
      <c r="AS945" s="121"/>
    </row>
    <row r="946" spans="7:45">
      <c r="G946" s="121"/>
      <c r="H946" s="121"/>
      <c r="I946" s="492"/>
      <c r="J946" s="121"/>
      <c r="K946" s="121"/>
      <c r="L946" s="121"/>
      <c r="M946" s="121"/>
      <c r="N946" s="121"/>
      <c r="O946" s="121"/>
      <c r="P946" s="121"/>
      <c r="Q946" s="121"/>
      <c r="R946" s="121"/>
      <c r="S946" s="121"/>
      <c r="T946" s="121"/>
      <c r="U946" s="121"/>
      <c r="V946" s="121"/>
      <c r="W946" s="121"/>
      <c r="X946" s="121"/>
      <c r="Y946" s="121"/>
      <c r="Z946" s="121"/>
      <c r="AA946" s="121"/>
      <c r="AB946" s="121"/>
      <c r="AC946" s="121"/>
      <c r="AD946" s="121"/>
      <c r="AE946" s="121"/>
      <c r="AF946" s="121"/>
      <c r="AG946" s="121"/>
      <c r="AH946" s="121"/>
      <c r="AI946" s="121"/>
      <c r="AJ946" s="121"/>
      <c r="AK946" s="121"/>
      <c r="AL946" s="121"/>
      <c r="AM946" s="121"/>
      <c r="AN946" s="121"/>
      <c r="AO946" s="121"/>
      <c r="AP946" s="121"/>
      <c r="AQ946" s="121"/>
      <c r="AR946" s="121"/>
      <c r="AS946" s="121"/>
    </row>
    <row r="947" spans="7:45">
      <c r="G947" s="121"/>
      <c r="H947" s="121"/>
      <c r="I947" s="492"/>
      <c r="J947" s="121"/>
      <c r="K947" s="121"/>
      <c r="L947" s="121"/>
      <c r="M947" s="121"/>
      <c r="N947" s="121"/>
      <c r="O947" s="121"/>
      <c r="P947" s="121"/>
      <c r="Q947" s="121"/>
      <c r="R947" s="121"/>
      <c r="S947" s="121"/>
      <c r="T947" s="121"/>
      <c r="U947" s="121"/>
      <c r="V947" s="121"/>
      <c r="W947" s="121"/>
      <c r="X947" s="121"/>
      <c r="Y947" s="121"/>
      <c r="Z947" s="121"/>
      <c r="AA947" s="121"/>
      <c r="AB947" s="121"/>
      <c r="AC947" s="121"/>
      <c r="AD947" s="121"/>
      <c r="AE947" s="121"/>
      <c r="AF947" s="121"/>
      <c r="AG947" s="121"/>
      <c r="AH947" s="121"/>
      <c r="AI947" s="121"/>
      <c r="AJ947" s="121"/>
      <c r="AK947" s="121"/>
      <c r="AL947" s="121"/>
      <c r="AM947" s="121"/>
      <c r="AN947" s="121"/>
      <c r="AO947" s="121"/>
      <c r="AP947" s="121"/>
      <c r="AQ947" s="121"/>
      <c r="AR947" s="121"/>
      <c r="AS947" s="121"/>
    </row>
    <row r="948" spans="7:45">
      <c r="G948" s="121"/>
      <c r="H948" s="121"/>
      <c r="I948" s="492"/>
      <c r="J948" s="121"/>
      <c r="K948" s="121"/>
      <c r="L948" s="121"/>
      <c r="M948" s="121"/>
      <c r="N948" s="121"/>
      <c r="O948" s="121"/>
      <c r="P948" s="121"/>
      <c r="Q948" s="121"/>
      <c r="R948" s="121"/>
      <c r="S948" s="121"/>
      <c r="T948" s="121"/>
      <c r="U948" s="121"/>
      <c r="V948" s="121"/>
      <c r="W948" s="121"/>
      <c r="X948" s="121"/>
      <c r="Y948" s="121"/>
      <c r="Z948" s="121"/>
      <c r="AA948" s="121"/>
      <c r="AB948" s="121"/>
      <c r="AC948" s="121"/>
      <c r="AD948" s="121"/>
      <c r="AE948" s="121"/>
      <c r="AF948" s="121"/>
      <c r="AG948" s="121"/>
      <c r="AH948" s="121"/>
      <c r="AI948" s="121"/>
      <c r="AJ948" s="121"/>
      <c r="AK948" s="121"/>
      <c r="AL948" s="121"/>
      <c r="AM948" s="121"/>
      <c r="AN948" s="121"/>
      <c r="AO948" s="121"/>
      <c r="AP948" s="121"/>
      <c r="AQ948" s="121"/>
      <c r="AR948" s="121"/>
      <c r="AS948" s="121"/>
    </row>
    <row r="949" spans="7:45">
      <c r="G949" s="121"/>
      <c r="H949" s="121"/>
      <c r="I949" s="492"/>
      <c r="J949" s="121"/>
      <c r="K949" s="121"/>
      <c r="L949" s="121"/>
      <c r="M949" s="121"/>
      <c r="N949" s="121"/>
      <c r="O949" s="121"/>
      <c r="P949" s="121"/>
      <c r="Q949" s="121"/>
      <c r="R949" s="121"/>
      <c r="S949" s="121"/>
      <c r="T949" s="121"/>
      <c r="U949" s="121"/>
      <c r="V949" s="121"/>
      <c r="W949" s="121"/>
      <c r="X949" s="121"/>
      <c r="Y949" s="121"/>
      <c r="Z949" s="121"/>
      <c r="AA949" s="121"/>
      <c r="AB949" s="121"/>
      <c r="AC949" s="121"/>
      <c r="AD949" s="121"/>
      <c r="AE949" s="121"/>
      <c r="AF949" s="121"/>
      <c r="AG949" s="121"/>
      <c r="AH949" s="121"/>
      <c r="AI949" s="121"/>
      <c r="AJ949" s="121"/>
      <c r="AK949" s="121"/>
      <c r="AL949" s="121"/>
      <c r="AM949" s="121"/>
      <c r="AN949" s="121"/>
      <c r="AO949" s="121"/>
      <c r="AP949" s="121"/>
      <c r="AQ949" s="121"/>
      <c r="AR949" s="121"/>
      <c r="AS949" s="121"/>
    </row>
    <row r="950" spans="7:45">
      <c r="G950" s="121"/>
      <c r="H950" s="121"/>
      <c r="I950" s="492"/>
      <c r="J950" s="121"/>
      <c r="K950" s="121"/>
      <c r="L950" s="121"/>
      <c r="M950" s="121"/>
      <c r="N950" s="121"/>
      <c r="O950" s="121"/>
      <c r="P950" s="121"/>
      <c r="Q950" s="121"/>
      <c r="R950" s="121"/>
      <c r="S950" s="121"/>
      <c r="T950" s="121"/>
      <c r="U950" s="121"/>
      <c r="V950" s="121"/>
      <c r="W950" s="121"/>
      <c r="X950" s="121"/>
      <c r="Y950" s="121"/>
      <c r="Z950" s="121"/>
      <c r="AA950" s="121"/>
      <c r="AB950" s="121"/>
      <c r="AC950" s="121"/>
      <c r="AD950" s="121"/>
      <c r="AE950" s="121"/>
      <c r="AF950" s="121"/>
      <c r="AG950" s="121"/>
      <c r="AH950" s="121"/>
      <c r="AI950" s="121"/>
      <c r="AJ950" s="121"/>
      <c r="AK950" s="121"/>
      <c r="AL950" s="121"/>
      <c r="AM950" s="121"/>
      <c r="AN950" s="121"/>
      <c r="AO950" s="121"/>
      <c r="AP950" s="121"/>
      <c r="AQ950" s="121"/>
      <c r="AR950" s="121"/>
      <c r="AS950" s="121"/>
    </row>
    <row r="951" spans="7:45">
      <c r="G951" s="121"/>
      <c r="H951" s="121"/>
      <c r="I951" s="492"/>
      <c r="J951" s="121"/>
      <c r="K951" s="121"/>
      <c r="L951" s="121"/>
      <c r="M951" s="121"/>
      <c r="N951" s="121"/>
      <c r="O951" s="121"/>
      <c r="P951" s="121"/>
      <c r="Q951" s="121"/>
      <c r="R951" s="121"/>
      <c r="S951" s="121"/>
      <c r="T951" s="121"/>
      <c r="U951" s="121"/>
      <c r="V951" s="121"/>
      <c r="W951" s="121"/>
      <c r="X951" s="121"/>
      <c r="Y951" s="121"/>
      <c r="Z951" s="121"/>
      <c r="AA951" s="121"/>
      <c r="AB951" s="121"/>
      <c r="AC951" s="121"/>
      <c r="AD951" s="121"/>
      <c r="AE951" s="121"/>
      <c r="AF951" s="121"/>
      <c r="AG951" s="121"/>
      <c r="AH951" s="121"/>
      <c r="AI951" s="121"/>
      <c r="AJ951" s="121"/>
      <c r="AK951" s="121"/>
      <c r="AL951" s="121"/>
      <c r="AM951" s="121"/>
      <c r="AN951" s="121"/>
      <c r="AO951" s="121"/>
      <c r="AP951" s="121"/>
      <c r="AQ951" s="121"/>
      <c r="AR951" s="121"/>
      <c r="AS951" s="121"/>
    </row>
    <row r="952" spans="7:45">
      <c r="G952" s="121"/>
      <c r="H952" s="121"/>
      <c r="I952" s="492"/>
      <c r="J952" s="121"/>
      <c r="K952" s="121"/>
      <c r="L952" s="121"/>
      <c r="M952" s="121"/>
      <c r="N952" s="121"/>
      <c r="O952" s="121"/>
      <c r="P952" s="121"/>
      <c r="Q952" s="121"/>
      <c r="R952" s="121"/>
      <c r="S952" s="121"/>
      <c r="T952" s="121"/>
      <c r="U952" s="121"/>
      <c r="V952" s="121"/>
      <c r="W952" s="121"/>
      <c r="X952" s="121"/>
      <c r="Y952" s="121"/>
      <c r="Z952" s="121"/>
      <c r="AA952" s="121"/>
      <c r="AB952" s="121"/>
      <c r="AC952" s="121"/>
      <c r="AD952" s="121"/>
      <c r="AE952" s="121"/>
      <c r="AF952" s="121"/>
      <c r="AG952" s="121"/>
      <c r="AH952" s="121"/>
      <c r="AI952" s="121"/>
      <c r="AJ952" s="121"/>
      <c r="AK952" s="121"/>
      <c r="AL952" s="121"/>
      <c r="AM952" s="121"/>
      <c r="AN952" s="121"/>
      <c r="AO952" s="121"/>
      <c r="AP952" s="121"/>
      <c r="AQ952" s="121"/>
      <c r="AR952" s="121"/>
      <c r="AS952" s="121"/>
    </row>
    <row r="953" spans="7:45">
      <c r="G953" s="121"/>
      <c r="H953" s="121"/>
      <c r="I953" s="492"/>
      <c r="J953" s="121"/>
      <c r="K953" s="121"/>
      <c r="L953" s="121"/>
      <c r="M953" s="121"/>
      <c r="N953" s="121"/>
      <c r="O953" s="121"/>
      <c r="P953" s="121"/>
      <c r="Q953" s="121"/>
      <c r="R953" s="121"/>
      <c r="S953" s="121"/>
      <c r="T953" s="121"/>
      <c r="U953" s="121"/>
      <c r="V953" s="121"/>
      <c r="W953" s="121"/>
      <c r="X953" s="121"/>
      <c r="Y953" s="121"/>
      <c r="Z953" s="121"/>
      <c r="AA953" s="121"/>
      <c r="AB953" s="121"/>
      <c r="AC953" s="121"/>
      <c r="AD953" s="121"/>
      <c r="AE953" s="121"/>
      <c r="AF953" s="121"/>
      <c r="AG953" s="121"/>
      <c r="AH953" s="121"/>
      <c r="AI953" s="121"/>
      <c r="AJ953" s="121"/>
      <c r="AK953" s="121"/>
      <c r="AL953" s="121"/>
      <c r="AM953" s="121"/>
      <c r="AN953" s="121"/>
      <c r="AO953" s="121"/>
      <c r="AP953" s="121"/>
      <c r="AQ953" s="121"/>
      <c r="AR953" s="121"/>
      <c r="AS953" s="121"/>
    </row>
    <row r="954" spans="7:45">
      <c r="G954" s="121"/>
      <c r="H954" s="121"/>
      <c r="I954" s="492"/>
      <c r="J954" s="121"/>
      <c r="K954" s="121"/>
      <c r="L954" s="121"/>
      <c r="M954" s="121"/>
      <c r="N954" s="121"/>
      <c r="O954" s="121"/>
      <c r="P954" s="121"/>
      <c r="Q954" s="121"/>
      <c r="R954" s="121"/>
      <c r="S954" s="121"/>
      <c r="T954" s="121"/>
      <c r="U954" s="121"/>
      <c r="V954" s="121"/>
      <c r="W954" s="121"/>
      <c r="X954" s="121"/>
      <c r="Y954" s="121"/>
      <c r="Z954" s="121"/>
      <c r="AA954" s="121"/>
      <c r="AB954" s="121"/>
      <c r="AC954" s="121"/>
      <c r="AD954" s="121"/>
      <c r="AE954" s="121"/>
      <c r="AF954" s="121"/>
      <c r="AG954" s="121"/>
      <c r="AH954" s="121"/>
      <c r="AI954" s="121"/>
      <c r="AJ954" s="121"/>
      <c r="AK954" s="121"/>
      <c r="AL954" s="121"/>
      <c r="AM954" s="121"/>
      <c r="AN954" s="121"/>
      <c r="AO954" s="121"/>
      <c r="AP954" s="121"/>
      <c r="AQ954" s="121"/>
      <c r="AR954" s="121"/>
      <c r="AS954" s="121"/>
    </row>
    <row r="955" spans="7:45">
      <c r="G955" s="121"/>
      <c r="H955" s="121"/>
      <c r="I955" s="492"/>
      <c r="J955" s="121"/>
      <c r="K955" s="121"/>
      <c r="L955" s="121"/>
      <c r="M955" s="121"/>
      <c r="N955" s="121"/>
      <c r="O955" s="121"/>
      <c r="P955" s="121"/>
      <c r="Q955" s="121"/>
      <c r="R955" s="121"/>
      <c r="S955" s="121"/>
      <c r="T955" s="121"/>
      <c r="U955" s="121"/>
      <c r="V955" s="121"/>
      <c r="W955" s="121"/>
      <c r="X955" s="121"/>
      <c r="Y955" s="121"/>
      <c r="Z955" s="121"/>
      <c r="AA955" s="121"/>
      <c r="AB955" s="121"/>
      <c r="AC955" s="121"/>
      <c r="AD955" s="121"/>
      <c r="AE955" s="121"/>
      <c r="AF955" s="121"/>
      <c r="AG955" s="121"/>
      <c r="AH955" s="121"/>
      <c r="AI955" s="121"/>
      <c r="AJ955" s="121"/>
      <c r="AK955" s="121"/>
      <c r="AL955" s="121"/>
      <c r="AM955" s="121"/>
      <c r="AN955" s="121"/>
      <c r="AO955" s="121"/>
      <c r="AP955" s="121"/>
      <c r="AQ955" s="121"/>
      <c r="AR955" s="121"/>
      <c r="AS955" s="121"/>
    </row>
    <row r="956" spans="7:45">
      <c r="G956" s="121"/>
      <c r="H956" s="121"/>
      <c r="I956" s="492"/>
      <c r="J956" s="121"/>
      <c r="K956" s="121"/>
      <c r="L956" s="121"/>
      <c r="M956" s="121"/>
      <c r="N956" s="121"/>
      <c r="O956" s="121"/>
      <c r="P956" s="121"/>
      <c r="Q956" s="121"/>
      <c r="R956" s="121"/>
      <c r="S956" s="121"/>
      <c r="T956" s="121"/>
      <c r="U956" s="121"/>
      <c r="V956" s="121"/>
      <c r="W956" s="121"/>
      <c r="X956" s="121"/>
      <c r="Y956" s="121"/>
      <c r="Z956" s="121"/>
      <c r="AA956" s="121"/>
      <c r="AB956" s="121"/>
      <c r="AC956" s="121"/>
      <c r="AD956" s="121"/>
      <c r="AE956" s="121"/>
      <c r="AF956" s="121"/>
      <c r="AG956" s="121"/>
      <c r="AH956" s="121"/>
      <c r="AI956" s="121"/>
      <c r="AJ956" s="121"/>
      <c r="AK956" s="121"/>
      <c r="AL956" s="121"/>
      <c r="AM956" s="121"/>
      <c r="AN956" s="121"/>
      <c r="AO956" s="121"/>
      <c r="AP956" s="121"/>
      <c r="AQ956" s="121"/>
      <c r="AR956" s="121"/>
      <c r="AS956" s="121"/>
    </row>
    <row r="957" spans="7:45">
      <c r="G957" s="121"/>
      <c r="H957" s="121"/>
      <c r="I957" s="492"/>
      <c r="J957" s="121"/>
      <c r="K957" s="121"/>
      <c r="L957" s="121"/>
      <c r="M957" s="121"/>
      <c r="N957" s="121"/>
      <c r="O957" s="121"/>
      <c r="P957" s="121"/>
      <c r="Q957" s="121"/>
      <c r="R957" s="121"/>
      <c r="S957" s="121"/>
      <c r="T957" s="121"/>
      <c r="U957" s="121"/>
      <c r="V957" s="121"/>
      <c r="W957" s="121"/>
      <c r="X957" s="121"/>
      <c r="Y957" s="121"/>
      <c r="Z957" s="121"/>
      <c r="AA957" s="121"/>
      <c r="AB957" s="121"/>
      <c r="AC957" s="121"/>
      <c r="AD957" s="121"/>
      <c r="AE957" s="121"/>
      <c r="AF957" s="121"/>
      <c r="AG957" s="121"/>
      <c r="AH957" s="121"/>
      <c r="AI957" s="121"/>
      <c r="AJ957" s="121"/>
      <c r="AK957" s="121"/>
      <c r="AL957" s="121"/>
      <c r="AM957" s="121"/>
      <c r="AN957" s="121"/>
      <c r="AO957" s="121"/>
      <c r="AP957" s="121"/>
      <c r="AQ957" s="121"/>
      <c r="AR957" s="121"/>
      <c r="AS957" s="121"/>
    </row>
    <row r="958" spans="7:45">
      <c r="G958" s="121"/>
      <c r="H958" s="121"/>
      <c r="I958" s="492"/>
      <c r="J958" s="121"/>
      <c r="K958" s="121"/>
      <c r="L958" s="121"/>
      <c r="M958" s="121"/>
      <c r="N958" s="121"/>
      <c r="O958" s="121"/>
      <c r="P958" s="121"/>
      <c r="Q958" s="121"/>
      <c r="R958" s="121"/>
      <c r="S958" s="121"/>
      <c r="T958" s="121"/>
      <c r="U958" s="121"/>
      <c r="V958" s="121"/>
      <c r="W958" s="121"/>
      <c r="X958" s="121"/>
      <c r="Y958" s="121"/>
      <c r="Z958" s="121"/>
      <c r="AA958" s="121"/>
      <c r="AB958" s="121"/>
      <c r="AC958" s="121"/>
      <c r="AD958" s="121"/>
      <c r="AE958" s="121"/>
      <c r="AF958" s="121"/>
      <c r="AG958" s="121"/>
      <c r="AH958" s="121"/>
      <c r="AI958" s="121"/>
      <c r="AJ958" s="121"/>
      <c r="AK958" s="121"/>
      <c r="AL958" s="121"/>
      <c r="AM958" s="121"/>
      <c r="AN958" s="121"/>
      <c r="AO958" s="121"/>
      <c r="AP958" s="121"/>
      <c r="AQ958" s="121"/>
      <c r="AR958" s="121"/>
      <c r="AS958" s="121"/>
    </row>
    <row r="959" spans="7:45">
      <c r="G959" s="121"/>
      <c r="H959" s="121"/>
      <c r="I959" s="492"/>
      <c r="J959" s="121"/>
      <c r="K959" s="121"/>
      <c r="L959" s="121"/>
      <c r="M959" s="121"/>
      <c r="N959" s="121"/>
      <c r="O959" s="121"/>
      <c r="P959" s="121"/>
      <c r="Q959" s="121"/>
      <c r="R959" s="121"/>
      <c r="S959" s="121"/>
      <c r="T959" s="121"/>
      <c r="U959" s="121"/>
      <c r="V959" s="121"/>
      <c r="W959" s="121"/>
      <c r="X959" s="121"/>
      <c r="Y959" s="121"/>
      <c r="Z959" s="121"/>
      <c r="AA959" s="121"/>
      <c r="AB959" s="121"/>
      <c r="AC959" s="121"/>
      <c r="AD959" s="121"/>
      <c r="AE959" s="121"/>
      <c r="AF959" s="121"/>
      <c r="AG959" s="121"/>
      <c r="AH959" s="121"/>
      <c r="AI959" s="121"/>
      <c r="AJ959" s="121"/>
      <c r="AK959" s="121"/>
      <c r="AL959" s="121"/>
      <c r="AM959" s="121"/>
      <c r="AN959" s="121"/>
      <c r="AO959" s="121"/>
      <c r="AP959" s="121"/>
      <c r="AQ959" s="121"/>
      <c r="AR959" s="121"/>
      <c r="AS959" s="121"/>
    </row>
    <row r="960" spans="7:45">
      <c r="G960" s="121"/>
      <c r="H960" s="121"/>
      <c r="I960" s="492"/>
      <c r="J960" s="121"/>
      <c r="K960" s="121"/>
      <c r="L960" s="121"/>
      <c r="M960" s="121"/>
      <c r="N960" s="121"/>
      <c r="O960" s="121"/>
      <c r="P960" s="121"/>
      <c r="Q960" s="121"/>
      <c r="R960" s="121"/>
      <c r="S960" s="121"/>
      <c r="T960" s="121"/>
      <c r="U960" s="121"/>
      <c r="V960" s="121"/>
      <c r="W960" s="121"/>
      <c r="X960" s="121"/>
      <c r="Y960" s="121"/>
      <c r="Z960" s="121"/>
      <c r="AA960" s="121"/>
      <c r="AB960" s="121"/>
      <c r="AC960" s="121"/>
      <c r="AD960" s="121"/>
      <c r="AE960" s="121"/>
      <c r="AF960" s="121"/>
      <c r="AG960" s="121"/>
      <c r="AH960" s="121"/>
      <c r="AI960" s="121"/>
      <c r="AJ960" s="121"/>
      <c r="AK960" s="121"/>
      <c r="AL960" s="121"/>
      <c r="AM960" s="121"/>
      <c r="AN960" s="121"/>
      <c r="AO960" s="121"/>
      <c r="AP960" s="121"/>
      <c r="AQ960" s="121"/>
      <c r="AR960" s="121"/>
      <c r="AS960" s="121"/>
    </row>
    <row r="961" spans="7:45">
      <c r="G961" s="121"/>
      <c r="H961" s="121"/>
      <c r="I961" s="492"/>
      <c r="J961" s="121"/>
      <c r="K961" s="121"/>
      <c r="L961" s="121"/>
      <c r="M961" s="121"/>
      <c r="N961" s="121"/>
      <c r="O961" s="121"/>
      <c r="P961" s="121"/>
      <c r="Q961" s="121"/>
      <c r="R961" s="121"/>
      <c r="S961" s="121"/>
      <c r="T961" s="121"/>
      <c r="U961" s="121"/>
      <c r="V961" s="121"/>
      <c r="W961" s="121"/>
      <c r="X961" s="121"/>
      <c r="Y961" s="121"/>
      <c r="Z961" s="121"/>
      <c r="AA961" s="121"/>
      <c r="AB961" s="121"/>
      <c r="AC961" s="121"/>
      <c r="AD961" s="121"/>
      <c r="AE961" s="121"/>
      <c r="AF961" s="121"/>
      <c r="AG961" s="121"/>
      <c r="AH961" s="121"/>
      <c r="AI961" s="121"/>
      <c r="AJ961" s="121"/>
      <c r="AK961" s="121"/>
      <c r="AL961" s="121"/>
      <c r="AM961" s="121"/>
      <c r="AN961" s="121"/>
      <c r="AO961" s="121"/>
      <c r="AP961" s="121"/>
      <c r="AQ961" s="121"/>
      <c r="AR961" s="121"/>
      <c r="AS961" s="121"/>
    </row>
    <row r="962" spans="7:45">
      <c r="G962" s="121"/>
      <c r="H962" s="121"/>
      <c r="I962" s="492"/>
      <c r="J962" s="121"/>
      <c r="K962" s="121"/>
      <c r="L962" s="121"/>
      <c r="M962" s="121"/>
      <c r="N962" s="121"/>
      <c r="O962" s="121"/>
      <c r="P962" s="121"/>
      <c r="Q962" s="121"/>
      <c r="R962" s="121"/>
      <c r="S962" s="121"/>
      <c r="T962" s="121"/>
      <c r="U962" s="121"/>
      <c r="V962" s="121"/>
      <c r="W962" s="121"/>
      <c r="X962" s="121"/>
      <c r="Y962" s="121"/>
      <c r="Z962" s="121"/>
      <c r="AA962" s="121"/>
      <c r="AB962" s="121"/>
      <c r="AC962" s="121"/>
      <c r="AD962" s="121"/>
      <c r="AE962" s="121"/>
      <c r="AF962" s="121"/>
      <c r="AG962" s="121"/>
      <c r="AH962" s="121"/>
      <c r="AI962" s="121"/>
      <c r="AJ962" s="121"/>
      <c r="AK962" s="121"/>
      <c r="AL962" s="121"/>
      <c r="AM962" s="121"/>
      <c r="AN962" s="121"/>
      <c r="AO962" s="121"/>
      <c r="AP962" s="121"/>
      <c r="AQ962" s="121"/>
      <c r="AR962" s="121"/>
      <c r="AS962" s="121"/>
    </row>
    <row r="963" spans="7:45">
      <c r="G963" s="121"/>
      <c r="H963" s="121"/>
      <c r="I963" s="492"/>
      <c r="J963" s="121"/>
      <c r="K963" s="121"/>
      <c r="L963" s="121"/>
      <c r="M963" s="121"/>
      <c r="N963" s="121"/>
      <c r="O963" s="121"/>
      <c r="P963" s="121"/>
      <c r="Q963" s="121"/>
      <c r="R963" s="121"/>
      <c r="S963" s="121"/>
      <c r="T963" s="121"/>
      <c r="U963" s="121"/>
      <c r="V963" s="121"/>
      <c r="W963" s="121"/>
      <c r="X963" s="121"/>
      <c r="Y963" s="121"/>
      <c r="Z963" s="121"/>
      <c r="AA963" s="121"/>
      <c r="AB963" s="121"/>
      <c r="AC963" s="121"/>
      <c r="AD963" s="121"/>
      <c r="AE963" s="121"/>
      <c r="AF963" s="121"/>
      <c r="AG963" s="121"/>
      <c r="AH963" s="121"/>
      <c r="AI963" s="121"/>
      <c r="AJ963" s="121"/>
      <c r="AK963" s="121"/>
      <c r="AL963" s="121"/>
      <c r="AM963" s="121"/>
      <c r="AN963" s="121"/>
      <c r="AO963" s="121"/>
      <c r="AP963" s="121"/>
      <c r="AQ963" s="121"/>
      <c r="AR963" s="121"/>
      <c r="AS963" s="121"/>
    </row>
    <row r="964" spans="7:45">
      <c r="G964" s="121"/>
      <c r="H964" s="121"/>
      <c r="I964" s="492"/>
      <c r="J964" s="121"/>
      <c r="K964" s="121"/>
      <c r="L964" s="121"/>
      <c r="M964" s="121"/>
      <c r="N964" s="121"/>
      <c r="O964" s="121"/>
      <c r="P964" s="121"/>
      <c r="Q964" s="121"/>
      <c r="R964" s="121"/>
      <c r="S964" s="121"/>
      <c r="T964" s="121"/>
      <c r="U964" s="121"/>
      <c r="V964" s="121"/>
      <c r="W964" s="121"/>
      <c r="X964" s="121"/>
      <c r="Y964" s="121"/>
      <c r="Z964" s="121"/>
      <c r="AA964" s="121"/>
      <c r="AB964" s="121"/>
      <c r="AC964" s="121"/>
      <c r="AD964" s="121"/>
      <c r="AE964" s="121"/>
      <c r="AF964" s="121"/>
      <c r="AG964" s="121"/>
      <c r="AH964" s="121"/>
      <c r="AI964" s="121"/>
      <c r="AJ964" s="121"/>
      <c r="AK964" s="121"/>
      <c r="AL964" s="121"/>
      <c r="AM964" s="121"/>
      <c r="AN964" s="121"/>
      <c r="AO964" s="121"/>
      <c r="AP964" s="121"/>
      <c r="AQ964" s="121"/>
      <c r="AR964" s="121"/>
      <c r="AS964" s="121"/>
    </row>
    <row r="965" spans="7:45">
      <c r="G965" s="121"/>
      <c r="H965" s="121"/>
      <c r="I965" s="492"/>
      <c r="J965" s="121"/>
      <c r="K965" s="121"/>
      <c r="L965" s="121"/>
      <c r="M965" s="121"/>
      <c r="N965" s="121"/>
      <c r="O965" s="121"/>
      <c r="P965" s="121"/>
      <c r="Q965" s="121"/>
      <c r="R965" s="121"/>
      <c r="S965" s="121"/>
      <c r="T965" s="121"/>
      <c r="U965" s="121"/>
      <c r="V965" s="121"/>
      <c r="W965" s="121"/>
      <c r="X965" s="121"/>
      <c r="Y965" s="121"/>
      <c r="Z965" s="121"/>
      <c r="AA965" s="121"/>
      <c r="AB965" s="121"/>
      <c r="AC965" s="121"/>
      <c r="AD965" s="121"/>
      <c r="AE965" s="121"/>
      <c r="AF965" s="121"/>
      <c r="AG965" s="121"/>
      <c r="AH965" s="121"/>
      <c r="AI965" s="121"/>
      <c r="AJ965" s="121"/>
      <c r="AK965" s="121"/>
      <c r="AL965" s="121"/>
      <c r="AM965" s="121"/>
      <c r="AN965" s="121"/>
      <c r="AO965" s="121"/>
      <c r="AP965" s="121"/>
      <c r="AQ965" s="121"/>
      <c r="AR965" s="121"/>
      <c r="AS965" s="121"/>
    </row>
    <row r="966" spans="7:45">
      <c r="G966" s="121"/>
      <c r="H966" s="121"/>
      <c r="I966" s="492"/>
      <c r="J966" s="121"/>
      <c r="K966" s="121"/>
      <c r="L966" s="121"/>
      <c r="M966" s="121"/>
      <c r="N966" s="121"/>
      <c r="O966" s="121"/>
      <c r="P966" s="121"/>
      <c r="Q966" s="121"/>
      <c r="R966" s="121"/>
      <c r="S966" s="121"/>
      <c r="T966" s="121"/>
      <c r="U966" s="121"/>
      <c r="V966" s="121"/>
      <c r="W966" s="121"/>
      <c r="X966" s="121"/>
      <c r="Y966" s="121"/>
      <c r="Z966" s="121"/>
      <c r="AA966" s="121"/>
      <c r="AB966" s="121"/>
      <c r="AC966" s="121"/>
      <c r="AD966" s="121"/>
      <c r="AE966" s="121"/>
      <c r="AF966" s="121"/>
      <c r="AG966" s="121"/>
      <c r="AH966" s="121"/>
      <c r="AI966" s="121"/>
      <c r="AJ966" s="121"/>
      <c r="AK966" s="121"/>
      <c r="AL966" s="121"/>
      <c r="AM966" s="121"/>
      <c r="AN966" s="121"/>
      <c r="AO966" s="121"/>
      <c r="AP966" s="121"/>
      <c r="AQ966" s="121"/>
      <c r="AR966" s="121"/>
      <c r="AS966" s="121"/>
    </row>
    <row r="967" spans="7:45">
      <c r="G967" s="121"/>
      <c r="H967" s="121"/>
      <c r="I967" s="492"/>
      <c r="J967" s="121"/>
      <c r="K967" s="121"/>
      <c r="L967" s="121"/>
      <c r="M967" s="121"/>
      <c r="N967" s="121"/>
      <c r="O967" s="121"/>
      <c r="P967" s="121"/>
      <c r="Q967" s="121"/>
      <c r="R967" s="121"/>
      <c r="S967" s="121"/>
      <c r="T967" s="121"/>
      <c r="U967" s="121"/>
      <c r="V967" s="121"/>
      <c r="W967" s="121"/>
      <c r="X967" s="121"/>
      <c r="Y967" s="121"/>
      <c r="Z967" s="121"/>
      <c r="AA967" s="121"/>
      <c r="AB967" s="121"/>
      <c r="AC967" s="121"/>
      <c r="AD967" s="121"/>
      <c r="AE967" s="121"/>
      <c r="AF967" s="121"/>
      <c r="AG967" s="121"/>
      <c r="AH967" s="121"/>
      <c r="AI967" s="121"/>
      <c r="AJ967" s="121"/>
      <c r="AK967" s="121"/>
      <c r="AL967" s="121"/>
      <c r="AM967" s="121"/>
      <c r="AN967" s="121"/>
      <c r="AO967" s="121"/>
      <c r="AP967" s="121"/>
      <c r="AQ967" s="121"/>
      <c r="AR967" s="121"/>
      <c r="AS967" s="121"/>
    </row>
    <row r="968" spans="7:45">
      <c r="G968" s="121"/>
      <c r="H968" s="121"/>
      <c r="I968" s="492"/>
      <c r="J968" s="121"/>
      <c r="K968" s="121"/>
      <c r="L968" s="121"/>
      <c r="M968" s="121"/>
      <c r="N968" s="121"/>
      <c r="O968" s="121"/>
      <c r="P968" s="121"/>
      <c r="Q968" s="121"/>
      <c r="R968" s="121"/>
      <c r="S968" s="121"/>
      <c r="T968" s="121"/>
      <c r="U968" s="121"/>
      <c r="V968" s="121"/>
      <c r="W968" s="121"/>
      <c r="X968" s="121"/>
      <c r="Y968" s="121"/>
      <c r="Z968" s="121"/>
      <c r="AA968" s="121"/>
      <c r="AB968" s="121"/>
      <c r="AC968" s="121"/>
      <c r="AD968" s="121"/>
      <c r="AE968" s="121"/>
      <c r="AF968" s="121"/>
      <c r="AG968" s="121"/>
      <c r="AH968" s="121"/>
      <c r="AI968" s="121"/>
      <c r="AJ968" s="121"/>
      <c r="AK968" s="121"/>
      <c r="AL968" s="121"/>
      <c r="AM968" s="121"/>
      <c r="AN968" s="121"/>
      <c r="AO968" s="121"/>
      <c r="AP968" s="121"/>
      <c r="AQ968" s="121"/>
      <c r="AR968" s="121"/>
      <c r="AS968" s="121"/>
    </row>
    <row r="969" spans="7:45">
      <c r="G969" s="121"/>
      <c r="H969" s="121"/>
      <c r="I969" s="492"/>
      <c r="J969" s="121"/>
      <c r="K969" s="121"/>
      <c r="L969" s="121"/>
      <c r="M969" s="121"/>
      <c r="N969" s="121"/>
      <c r="O969" s="121"/>
      <c r="P969" s="121"/>
      <c r="Q969" s="121"/>
      <c r="R969" s="121"/>
      <c r="S969" s="121"/>
      <c r="T969" s="121"/>
      <c r="U969" s="121"/>
      <c r="V969" s="121"/>
      <c r="W969" s="121"/>
      <c r="X969" s="121"/>
      <c r="Y969" s="121"/>
      <c r="Z969" s="121"/>
      <c r="AA969" s="121"/>
      <c r="AB969" s="121"/>
      <c r="AC969" s="121"/>
      <c r="AD969" s="121"/>
      <c r="AE969" s="121"/>
      <c r="AF969" s="121"/>
      <c r="AG969" s="121"/>
      <c r="AH969" s="121"/>
      <c r="AI969" s="121"/>
      <c r="AJ969" s="121"/>
      <c r="AK969" s="121"/>
      <c r="AL969" s="121"/>
      <c r="AM969" s="121"/>
      <c r="AN969" s="121"/>
      <c r="AO969" s="121"/>
      <c r="AP969" s="121"/>
      <c r="AQ969" s="121"/>
      <c r="AR969" s="121"/>
      <c r="AS969" s="121"/>
    </row>
    <row r="970" spans="7:45">
      <c r="G970" s="121"/>
      <c r="H970" s="121"/>
      <c r="I970" s="492"/>
      <c r="J970" s="121"/>
      <c r="K970" s="121"/>
      <c r="L970" s="121"/>
      <c r="M970" s="121"/>
      <c r="N970" s="121"/>
      <c r="O970" s="121"/>
      <c r="P970" s="121"/>
      <c r="Q970" s="121"/>
      <c r="R970" s="121"/>
      <c r="S970" s="121"/>
      <c r="T970" s="121"/>
      <c r="U970" s="121"/>
      <c r="V970" s="121"/>
      <c r="W970" s="121"/>
      <c r="X970" s="121"/>
      <c r="Y970" s="121"/>
      <c r="Z970" s="121"/>
      <c r="AA970" s="121"/>
      <c r="AB970" s="121"/>
      <c r="AC970" s="121"/>
      <c r="AD970" s="121"/>
      <c r="AE970" s="121"/>
      <c r="AF970" s="121"/>
      <c r="AG970" s="121"/>
      <c r="AH970" s="121"/>
      <c r="AI970" s="121"/>
      <c r="AJ970" s="121"/>
      <c r="AK970" s="121"/>
      <c r="AL970" s="121"/>
      <c r="AM970" s="121"/>
      <c r="AN970" s="121"/>
      <c r="AO970" s="121"/>
      <c r="AP970" s="121"/>
      <c r="AQ970" s="121"/>
      <c r="AR970" s="121"/>
      <c r="AS970" s="121"/>
    </row>
    <row r="971" spans="7:45">
      <c r="G971" s="121"/>
      <c r="H971" s="121"/>
      <c r="I971" s="492"/>
      <c r="J971" s="121"/>
      <c r="K971" s="121"/>
      <c r="L971" s="121"/>
      <c r="M971" s="121"/>
      <c r="N971" s="121"/>
      <c r="O971" s="121"/>
      <c r="P971" s="121"/>
      <c r="Q971" s="121"/>
      <c r="R971" s="121"/>
      <c r="S971" s="121"/>
      <c r="T971" s="121"/>
      <c r="U971" s="121"/>
      <c r="V971" s="121"/>
      <c r="W971" s="121"/>
      <c r="X971" s="121"/>
      <c r="Y971" s="121"/>
      <c r="Z971" s="121"/>
      <c r="AA971" s="121"/>
      <c r="AB971" s="121"/>
      <c r="AC971" s="121"/>
      <c r="AD971" s="121"/>
      <c r="AE971" s="121"/>
      <c r="AF971" s="121"/>
      <c r="AG971" s="121"/>
      <c r="AH971" s="121"/>
      <c r="AI971" s="121"/>
      <c r="AJ971" s="121"/>
      <c r="AK971" s="121"/>
      <c r="AL971" s="121"/>
      <c r="AM971" s="121"/>
      <c r="AN971" s="121"/>
      <c r="AO971" s="121"/>
      <c r="AP971" s="121"/>
      <c r="AQ971" s="121"/>
      <c r="AR971" s="121"/>
      <c r="AS971" s="121"/>
    </row>
    <row r="972" spans="7:45">
      <c r="G972" s="121"/>
      <c r="H972" s="121"/>
      <c r="I972" s="492"/>
      <c r="J972" s="121"/>
      <c r="K972" s="121"/>
      <c r="L972" s="121"/>
      <c r="M972" s="121"/>
      <c r="N972" s="121"/>
      <c r="O972" s="121"/>
      <c r="P972" s="121"/>
      <c r="Q972" s="121"/>
      <c r="R972" s="121"/>
      <c r="S972" s="121"/>
      <c r="T972" s="121"/>
      <c r="U972" s="121"/>
      <c r="V972" s="121"/>
      <c r="W972" s="121"/>
      <c r="X972" s="121"/>
      <c r="Y972" s="121"/>
      <c r="Z972" s="121"/>
      <c r="AA972" s="121"/>
      <c r="AB972" s="121"/>
      <c r="AC972" s="121"/>
      <c r="AD972" s="121"/>
      <c r="AE972" s="121"/>
      <c r="AF972" s="121"/>
      <c r="AG972" s="121"/>
      <c r="AH972" s="121"/>
      <c r="AI972" s="121"/>
      <c r="AJ972" s="121"/>
      <c r="AK972" s="121"/>
      <c r="AL972" s="121"/>
      <c r="AM972" s="121"/>
      <c r="AN972" s="121"/>
      <c r="AO972" s="121"/>
      <c r="AP972" s="121"/>
      <c r="AQ972" s="121"/>
      <c r="AR972" s="121"/>
      <c r="AS972" s="121"/>
    </row>
    <row r="973" spans="7:45">
      <c r="G973" s="121"/>
      <c r="H973" s="121"/>
      <c r="I973" s="492"/>
      <c r="J973" s="121"/>
      <c r="K973" s="121"/>
      <c r="L973" s="121"/>
      <c r="M973" s="121"/>
      <c r="N973" s="121"/>
      <c r="O973" s="121"/>
      <c r="P973" s="121"/>
      <c r="Q973" s="121"/>
      <c r="R973" s="121"/>
      <c r="S973" s="121"/>
      <c r="T973" s="121"/>
      <c r="U973" s="121"/>
      <c r="V973" s="121"/>
      <c r="W973" s="121"/>
      <c r="X973" s="121"/>
      <c r="Y973" s="121"/>
      <c r="Z973" s="121"/>
      <c r="AA973" s="121"/>
      <c r="AB973" s="121"/>
      <c r="AC973" s="121"/>
      <c r="AD973" s="121"/>
      <c r="AE973" s="121"/>
      <c r="AF973" s="121"/>
      <c r="AG973" s="121"/>
      <c r="AH973" s="121"/>
      <c r="AI973" s="121"/>
      <c r="AJ973" s="121"/>
      <c r="AK973" s="121"/>
      <c r="AL973" s="121"/>
      <c r="AM973" s="121"/>
      <c r="AN973" s="121"/>
      <c r="AO973" s="121"/>
      <c r="AP973" s="121"/>
      <c r="AQ973" s="121"/>
      <c r="AR973" s="121"/>
      <c r="AS973" s="121"/>
    </row>
    <row r="974" spans="7:45">
      <c r="G974" s="121"/>
      <c r="H974" s="121"/>
      <c r="I974" s="492"/>
      <c r="J974" s="121"/>
      <c r="K974" s="121"/>
      <c r="L974" s="121"/>
      <c r="M974" s="121"/>
      <c r="N974" s="121"/>
      <c r="O974" s="121"/>
      <c r="P974" s="121"/>
      <c r="Q974" s="121"/>
      <c r="R974" s="121"/>
      <c r="S974" s="121"/>
      <c r="T974" s="121"/>
      <c r="U974" s="121"/>
      <c r="V974" s="121"/>
      <c r="W974" s="121"/>
      <c r="X974" s="121"/>
      <c r="Y974" s="121"/>
      <c r="Z974" s="121"/>
      <c r="AA974" s="121"/>
      <c r="AB974" s="121"/>
      <c r="AC974" s="121"/>
      <c r="AD974" s="121"/>
      <c r="AE974" s="121"/>
      <c r="AF974" s="121"/>
      <c r="AG974" s="121"/>
      <c r="AH974" s="121"/>
      <c r="AI974" s="121"/>
      <c r="AJ974" s="121"/>
      <c r="AK974" s="121"/>
      <c r="AL974" s="121"/>
      <c r="AM974" s="121"/>
      <c r="AN974" s="121"/>
      <c r="AO974" s="121"/>
      <c r="AP974" s="121"/>
      <c r="AQ974" s="121"/>
      <c r="AR974" s="121"/>
      <c r="AS974" s="121"/>
    </row>
    <row r="975" spans="7:45">
      <c r="G975" s="121"/>
      <c r="H975" s="121"/>
      <c r="I975" s="492"/>
      <c r="J975" s="121"/>
      <c r="K975" s="121"/>
      <c r="L975" s="121"/>
      <c r="M975" s="121"/>
      <c r="N975" s="121"/>
      <c r="O975" s="121"/>
      <c r="P975" s="121"/>
      <c r="Q975" s="121"/>
      <c r="R975" s="121"/>
      <c r="S975" s="121"/>
      <c r="T975" s="121"/>
      <c r="U975" s="121"/>
      <c r="V975" s="121"/>
      <c r="W975" s="121"/>
      <c r="X975" s="121"/>
      <c r="Y975" s="121"/>
      <c r="Z975" s="121"/>
      <c r="AA975" s="121"/>
      <c r="AB975" s="121"/>
      <c r="AC975" s="121"/>
      <c r="AD975" s="121"/>
      <c r="AE975" s="121"/>
      <c r="AF975" s="121"/>
      <c r="AG975" s="121"/>
      <c r="AH975" s="121"/>
      <c r="AI975" s="121"/>
      <c r="AJ975" s="121"/>
      <c r="AK975" s="121"/>
      <c r="AL975" s="121"/>
      <c r="AM975" s="121"/>
      <c r="AN975" s="121"/>
      <c r="AO975" s="121"/>
      <c r="AP975" s="121"/>
      <c r="AQ975" s="121"/>
      <c r="AR975" s="121"/>
      <c r="AS975" s="121"/>
    </row>
    <row r="976" spans="7:45">
      <c r="G976" s="121"/>
      <c r="H976" s="121"/>
      <c r="I976" s="492"/>
      <c r="J976" s="121"/>
      <c r="K976" s="121"/>
      <c r="L976" s="121"/>
      <c r="M976" s="121"/>
      <c r="N976" s="121"/>
      <c r="O976" s="121"/>
      <c r="P976" s="121"/>
      <c r="Q976" s="121"/>
      <c r="R976" s="121"/>
      <c r="S976" s="121"/>
      <c r="T976" s="121"/>
      <c r="U976" s="121"/>
      <c r="V976" s="121"/>
      <c r="W976" s="121"/>
      <c r="X976" s="121"/>
      <c r="Y976" s="121"/>
      <c r="Z976" s="121"/>
      <c r="AA976" s="121"/>
      <c r="AB976" s="121"/>
      <c r="AC976" s="121"/>
      <c r="AD976" s="121"/>
      <c r="AE976" s="121"/>
      <c r="AF976" s="121"/>
      <c r="AG976" s="121"/>
      <c r="AH976" s="121"/>
      <c r="AI976" s="121"/>
      <c r="AJ976" s="121"/>
      <c r="AK976" s="121"/>
      <c r="AL976" s="121"/>
      <c r="AM976" s="121"/>
      <c r="AN976" s="121"/>
      <c r="AO976" s="121"/>
      <c r="AP976" s="121"/>
      <c r="AQ976" s="121"/>
      <c r="AR976" s="121"/>
      <c r="AS976" s="121"/>
    </row>
    <row r="977" spans="7:45">
      <c r="G977" s="121"/>
      <c r="H977" s="121"/>
      <c r="I977" s="492"/>
      <c r="J977" s="121"/>
      <c r="K977" s="121"/>
      <c r="L977" s="121"/>
      <c r="M977" s="121"/>
      <c r="N977" s="121"/>
      <c r="O977" s="121"/>
      <c r="P977" s="121"/>
      <c r="Q977" s="121"/>
      <c r="R977" s="121"/>
      <c r="S977" s="121"/>
      <c r="T977" s="121"/>
      <c r="U977" s="121"/>
      <c r="V977" s="121"/>
      <c r="W977" s="121"/>
      <c r="X977" s="121"/>
      <c r="Y977" s="121"/>
      <c r="Z977" s="121"/>
      <c r="AA977" s="121"/>
      <c r="AB977" s="121"/>
      <c r="AC977" s="121"/>
      <c r="AD977" s="121"/>
      <c r="AE977" s="121"/>
      <c r="AF977" s="121"/>
      <c r="AG977" s="121"/>
      <c r="AH977" s="121"/>
      <c r="AI977" s="121"/>
      <c r="AJ977" s="121"/>
      <c r="AK977" s="121"/>
      <c r="AL977" s="121"/>
      <c r="AM977" s="121"/>
      <c r="AN977" s="121"/>
      <c r="AO977" s="121"/>
      <c r="AP977" s="121"/>
      <c r="AQ977" s="121"/>
      <c r="AR977" s="121"/>
      <c r="AS977" s="121"/>
    </row>
    <row r="978" spans="7:45">
      <c r="G978" s="121"/>
      <c r="H978" s="121"/>
      <c r="I978" s="492"/>
      <c r="J978" s="121"/>
      <c r="K978" s="121"/>
      <c r="L978" s="121"/>
      <c r="M978" s="121"/>
      <c r="N978" s="121"/>
      <c r="O978" s="121"/>
      <c r="P978" s="121"/>
      <c r="Q978" s="121"/>
      <c r="R978" s="121"/>
      <c r="S978" s="121"/>
      <c r="T978" s="121"/>
      <c r="U978" s="121"/>
      <c r="V978" s="121"/>
      <c r="W978" s="121"/>
      <c r="X978" s="121"/>
      <c r="Y978" s="121"/>
      <c r="Z978" s="121"/>
      <c r="AA978" s="121"/>
      <c r="AB978" s="121"/>
      <c r="AC978" s="121"/>
      <c r="AD978" s="121"/>
      <c r="AE978" s="121"/>
      <c r="AF978" s="121"/>
      <c r="AG978" s="121"/>
      <c r="AH978" s="121"/>
      <c r="AI978" s="121"/>
      <c r="AJ978" s="121"/>
      <c r="AK978" s="121"/>
      <c r="AL978" s="121"/>
      <c r="AM978" s="121"/>
      <c r="AN978" s="121"/>
      <c r="AO978" s="121"/>
      <c r="AP978" s="121"/>
      <c r="AQ978" s="121"/>
      <c r="AR978" s="121"/>
      <c r="AS978" s="121"/>
    </row>
    <row r="979" spans="7:45">
      <c r="G979" s="121"/>
      <c r="H979" s="121"/>
      <c r="I979" s="492"/>
      <c r="J979" s="121"/>
      <c r="K979" s="121"/>
      <c r="L979" s="121"/>
      <c r="M979" s="121"/>
      <c r="N979" s="121"/>
      <c r="O979" s="121"/>
      <c r="P979" s="121"/>
      <c r="Q979" s="121"/>
      <c r="R979" s="121"/>
      <c r="S979" s="121"/>
      <c r="T979" s="121"/>
      <c r="U979" s="121"/>
      <c r="V979" s="121"/>
      <c r="W979" s="121"/>
      <c r="X979" s="121"/>
      <c r="Y979" s="121"/>
      <c r="Z979" s="121"/>
      <c r="AA979" s="121"/>
      <c r="AB979" s="121"/>
      <c r="AC979" s="121"/>
      <c r="AD979" s="121"/>
      <c r="AE979" s="121"/>
      <c r="AF979" s="121"/>
      <c r="AG979" s="121"/>
      <c r="AH979" s="121"/>
      <c r="AI979" s="121"/>
      <c r="AJ979" s="121"/>
      <c r="AK979" s="121"/>
      <c r="AL979" s="121"/>
      <c r="AM979" s="121"/>
      <c r="AN979" s="121"/>
      <c r="AO979" s="121"/>
      <c r="AP979" s="121"/>
      <c r="AQ979" s="121"/>
      <c r="AR979" s="121"/>
      <c r="AS979" s="121"/>
    </row>
    <row r="980" spans="7:45">
      <c r="G980" s="121"/>
      <c r="H980" s="121"/>
      <c r="I980" s="492"/>
      <c r="J980" s="121"/>
      <c r="K980" s="121"/>
      <c r="L980" s="121"/>
      <c r="M980" s="121"/>
      <c r="N980" s="121"/>
      <c r="O980" s="121"/>
      <c r="P980" s="121"/>
      <c r="Q980" s="121"/>
      <c r="R980" s="121"/>
      <c r="S980" s="121"/>
      <c r="T980" s="121"/>
      <c r="U980" s="121"/>
      <c r="V980" s="121"/>
      <c r="W980" s="121"/>
      <c r="X980" s="121"/>
      <c r="Y980" s="121"/>
      <c r="Z980" s="121"/>
      <c r="AA980" s="121"/>
      <c r="AB980" s="121"/>
      <c r="AC980" s="121"/>
      <c r="AD980" s="121"/>
      <c r="AE980" s="121"/>
      <c r="AF980" s="121"/>
      <c r="AG980" s="121"/>
      <c r="AH980" s="121"/>
      <c r="AI980" s="121"/>
      <c r="AJ980" s="121"/>
      <c r="AK980" s="121"/>
      <c r="AL980" s="121"/>
      <c r="AM980" s="121"/>
      <c r="AN980" s="121"/>
      <c r="AO980" s="121"/>
      <c r="AP980" s="121"/>
      <c r="AQ980" s="121"/>
      <c r="AR980" s="121"/>
      <c r="AS980" s="121"/>
    </row>
    <row r="981" spans="7:45">
      <c r="G981" s="121"/>
      <c r="H981" s="121"/>
      <c r="I981" s="492"/>
      <c r="J981" s="121"/>
      <c r="K981" s="121"/>
      <c r="L981" s="121"/>
      <c r="M981" s="121"/>
      <c r="N981" s="121"/>
      <c r="O981" s="121"/>
      <c r="P981" s="121"/>
      <c r="Q981" s="121"/>
      <c r="R981" s="121"/>
      <c r="S981" s="121"/>
      <c r="T981" s="121"/>
      <c r="U981" s="121"/>
      <c r="V981" s="121"/>
      <c r="W981" s="121"/>
      <c r="X981" s="121"/>
      <c r="Y981" s="121"/>
      <c r="Z981" s="121"/>
      <c r="AA981" s="121"/>
      <c r="AB981" s="121"/>
      <c r="AC981" s="121"/>
      <c r="AD981" s="121"/>
      <c r="AE981" s="121"/>
      <c r="AF981" s="121"/>
      <c r="AG981" s="121"/>
      <c r="AH981" s="121"/>
      <c r="AI981" s="121"/>
      <c r="AJ981" s="121"/>
      <c r="AK981" s="121"/>
      <c r="AL981" s="121"/>
      <c r="AM981" s="121"/>
      <c r="AN981" s="121"/>
      <c r="AO981" s="121"/>
      <c r="AP981" s="121"/>
      <c r="AQ981" s="121"/>
      <c r="AR981" s="121"/>
      <c r="AS981" s="121"/>
    </row>
    <row r="982" spans="7:45">
      <c r="G982" s="121"/>
      <c r="H982" s="121"/>
      <c r="I982" s="492"/>
      <c r="J982" s="121"/>
      <c r="K982" s="121"/>
      <c r="L982" s="121"/>
      <c r="M982" s="121"/>
      <c r="N982" s="121"/>
      <c r="O982" s="121"/>
      <c r="P982" s="121"/>
      <c r="Q982" s="121"/>
      <c r="R982" s="121"/>
      <c r="S982" s="121"/>
      <c r="T982" s="121"/>
      <c r="U982" s="121"/>
      <c r="V982" s="121"/>
      <c r="W982" s="121"/>
      <c r="X982" s="121"/>
      <c r="Y982" s="121"/>
      <c r="Z982" s="121"/>
      <c r="AA982" s="121"/>
      <c r="AB982" s="121"/>
      <c r="AC982" s="121"/>
      <c r="AD982" s="121"/>
      <c r="AE982" s="121"/>
      <c r="AF982" s="121"/>
      <c r="AG982" s="121"/>
      <c r="AH982" s="121"/>
      <c r="AI982" s="121"/>
      <c r="AJ982" s="121"/>
      <c r="AK982" s="121"/>
      <c r="AL982" s="121"/>
      <c r="AM982" s="121"/>
      <c r="AN982" s="121"/>
      <c r="AO982" s="121"/>
      <c r="AP982" s="121"/>
      <c r="AQ982" s="121"/>
      <c r="AR982" s="121"/>
      <c r="AS982" s="121"/>
    </row>
    <row r="983" spans="7:45">
      <c r="G983" s="121"/>
      <c r="H983" s="121"/>
      <c r="I983" s="492"/>
      <c r="J983" s="121"/>
      <c r="K983" s="121"/>
      <c r="L983" s="121"/>
      <c r="M983" s="121"/>
      <c r="N983" s="121"/>
      <c r="O983" s="121"/>
      <c r="P983" s="121"/>
      <c r="Q983" s="121"/>
      <c r="R983" s="121"/>
      <c r="S983" s="121"/>
      <c r="T983" s="121"/>
      <c r="U983" s="121"/>
      <c r="V983" s="121"/>
      <c r="W983" s="121"/>
      <c r="X983" s="121"/>
      <c r="Y983" s="121"/>
      <c r="Z983" s="121"/>
      <c r="AA983" s="121"/>
      <c r="AB983" s="121"/>
      <c r="AC983" s="121"/>
      <c r="AD983" s="121"/>
      <c r="AE983" s="121"/>
      <c r="AF983" s="121"/>
      <c r="AG983" s="121"/>
      <c r="AH983" s="121"/>
      <c r="AI983" s="121"/>
      <c r="AJ983" s="121"/>
      <c r="AK983" s="121"/>
      <c r="AL983" s="121"/>
      <c r="AM983" s="121"/>
      <c r="AN983" s="121"/>
      <c r="AO983" s="121"/>
      <c r="AP983" s="121"/>
      <c r="AQ983" s="121"/>
      <c r="AR983" s="121"/>
      <c r="AS983" s="121"/>
    </row>
    <row r="984" spans="7:45">
      <c r="G984" s="121"/>
      <c r="H984" s="121"/>
      <c r="I984" s="492"/>
      <c r="J984" s="121"/>
      <c r="K984" s="121"/>
      <c r="L984" s="121"/>
      <c r="M984" s="121"/>
      <c r="N984" s="121"/>
      <c r="O984" s="121"/>
      <c r="P984" s="121"/>
      <c r="Q984" s="121"/>
      <c r="R984" s="121"/>
      <c r="S984" s="121"/>
      <c r="T984" s="121"/>
      <c r="U984" s="121"/>
      <c r="V984" s="121"/>
      <c r="W984" s="121"/>
      <c r="X984" s="121"/>
      <c r="Y984" s="121"/>
      <c r="Z984" s="121"/>
      <c r="AA984" s="121"/>
      <c r="AB984" s="121"/>
      <c r="AC984" s="121"/>
      <c r="AD984" s="121"/>
      <c r="AE984" s="121"/>
      <c r="AF984" s="121"/>
      <c r="AG984" s="121"/>
      <c r="AH984" s="121"/>
      <c r="AI984" s="121"/>
      <c r="AJ984" s="121"/>
      <c r="AK984" s="121"/>
      <c r="AL984" s="121"/>
      <c r="AM984" s="121"/>
      <c r="AN984" s="121"/>
      <c r="AO984" s="121"/>
      <c r="AP984" s="121"/>
      <c r="AQ984" s="121"/>
      <c r="AR984" s="121"/>
      <c r="AS984" s="121"/>
    </row>
    <row r="985" spans="7:45">
      <c r="G985" s="121"/>
      <c r="H985" s="121"/>
      <c r="I985" s="492"/>
      <c r="J985" s="121"/>
      <c r="K985" s="121"/>
      <c r="L985" s="121"/>
      <c r="M985" s="121"/>
      <c r="N985" s="121"/>
      <c r="O985" s="121"/>
      <c r="P985" s="121"/>
      <c r="Q985" s="121"/>
      <c r="R985" s="121"/>
      <c r="S985" s="121"/>
      <c r="T985" s="121"/>
      <c r="U985" s="121"/>
      <c r="V985" s="121"/>
      <c r="W985" s="121"/>
      <c r="X985" s="121"/>
      <c r="Y985" s="121"/>
      <c r="Z985" s="121"/>
      <c r="AA985" s="121"/>
      <c r="AB985" s="121"/>
      <c r="AC985" s="121"/>
      <c r="AD985" s="121"/>
      <c r="AE985" s="121"/>
      <c r="AF985" s="121"/>
      <c r="AG985" s="121"/>
      <c r="AH985" s="121"/>
      <c r="AI985" s="121"/>
      <c r="AJ985" s="121"/>
      <c r="AK985" s="121"/>
      <c r="AL985" s="121"/>
      <c r="AM985" s="121"/>
      <c r="AN985" s="121"/>
      <c r="AO985" s="121"/>
      <c r="AP985" s="121"/>
      <c r="AQ985" s="121"/>
      <c r="AR985" s="121"/>
      <c r="AS985" s="121"/>
    </row>
    <row r="986" spans="7:45">
      <c r="G986" s="121"/>
      <c r="H986" s="121"/>
      <c r="I986" s="492"/>
      <c r="J986" s="121"/>
      <c r="K986" s="121"/>
      <c r="L986" s="121"/>
      <c r="M986" s="121"/>
      <c r="N986" s="121"/>
      <c r="O986" s="121"/>
      <c r="P986" s="121"/>
      <c r="Q986" s="121"/>
      <c r="R986" s="121"/>
      <c r="S986" s="121"/>
      <c r="T986" s="121"/>
      <c r="U986" s="121"/>
      <c r="V986" s="121"/>
      <c r="W986" s="121"/>
      <c r="X986" s="121"/>
      <c r="Y986" s="121"/>
      <c r="Z986" s="121"/>
      <c r="AA986" s="121"/>
      <c r="AB986" s="121"/>
      <c r="AC986" s="121"/>
      <c r="AD986" s="121"/>
      <c r="AE986" s="121"/>
      <c r="AF986" s="121"/>
      <c r="AG986" s="121"/>
      <c r="AH986" s="121"/>
      <c r="AI986" s="121"/>
      <c r="AJ986" s="121"/>
      <c r="AK986" s="121"/>
      <c r="AL986" s="121"/>
      <c r="AM986" s="121"/>
      <c r="AN986" s="121"/>
      <c r="AO986" s="121"/>
      <c r="AP986" s="121"/>
      <c r="AQ986" s="121"/>
      <c r="AR986" s="121"/>
      <c r="AS986" s="121"/>
    </row>
    <row r="987" spans="7:45">
      <c r="G987" s="121"/>
      <c r="H987" s="121"/>
      <c r="I987" s="492"/>
      <c r="J987" s="121"/>
      <c r="K987" s="121"/>
      <c r="L987" s="121"/>
      <c r="M987" s="121"/>
      <c r="N987" s="121"/>
      <c r="O987" s="121"/>
      <c r="P987" s="121"/>
      <c r="Q987" s="121"/>
      <c r="R987" s="121"/>
      <c r="S987" s="121"/>
      <c r="T987" s="121"/>
      <c r="U987" s="121"/>
      <c r="V987" s="121"/>
      <c r="W987" s="121"/>
      <c r="X987" s="121"/>
      <c r="Y987" s="121"/>
      <c r="Z987" s="121"/>
      <c r="AA987" s="121"/>
      <c r="AB987" s="121"/>
      <c r="AC987" s="121"/>
      <c r="AD987" s="121"/>
      <c r="AE987" s="121"/>
      <c r="AF987" s="121"/>
      <c r="AG987" s="121"/>
      <c r="AH987" s="121"/>
      <c r="AI987" s="121"/>
      <c r="AJ987" s="121"/>
      <c r="AK987" s="121"/>
      <c r="AL987" s="121"/>
      <c r="AM987" s="121"/>
      <c r="AN987" s="121"/>
      <c r="AO987" s="121"/>
      <c r="AP987" s="121"/>
      <c r="AQ987" s="121"/>
      <c r="AR987" s="121"/>
      <c r="AS987" s="121"/>
    </row>
    <row r="988" spans="7:45">
      <c r="G988" s="121"/>
      <c r="H988" s="121"/>
      <c r="I988" s="492"/>
      <c r="J988" s="121"/>
      <c r="K988" s="121"/>
      <c r="L988" s="121"/>
      <c r="M988" s="121"/>
      <c r="N988" s="121"/>
      <c r="O988" s="121"/>
      <c r="P988" s="121"/>
      <c r="Q988" s="121"/>
      <c r="R988" s="121"/>
      <c r="S988" s="121"/>
      <c r="T988" s="121"/>
      <c r="U988" s="121"/>
      <c r="V988" s="121"/>
      <c r="W988" s="121"/>
      <c r="X988" s="121"/>
      <c r="Y988" s="121"/>
      <c r="Z988" s="121"/>
      <c r="AA988" s="121"/>
      <c r="AB988" s="121"/>
      <c r="AC988" s="121"/>
      <c r="AD988" s="121"/>
      <c r="AE988" s="121"/>
      <c r="AF988" s="121"/>
      <c r="AG988" s="121"/>
      <c r="AH988" s="121"/>
      <c r="AI988" s="121"/>
      <c r="AJ988" s="121"/>
      <c r="AK988" s="121"/>
      <c r="AL988" s="121"/>
      <c r="AM988" s="121"/>
      <c r="AN988" s="121"/>
      <c r="AO988" s="121"/>
      <c r="AP988" s="121"/>
      <c r="AQ988" s="121"/>
      <c r="AR988" s="121"/>
      <c r="AS988" s="121"/>
    </row>
    <row r="989" spans="7:45">
      <c r="G989" s="121"/>
      <c r="H989" s="121"/>
      <c r="I989" s="492"/>
      <c r="J989" s="121"/>
      <c r="K989" s="121"/>
      <c r="L989" s="121"/>
      <c r="M989" s="121"/>
      <c r="N989" s="121"/>
      <c r="O989" s="121"/>
      <c r="P989" s="121"/>
      <c r="Q989" s="121"/>
      <c r="R989" s="121"/>
      <c r="S989" s="121"/>
      <c r="T989" s="121"/>
      <c r="U989" s="121"/>
      <c r="V989" s="121"/>
      <c r="W989" s="121"/>
      <c r="X989" s="121"/>
      <c r="Y989" s="121"/>
      <c r="Z989" s="121"/>
      <c r="AA989" s="121"/>
      <c r="AB989" s="121"/>
      <c r="AC989" s="121"/>
      <c r="AD989" s="121"/>
      <c r="AE989" s="121"/>
      <c r="AF989" s="121"/>
      <c r="AG989" s="121"/>
      <c r="AH989" s="121"/>
      <c r="AI989" s="121"/>
      <c r="AJ989" s="121"/>
      <c r="AK989" s="121"/>
      <c r="AL989" s="121"/>
      <c r="AM989" s="121"/>
      <c r="AN989" s="121"/>
      <c r="AO989" s="121"/>
      <c r="AP989" s="121"/>
      <c r="AQ989" s="121"/>
      <c r="AR989" s="121"/>
      <c r="AS989" s="121"/>
    </row>
    <row r="990" spans="7:45">
      <c r="G990" s="121"/>
      <c r="H990" s="121"/>
      <c r="I990" s="492"/>
      <c r="J990" s="121"/>
      <c r="K990" s="121"/>
      <c r="L990" s="121"/>
      <c r="M990" s="121"/>
      <c r="N990" s="121"/>
      <c r="O990" s="121"/>
      <c r="P990" s="121"/>
      <c r="Q990" s="121"/>
      <c r="R990" s="121"/>
      <c r="S990" s="121"/>
      <c r="T990" s="121"/>
      <c r="U990" s="121"/>
      <c r="V990" s="121"/>
      <c r="W990" s="121"/>
      <c r="X990" s="121"/>
      <c r="Y990" s="121"/>
      <c r="Z990" s="121"/>
      <c r="AA990" s="121"/>
      <c r="AB990" s="121"/>
      <c r="AC990" s="121"/>
      <c r="AD990" s="121"/>
      <c r="AE990" s="121"/>
      <c r="AF990" s="121"/>
      <c r="AG990" s="121"/>
      <c r="AH990" s="121"/>
      <c r="AI990" s="121"/>
      <c r="AJ990" s="121"/>
      <c r="AK990" s="121"/>
      <c r="AL990" s="121"/>
      <c r="AM990" s="121"/>
      <c r="AN990" s="121"/>
      <c r="AO990" s="121"/>
      <c r="AP990" s="121"/>
      <c r="AQ990" s="121"/>
      <c r="AR990" s="121"/>
      <c r="AS990" s="121"/>
    </row>
    <row r="991" spans="7:45">
      <c r="G991" s="121"/>
      <c r="H991" s="121"/>
      <c r="I991" s="492"/>
      <c r="J991" s="121"/>
      <c r="K991" s="121"/>
      <c r="L991" s="121"/>
      <c r="M991" s="121"/>
      <c r="N991" s="121"/>
      <c r="O991" s="121"/>
      <c r="P991" s="121"/>
      <c r="Q991" s="121"/>
      <c r="R991" s="121"/>
      <c r="S991" s="121"/>
      <c r="T991" s="121"/>
      <c r="U991" s="121"/>
      <c r="V991" s="121"/>
      <c r="W991" s="121"/>
      <c r="X991" s="121"/>
      <c r="Y991" s="121"/>
      <c r="Z991" s="121"/>
      <c r="AA991" s="121"/>
      <c r="AB991" s="121"/>
      <c r="AC991" s="121"/>
      <c r="AD991" s="121"/>
      <c r="AE991" s="121"/>
      <c r="AF991" s="121"/>
      <c r="AG991" s="121"/>
      <c r="AH991" s="121"/>
      <c r="AI991" s="121"/>
      <c r="AJ991" s="121"/>
      <c r="AK991" s="121"/>
      <c r="AL991" s="121"/>
      <c r="AM991" s="121"/>
      <c r="AN991" s="121"/>
      <c r="AO991" s="121"/>
      <c r="AP991" s="121"/>
      <c r="AQ991" s="121"/>
      <c r="AR991" s="121"/>
      <c r="AS991" s="121"/>
    </row>
    <row r="992" spans="7:45">
      <c r="G992" s="121"/>
      <c r="H992" s="121"/>
      <c r="I992" s="492"/>
      <c r="J992" s="121"/>
      <c r="K992" s="121"/>
      <c r="L992" s="121"/>
      <c r="M992" s="121"/>
      <c r="N992" s="121"/>
      <c r="O992" s="121"/>
      <c r="P992" s="121"/>
      <c r="Q992" s="121"/>
      <c r="R992" s="121"/>
      <c r="S992" s="121"/>
      <c r="T992" s="121"/>
      <c r="U992" s="121"/>
      <c r="V992" s="121"/>
      <c r="W992" s="121"/>
      <c r="X992" s="121"/>
      <c r="Y992" s="121"/>
      <c r="Z992" s="121"/>
      <c r="AA992" s="121"/>
      <c r="AB992" s="121"/>
      <c r="AC992" s="121"/>
      <c r="AD992" s="121"/>
      <c r="AE992" s="121"/>
      <c r="AF992" s="121"/>
      <c r="AG992" s="121"/>
      <c r="AH992" s="121"/>
      <c r="AI992" s="121"/>
      <c r="AJ992" s="121"/>
      <c r="AK992" s="121"/>
      <c r="AL992" s="121"/>
      <c r="AM992" s="121"/>
      <c r="AN992" s="121"/>
      <c r="AO992" s="121"/>
      <c r="AP992" s="121"/>
      <c r="AQ992" s="121"/>
      <c r="AR992" s="121"/>
      <c r="AS992" s="121"/>
    </row>
    <row r="993" spans="7:45">
      <c r="G993" s="121"/>
      <c r="H993" s="121"/>
      <c r="I993" s="492"/>
      <c r="J993" s="121"/>
      <c r="K993" s="121"/>
      <c r="L993" s="121"/>
      <c r="M993" s="121"/>
      <c r="N993" s="121"/>
      <c r="O993" s="121"/>
      <c r="P993" s="121"/>
      <c r="Q993" s="121"/>
      <c r="R993" s="121"/>
      <c r="S993" s="121"/>
      <c r="T993" s="121"/>
      <c r="U993" s="121"/>
      <c r="V993" s="121"/>
      <c r="W993" s="121"/>
      <c r="X993" s="121"/>
      <c r="Y993" s="121"/>
      <c r="Z993" s="121"/>
      <c r="AA993" s="121"/>
      <c r="AB993" s="121"/>
      <c r="AC993" s="121"/>
      <c r="AD993" s="121"/>
      <c r="AE993" s="121"/>
      <c r="AF993" s="121"/>
      <c r="AG993" s="121"/>
      <c r="AH993" s="121"/>
      <c r="AI993" s="121"/>
      <c r="AJ993" s="121"/>
      <c r="AK993" s="121"/>
      <c r="AL993" s="121"/>
      <c r="AM993" s="121"/>
      <c r="AN993" s="121"/>
      <c r="AO993" s="121"/>
      <c r="AP993" s="121"/>
      <c r="AQ993" s="121"/>
      <c r="AR993" s="121"/>
      <c r="AS993" s="121"/>
    </row>
    <row r="994" spans="7:45">
      <c r="G994" s="121"/>
      <c r="H994" s="121"/>
      <c r="I994" s="492"/>
      <c r="J994" s="121"/>
      <c r="K994" s="121"/>
      <c r="L994" s="121"/>
      <c r="M994" s="121"/>
      <c r="N994" s="121"/>
      <c r="O994" s="121"/>
      <c r="P994" s="121"/>
      <c r="Q994" s="121"/>
      <c r="R994" s="121"/>
      <c r="S994" s="121"/>
      <c r="T994" s="121"/>
      <c r="U994" s="121"/>
      <c r="V994" s="121"/>
      <c r="W994" s="121"/>
      <c r="X994" s="121"/>
      <c r="Y994" s="121"/>
      <c r="Z994" s="121"/>
      <c r="AA994" s="121"/>
      <c r="AB994" s="121"/>
      <c r="AC994" s="121"/>
      <c r="AD994" s="121"/>
      <c r="AE994" s="121"/>
      <c r="AF994" s="121"/>
      <c r="AG994" s="121"/>
      <c r="AH994" s="121"/>
      <c r="AI994" s="121"/>
      <c r="AJ994" s="121"/>
      <c r="AK994" s="121"/>
      <c r="AL994" s="121"/>
      <c r="AM994" s="121"/>
      <c r="AN994" s="121"/>
      <c r="AO994" s="121"/>
      <c r="AP994" s="121"/>
      <c r="AQ994" s="121"/>
      <c r="AR994" s="121"/>
      <c r="AS994" s="121"/>
    </row>
    <row r="995" spans="7:45">
      <c r="G995" s="121"/>
      <c r="H995" s="121"/>
      <c r="I995" s="492"/>
      <c r="J995" s="121"/>
      <c r="K995" s="121"/>
      <c r="L995" s="121"/>
      <c r="M995" s="121"/>
      <c r="N995" s="121"/>
      <c r="O995" s="121"/>
      <c r="P995" s="121"/>
      <c r="Q995" s="121"/>
      <c r="R995" s="121"/>
      <c r="S995" s="121"/>
      <c r="T995" s="121"/>
      <c r="U995" s="121"/>
      <c r="V995" s="121"/>
      <c r="W995" s="121"/>
      <c r="X995" s="121"/>
      <c r="Y995" s="121"/>
      <c r="Z995" s="121"/>
      <c r="AA995" s="121"/>
      <c r="AB995" s="121"/>
      <c r="AC995" s="121"/>
      <c r="AD995" s="121"/>
      <c r="AE995" s="121"/>
      <c r="AF995" s="121"/>
      <c r="AG995" s="121"/>
      <c r="AH995" s="121"/>
      <c r="AI995" s="121"/>
      <c r="AJ995" s="121"/>
      <c r="AK995" s="121"/>
      <c r="AL995" s="121"/>
      <c r="AM995" s="121"/>
      <c r="AN995" s="121"/>
      <c r="AO995" s="121"/>
      <c r="AP995" s="121"/>
      <c r="AQ995" s="121"/>
      <c r="AR995" s="121"/>
      <c r="AS995" s="121"/>
    </row>
    <row r="996" spans="7:45">
      <c r="G996" s="121"/>
      <c r="H996" s="121"/>
      <c r="I996" s="492"/>
      <c r="J996" s="121"/>
      <c r="K996" s="121"/>
      <c r="L996" s="121"/>
      <c r="M996" s="121"/>
      <c r="N996" s="121"/>
      <c r="O996" s="121"/>
      <c r="P996" s="121"/>
      <c r="Q996" s="121"/>
      <c r="R996" s="121"/>
      <c r="S996" s="121"/>
      <c r="T996" s="121"/>
      <c r="U996" s="121"/>
      <c r="V996" s="121"/>
      <c r="W996" s="121"/>
      <c r="X996" s="121"/>
      <c r="Y996" s="121"/>
      <c r="Z996" s="121"/>
      <c r="AA996" s="121"/>
      <c r="AB996" s="121"/>
      <c r="AC996" s="121"/>
      <c r="AD996" s="121"/>
      <c r="AE996" s="121"/>
      <c r="AF996" s="121"/>
      <c r="AG996" s="121"/>
      <c r="AH996" s="121"/>
      <c r="AI996" s="121"/>
      <c r="AJ996" s="121"/>
      <c r="AK996" s="121"/>
      <c r="AL996" s="121"/>
      <c r="AM996" s="121"/>
      <c r="AN996" s="121"/>
      <c r="AO996" s="121"/>
      <c r="AP996" s="121"/>
      <c r="AQ996" s="121"/>
      <c r="AR996" s="121"/>
      <c r="AS996" s="121"/>
    </row>
    <row r="997" spans="7:45">
      <c r="G997" s="121"/>
      <c r="H997" s="121"/>
      <c r="I997" s="492"/>
      <c r="J997" s="121"/>
      <c r="K997" s="121"/>
      <c r="L997" s="121"/>
      <c r="M997" s="121"/>
      <c r="N997" s="121"/>
      <c r="O997" s="121"/>
      <c r="P997" s="121"/>
      <c r="Q997" s="121"/>
      <c r="R997" s="121"/>
      <c r="S997" s="121"/>
      <c r="T997" s="121"/>
      <c r="U997" s="121"/>
      <c r="V997" s="121"/>
      <c r="W997" s="121"/>
      <c r="X997" s="121"/>
      <c r="Y997" s="121"/>
      <c r="Z997" s="121"/>
      <c r="AA997" s="121"/>
      <c r="AB997" s="121"/>
      <c r="AC997" s="121"/>
      <c r="AD997" s="121"/>
      <c r="AE997" s="121"/>
      <c r="AF997" s="121"/>
      <c r="AG997" s="121"/>
      <c r="AH997" s="121"/>
      <c r="AI997" s="121"/>
      <c r="AJ997" s="121"/>
      <c r="AK997" s="121"/>
      <c r="AL997" s="121"/>
      <c r="AM997" s="121"/>
      <c r="AN997" s="121"/>
      <c r="AO997" s="121"/>
      <c r="AP997" s="121"/>
      <c r="AQ997" s="121"/>
      <c r="AR997" s="121"/>
      <c r="AS997" s="121"/>
    </row>
    <row r="998" spans="7:45">
      <c r="G998" s="121"/>
      <c r="H998" s="121"/>
      <c r="I998" s="492"/>
      <c r="J998" s="121"/>
      <c r="K998" s="121"/>
      <c r="L998" s="121"/>
      <c r="M998" s="121"/>
      <c r="N998" s="121"/>
      <c r="O998" s="121"/>
      <c r="P998" s="121"/>
      <c r="Q998" s="121"/>
      <c r="R998" s="121"/>
      <c r="S998" s="121"/>
      <c r="T998" s="121"/>
      <c r="U998" s="121"/>
      <c r="V998" s="121"/>
      <c r="W998" s="121"/>
      <c r="X998" s="121"/>
      <c r="Y998" s="121"/>
      <c r="Z998" s="121"/>
      <c r="AA998" s="121"/>
      <c r="AB998" s="121"/>
      <c r="AC998" s="121"/>
      <c r="AD998" s="121"/>
      <c r="AE998" s="121"/>
      <c r="AF998" s="121"/>
      <c r="AG998" s="121"/>
      <c r="AH998" s="121"/>
      <c r="AI998" s="121"/>
      <c r="AJ998" s="121"/>
      <c r="AK998" s="121"/>
      <c r="AL998" s="121"/>
      <c r="AM998" s="121"/>
      <c r="AN998" s="121"/>
      <c r="AO998" s="121"/>
      <c r="AP998" s="121"/>
      <c r="AQ998" s="121"/>
      <c r="AR998" s="121"/>
      <c r="AS998" s="121"/>
    </row>
    <row r="999" spans="7:45">
      <c r="G999" s="121"/>
      <c r="H999" s="121"/>
      <c r="I999" s="492"/>
      <c r="J999" s="121"/>
      <c r="K999" s="121"/>
      <c r="L999" s="121"/>
      <c r="M999" s="121"/>
      <c r="N999" s="121"/>
      <c r="O999" s="121"/>
      <c r="P999" s="121"/>
      <c r="Q999" s="121"/>
      <c r="R999" s="121"/>
      <c r="S999" s="121"/>
      <c r="T999" s="121"/>
      <c r="U999" s="121"/>
      <c r="V999" s="121"/>
      <c r="W999" s="121"/>
      <c r="X999" s="121"/>
      <c r="Y999" s="121"/>
      <c r="Z999" s="121"/>
      <c r="AA999" s="121"/>
      <c r="AB999" s="121"/>
      <c r="AC999" s="121"/>
      <c r="AD999" s="121"/>
      <c r="AE999" s="121"/>
      <c r="AF999" s="121"/>
      <c r="AG999" s="121"/>
      <c r="AH999" s="121"/>
      <c r="AI999" s="121"/>
      <c r="AJ999" s="121"/>
      <c r="AK999" s="121"/>
      <c r="AL999" s="121"/>
      <c r="AM999" s="121"/>
      <c r="AN999" s="121"/>
      <c r="AO999" s="121"/>
      <c r="AP999" s="121"/>
      <c r="AQ999" s="121"/>
      <c r="AR999" s="121"/>
      <c r="AS999" s="121"/>
    </row>
    <row r="1000" spans="7:45">
      <c r="G1000" s="121"/>
      <c r="H1000" s="121"/>
      <c r="I1000" s="492"/>
      <c r="J1000" s="121"/>
      <c r="K1000" s="121"/>
      <c r="L1000" s="121"/>
      <c r="M1000" s="121"/>
      <c r="N1000" s="121"/>
      <c r="O1000" s="121"/>
      <c r="P1000" s="121"/>
      <c r="Q1000" s="121"/>
      <c r="R1000" s="121"/>
      <c r="S1000" s="121"/>
      <c r="T1000" s="121"/>
      <c r="U1000" s="121"/>
      <c r="V1000" s="121"/>
      <c r="W1000" s="121"/>
      <c r="X1000" s="121"/>
      <c r="Y1000" s="121"/>
      <c r="Z1000" s="121"/>
      <c r="AA1000" s="121"/>
      <c r="AB1000" s="121"/>
      <c r="AC1000" s="121"/>
      <c r="AD1000" s="121"/>
      <c r="AE1000" s="121"/>
      <c r="AF1000" s="121"/>
      <c r="AG1000" s="121"/>
      <c r="AH1000" s="121"/>
      <c r="AI1000" s="121"/>
      <c r="AJ1000" s="121"/>
      <c r="AK1000" s="121"/>
      <c r="AL1000" s="121"/>
      <c r="AM1000" s="121"/>
      <c r="AN1000" s="121"/>
      <c r="AO1000" s="121"/>
      <c r="AP1000" s="121"/>
      <c r="AQ1000" s="121"/>
      <c r="AR1000" s="121"/>
      <c r="AS1000" s="121"/>
    </row>
    <row r="1001" spans="7:45">
      <c r="G1001" s="121"/>
      <c r="H1001" s="121"/>
      <c r="I1001" s="492"/>
      <c r="J1001" s="121"/>
      <c r="K1001" s="121"/>
      <c r="L1001" s="121"/>
      <c r="M1001" s="121"/>
      <c r="N1001" s="121"/>
      <c r="O1001" s="121"/>
      <c r="P1001" s="121"/>
      <c r="Q1001" s="121"/>
      <c r="R1001" s="121"/>
      <c r="S1001" s="121"/>
      <c r="T1001" s="121"/>
      <c r="U1001" s="121"/>
      <c r="V1001" s="121"/>
      <c r="W1001" s="121"/>
      <c r="X1001" s="121"/>
      <c r="Y1001" s="121"/>
      <c r="Z1001" s="121"/>
      <c r="AA1001" s="121"/>
      <c r="AB1001" s="121"/>
      <c r="AC1001" s="121"/>
      <c r="AD1001" s="121"/>
      <c r="AE1001" s="121"/>
      <c r="AF1001" s="121"/>
      <c r="AG1001" s="121"/>
      <c r="AH1001" s="121"/>
      <c r="AI1001" s="121"/>
      <c r="AJ1001" s="121"/>
      <c r="AK1001" s="121"/>
      <c r="AL1001" s="121"/>
      <c r="AM1001" s="121"/>
      <c r="AN1001" s="121"/>
      <c r="AO1001" s="121"/>
      <c r="AP1001" s="121"/>
      <c r="AQ1001" s="121"/>
      <c r="AR1001" s="121"/>
      <c r="AS1001" s="121"/>
    </row>
    <row r="1002" spans="7:45">
      <c r="G1002" s="121"/>
      <c r="H1002" s="121"/>
      <c r="I1002" s="492"/>
      <c r="J1002" s="121"/>
      <c r="K1002" s="121"/>
      <c r="L1002" s="121"/>
      <c r="M1002" s="121"/>
      <c r="N1002" s="121"/>
      <c r="O1002" s="121"/>
      <c r="P1002" s="121"/>
      <c r="Q1002" s="121"/>
      <c r="R1002" s="121"/>
      <c r="S1002" s="121"/>
      <c r="T1002" s="121"/>
      <c r="U1002" s="121"/>
      <c r="V1002" s="121"/>
      <c r="W1002" s="121"/>
      <c r="X1002" s="121"/>
      <c r="Y1002" s="121"/>
      <c r="Z1002" s="121"/>
      <c r="AA1002" s="121"/>
      <c r="AB1002" s="121"/>
      <c r="AC1002" s="121"/>
      <c r="AD1002" s="121"/>
      <c r="AE1002" s="121"/>
      <c r="AF1002" s="121"/>
      <c r="AG1002" s="121"/>
      <c r="AH1002" s="121"/>
      <c r="AI1002" s="121"/>
      <c r="AJ1002" s="121"/>
      <c r="AK1002" s="121"/>
      <c r="AL1002" s="121"/>
      <c r="AM1002" s="121"/>
      <c r="AN1002" s="121"/>
      <c r="AO1002" s="121"/>
      <c r="AP1002" s="121"/>
      <c r="AQ1002" s="121"/>
      <c r="AR1002" s="121"/>
      <c r="AS1002" s="121"/>
    </row>
    <row r="1003" spans="7:45">
      <c r="G1003" s="121"/>
      <c r="H1003" s="121"/>
      <c r="I1003" s="492"/>
      <c r="J1003" s="121"/>
      <c r="K1003" s="121"/>
      <c r="L1003" s="121"/>
      <c r="M1003" s="121"/>
      <c r="N1003" s="121"/>
      <c r="O1003" s="121"/>
      <c r="P1003" s="121"/>
      <c r="Q1003" s="121"/>
      <c r="R1003" s="121"/>
      <c r="S1003" s="121"/>
      <c r="T1003" s="121"/>
      <c r="U1003" s="121"/>
      <c r="V1003" s="121"/>
      <c r="W1003" s="121"/>
      <c r="X1003" s="121"/>
      <c r="Y1003" s="121"/>
      <c r="Z1003" s="121"/>
      <c r="AA1003" s="121"/>
      <c r="AB1003" s="121"/>
      <c r="AC1003" s="121"/>
      <c r="AD1003" s="121"/>
      <c r="AE1003" s="121"/>
      <c r="AF1003" s="121"/>
      <c r="AG1003" s="121"/>
      <c r="AH1003" s="121"/>
      <c r="AI1003" s="121"/>
      <c r="AJ1003" s="121"/>
      <c r="AK1003" s="121"/>
      <c r="AL1003" s="121"/>
      <c r="AM1003" s="121"/>
      <c r="AN1003" s="121"/>
      <c r="AO1003" s="121"/>
      <c r="AP1003" s="121"/>
      <c r="AQ1003" s="121"/>
      <c r="AR1003" s="121"/>
      <c r="AS1003" s="121"/>
    </row>
    <row r="1004" spans="7:45">
      <c r="G1004" s="121"/>
      <c r="H1004" s="121"/>
      <c r="I1004" s="492"/>
      <c r="J1004" s="121"/>
      <c r="K1004" s="121"/>
      <c r="L1004" s="121"/>
      <c r="M1004" s="121"/>
      <c r="N1004" s="121"/>
      <c r="O1004" s="121"/>
      <c r="P1004" s="121"/>
      <c r="Q1004" s="121"/>
      <c r="R1004" s="121"/>
      <c r="S1004" s="121"/>
      <c r="T1004" s="121"/>
      <c r="U1004" s="121"/>
      <c r="V1004" s="121"/>
      <c r="W1004" s="121"/>
      <c r="X1004" s="121"/>
      <c r="Y1004" s="121"/>
      <c r="Z1004" s="121"/>
      <c r="AA1004" s="121"/>
      <c r="AB1004" s="121"/>
      <c r="AC1004" s="121"/>
      <c r="AD1004" s="121"/>
      <c r="AE1004" s="121"/>
      <c r="AF1004" s="121"/>
      <c r="AG1004" s="121"/>
      <c r="AH1004" s="121"/>
      <c r="AI1004" s="121"/>
      <c r="AJ1004" s="121"/>
      <c r="AK1004" s="121"/>
      <c r="AL1004" s="121"/>
      <c r="AM1004" s="121"/>
      <c r="AN1004" s="121"/>
      <c r="AO1004" s="121"/>
      <c r="AP1004" s="121"/>
      <c r="AQ1004" s="121"/>
      <c r="AR1004" s="121"/>
      <c r="AS1004" s="121"/>
    </row>
    <row r="1005" spans="7:45">
      <c r="G1005" s="121"/>
      <c r="H1005" s="121"/>
      <c r="I1005" s="492"/>
      <c r="J1005" s="121"/>
      <c r="K1005" s="121"/>
      <c r="L1005" s="121"/>
      <c r="M1005" s="121"/>
      <c r="N1005" s="121"/>
      <c r="O1005" s="121"/>
      <c r="P1005" s="121"/>
      <c r="Q1005" s="121"/>
      <c r="R1005" s="121"/>
      <c r="S1005" s="121"/>
      <c r="T1005" s="121"/>
      <c r="U1005" s="121"/>
      <c r="V1005" s="121"/>
      <c r="W1005" s="121"/>
      <c r="X1005" s="121"/>
      <c r="Y1005" s="121"/>
      <c r="Z1005" s="121"/>
      <c r="AA1005" s="121"/>
      <c r="AB1005" s="121"/>
      <c r="AC1005" s="121"/>
      <c r="AD1005" s="121"/>
      <c r="AE1005" s="121"/>
      <c r="AF1005" s="121"/>
      <c r="AG1005" s="121"/>
      <c r="AH1005" s="121"/>
      <c r="AI1005" s="121"/>
      <c r="AJ1005" s="121"/>
      <c r="AK1005" s="121"/>
      <c r="AL1005" s="121"/>
      <c r="AM1005" s="121"/>
      <c r="AN1005" s="121"/>
      <c r="AO1005" s="121"/>
      <c r="AP1005" s="121"/>
      <c r="AQ1005" s="121"/>
      <c r="AR1005" s="121"/>
      <c r="AS1005" s="121"/>
    </row>
    <row r="1006" spans="7:45">
      <c r="G1006" s="121"/>
      <c r="H1006" s="121"/>
      <c r="I1006" s="492"/>
      <c r="J1006" s="121"/>
      <c r="K1006" s="121"/>
      <c r="L1006" s="121"/>
      <c r="M1006" s="121"/>
      <c r="N1006" s="121"/>
      <c r="O1006" s="121"/>
      <c r="P1006" s="121"/>
      <c r="Q1006" s="121"/>
      <c r="R1006" s="121"/>
      <c r="S1006" s="121"/>
      <c r="T1006" s="121"/>
      <c r="U1006" s="121"/>
      <c r="V1006" s="121"/>
      <c r="W1006" s="121"/>
      <c r="X1006" s="121"/>
      <c r="Y1006" s="121"/>
      <c r="Z1006" s="121"/>
      <c r="AA1006" s="121"/>
      <c r="AB1006" s="121"/>
      <c r="AC1006" s="121"/>
      <c r="AD1006" s="121"/>
      <c r="AE1006" s="121"/>
      <c r="AF1006" s="121"/>
      <c r="AG1006" s="121"/>
      <c r="AH1006" s="121"/>
      <c r="AI1006" s="121"/>
      <c r="AJ1006" s="121"/>
      <c r="AK1006" s="121"/>
      <c r="AL1006" s="121"/>
      <c r="AM1006" s="121"/>
      <c r="AN1006" s="121"/>
      <c r="AO1006" s="121"/>
      <c r="AP1006" s="121"/>
      <c r="AQ1006" s="121"/>
      <c r="AR1006" s="121"/>
      <c r="AS1006" s="121"/>
    </row>
    <row r="1007" spans="7:45">
      <c r="G1007" s="121"/>
      <c r="H1007" s="121"/>
      <c r="I1007" s="492"/>
      <c r="J1007" s="121"/>
      <c r="K1007" s="121"/>
      <c r="L1007" s="121"/>
      <c r="M1007" s="121"/>
      <c r="N1007" s="121"/>
      <c r="O1007" s="121"/>
      <c r="P1007" s="121"/>
      <c r="Q1007" s="121"/>
      <c r="R1007" s="121"/>
      <c r="S1007" s="121"/>
      <c r="T1007" s="121"/>
      <c r="U1007" s="121"/>
      <c r="V1007" s="121"/>
      <c r="W1007" s="121"/>
      <c r="X1007" s="121"/>
      <c r="Y1007" s="121"/>
      <c r="Z1007" s="121"/>
      <c r="AA1007" s="121"/>
      <c r="AB1007" s="121"/>
      <c r="AC1007" s="121"/>
      <c r="AD1007" s="121"/>
      <c r="AE1007" s="121"/>
      <c r="AF1007" s="121"/>
      <c r="AG1007" s="121"/>
      <c r="AH1007" s="121"/>
      <c r="AI1007" s="121"/>
      <c r="AJ1007" s="121"/>
      <c r="AK1007" s="121"/>
      <c r="AL1007" s="121"/>
      <c r="AM1007" s="121"/>
      <c r="AN1007" s="121"/>
      <c r="AO1007" s="121"/>
      <c r="AP1007" s="121"/>
      <c r="AQ1007" s="121"/>
      <c r="AR1007" s="121"/>
      <c r="AS1007" s="121"/>
    </row>
    <row r="1008" spans="7:45">
      <c r="G1008" s="121"/>
      <c r="H1008" s="121"/>
      <c r="I1008" s="492"/>
      <c r="J1008" s="121"/>
      <c r="K1008" s="121"/>
      <c r="L1008" s="121"/>
      <c r="M1008" s="121"/>
      <c r="N1008" s="121"/>
      <c r="O1008" s="121"/>
      <c r="P1008" s="121"/>
      <c r="Q1008" s="121"/>
      <c r="R1008" s="121"/>
      <c r="S1008" s="121"/>
      <c r="T1008" s="121"/>
      <c r="U1008" s="121"/>
      <c r="V1008" s="121"/>
      <c r="W1008" s="121"/>
      <c r="X1008" s="121"/>
      <c r="Y1008" s="121"/>
      <c r="Z1008" s="121"/>
      <c r="AA1008" s="121"/>
      <c r="AB1008" s="121"/>
      <c r="AC1008" s="121"/>
      <c r="AD1008" s="121"/>
      <c r="AE1008" s="121"/>
      <c r="AF1008" s="121"/>
      <c r="AG1008" s="121"/>
      <c r="AH1008" s="121"/>
      <c r="AI1008" s="121"/>
      <c r="AJ1008" s="121"/>
      <c r="AK1008" s="121"/>
      <c r="AL1008" s="121"/>
      <c r="AM1008" s="121"/>
      <c r="AN1008" s="121"/>
      <c r="AO1008" s="121"/>
      <c r="AP1008" s="121"/>
      <c r="AQ1008" s="121"/>
      <c r="AR1008" s="121"/>
      <c r="AS1008" s="121"/>
    </row>
    <row r="1009" spans="7:45">
      <c r="G1009" s="121"/>
      <c r="H1009" s="121"/>
      <c r="I1009" s="492"/>
      <c r="J1009" s="121"/>
      <c r="K1009" s="121"/>
      <c r="L1009" s="121"/>
      <c r="M1009" s="121"/>
      <c r="N1009" s="121"/>
      <c r="O1009" s="121"/>
      <c r="P1009" s="121"/>
      <c r="Q1009" s="121"/>
      <c r="R1009" s="121"/>
      <c r="S1009" s="121"/>
      <c r="T1009" s="121"/>
      <c r="U1009" s="121"/>
      <c r="V1009" s="121"/>
      <c r="W1009" s="121"/>
      <c r="X1009" s="121"/>
      <c r="Y1009" s="121"/>
      <c r="Z1009" s="121"/>
      <c r="AA1009" s="121"/>
      <c r="AB1009" s="121"/>
      <c r="AC1009" s="121"/>
      <c r="AD1009" s="121"/>
      <c r="AE1009" s="121"/>
      <c r="AF1009" s="121"/>
      <c r="AG1009" s="121"/>
      <c r="AH1009" s="121"/>
      <c r="AI1009" s="121"/>
      <c r="AJ1009" s="121"/>
      <c r="AK1009" s="121"/>
      <c r="AL1009" s="121"/>
      <c r="AM1009" s="121"/>
      <c r="AN1009" s="121"/>
      <c r="AO1009" s="121"/>
      <c r="AP1009" s="121"/>
      <c r="AQ1009" s="121"/>
      <c r="AR1009" s="121"/>
      <c r="AS1009" s="121"/>
    </row>
    <row r="1010" spans="7:45">
      <c r="G1010" s="121"/>
      <c r="H1010" s="121"/>
      <c r="I1010" s="492"/>
      <c r="J1010" s="121"/>
      <c r="K1010" s="121"/>
      <c r="L1010" s="121"/>
      <c r="M1010" s="121"/>
      <c r="N1010" s="121"/>
      <c r="O1010" s="121"/>
      <c r="P1010" s="121"/>
      <c r="Q1010" s="121"/>
      <c r="R1010" s="121"/>
      <c r="S1010" s="121"/>
      <c r="T1010" s="121"/>
      <c r="U1010" s="121"/>
      <c r="V1010" s="121"/>
      <c r="W1010" s="121"/>
      <c r="X1010" s="121"/>
      <c r="Y1010" s="121"/>
      <c r="Z1010" s="121"/>
      <c r="AA1010" s="121"/>
      <c r="AB1010" s="121"/>
      <c r="AC1010" s="121"/>
      <c r="AD1010" s="121"/>
      <c r="AE1010" s="121"/>
      <c r="AF1010" s="121"/>
      <c r="AG1010" s="121"/>
      <c r="AH1010" s="121"/>
      <c r="AI1010" s="121"/>
      <c r="AJ1010" s="121"/>
      <c r="AK1010" s="121"/>
      <c r="AL1010" s="121"/>
      <c r="AM1010" s="121"/>
      <c r="AN1010" s="121"/>
      <c r="AO1010" s="121"/>
      <c r="AP1010" s="121"/>
      <c r="AQ1010" s="121"/>
      <c r="AR1010" s="121"/>
      <c r="AS1010" s="121"/>
    </row>
    <row r="1011" spans="7:45">
      <c r="G1011" s="121"/>
      <c r="H1011" s="121"/>
      <c r="I1011" s="492"/>
      <c r="J1011" s="121"/>
      <c r="K1011" s="121"/>
      <c r="L1011" s="121"/>
      <c r="M1011" s="121"/>
      <c r="N1011" s="121"/>
      <c r="O1011" s="121"/>
      <c r="P1011" s="121"/>
      <c r="Q1011" s="121"/>
      <c r="R1011" s="121"/>
      <c r="S1011" s="121"/>
      <c r="T1011" s="121"/>
      <c r="U1011" s="121"/>
      <c r="V1011" s="121"/>
      <c r="W1011" s="121"/>
      <c r="X1011" s="121"/>
      <c r="Y1011" s="121"/>
      <c r="Z1011" s="121"/>
      <c r="AA1011" s="121"/>
      <c r="AB1011" s="121"/>
      <c r="AC1011" s="121"/>
      <c r="AD1011" s="121"/>
      <c r="AE1011" s="121"/>
      <c r="AF1011" s="121"/>
      <c r="AG1011" s="121"/>
      <c r="AH1011" s="121"/>
      <c r="AI1011" s="121"/>
      <c r="AJ1011" s="121"/>
      <c r="AK1011" s="121"/>
      <c r="AL1011" s="121"/>
      <c r="AM1011" s="121"/>
      <c r="AN1011" s="121"/>
      <c r="AO1011" s="121"/>
      <c r="AP1011" s="121"/>
      <c r="AQ1011" s="121"/>
      <c r="AR1011" s="121"/>
      <c r="AS1011" s="121"/>
    </row>
    <row r="1012" spans="7:45">
      <c r="G1012" s="121"/>
      <c r="H1012" s="121"/>
      <c r="I1012" s="492"/>
      <c r="J1012" s="121"/>
      <c r="K1012" s="121"/>
      <c r="L1012" s="121"/>
      <c r="M1012" s="121"/>
      <c r="N1012" s="121"/>
      <c r="O1012" s="121"/>
      <c r="P1012" s="121"/>
      <c r="Q1012" s="121"/>
      <c r="R1012" s="121"/>
      <c r="S1012" s="121"/>
      <c r="T1012" s="121"/>
      <c r="U1012" s="121"/>
      <c r="V1012" s="121"/>
      <c r="W1012" s="121"/>
      <c r="X1012" s="121"/>
      <c r="Y1012" s="121"/>
      <c r="Z1012" s="121"/>
      <c r="AA1012" s="121"/>
      <c r="AB1012" s="121"/>
      <c r="AC1012" s="121"/>
      <c r="AD1012" s="121"/>
      <c r="AE1012" s="121"/>
      <c r="AF1012" s="121"/>
      <c r="AG1012" s="121"/>
      <c r="AH1012" s="121"/>
      <c r="AI1012" s="121"/>
      <c r="AJ1012" s="121"/>
      <c r="AK1012" s="121"/>
      <c r="AL1012" s="121"/>
      <c r="AM1012" s="121"/>
      <c r="AN1012" s="121"/>
      <c r="AO1012" s="121"/>
      <c r="AP1012" s="121"/>
      <c r="AQ1012" s="121"/>
      <c r="AR1012" s="121"/>
      <c r="AS1012" s="121"/>
    </row>
    <row r="1013" spans="7:45">
      <c r="G1013" s="121"/>
      <c r="H1013" s="121"/>
      <c r="I1013" s="492"/>
      <c r="J1013" s="121"/>
      <c r="K1013" s="121"/>
      <c r="L1013" s="121"/>
      <c r="M1013" s="121"/>
      <c r="N1013" s="121"/>
      <c r="O1013" s="121"/>
      <c r="P1013" s="121"/>
      <c r="Q1013" s="121"/>
      <c r="R1013" s="121"/>
      <c r="S1013" s="121"/>
      <c r="T1013" s="121"/>
      <c r="U1013" s="121"/>
      <c r="V1013" s="121"/>
      <c r="W1013" s="121"/>
      <c r="X1013" s="121"/>
      <c r="Y1013" s="121"/>
      <c r="Z1013" s="121"/>
      <c r="AA1013" s="121"/>
      <c r="AB1013" s="121"/>
      <c r="AC1013" s="121"/>
      <c r="AD1013" s="121"/>
      <c r="AE1013" s="121"/>
      <c r="AF1013" s="121"/>
      <c r="AG1013" s="121"/>
      <c r="AH1013" s="121"/>
      <c r="AI1013" s="121"/>
      <c r="AJ1013" s="121"/>
      <c r="AK1013" s="121"/>
      <c r="AL1013" s="121"/>
      <c r="AM1013" s="121"/>
      <c r="AN1013" s="121"/>
      <c r="AO1013" s="121"/>
      <c r="AP1013" s="121"/>
      <c r="AQ1013" s="121"/>
      <c r="AR1013" s="121"/>
      <c r="AS1013" s="121"/>
    </row>
    <row r="1014" spans="7:45">
      <c r="G1014" s="121"/>
      <c r="H1014" s="121"/>
      <c r="I1014" s="492"/>
      <c r="J1014" s="121"/>
      <c r="K1014" s="121"/>
      <c r="L1014" s="121"/>
      <c r="M1014" s="121"/>
      <c r="N1014" s="121"/>
      <c r="O1014" s="121"/>
      <c r="P1014" s="121"/>
      <c r="Q1014" s="121"/>
      <c r="R1014" s="121"/>
      <c r="S1014" s="121"/>
      <c r="T1014" s="121"/>
      <c r="U1014" s="121"/>
      <c r="V1014" s="121"/>
      <c r="W1014" s="121"/>
      <c r="X1014" s="121"/>
      <c r="Y1014" s="121"/>
      <c r="Z1014" s="121"/>
      <c r="AA1014" s="121"/>
      <c r="AB1014" s="121"/>
      <c r="AC1014" s="121"/>
      <c r="AD1014" s="121"/>
      <c r="AE1014" s="121"/>
      <c r="AF1014" s="121"/>
      <c r="AG1014" s="121"/>
      <c r="AH1014" s="121"/>
      <c r="AI1014" s="121"/>
      <c r="AJ1014" s="121"/>
      <c r="AK1014" s="121"/>
      <c r="AL1014" s="121"/>
      <c r="AM1014" s="121"/>
      <c r="AN1014" s="121"/>
      <c r="AO1014" s="121"/>
      <c r="AP1014" s="121"/>
      <c r="AQ1014" s="121"/>
      <c r="AR1014" s="121"/>
      <c r="AS1014" s="121"/>
    </row>
    <row r="1015" spans="7:45">
      <c r="G1015" s="121"/>
      <c r="H1015" s="121"/>
      <c r="I1015" s="492"/>
      <c r="J1015" s="121"/>
      <c r="K1015" s="121"/>
      <c r="L1015" s="121"/>
      <c r="M1015" s="121"/>
      <c r="N1015" s="121"/>
      <c r="O1015" s="121"/>
      <c r="P1015" s="121"/>
      <c r="Q1015" s="121"/>
      <c r="R1015" s="121"/>
      <c r="S1015" s="121"/>
      <c r="T1015" s="121"/>
      <c r="U1015" s="121"/>
      <c r="V1015" s="121"/>
      <c r="W1015" s="121"/>
      <c r="X1015" s="121"/>
      <c r="Y1015" s="121"/>
      <c r="Z1015" s="121"/>
      <c r="AA1015" s="121"/>
      <c r="AB1015" s="121"/>
      <c r="AC1015" s="121"/>
      <c r="AD1015" s="121"/>
      <c r="AE1015" s="121"/>
      <c r="AF1015" s="121"/>
      <c r="AG1015" s="121"/>
      <c r="AH1015" s="121"/>
      <c r="AI1015" s="121"/>
      <c r="AJ1015" s="121"/>
      <c r="AK1015" s="121"/>
      <c r="AL1015" s="121"/>
      <c r="AM1015" s="121"/>
      <c r="AN1015" s="121"/>
      <c r="AO1015" s="121"/>
      <c r="AP1015" s="121"/>
      <c r="AQ1015" s="121"/>
      <c r="AR1015" s="121"/>
      <c r="AS1015" s="121"/>
    </row>
    <row r="1016" spans="7:45">
      <c r="G1016" s="121"/>
      <c r="H1016" s="121"/>
      <c r="I1016" s="492"/>
      <c r="J1016" s="121"/>
      <c r="K1016" s="121"/>
      <c r="L1016" s="121"/>
      <c r="M1016" s="121"/>
      <c r="N1016" s="121"/>
      <c r="O1016" s="121"/>
      <c r="P1016" s="121"/>
      <c r="Q1016" s="121"/>
      <c r="R1016" s="121"/>
      <c r="S1016" s="121"/>
      <c r="T1016" s="121"/>
      <c r="U1016" s="121"/>
      <c r="V1016" s="121"/>
      <c r="W1016" s="121"/>
      <c r="X1016" s="121"/>
      <c r="Y1016" s="121"/>
      <c r="Z1016" s="121"/>
      <c r="AA1016" s="121"/>
      <c r="AB1016" s="121"/>
      <c r="AC1016" s="121"/>
      <c r="AD1016" s="121"/>
      <c r="AE1016" s="121"/>
      <c r="AF1016" s="121"/>
      <c r="AG1016" s="121"/>
      <c r="AH1016" s="121"/>
      <c r="AI1016" s="121"/>
      <c r="AJ1016" s="121"/>
      <c r="AK1016" s="121"/>
      <c r="AL1016" s="121"/>
      <c r="AM1016" s="121"/>
      <c r="AN1016" s="121"/>
      <c r="AO1016" s="121"/>
      <c r="AP1016" s="121"/>
      <c r="AQ1016" s="121"/>
      <c r="AR1016" s="121"/>
      <c r="AS1016" s="121"/>
    </row>
    <row r="1017" spans="7:45">
      <c r="G1017" s="121"/>
      <c r="H1017" s="121"/>
      <c r="I1017" s="492"/>
      <c r="J1017" s="121"/>
      <c r="K1017" s="121"/>
      <c r="L1017" s="121"/>
      <c r="M1017" s="121"/>
      <c r="N1017" s="121"/>
      <c r="O1017" s="121"/>
      <c r="P1017" s="121"/>
      <c r="Q1017" s="121"/>
      <c r="R1017" s="121"/>
      <c r="S1017" s="121"/>
      <c r="T1017" s="121"/>
      <c r="U1017" s="121"/>
      <c r="V1017" s="121"/>
      <c r="W1017" s="121"/>
      <c r="X1017" s="121"/>
      <c r="Y1017" s="121"/>
      <c r="Z1017" s="121"/>
      <c r="AA1017" s="121"/>
      <c r="AB1017" s="121"/>
      <c r="AC1017" s="121"/>
      <c r="AD1017" s="121"/>
      <c r="AE1017" s="121"/>
      <c r="AF1017" s="121"/>
      <c r="AG1017" s="121"/>
      <c r="AH1017" s="121"/>
      <c r="AI1017" s="121"/>
      <c r="AJ1017" s="121"/>
      <c r="AK1017" s="121"/>
      <c r="AL1017" s="121"/>
      <c r="AM1017" s="121"/>
      <c r="AN1017" s="121"/>
      <c r="AO1017" s="121"/>
      <c r="AP1017" s="121"/>
      <c r="AQ1017" s="121"/>
      <c r="AR1017" s="121"/>
      <c r="AS1017" s="121"/>
    </row>
    <row r="1018" spans="7:45">
      <c r="G1018" s="121"/>
      <c r="H1018" s="121"/>
      <c r="I1018" s="492"/>
      <c r="J1018" s="121"/>
      <c r="K1018" s="121"/>
      <c r="L1018" s="121"/>
      <c r="M1018" s="121"/>
      <c r="N1018" s="121"/>
      <c r="O1018" s="121"/>
      <c r="P1018" s="121"/>
      <c r="Q1018" s="121"/>
      <c r="R1018" s="121"/>
      <c r="S1018" s="121"/>
      <c r="T1018" s="121"/>
      <c r="U1018" s="121"/>
      <c r="V1018" s="121"/>
      <c r="W1018" s="121"/>
      <c r="X1018" s="121"/>
      <c r="Y1018" s="121"/>
      <c r="Z1018" s="121"/>
      <c r="AA1018" s="121"/>
      <c r="AB1018" s="121"/>
      <c r="AC1018" s="121"/>
      <c r="AD1018" s="121"/>
      <c r="AE1018" s="121"/>
      <c r="AF1018" s="121"/>
      <c r="AG1018" s="121"/>
      <c r="AH1018" s="121"/>
      <c r="AI1018" s="121"/>
      <c r="AJ1018" s="121"/>
      <c r="AK1018" s="121"/>
      <c r="AL1018" s="121"/>
      <c r="AM1018" s="121"/>
      <c r="AN1018" s="121"/>
      <c r="AO1018" s="121"/>
      <c r="AP1018" s="121"/>
      <c r="AQ1018" s="121"/>
      <c r="AR1018" s="121"/>
      <c r="AS1018" s="121"/>
    </row>
    <row r="1019" spans="7:45">
      <c r="G1019" s="121"/>
      <c r="H1019" s="121"/>
      <c r="I1019" s="492"/>
      <c r="J1019" s="121"/>
      <c r="K1019" s="121"/>
      <c r="L1019" s="121"/>
      <c r="M1019" s="121"/>
      <c r="N1019" s="121"/>
      <c r="O1019" s="121"/>
      <c r="P1019" s="121"/>
      <c r="Q1019" s="121"/>
      <c r="R1019" s="121"/>
      <c r="S1019" s="121"/>
      <c r="T1019" s="121"/>
      <c r="U1019" s="121"/>
      <c r="V1019" s="121"/>
      <c r="W1019" s="121"/>
      <c r="X1019" s="121"/>
      <c r="Y1019" s="121"/>
      <c r="Z1019" s="121"/>
      <c r="AA1019" s="121"/>
      <c r="AB1019" s="121"/>
      <c r="AC1019" s="121"/>
      <c r="AD1019" s="121"/>
      <c r="AE1019" s="121"/>
      <c r="AF1019" s="121"/>
      <c r="AG1019" s="121"/>
      <c r="AH1019" s="121"/>
      <c r="AI1019" s="121"/>
      <c r="AJ1019" s="121"/>
      <c r="AK1019" s="121"/>
      <c r="AL1019" s="121"/>
      <c r="AM1019" s="121"/>
      <c r="AN1019" s="121"/>
      <c r="AO1019" s="121"/>
      <c r="AP1019" s="121"/>
      <c r="AQ1019" s="121"/>
      <c r="AR1019" s="121"/>
      <c r="AS1019" s="121"/>
    </row>
    <row r="1020" spans="7:45">
      <c r="G1020" s="121"/>
      <c r="H1020" s="121"/>
      <c r="I1020" s="492"/>
      <c r="J1020" s="121"/>
      <c r="K1020" s="121"/>
      <c r="L1020" s="121"/>
      <c r="M1020" s="121"/>
      <c r="N1020" s="121"/>
      <c r="O1020" s="121"/>
      <c r="P1020" s="121"/>
      <c r="Q1020" s="121"/>
      <c r="R1020" s="121"/>
      <c r="S1020" s="121"/>
      <c r="T1020" s="121"/>
      <c r="U1020" s="121"/>
      <c r="V1020" s="121"/>
      <c r="W1020" s="121"/>
      <c r="X1020" s="121"/>
      <c r="Y1020" s="121"/>
      <c r="Z1020" s="121"/>
      <c r="AA1020" s="121"/>
      <c r="AB1020" s="121"/>
      <c r="AC1020" s="121"/>
      <c r="AD1020" s="121"/>
      <c r="AE1020" s="121"/>
      <c r="AF1020" s="121"/>
      <c r="AG1020" s="121"/>
      <c r="AH1020" s="121"/>
      <c r="AI1020" s="121"/>
      <c r="AJ1020" s="121"/>
      <c r="AK1020" s="121"/>
      <c r="AL1020" s="121"/>
      <c r="AM1020" s="121"/>
      <c r="AN1020" s="121"/>
      <c r="AO1020" s="121"/>
      <c r="AP1020" s="121"/>
      <c r="AQ1020" s="121"/>
      <c r="AR1020" s="121"/>
      <c r="AS1020" s="121"/>
    </row>
    <row r="1021" spans="7:45">
      <c r="G1021" s="121"/>
      <c r="H1021" s="121"/>
      <c r="I1021" s="492"/>
      <c r="J1021" s="121"/>
      <c r="K1021" s="121"/>
      <c r="L1021" s="121"/>
      <c r="M1021" s="121"/>
      <c r="N1021" s="121"/>
      <c r="O1021" s="121"/>
      <c r="P1021" s="121"/>
      <c r="Q1021" s="121"/>
      <c r="R1021" s="121"/>
      <c r="S1021" s="121"/>
      <c r="T1021" s="121"/>
      <c r="U1021" s="121"/>
      <c r="V1021" s="121"/>
      <c r="W1021" s="121"/>
      <c r="X1021" s="121"/>
      <c r="Y1021" s="121"/>
      <c r="Z1021" s="121"/>
      <c r="AA1021" s="121"/>
      <c r="AB1021" s="121"/>
      <c r="AC1021" s="121"/>
      <c r="AD1021" s="121"/>
      <c r="AE1021" s="121"/>
      <c r="AF1021" s="121"/>
      <c r="AG1021" s="121"/>
      <c r="AH1021" s="121"/>
      <c r="AI1021" s="121"/>
      <c r="AJ1021" s="121"/>
      <c r="AK1021" s="121"/>
      <c r="AL1021" s="121"/>
      <c r="AM1021" s="121"/>
      <c r="AN1021" s="121"/>
      <c r="AO1021" s="121"/>
      <c r="AP1021" s="121"/>
      <c r="AQ1021" s="121"/>
      <c r="AR1021" s="121"/>
      <c r="AS1021" s="121"/>
    </row>
    <row r="1022" spans="7:45">
      <c r="G1022" s="121"/>
      <c r="H1022" s="121"/>
      <c r="I1022" s="492"/>
      <c r="J1022" s="121"/>
      <c r="K1022" s="121"/>
      <c r="L1022" s="121"/>
      <c r="M1022" s="121"/>
      <c r="N1022" s="121"/>
      <c r="O1022" s="121"/>
      <c r="P1022" s="121"/>
      <c r="Q1022" s="121"/>
      <c r="R1022" s="121"/>
      <c r="S1022" s="121"/>
      <c r="T1022" s="121"/>
      <c r="U1022" s="121"/>
      <c r="V1022" s="121"/>
      <c r="W1022" s="121"/>
      <c r="X1022" s="121"/>
      <c r="Y1022" s="121"/>
      <c r="Z1022" s="121"/>
      <c r="AA1022" s="121"/>
      <c r="AB1022" s="121"/>
      <c r="AC1022" s="121"/>
      <c r="AD1022" s="121"/>
      <c r="AE1022" s="121"/>
      <c r="AF1022" s="121"/>
      <c r="AG1022" s="121"/>
      <c r="AH1022" s="121"/>
      <c r="AI1022" s="121"/>
      <c r="AJ1022" s="121"/>
      <c r="AK1022" s="121"/>
      <c r="AL1022" s="121"/>
      <c r="AM1022" s="121"/>
      <c r="AN1022" s="121"/>
      <c r="AO1022" s="121"/>
      <c r="AP1022" s="121"/>
      <c r="AQ1022" s="121"/>
      <c r="AR1022" s="121"/>
      <c r="AS1022" s="121"/>
    </row>
    <row r="1023" spans="7:45">
      <c r="G1023" s="121"/>
      <c r="H1023" s="121"/>
      <c r="I1023" s="492"/>
      <c r="J1023" s="121"/>
      <c r="K1023" s="121"/>
      <c r="L1023" s="121"/>
      <c r="M1023" s="121"/>
      <c r="N1023" s="121"/>
      <c r="O1023" s="121"/>
      <c r="P1023" s="121"/>
      <c r="Q1023" s="121"/>
      <c r="R1023" s="121"/>
      <c r="S1023" s="121"/>
      <c r="T1023" s="121"/>
      <c r="U1023" s="121"/>
      <c r="V1023" s="121"/>
      <c r="W1023" s="121"/>
      <c r="X1023" s="121"/>
      <c r="Y1023" s="121"/>
      <c r="Z1023" s="121"/>
      <c r="AA1023" s="121"/>
      <c r="AB1023" s="121"/>
      <c r="AC1023" s="121"/>
      <c r="AD1023" s="121"/>
      <c r="AE1023" s="121"/>
      <c r="AF1023" s="121"/>
      <c r="AG1023" s="121"/>
      <c r="AH1023" s="121"/>
      <c r="AI1023" s="121"/>
      <c r="AJ1023" s="121"/>
      <c r="AK1023" s="121"/>
      <c r="AL1023" s="121"/>
      <c r="AM1023" s="121"/>
      <c r="AN1023" s="121"/>
      <c r="AO1023" s="121"/>
      <c r="AP1023" s="121"/>
      <c r="AQ1023" s="121"/>
      <c r="AR1023" s="121"/>
      <c r="AS1023" s="121"/>
    </row>
    <row r="1024" spans="7:45">
      <c r="G1024" s="121"/>
      <c r="H1024" s="121"/>
      <c r="I1024" s="492"/>
      <c r="J1024" s="121"/>
      <c r="K1024" s="121"/>
      <c r="L1024" s="121"/>
      <c r="M1024" s="121"/>
      <c r="N1024" s="121"/>
      <c r="O1024" s="121"/>
      <c r="P1024" s="121"/>
      <c r="Q1024" s="121"/>
      <c r="R1024" s="121"/>
      <c r="S1024" s="121"/>
      <c r="T1024" s="121"/>
      <c r="U1024" s="121"/>
      <c r="V1024" s="121"/>
      <c r="W1024" s="121"/>
      <c r="X1024" s="121"/>
      <c r="Y1024" s="121"/>
      <c r="Z1024" s="121"/>
      <c r="AA1024" s="121"/>
      <c r="AB1024" s="121"/>
      <c r="AC1024" s="121"/>
      <c r="AD1024" s="121"/>
      <c r="AE1024" s="121"/>
      <c r="AF1024" s="121"/>
      <c r="AG1024" s="121"/>
      <c r="AH1024" s="121"/>
      <c r="AI1024" s="121"/>
      <c r="AJ1024" s="121"/>
      <c r="AK1024" s="121"/>
      <c r="AL1024" s="121"/>
      <c r="AM1024" s="121"/>
      <c r="AN1024" s="121"/>
      <c r="AO1024" s="121"/>
      <c r="AP1024" s="121"/>
      <c r="AQ1024" s="121"/>
      <c r="AR1024" s="121"/>
      <c r="AS1024" s="121"/>
    </row>
    <row r="1025" spans="7:45">
      <c r="G1025" s="121"/>
      <c r="H1025" s="121"/>
      <c r="I1025" s="492"/>
      <c r="J1025" s="121"/>
      <c r="K1025" s="121"/>
      <c r="L1025" s="121"/>
      <c r="M1025" s="121"/>
      <c r="N1025" s="121"/>
      <c r="O1025" s="121"/>
      <c r="P1025" s="121"/>
      <c r="Q1025" s="121"/>
      <c r="R1025" s="121"/>
      <c r="S1025" s="121"/>
      <c r="T1025" s="121"/>
      <c r="U1025" s="121"/>
      <c r="V1025" s="121"/>
      <c r="W1025" s="121"/>
      <c r="X1025" s="121"/>
      <c r="Y1025" s="121"/>
      <c r="Z1025" s="121"/>
      <c r="AA1025" s="121"/>
      <c r="AB1025" s="121"/>
      <c r="AC1025" s="121"/>
      <c r="AD1025" s="121"/>
      <c r="AE1025" s="121"/>
      <c r="AF1025" s="121"/>
      <c r="AG1025" s="121"/>
      <c r="AH1025" s="121"/>
      <c r="AI1025" s="121"/>
      <c r="AJ1025" s="121"/>
      <c r="AK1025" s="121"/>
      <c r="AL1025" s="121"/>
      <c r="AM1025" s="121"/>
      <c r="AN1025" s="121"/>
      <c r="AO1025" s="121"/>
      <c r="AP1025" s="121"/>
      <c r="AQ1025" s="121"/>
      <c r="AR1025" s="121"/>
      <c r="AS1025" s="121"/>
    </row>
    <row r="1026" spans="7:45">
      <c r="G1026" s="121"/>
      <c r="H1026" s="121"/>
      <c r="I1026" s="492"/>
      <c r="J1026" s="121"/>
      <c r="K1026" s="121"/>
      <c r="L1026" s="121"/>
      <c r="M1026" s="121"/>
      <c r="N1026" s="121"/>
      <c r="O1026" s="121"/>
      <c r="P1026" s="121"/>
      <c r="Q1026" s="121"/>
      <c r="R1026" s="121"/>
      <c r="S1026" s="121"/>
      <c r="T1026" s="121"/>
      <c r="U1026" s="121"/>
      <c r="V1026" s="121"/>
      <c r="W1026" s="121"/>
      <c r="X1026" s="121"/>
      <c r="Y1026" s="121"/>
      <c r="Z1026" s="121"/>
      <c r="AA1026" s="121"/>
      <c r="AB1026" s="121"/>
      <c r="AC1026" s="121"/>
      <c r="AD1026" s="121"/>
      <c r="AE1026" s="121"/>
      <c r="AF1026" s="121"/>
      <c r="AG1026" s="121"/>
      <c r="AH1026" s="121"/>
      <c r="AI1026" s="121"/>
      <c r="AJ1026" s="121"/>
      <c r="AK1026" s="121"/>
      <c r="AL1026" s="121"/>
      <c r="AM1026" s="121"/>
      <c r="AN1026" s="121"/>
      <c r="AO1026" s="121"/>
      <c r="AP1026" s="121"/>
      <c r="AQ1026" s="121"/>
      <c r="AR1026" s="121"/>
      <c r="AS1026" s="121"/>
    </row>
    <row r="1027" spans="7:45">
      <c r="G1027" s="121"/>
      <c r="H1027" s="121"/>
      <c r="I1027" s="492"/>
      <c r="J1027" s="121"/>
      <c r="K1027" s="121"/>
      <c r="L1027" s="121"/>
      <c r="M1027" s="121"/>
      <c r="N1027" s="121"/>
      <c r="O1027" s="121"/>
      <c r="P1027" s="121"/>
      <c r="Q1027" s="121"/>
      <c r="R1027" s="121"/>
      <c r="S1027" s="121"/>
      <c r="T1027" s="121"/>
      <c r="U1027" s="121"/>
      <c r="V1027" s="121"/>
      <c r="W1027" s="121"/>
      <c r="X1027" s="121"/>
      <c r="Y1027" s="121"/>
      <c r="Z1027" s="121"/>
      <c r="AA1027" s="121"/>
      <c r="AB1027" s="121"/>
      <c r="AC1027" s="121"/>
      <c r="AD1027" s="121"/>
      <c r="AE1027" s="121"/>
      <c r="AF1027" s="121"/>
      <c r="AG1027" s="121"/>
      <c r="AH1027" s="121"/>
      <c r="AI1027" s="121"/>
      <c r="AJ1027" s="121"/>
      <c r="AK1027" s="121"/>
      <c r="AL1027" s="121"/>
      <c r="AM1027" s="121"/>
      <c r="AN1027" s="121"/>
      <c r="AO1027" s="121"/>
      <c r="AP1027" s="121"/>
      <c r="AQ1027" s="121"/>
      <c r="AR1027" s="121"/>
      <c r="AS1027" s="121"/>
    </row>
    <row r="1028" spans="7:45">
      <c r="G1028" s="121"/>
      <c r="H1028" s="121"/>
      <c r="I1028" s="492"/>
      <c r="J1028" s="121"/>
      <c r="K1028" s="121"/>
      <c r="L1028" s="121"/>
      <c r="M1028" s="121"/>
      <c r="N1028" s="121"/>
      <c r="O1028" s="121"/>
      <c r="P1028" s="121"/>
      <c r="Q1028" s="121"/>
      <c r="R1028" s="121"/>
      <c r="S1028" s="121"/>
      <c r="T1028" s="121"/>
      <c r="U1028" s="121"/>
      <c r="V1028" s="121"/>
      <c r="W1028" s="121"/>
      <c r="X1028" s="121"/>
      <c r="Y1028" s="121"/>
      <c r="Z1028" s="121"/>
      <c r="AA1028" s="121"/>
      <c r="AB1028" s="121"/>
      <c r="AC1028" s="121"/>
      <c r="AD1028" s="121"/>
      <c r="AE1028" s="121"/>
      <c r="AF1028" s="121"/>
      <c r="AG1028" s="121"/>
      <c r="AH1028" s="121"/>
      <c r="AI1028" s="121"/>
      <c r="AJ1028" s="121"/>
      <c r="AK1028" s="121"/>
      <c r="AL1028" s="121"/>
      <c r="AM1028" s="121"/>
      <c r="AN1028" s="121"/>
      <c r="AO1028" s="121"/>
      <c r="AP1028" s="121"/>
      <c r="AQ1028" s="121"/>
      <c r="AR1028" s="121"/>
      <c r="AS1028" s="121"/>
    </row>
    <row r="1029" spans="7:45">
      <c r="G1029" s="121"/>
      <c r="H1029" s="121"/>
      <c r="I1029" s="492"/>
      <c r="J1029" s="121"/>
      <c r="K1029" s="121"/>
      <c r="L1029" s="121"/>
      <c r="M1029" s="121"/>
      <c r="N1029" s="121"/>
      <c r="O1029" s="121"/>
      <c r="P1029" s="121"/>
      <c r="Q1029" s="121"/>
      <c r="R1029" s="121"/>
      <c r="S1029" s="121"/>
      <c r="T1029" s="121"/>
      <c r="U1029" s="121"/>
      <c r="V1029" s="121"/>
      <c r="W1029" s="121"/>
      <c r="X1029" s="121"/>
      <c r="Y1029" s="121"/>
      <c r="Z1029" s="121"/>
      <c r="AA1029" s="121"/>
      <c r="AB1029" s="121"/>
      <c r="AC1029" s="121"/>
      <c r="AD1029" s="121"/>
      <c r="AE1029" s="121"/>
      <c r="AF1029" s="121"/>
      <c r="AG1029" s="121"/>
      <c r="AH1029" s="121"/>
      <c r="AI1029" s="121"/>
      <c r="AJ1029" s="121"/>
      <c r="AK1029" s="121"/>
      <c r="AL1029" s="121"/>
      <c r="AM1029" s="121"/>
      <c r="AN1029" s="121"/>
      <c r="AO1029" s="121"/>
      <c r="AP1029" s="121"/>
      <c r="AQ1029" s="121"/>
      <c r="AR1029" s="121"/>
      <c r="AS1029" s="121"/>
    </row>
    <row r="1030" spans="7:45">
      <c r="G1030" s="121"/>
      <c r="H1030" s="121"/>
      <c r="I1030" s="492"/>
      <c r="J1030" s="121"/>
      <c r="K1030" s="121"/>
      <c r="L1030" s="121"/>
      <c r="M1030" s="121"/>
      <c r="N1030" s="121"/>
      <c r="O1030" s="121"/>
      <c r="P1030" s="121"/>
      <c r="Q1030" s="121"/>
      <c r="R1030" s="121"/>
      <c r="S1030" s="121"/>
      <c r="T1030" s="121"/>
      <c r="U1030" s="121"/>
      <c r="V1030" s="121"/>
      <c r="W1030" s="121"/>
      <c r="X1030" s="121"/>
      <c r="Y1030" s="121"/>
      <c r="Z1030" s="121"/>
      <c r="AA1030" s="121"/>
      <c r="AB1030" s="121"/>
      <c r="AC1030" s="121"/>
      <c r="AD1030" s="121"/>
      <c r="AE1030" s="121"/>
      <c r="AF1030" s="121"/>
      <c r="AG1030" s="121"/>
      <c r="AH1030" s="121"/>
      <c r="AI1030" s="121"/>
      <c r="AJ1030" s="121"/>
      <c r="AK1030" s="121"/>
      <c r="AL1030" s="121"/>
      <c r="AM1030" s="121"/>
      <c r="AN1030" s="121"/>
      <c r="AO1030" s="121"/>
      <c r="AP1030" s="121"/>
      <c r="AQ1030" s="121"/>
      <c r="AR1030" s="121"/>
      <c r="AS1030" s="121"/>
    </row>
    <row r="1031" spans="7:45">
      <c r="G1031" s="121"/>
      <c r="H1031" s="121"/>
      <c r="I1031" s="492"/>
      <c r="J1031" s="121"/>
      <c r="K1031" s="121"/>
      <c r="L1031" s="121"/>
      <c r="M1031" s="121"/>
      <c r="N1031" s="121"/>
      <c r="O1031" s="121"/>
      <c r="P1031" s="121"/>
      <c r="Q1031" s="121"/>
      <c r="R1031" s="121"/>
      <c r="S1031" s="121"/>
      <c r="T1031" s="121"/>
      <c r="U1031" s="121"/>
      <c r="V1031" s="121"/>
      <c r="W1031" s="121"/>
      <c r="X1031" s="121"/>
      <c r="Y1031" s="121"/>
      <c r="Z1031" s="121"/>
      <c r="AA1031" s="121"/>
      <c r="AB1031" s="121"/>
      <c r="AC1031" s="121"/>
      <c r="AD1031" s="121"/>
      <c r="AE1031" s="121"/>
      <c r="AF1031" s="121"/>
      <c r="AG1031" s="121"/>
      <c r="AH1031" s="121"/>
      <c r="AI1031" s="121"/>
      <c r="AJ1031" s="121"/>
      <c r="AK1031" s="121"/>
      <c r="AL1031" s="121"/>
      <c r="AM1031" s="121"/>
      <c r="AN1031" s="121"/>
      <c r="AO1031" s="121"/>
      <c r="AP1031" s="121"/>
      <c r="AQ1031" s="121"/>
      <c r="AR1031" s="121"/>
      <c r="AS1031" s="121"/>
    </row>
    <row r="1032" spans="7:45">
      <c r="G1032" s="121"/>
      <c r="H1032" s="121"/>
      <c r="I1032" s="492"/>
      <c r="J1032" s="121"/>
      <c r="K1032" s="121"/>
      <c r="L1032" s="121"/>
      <c r="M1032" s="121"/>
      <c r="N1032" s="121"/>
      <c r="O1032" s="121"/>
      <c r="P1032" s="121"/>
      <c r="Q1032" s="121"/>
      <c r="R1032" s="121"/>
      <c r="S1032" s="121"/>
      <c r="T1032" s="121"/>
      <c r="U1032" s="121"/>
      <c r="V1032" s="121"/>
      <c r="W1032" s="121"/>
      <c r="X1032" s="121"/>
      <c r="Y1032" s="121"/>
      <c r="Z1032" s="121"/>
      <c r="AA1032" s="121"/>
      <c r="AB1032" s="121"/>
      <c r="AC1032" s="121"/>
      <c r="AD1032" s="121"/>
      <c r="AE1032" s="121"/>
      <c r="AF1032" s="121"/>
      <c r="AG1032" s="121"/>
      <c r="AH1032" s="121"/>
      <c r="AI1032" s="121"/>
      <c r="AJ1032" s="121"/>
      <c r="AK1032" s="121"/>
      <c r="AL1032" s="121"/>
      <c r="AM1032" s="121"/>
      <c r="AN1032" s="121"/>
      <c r="AO1032" s="121"/>
      <c r="AP1032" s="121"/>
      <c r="AQ1032" s="121"/>
      <c r="AR1032" s="121"/>
      <c r="AS1032" s="121"/>
    </row>
    <row r="1033" spans="7:45">
      <c r="G1033" s="121"/>
      <c r="H1033" s="121"/>
      <c r="I1033" s="492"/>
      <c r="J1033" s="121"/>
      <c r="K1033" s="121"/>
      <c r="L1033" s="121"/>
      <c r="M1033" s="121"/>
      <c r="N1033" s="121"/>
      <c r="O1033" s="121"/>
      <c r="P1033" s="121"/>
      <c r="Q1033" s="121"/>
      <c r="R1033" s="121"/>
      <c r="S1033" s="121"/>
      <c r="T1033" s="121"/>
      <c r="U1033" s="121"/>
      <c r="V1033" s="121"/>
      <c r="W1033" s="121"/>
      <c r="X1033" s="121"/>
      <c r="Y1033" s="121"/>
      <c r="Z1033" s="121"/>
      <c r="AA1033" s="121"/>
      <c r="AB1033" s="121"/>
      <c r="AC1033" s="121"/>
      <c r="AD1033" s="121"/>
      <c r="AE1033" s="121"/>
      <c r="AF1033" s="121"/>
      <c r="AG1033" s="121"/>
      <c r="AH1033" s="121"/>
      <c r="AI1033" s="121"/>
      <c r="AJ1033" s="121"/>
      <c r="AK1033" s="121"/>
      <c r="AL1033" s="121"/>
      <c r="AM1033" s="121"/>
      <c r="AN1033" s="121"/>
      <c r="AO1033" s="121"/>
      <c r="AP1033" s="121"/>
      <c r="AQ1033" s="121"/>
      <c r="AR1033" s="121"/>
      <c r="AS1033" s="121"/>
    </row>
    <row r="1034" spans="7:45">
      <c r="G1034" s="121"/>
      <c r="H1034" s="121"/>
      <c r="I1034" s="492"/>
      <c r="J1034" s="121"/>
      <c r="K1034" s="121"/>
      <c r="L1034" s="121"/>
      <c r="M1034" s="121"/>
      <c r="N1034" s="121"/>
      <c r="O1034" s="121"/>
      <c r="P1034" s="121"/>
      <c r="Q1034" s="121"/>
      <c r="R1034" s="121"/>
      <c r="S1034" s="121"/>
      <c r="T1034" s="121"/>
      <c r="U1034" s="121"/>
      <c r="V1034" s="121"/>
      <c r="W1034" s="121"/>
      <c r="X1034" s="121"/>
      <c r="Y1034" s="121"/>
      <c r="Z1034" s="121"/>
      <c r="AA1034" s="121"/>
      <c r="AB1034" s="121"/>
      <c r="AC1034" s="121"/>
      <c r="AD1034" s="121"/>
      <c r="AE1034" s="121"/>
      <c r="AF1034" s="121"/>
      <c r="AG1034" s="121"/>
      <c r="AH1034" s="121"/>
      <c r="AI1034" s="121"/>
      <c r="AJ1034" s="121"/>
      <c r="AK1034" s="121"/>
      <c r="AL1034" s="121"/>
      <c r="AM1034" s="121"/>
      <c r="AN1034" s="121"/>
      <c r="AO1034" s="121"/>
      <c r="AP1034" s="121"/>
      <c r="AQ1034" s="121"/>
      <c r="AR1034" s="121"/>
      <c r="AS1034" s="121"/>
    </row>
    <row r="1035" spans="7:45">
      <c r="G1035" s="121"/>
      <c r="H1035" s="121"/>
      <c r="I1035" s="492"/>
      <c r="J1035" s="121"/>
      <c r="K1035" s="121"/>
      <c r="L1035" s="121"/>
      <c r="M1035" s="121"/>
      <c r="N1035" s="121"/>
      <c r="O1035" s="121"/>
      <c r="P1035" s="121"/>
      <c r="Q1035" s="121"/>
      <c r="R1035" s="121"/>
      <c r="S1035" s="121"/>
      <c r="T1035" s="121"/>
      <c r="U1035" s="121"/>
      <c r="V1035" s="121"/>
      <c r="W1035" s="121"/>
      <c r="X1035" s="121"/>
      <c r="Y1035" s="121"/>
      <c r="Z1035" s="121"/>
      <c r="AA1035" s="121"/>
      <c r="AB1035" s="121"/>
      <c r="AC1035" s="121"/>
      <c r="AD1035" s="121"/>
      <c r="AE1035" s="121"/>
      <c r="AF1035" s="121"/>
      <c r="AG1035" s="121"/>
      <c r="AH1035" s="121"/>
      <c r="AI1035" s="121"/>
      <c r="AJ1035" s="121"/>
      <c r="AK1035" s="121"/>
      <c r="AL1035" s="121"/>
      <c r="AM1035" s="121"/>
      <c r="AN1035" s="121"/>
      <c r="AO1035" s="121"/>
      <c r="AP1035" s="121"/>
      <c r="AQ1035" s="121"/>
      <c r="AR1035" s="121"/>
      <c r="AS1035" s="121"/>
    </row>
    <row r="1036" spans="7:45">
      <c r="G1036" s="121"/>
      <c r="H1036" s="121"/>
      <c r="I1036" s="492"/>
      <c r="J1036" s="121"/>
      <c r="K1036" s="121"/>
      <c r="L1036" s="121"/>
      <c r="M1036" s="121"/>
      <c r="N1036" s="121"/>
      <c r="O1036" s="121"/>
      <c r="P1036" s="121"/>
      <c r="Q1036" s="121"/>
      <c r="R1036" s="121"/>
      <c r="S1036" s="121"/>
      <c r="T1036" s="121"/>
      <c r="U1036" s="121"/>
      <c r="V1036" s="121"/>
      <c r="W1036" s="121"/>
      <c r="X1036" s="121"/>
      <c r="Y1036" s="121"/>
      <c r="Z1036" s="121"/>
      <c r="AA1036" s="121"/>
      <c r="AB1036" s="121"/>
      <c r="AC1036" s="121"/>
      <c r="AD1036" s="121"/>
      <c r="AE1036" s="121"/>
      <c r="AF1036" s="121"/>
      <c r="AG1036" s="121"/>
      <c r="AH1036" s="121"/>
      <c r="AI1036" s="121"/>
      <c r="AJ1036" s="121"/>
      <c r="AK1036" s="121"/>
      <c r="AL1036" s="121"/>
      <c r="AM1036" s="121"/>
      <c r="AN1036" s="121"/>
      <c r="AO1036" s="121"/>
      <c r="AP1036" s="121"/>
      <c r="AQ1036" s="121"/>
      <c r="AR1036" s="121"/>
      <c r="AS1036" s="121"/>
    </row>
    <row r="1037" spans="7:45">
      <c r="G1037" s="121"/>
      <c r="H1037" s="121"/>
      <c r="I1037" s="492"/>
      <c r="J1037" s="121"/>
      <c r="K1037" s="121"/>
      <c r="L1037" s="121"/>
      <c r="M1037" s="121"/>
      <c r="N1037" s="121"/>
      <c r="O1037" s="121"/>
      <c r="P1037" s="121"/>
      <c r="Q1037" s="121"/>
      <c r="R1037" s="121"/>
      <c r="S1037" s="121"/>
      <c r="T1037" s="121"/>
      <c r="U1037" s="121"/>
      <c r="V1037" s="121"/>
      <c r="W1037" s="121"/>
      <c r="X1037" s="121"/>
      <c r="Y1037" s="121"/>
      <c r="Z1037" s="121"/>
      <c r="AA1037" s="121"/>
      <c r="AB1037" s="121"/>
      <c r="AC1037" s="121"/>
      <c r="AD1037" s="121"/>
      <c r="AE1037" s="121"/>
      <c r="AF1037" s="121"/>
      <c r="AG1037" s="121"/>
      <c r="AH1037" s="121"/>
      <c r="AI1037" s="121"/>
      <c r="AJ1037" s="121"/>
      <c r="AK1037" s="121"/>
      <c r="AL1037" s="121"/>
      <c r="AM1037" s="121"/>
      <c r="AN1037" s="121"/>
      <c r="AO1037" s="121"/>
      <c r="AP1037" s="121"/>
      <c r="AQ1037" s="121"/>
      <c r="AR1037" s="121"/>
      <c r="AS1037" s="121"/>
    </row>
    <row r="1038" spans="7:45">
      <c r="G1038" s="121"/>
      <c r="H1038" s="121"/>
      <c r="I1038" s="492"/>
      <c r="J1038" s="121"/>
      <c r="K1038" s="121"/>
      <c r="L1038" s="121"/>
      <c r="M1038" s="121"/>
      <c r="N1038" s="121"/>
      <c r="O1038" s="121"/>
      <c r="P1038" s="121"/>
      <c r="Q1038" s="121"/>
      <c r="R1038" s="121"/>
      <c r="S1038" s="121"/>
      <c r="T1038" s="121"/>
      <c r="U1038" s="121"/>
      <c r="V1038" s="121"/>
      <c r="W1038" s="121"/>
      <c r="X1038" s="121"/>
      <c r="Y1038" s="121"/>
      <c r="Z1038" s="121"/>
      <c r="AA1038" s="121"/>
      <c r="AB1038" s="121"/>
      <c r="AC1038" s="121"/>
      <c r="AD1038" s="121"/>
      <c r="AE1038" s="121"/>
      <c r="AF1038" s="121"/>
      <c r="AG1038" s="121"/>
      <c r="AH1038" s="121"/>
      <c r="AI1038" s="121"/>
      <c r="AJ1038" s="121"/>
      <c r="AK1038" s="121"/>
      <c r="AL1038" s="121"/>
      <c r="AM1038" s="121"/>
      <c r="AN1038" s="121"/>
      <c r="AO1038" s="121"/>
      <c r="AP1038" s="121"/>
      <c r="AQ1038" s="121"/>
      <c r="AR1038" s="121"/>
      <c r="AS1038" s="121"/>
    </row>
    <row r="1039" spans="7:45">
      <c r="G1039" s="121"/>
      <c r="H1039" s="121"/>
      <c r="I1039" s="492"/>
      <c r="J1039" s="121"/>
      <c r="K1039" s="121"/>
      <c r="L1039" s="121"/>
      <c r="M1039" s="121"/>
      <c r="N1039" s="121"/>
      <c r="O1039" s="121"/>
      <c r="P1039" s="121"/>
      <c r="Q1039" s="121"/>
      <c r="R1039" s="121"/>
      <c r="S1039" s="121"/>
      <c r="T1039" s="121"/>
      <c r="U1039" s="121"/>
      <c r="V1039" s="121"/>
      <c r="W1039" s="121"/>
      <c r="X1039" s="121"/>
      <c r="Y1039" s="121"/>
      <c r="Z1039" s="121"/>
      <c r="AA1039" s="121"/>
      <c r="AB1039" s="121"/>
      <c r="AC1039" s="121"/>
      <c r="AD1039" s="121"/>
      <c r="AE1039" s="121"/>
      <c r="AF1039" s="121"/>
      <c r="AG1039" s="121"/>
      <c r="AH1039" s="121"/>
      <c r="AI1039" s="121"/>
      <c r="AJ1039" s="121"/>
      <c r="AK1039" s="121"/>
      <c r="AL1039" s="121"/>
      <c r="AM1039" s="121"/>
      <c r="AN1039" s="121"/>
      <c r="AO1039" s="121"/>
      <c r="AP1039" s="121"/>
      <c r="AQ1039" s="121"/>
      <c r="AR1039" s="121"/>
      <c r="AS1039" s="121"/>
    </row>
    <row r="1040" spans="7:45">
      <c r="G1040" s="121"/>
      <c r="H1040" s="121"/>
      <c r="I1040" s="492"/>
      <c r="J1040" s="121"/>
      <c r="K1040" s="121"/>
      <c r="L1040" s="121"/>
      <c r="M1040" s="121"/>
      <c r="N1040" s="121"/>
      <c r="O1040" s="121"/>
      <c r="P1040" s="121"/>
      <c r="Q1040" s="121"/>
      <c r="R1040" s="121"/>
      <c r="S1040" s="121"/>
      <c r="T1040" s="121"/>
      <c r="U1040" s="121"/>
      <c r="V1040" s="121"/>
      <c r="W1040" s="121"/>
      <c r="X1040" s="121"/>
      <c r="Y1040" s="121"/>
      <c r="Z1040" s="121"/>
      <c r="AA1040" s="121"/>
      <c r="AB1040" s="121"/>
      <c r="AC1040" s="121"/>
      <c r="AD1040" s="121"/>
      <c r="AE1040" s="121"/>
      <c r="AF1040" s="121"/>
      <c r="AG1040" s="121"/>
      <c r="AH1040" s="121"/>
      <c r="AI1040" s="121"/>
      <c r="AJ1040" s="121"/>
      <c r="AK1040" s="121"/>
      <c r="AL1040" s="121"/>
      <c r="AM1040" s="121"/>
      <c r="AN1040" s="121"/>
      <c r="AO1040" s="121"/>
      <c r="AP1040" s="121"/>
      <c r="AQ1040" s="121"/>
      <c r="AR1040" s="121"/>
      <c r="AS1040" s="121"/>
    </row>
    <row r="1041" spans="7:45">
      <c r="G1041" s="121"/>
      <c r="H1041" s="121"/>
      <c r="I1041" s="492"/>
      <c r="J1041" s="121"/>
      <c r="K1041" s="121"/>
      <c r="L1041" s="121"/>
      <c r="M1041" s="121"/>
      <c r="N1041" s="121"/>
      <c r="O1041" s="121"/>
      <c r="P1041" s="121"/>
      <c r="Q1041" s="121"/>
      <c r="R1041" s="121"/>
      <c r="S1041" s="121"/>
      <c r="T1041" s="121"/>
      <c r="U1041" s="121"/>
      <c r="V1041" s="121"/>
      <c r="W1041" s="121"/>
      <c r="X1041" s="121"/>
      <c r="Y1041" s="121"/>
      <c r="Z1041" s="121"/>
      <c r="AA1041" s="121"/>
      <c r="AB1041" s="121"/>
      <c r="AC1041" s="121"/>
      <c r="AD1041" s="121"/>
      <c r="AE1041" s="121"/>
      <c r="AF1041" s="121"/>
      <c r="AG1041" s="121"/>
      <c r="AH1041" s="121"/>
      <c r="AI1041" s="121"/>
      <c r="AJ1041" s="121"/>
      <c r="AK1041" s="121"/>
      <c r="AL1041" s="121"/>
      <c r="AM1041" s="121"/>
      <c r="AN1041" s="121"/>
      <c r="AO1041" s="121"/>
      <c r="AP1041" s="121"/>
      <c r="AQ1041" s="121"/>
      <c r="AR1041" s="121"/>
      <c r="AS1041" s="121"/>
    </row>
    <row r="1042" spans="7:45">
      <c r="G1042" s="121"/>
      <c r="H1042" s="121"/>
      <c r="I1042" s="492"/>
      <c r="J1042" s="121"/>
      <c r="K1042" s="121"/>
      <c r="L1042" s="121"/>
      <c r="M1042" s="121"/>
      <c r="N1042" s="121"/>
      <c r="O1042" s="121"/>
      <c r="P1042" s="121"/>
      <c r="Q1042" s="121"/>
      <c r="R1042" s="121"/>
      <c r="S1042" s="121"/>
      <c r="T1042" s="121"/>
      <c r="U1042" s="121"/>
      <c r="V1042" s="121"/>
      <c r="W1042" s="121"/>
      <c r="X1042" s="121"/>
      <c r="Y1042" s="121"/>
      <c r="Z1042" s="121"/>
      <c r="AA1042" s="121"/>
      <c r="AB1042" s="121"/>
      <c r="AC1042" s="121"/>
      <c r="AD1042" s="121"/>
      <c r="AE1042" s="121"/>
      <c r="AF1042" s="121"/>
      <c r="AG1042" s="121"/>
      <c r="AH1042" s="121"/>
      <c r="AI1042" s="121"/>
      <c r="AJ1042" s="121"/>
      <c r="AK1042" s="121"/>
      <c r="AL1042" s="121"/>
      <c r="AM1042" s="121"/>
      <c r="AN1042" s="121"/>
      <c r="AO1042" s="121"/>
      <c r="AP1042" s="121"/>
      <c r="AQ1042" s="121"/>
      <c r="AR1042" s="121"/>
      <c r="AS1042" s="121"/>
    </row>
    <row r="1043" spans="7:45">
      <c r="G1043" s="121"/>
      <c r="H1043" s="121"/>
      <c r="I1043" s="492"/>
      <c r="J1043" s="121"/>
      <c r="K1043" s="121"/>
      <c r="L1043" s="121"/>
      <c r="M1043" s="121"/>
      <c r="N1043" s="121"/>
      <c r="O1043" s="121"/>
      <c r="P1043" s="121"/>
      <c r="Q1043" s="121"/>
      <c r="R1043" s="121"/>
      <c r="S1043" s="121"/>
      <c r="T1043" s="121"/>
      <c r="U1043" s="121"/>
      <c r="V1043" s="121"/>
      <c r="W1043" s="121"/>
      <c r="X1043" s="121"/>
      <c r="Y1043" s="121"/>
      <c r="Z1043" s="121"/>
      <c r="AA1043" s="121"/>
      <c r="AB1043" s="121"/>
      <c r="AC1043" s="121"/>
      <c r="AD1043" s="121"/>
      <c r="AE1043" s="121"/>
      <c r="AF1043" s="121"/>
      <c r="AG1043" s="121"/>
      <c r="AH1043" s="121"/>
      <c r="AI1043" s="121"/>
      <c r="AJ1043" s="121"/>
      <c r="AK1043" s="121"/>
      <c r="AL1043" s="121"/>
      <c r="AM1043" s="121"/>
      <c r="AN1043" s="121"/>
      <c r="AO1043" s="121"/>
      <c r="AP1043" s="121"/>
      <c r="AQ1043" s="121"/>
      <c r="AR1043" s="121"/>
      <c r="AS1043" s="121"/>
    </row>
    <row r="1044" spans="7:45">
      <c r="G1044" s="121"/>
      <c r="H1044" s="121"/>
      <c r="I1044" s="492"/>
      <c r="J1044" s="121"/>
      <c r="K1044" s="121"/>
      <c r="L1044" s="121"/>
      <c r="M1044" s="121"/>
      <c r="N1044" s="121"/>
      <c r="O1044" s="121"/>
      <c r="P1044" s="121"/>
      <c r="Q1044" s="121"/>
      <c r="R1044" s="121"/>
      <c r="S1044" s="121"/>
      <c r="T1044" s="121"/>
      <c r="U1044" s="121"/>
      <c r="V1044" s="121"/>
      <c r="W1044" s="121"/>
      <c r="X1044" s="121"/>
      <c r="Y1044" s="121"/>
      <c r="Z1044" s="121"/>
      <c r="AA1044" s="121"/>
      <c r="AB1044" s="121"/>
      <c r="AC1044" s="121"/>
      <c r="AD1044" s="121"/>
      <c r="AE1044" s="121"/>
      <c r="AF1044" s="121"/>
      <c r="AG1044" s="121"/>
      <c r="AH1044" s="121"/>
      <c r="AI1044" s="121"/>
      <c r="AJ1044" s="121"/>
      <c r="AK1044" s="121"/>
      <c r="AL1044" s="121"/>
      <c r="AM1044" s="121"/>
      <c r="AN1044" s="121"/>
      <c r="AO1044" s="121"/>
      <c r="AP1044" s="121"/>
      <c r="AQ1044" s="121"/>
      <c r="AR1044" s="121"/>
      <c r="AS1044" s="121"/>
    </row>
    <row r="1045" spans="7:45">
      <c r="G1045" s="121"/>
      <c r="H1045" s="121"/>
      <c r="I1045" s="492"/>
      <c r="J1045" s="121"/>
      <c r="K1045" s="121"/>
      <c r="L1045" s="121"/>
      <c r="M1045" s="121"/>
      <c r="N1045" s="121"/>
      <c r="O1045" s="121"/>
      <c r="P1045" s="121"/>
      <c r="Q1045" s="121"/>
      <c r="R1045" s="121"/>
      <c r="S1045" s="121"/>
      <c r="T1045" s="121"/>
      <c r="U1045" s="121"/>
      <c r="V1045" s="121"/>
      <c r="W1045" s="121"/>
      <c r="X1045" s="121"/>
      <c r="Y1045" s="121"/>
      <c r="Z1045" s="121"/>
      <c r="AA1045" s="121"/>
      <c r="AB1045" s="121"/>
      <c r="AC1045" s="121"/>
      <c r="AD1045" s="121"/>
      <c r="AE1045" s="121"/>
      <c r="AF1045" s="121"/>
      <c r="AG1045" s="121"/>
      <c r="AH1045" s="121"/>
      <c r="AI1045" s="121"/>
      <c r="AJ1045" s="121"/>
      <c r="AK1045" s="121"/>
      <c r="AL1045" s="121"/>
      <c r="AM1045" s="121"/>
      <c r="AN1045" s="121"/>
      <c r="AO1045" s="121"/>
      <c r="AP1045" s="121"/>
      <c r="AQ1045" s="121"/>
      <c r="AR1045" s="121"/>
      <c r="AS1045" s="121"/>
    </row>
    <row r="1046" spans="7:45">
      <c r="G1046" s="121"/>
      <c r="H1046" s="121"/>
      <c r="I1046" s="492"/>
      <c r="J1046" s="121"/>
      <c r="K1046" s="121"/>
      <c r="L1046" s="121"/>
      <c r="M1046" s="121"/>
      <c r="N1046" s="121"/>
      <c r="O1046" s="121"/>
      <c r="P1046" s="121"/>
      <c r="Q1046" s="121"/>
      <c r="R1046" s="121"/>
      <c r="S1046" s="121"/>
      <c r="T1046" s="121"/>
      <c r="U1046" s="121"/>
      <c r="V1046" s="121"/>
      <c r="W1046" s="121"/>
      <c r="X1046" s="121"/>
      <c r="Y1046" s="121"/>
      <c r="Z1046" s="121"/>
      <c r="AA1046" s="121"/>
      <c r="AB1046" s="121"/>
      <c r="AC1046" s="121"/>
      <c r="AD1046" s="121"/>
      <c r="AE1046" s="121"/>
      <c r="AF1046" s="121"/>
      <c r="AG1046" s="121"/>
      <c r="AH1046" s="121"/>
      <c r="AI1046" s="121"/>
      <c r="AJ1046" s="121"/>
      <c r="AK1046" s="121"/>
      <c r="AL1046" s="121"/>
      <c r="AM1046" s="121"/>
      <c r="AN1046" s="121"/>
      <c r="AO1046" s="121"/>
      <c r="AP1046" s="121"/>
      <c r="AQ1046" s="121"/>
      <c r="AR1046" s="121"/>
      <c r="AS1046" s="121"/>
    </row>
    <row r="1047" spans="7:45">
      <c r="G1047" s="121"/>
      <c r="H1047" s="121"/>
      <c r="I1047" s="492"/>
      <c r="J1047" s="121"/>
      <c r="K1047" s="121"/>
      <c r="L1047" s="121"/>
      <c r="M1047" s="121"/>
      <c r="N1047" s="121"/>
      <c r="O1047" s="121"/>
      <c r="P1047" s="121"/>
      <c r="Q1047" s="121"/>
      <c r="R1047" s="121"/>
      <c r="S1047" s="121"/>
      <c r="T1047" s="121"/>
      <c r="U1047" s="121"/>
      <c r="V1047" s="121"/>
      <c r="W1047" s="121"/>
      <c r="X1047" s="121"/>
      <c r="Y1047" s="121"/>
      <c r="Z1047" s="121"/>
      <c r="AA1047" s="121"/>
      <c r="AB1047" s="121"/>
      <c r="AC1047" s="121"/>
      <c r="AD1047" s="121"/>
      <c r="AE1047" s="121"/>
      <c r="AF1047" s="121"/>
      <c r="AG1047" s="121"/>
      <c r="AH1047" s="121"/>
      <c r="AI1047" s="121"/>
      <c r="AJ1047" s="121"/>
      <c r="AK1047" s="121"/>
      <c r="AL1047" s="121"/>
      <c r="AM1047" s="121"/>
      <c r="AN1047" s="121"/>
      <c r="AO1047" s="121"/>
      <c r="AP1047" s="121"/>
      <c r="AQ1047" s="121"/>
      <c r="AR1047" s="121"/>
      <c r="AS1047" s="121"/>
    </row>
    <row r="1048" spans="7:45">
      <c r="G1048" s="121"/>
      <c r="H1048" s="121"/>
      <c r="I1048" s="492"/>
      <c r="J1048" s="121"/>
      <c r="K1048" s="121"/>
      <c r="L1048" s="121"/>
      <c r="M1048" s="121"/>
      <c r="N1048" s="121"/>
      <c r="O1048" s="121"/>
      <c r="P1048" s="121"/>
      <c r="Q1048" s="121"/>
      <c r="R1048" s="121"/>
      <c r="S1048" s="121"/>
      <c r="T1048" s="121"/>
      <c r="U1048" s="121"/>
      <c r="V1048" s="121"/>
      <c r="W1048" s="121"/>
      <c r="X1048" s="121"/>
      <c r="Y1048" s="121"/>
      <c r="Z1048" s="121"/>
      <c r="AA1048" s="121"/>
      <c r="AB1048" s="121"/>
      <c r="AC1048" s="121"/>
      <c r="AD1048" s="121"/>
      <c r="AE1048" s="121"/>
      <c r="AF1048" s="121"/>
      <c r="AG1048" s="121"/>
      <c r="AH1048" s="121"/>
      <c r="AI1048" s="121"/>
      <c r="AJ1048" s="121"/>
      <c r="AK1048" s="121"/>
      <c r="AL1048" s="121"/>
      <c r="AM1048" s="121"/>
      <c r="AN1048" s="121"/>
      <c r="AO1048" s="121"/>
      <c r="AP1048" s="121"/>
      <c r="AQ1048" s="121"/>
      <c r="AR1048" s="121"/>
      <c r="AS1048" s="121"/>
    </row>
    <row r="1049" spans="7:45">
      <c r="G1049" s="121"/>
      <c r="H1049" s="121"/>
      <c r="I1049" s="492"/>
      <c r="J1049" s="121"/>
      <c r="K1049" s="121"/>
      <c r="L1049" s="121"/>
      <c r="M1049" s="121"/>
      <c r="N1049" s="121"/>
      <c r="O1049" s="121"/>
      <c r="P1049" s="121"/>
      <c r="Q1049" s="121"/>
      <c r="R1049" s="121"/>
      <c r="S1049" s="121"/>
      <c r="T1049" s="121"/>
      <c r="U1049" s="121"/>
      <c r="V1049" s="121"/>
      <c r="W1049" s="121"/>
      <c r="X1049" s="121"/>
      <c r="Y1049" s="121"/>
      <c r="Z1049" s="121"/>
      <c r="AA1049" s="121"/>
      <c r="AB1049" s="121"/>
      <c r="AC1049" s="121"/>
      <c r="AD1049" s="121"/>
      <c r="AE1049" s="121"/>
      <c r="AF1049" s="121"/>
      <c r="AG1049" s="121"/>
      <c r="AH1049" s="121"/>
      <c r="AI1049" s="121"/>
      <c r="AJ1049" s="121"/>
      <c r="AK1049" s="121"/>
      <c r="AL1049" s="121"/>
      <c r="AM1049" s="121"/>
      <c r="AN1049" s="121"/>
      <c r="AO1049" s="121"/>
      <c r="AP1049" s="121"/>
      <c r="AQ1049" s="121"/>
      <c r="AR1049" s="121"/>
      <c r="AS1049" s="121"/>
    </row>
    <row r="1050" spans="7:45">
      <c r="G1050" s="121"/>
      <c r="H1050" s="121"/>
      <c r="I1050" s="492"/>
      <c r="J1050" s="121"/>
      <c r="K1050" s="121"/>
      <c r="L1050" s="121"/>
      <c r="M1050" s="121"/>
      <c r="N1050" s="121"/>
      <c r="O1050" s="121"/>
      <c r="P1050" s="121"/>
      <c r="Q1050" s="121"/>
      <c r="R1050" s="121"/>
      <c r="S1050" s="121"/>
      <c r="T1050" s="121"/>
      <c r="U1050" s="121"/>
      <c r="V1050" s="121"/>
      <c r="W1050" s="121"/>
      <c r="X1050" s="121"/>
      <c r="Y1050" s="121"/>
      <c r="Z1050" s="121"/>
      <c r="AA1050" s="121"/>
      <c r="AB1050" s="121"/>
      <c r="AC1050" s="121"/>
      <c r="AD1050" s="121"/>
      <c r="AE1050" s="121"/>
      <c r="AF1050" s="121"/>
      <c r="AG1050" s="121"/>
      <c r="AH1050" s="121"/>
      <c r="AI1050" s="121"/>
      <c r="AJ1050" s="121"/>
      <c r="AK1050" s="121"/>
      <c r="AL1050" s="121"/>
      <c r="AM1050" s="121"/>
      <c r="AN1050" s="121"/>
      <c r="AO1050" s="121"/>
      <c r="AP1050" s="121"/>
      <c r="AQ1050" s="121"/>
      <c r="AR1050" s="121"/>
      <c r="AS1050" s="121"/>
    </row>
    <row r="1051" spans="7:45">
      <c r="G1051" s="121"/>
      <c r="H1051" s="121"/>
      <c r="I1051" s="492"/>
      <c r="J1051" s="121"/>
      <c r="K1051" s="121"/>
      <c r="L1051" s="121"/>
      <c r="M1051" s="121"/>
      <c r="N1051" s="121"/>
      <c r="O1051" s="121"/>
      <c r="P1051" s="121"/>
      <c r="Q1051" s="121"/>
      <c r="R1051" s="121"/>
      <c r="S1051" s="121"/>
      <c r="T1051" s="121"/>
      <c r="U1051" s="121"/>
      <c r="V1051" s="121"/>
      <c r="W1051" s="121"/>
      <c r="X1051" s="121"/>
      <c r="Y1051" s="121"/>
      <c r="Z1051" s="121"/>
      <c r="AA1051" s="121"/>
      <c r="AB1051" s="121"/>
      <c r="AC1051" s="121"/>
      <c r="AD1051" s="121"/>
      <c r="AE1051" s="121"/>
      <c r="AF1051" s="121"/>
      <c r="AG1051" s="121"/>
      <c r="AH1051" s="121"/>
      <c r="AI1051" s="121"/>
      <c r="AJ1051" s="121"/>
      <c r="AK1051" s="121"/>
      <c r="AL1051" s="121"/>
      <c r="AM1051" s="121"/>
      <c r="AN1051" s="121"/>
      <c r="AO1051" s="121"/>
      <c r="AP1051" s="121"/>
      <c r="AQ1051" s="121"/>
      <c r="AR1051" s="121"/>
      <c r="AS1051" s="121"/>
    </row>
    <row r="1052" spans="7:45">
      <c r="G1052" s="121"/>
      <c r="H1052" s="121"/>
      <c r="I1052" s="492"/>
      <c r="J1052" s="121"/>
      <c r="K1052" s="121"/>
      <c r="L1052" s="121"/>
      <c r="M1052" s="121"/>
      <c r="N1052" s="121"/>
      <c r="O1052" s="121"/>
      <c r="P1052" s="121"/>
      <c r="Q1052" s="121"/>
      <c r="R1052" s="121"/>
      <c r="S1052" s="121"/>
      <c r="T1052" s="121"/>
      <c r="U1052" s="121"/>
      <c r="V1052" s="121"/>
      <c r="W1052" s="121"/>
      <c r="X1052" s="121"/>
      <c r="Y1052" s="121"/>
      <c r="Z1052" s="121"/>
      <c r="AA1052" s="121"/>
      <c r="AB1052" s="121"/>
      <c r="AC1052" s="121"/>
      <c r="AD1052" s="121"/>
      <c r="AE1052" s="121"/>
      <c r="AF1052" s="121"/>
      <c r="AG1052" s="121"/>
      <c r="AH1052" s="121"/>
      <c r="AI1052" s="121"/>
      <c r="AJ1052" s="121"/>
      <c r="AK1052" s="121"/>
      <c r="AL1052" s="121"/>
      <c r="AM1052" s="121"/>
      <c r="AN1052" s="121"/>
      <c r="AO1052" s="121"/>
      <c r="AP1052" s="121"/>
      <c r="AQ1052" s="121"/>
      <c r="AR1052" s="121"/>
      <c r="AS1052" s="121"/>
    </row>
    <row r="1053" spans="7:45">
      <c r="G1053" s="121"/>
      <c r="H1053" s="121"/>
      <c r="I1053" s="492"/>
      <c r="J1053" s="121"/>
      <c r="K1053" s="121"/>
      <c r="L1053" s="121"/>
      <c r="M1053" s="121"/>
      <c r="N1053" s="121"/>
      <c r="O1053" s="121"/>
      <c r="P1053" s="121"/>
      <c r="Q1053" s="121"/>
      <c r="R1053" s="121"/>
      <c r="S1053" s="121"/>
      <c r="T1053" s="121"/>
      <c r="U1053" s="121"/>
      <c r="V1053" s="121"/>
      <c r="W1053" s="121"/>
      <c r="X1053" s="121"/>
      <c r="Y1053" s="121"/>
      <c r="Z1053" s="121"/>
      <c r="AA1053" s="121"/>
      <c r="AB1053" s="121"/>
      <c r="AC1053" s="121"/>
      <c r="AD1053" s="121"/>
      <c r="AE1053" s="121"/>
      <c r="AF1053" s="121"/>
      <c r="AG1053" s="121"/>
      <c r="AH1053" s="121"/>
      <c r="AI1053" s="121"/>
      <c r="AJ1053" s="121"/>
      <c r="AK1053" s="121"/>
      <c r="AL1053" s="121"/>
      <c r="AM1053" s="121"/>
      <c r="AN1053" s="121"/>
      <c r="AO1053" s="121"/>
      <c r="AP1053" s="121"/>
      <c r="AQ1053" s="121"/>
      <c r="AR1053" s="121"/>
      <c r="AS1053" s="121"/>
    </row>
    <row r="1054" spans="7:45">
      <c r="G1054" s="121"/>
      <c r="H1054" s="121"/>
      <c r="I1054" s="492"/>
      <c r="J1054" s="121"/>
      <c r="K1054" s="121"/>
      <c r="L1054" s="121"/>
      <c r="M1054" s="121"/>
      <c r="N1054" s="121"/>
      <c r="O1054" s="121"/>
      <c r="P1054" s="121"/>
      <c r="Q1054" s="121"/>
      <c r="R1054" s="121"/>
      <c r="S1054" s="121"/>
      <c r="T1054" s="121"/>
      <c r="U1054" s="121"/>
      <c r="V1054" s="121"/>
      <c r="W1054" s="121"/>
      <c r="X1054" s="121"/>
      <c r="Y1054" s="121"/>
      <c r="Z1054" s="121"/>
      <c r="AA1054" s="121"/>
      <c r="AB1054" s="121"/>
      <c r="AC1054" s="121"/>
      <c r="AD1054" s="121"/>
      <c r="AE1054" s="121"/>
      <c r="AF1054" s="121"/>
      <c r="AG1054" s="121"/>
      <c r="AH1054" s="121"/>
      <c r="AI1054" s="121"/>
      <c r="AJ1054" s="121"/>
      <c r="AK1054" s="121"/>
      <c r="AL1054" s="121"/>
      <c r="AM1054" s="121"/>
      <c r="AN1054" s="121"/>
      <c r="AO1054" s="121"/>
      <c r="AP1054" s="121"/>
      <c r="AQ1054" s="121"/>
      <c r="AR1054" s="121"/>
      <c r="AS1054" s="121"/>
    </row>
    <row r="1055" spans="7:45">
      <c r="G1055" s="121"/>
      <c r="H1055" s="121"/>
      <c r="I1055" s="492"/>
      <c r="J1055" s="121"/>
      <c r="K1055" s="121"/>
      <c r="L1055" s="121"/>
      <c r="M1055" s="121"/>
      <c r="N1055" s="121"/>
      <c r="O1055" s="121"/>
      <c r="P1055" s="121"/>
      <c r="Q1055" s="121"/>
      <c r="R1055" s="121"/>
      <c r="S1055" s="121"/>
      <c r="T1055" s="121"/>
      <c r="U1055" s="121"/>
      <c r="V1055" s="121"/>
      <c r="W1055" s="121"/>
      <c r="X1055" s="121"/>
      <c r="Y1055" s="121"/>
      <c r="Z1055" s="121"/>
      <c r="AA1055" s="121"/>
      <c r="AB1055" s="121"/>
      <c r="AC1055" s="121"/>
      <c r="AD1055" s="121"/>
      <c r="AE1055" s="121"/>
      <c r="AF1055" s="121"/>
      <c r="AG1055" s="121"/>
      <c r="AH1055" s="121"/>
      <c r="AI1055" s="121"/>
      <c r="AJ1055" s="121"/>
      <c r="AK1055" s="121"/>
      <c r="AL1055" s="121"/>
      <c r="AM1055" s="121"/>
      <c r="AN1055" s="121"/>
      <c r="AO1055" s="121"/>
      <c r="AP1055" s="121"/>
      <c r="AQ1055" s="121"/>
      <c r="AR1055" s="121"/>
      <c r="AS1055" s="121"/>
    </row>
    <row r="1056" spans="7:45">
      <c r="G1056" s="121"/>
      <c r="H1056" s="121"/>
      <c r="I1056" s="492"/>
      <c r="J1056" s="121"/>
      <c r="K1056" s="121"/>
      <c r="L1056" s="121"/>
      <c r="M1056" s="121"/>
      <c r="N1056" s="121"/>
      <c r="O1056" s="121"/>
      <c r="P1056" s="121"/>
      <c r="Q1056" s="121"/>
      <c r="R1056" s="121"/>
      <c r="S1056" s="121"/>
      <c r="T1056" s="121"/>
      <c r="U1056" s="121"/>
      <c r="V1056" s="121"/>
      <c r="W1056" s="121"/>
      <c r="X1056" s="121"/>
      <c r="Y1056" s="121"/>
      <c r="Z1056" s="121"/>
      <c r="AA1056" s="121"/>
      <c r="AB1056" s="121"/>
      <c r="AC1056" s="121"/>
      <c r="AD1056" s="121"/>
      <c r="AE1056" s="121"/>
      <c r="AF1056" s="121"/>
      <c r="AG1056" s="121"/>
      <c r="AH1056" s="121"/>
      <c r="AI1056" s="121"/>
      <c r="AJ1056" s="121"/>
      <c r="AK1056" s="121"/>
      <c r="AL1056" s="121"/>
      <c r="AM1056" s="121"/>
      <c r="AN1056" s="121"/>
      <c r="AO1056" s="121"/>
      <c r="AP1056" s="121"/>
      <c r="AQ1056" s="121"/>
      <c r="AR1056" s="121"/>
      <c r="AS1056" s="121"/>
    </row>
    <row r="1057" spans="7:45">
      <c r="G1057" s="121"/>
      <c r="H1057" s="121"/>
      <c r="I1057" s="492"/>
      <c r="J1057" s="121"/>
      <c r="K1057" s="121"/>
      <c r="L1057" s="121"/>
      <c r="M1057" s="121"/>
      <c r="N1057" s="121"/>
      <c r="O1057" s="121"/>
      <c r="P1057" s="121"/>
      <c r="Q1057" s="121"/>
      <c r="R1057" s="121"/>
      <c r="S1057" s="121"/>
      <c r="T1057" s="121"/>
      <c r="U1057" s="121"/>
      <c r="V1057" s="121"/>
      <c r="W1057" s="121"/>
      <c r="X1057" s="121"/>
      <c r="Y1057" s="121"/>
      <c r="Z1057" s="121"/>
      <c r="AA1057" s="121"/>
      <c r="AB1057" s="121"/>
      <c r="AC1057" s="121"/>
      <c r="AD1057" s="121"/>
      <c r="AE1057" s="121"/>
      <c r="AF1057" s="121"/>
      <c r="AG1057" s="121"/>
      <c r="AH1057" s="121"/>
      <c r="AI1057" s="121"/>
      <c r="AJ1057" s="121"/>
      <c r="AK1057" s="121"/>
      <c r="AL1057" s="121"/>
      <c r="AM1057" s="121"/>
      <c r="AN1057" s="121"/>
      <c r="AO1057" s="121"/>
      <c r="AP1057" s="121"/>
      <c r="AQ1057" s="121"/>
      <c r="AR1057" s="121"/>
      <c r="AS1057" s="121"/>
    </row>
    <row r="1058" spans="7:45">
      <c r="G1058" s="121"/>
      <c r="H1058" s="121"/>
      <c r="I1058" s="492"/>
      <c r="J1058" s="121"/>
      <c r="K1058" s="121"/>
      <c r="L1058" s="121"/>
      <c r="M1058" s="121"/>
      <c r="N1058" s="121"/>
      <c r="O1058" s="121"/>
      <c r="P1058" s="121"/>
      <c r="Q1058" s="121"/>
      <c r="R1058" s="121"/>
      <c r="S1058" s="121"/>
      <c r="T1058" s="121"/>
      <c r="U1058" s="121"/>
      <c r="V1058" s="121"/>
      <c r="W1058" s="121"/>
      <c r="X1058" s="121"/>
      <c r="Y1058" s="121"/>
      <c r="Z1058" s="121"/>
      <c r="AA1058" s="121"/>
      <c r="AB1058" s="121"/>
      <c r="AC1058" s="121"/>
      <c r="AD1058" s="121"/>
      <c r="AE1058" s="121"/>
      <c r="AF1058" s="121"/>
      <c r="AG1058" s="121"/>
      <c r="AH1058" s="121"/>
      <c r="AI1058" s="121"/>
      <c r="AJ1058" s="121"/>
      <c r="AK1058" s="121"/>
      <c r="AL1058" s="121"/>
      <c r="AM1058" s="121"/>
      <c r="AN1058" s="121"/>
      <c r="AO1058" s="121"/>
      <c r="AP1058" s="121"/>
      <c r="AQ1058" s="121"/>
      <c r="AR1058" s="121"/>
      <c r="AS1058" s="121"/>
    </row>
    <row r="1059" spans="7:45">
      <c r="G1059" s="121"/>
      <c r="H1059" s="121"/>
      <c r="I1059" s="492"/>
      <c r="J1059" s="121"/>
      <c r="K1059" s="121"/>
      <c r="L1059" s="121"/>
      <c r="M1059" s="121"/>
      <c r="N1059" s="121"/>
      <c r="O1059" s="121"/>
      <c r="P1059" s="121"/>
      <c r="Q1059" s="121"/>
      <c r="R1059" s="121"/>
      <c r="S1059" s="121"/>
      <c r="T1059" s="121"/>
      <c r="U1059" s="121"/>
      <c r="V1059" s="121"/>
      <c r="W1059" s="121"/>
      <c r="X1059" s="121"/>
      <c r="Y1059" s="121"/>
      <c r="Z1059" s="121"/>
      <c r="AA1059" s="121"/>
      <c r="AB1059" s="121"/>
      <c r="AC1059" s="121"/>
      <c r="AD1059" s="121"/>
      <c r="AE1059" s="121"/>
      <c r="AF1059" s="121"/>
      <c r="AG1059" s="121"/>
      <c r="AH1059" s="121"/>
      <c r="AI1059" s="121"/>
      <c r="AJ1059" s="121"/>
      <c r="AK1059" s="121"/>
      <c r="AL1059" s="121"/>
      <c r="AM1059" s="121"/>
      <c r="AN1059" s="121"/>
      <c r="AO1059" s="121"/>
      <c r="AP1059" s="121"/>
      <c r="AQ1059" s="121"/>
      <c r="AR1059" s="121"/>
      <c r="AS1059" s="121"/>
    </row>
    <row r="1060" spans="7:45">
      <c r="G1060" s="121"/>
      <c r="H1060" s="121"/>
      <c r="I1060" s="492"/>
      <c r="J1060" s="121"/>
      <c r="K1060" s="121"/>
      <c r="L1060" s="121"/>
      <c r="M1060" s="121"/>
      <c r="N1060" s="121"/>
      <c r="O1060" s="121"/>
      <c r="P1060" s="121"/>
      <c r="Q1060" s="121"/>
      <c r="R1060" s="121"/>
      <c r="S1060" s="121"/>
      <c r="T1060" s="121"/>
      <c r="U1060" s="121"/>
      <c r="V1060" s="121"/>
      <c r="W1060" s="121"/>
      <c r="X1060" s="121"/>
      <c r="Y1060" s="121"/>
      <c r="Z1060" s="121"/>
      <c r="AA1060" s="121"/>
      <c r="AB1060" s="121"/>
      <c r="AC1060" s="121"/>
      <c r="AD1060" s="121"/>
      <c r="AE1060" s="121"/>
      <c r="AF1060" s="121"/>
      <c r="AG1060" s="121"/>
      <c r="AH1060" s="121"/>
      <c r="AI1060" s="121"/>
      <c r="AJ1060" s="121"/>
      <c r="AK1060" s="121"/>
      <c r="AL1060" s="121"/>
      <c r="AM1060" s="121"/>
      <c r="AN1060" s="121"/>
      <c r="AO1060" s="121"/>
      <c r="AP1060" s="121"/>
      <c r="AQ1060" s="121"/>
      <c r="AR1060" s="121"/>
      <c r="AS1060" s="121"/>
    </row>
    <row r="1061" spans="7:45">
      <c r="G1061" s="121"/>
      <c r="H1061" s="121"/>
      <c r="I1061" s="492"/>
      <c r="J1061" s="121"/>
      <c r="K1061" s="121"/>
      <c r="L1061" s="121"/>
      <c r="M1061" s="121"/>
      <c r="N1061" s="121"/>
      <c r="O1061" s="121"/>
      <c r="P1061" s="121"/>
      <c r="Q1061" s="121"/>
      <c r="R1061" s="121"/>
      <c r="S1061" s="121"/>
      <c r="T1061" s="121"/>
      <c r="U1061" s="121"/>
      <c r="V1061" s="121"/>
      <c r="W1061" s="121"/>
      <c r="X1061" s="121"/>
      <c r="Y1061" s="121"/>
      <c r="Z1061" s="121"/>
      <c r="AA1061" s="121"/>
      <c r="AB1061" s="121"/>
      <c r="AC1061" s="121"/>
      <c r="AD1061" s="121"/>
      <c r="AE1061" s="121"/>
      <c r="AF1061" s="121"/>
      <c r="AG1061" s="121"/>
      <c r="AH1061" s="121"/>
      <c r="AI1061" s="121"/>
      <c r="AJ1061" s="121"/>
      <c r="AK1061" s="121"/>
      <c r="AL1061" s="121"/>
      <c r="AM1061" s="121"/>
      <c r="AN1061" s="121"/>
      <c r="AO1061" s="121"/>
      <c r="AP1061" s="121"/>
      <c r="AQ1061" s="121"/>
      <c r="AR1061" s="121"/>
      <c r="AS1061" s="121"/>
    </row>
    <row r="1062" spans="7:45">
      <c r="G1062" s="121"/>
      <c r="H1062" s="121"/>
      <c r="I1062" s="492"/>
      <c r="J1062" s="121"/>
      <c r="K1062" s="121"/>
      <c r="L1062" s="121"/>
      <c r="M1062" s="121"/>
      <c r="N1062" s="121"/>
      <c r="O1062" s="121"/>
      <c r="P1062" s="121"/>
      <c r="Q1062" s="121"/>
      <c r="R1062" s="121"/>
      <c r="S1062" s="121"/>
      <c r="T1062" s="121"/>
      <c r="U1062" s="121"/>
      <c r="V1062" s="121"/>
      <c r="W1062" s="121"/>
      <c r="X1062" s="121"/>
      <c r="Y1062" s="121"/>
      <c r="Z1062" s="121"/>
      <c r="AA1062" s="121"/>
      <c r="AB1062" s="121"/>
      <c r="AC1062" s="121"/>
      <c r="AD1062" s="121"/>
      <c r="AE1062" s="121"/>
      <c r="AF1062" s="121"/>
      <c r="AG1062" s="121"/>
      <c r="AH1062" s="121"/>
      <c r="AI1062" s="121"/>
      <c r="AJ1062" s="121"/>
      <c r="AK1062" s="121"/>
      <c r="AL1062" s="121"/>
      <c r="AM1062" s="121"/>
      <c r="AN1062" s="121"/>
      <c r="AO1062" s="121"/>
      <c r="AP1062" s="121"/>
      <c r="AQ1062" s="121"/>
      <c r="AR1062" s="121"/>
      <c r="AS1062" s="121"/>
    </row>
    <row r="1063" spans="7:45">
      <c r="G1063" s="121"/>
      <c r="H1063" s="121"/>
      <c r="I1063" s="492"/>
      <c r="J1063" s="121"/>
      <c r="K1063" s="121"/>
      <c r="L1063" s="121"/>
      <c r="M1063" s="121"/>
      <c r="N1063" s="121"/>
      <c r="O1063" s="121"/>
      <c r="P1063" s="121"/>
      <c r="Q1063" s="121"/>
      <c r="R1063" s="121"/>
      <c r="S1063" s="121"/>
      <c r="T1063" s="121"/>
      <c r="U1063" s="121"/>
      <c r="V1063" s="121"/>
      <c r="W1063" s="121"/>
      <c r="X1063" s="121"/>
      <c r="Y1063" s="121"/>
      <c r="Z1063" s="121"/>
      <c r="AA1063" s="121"/>
      <c r="AB1063" s="121"/>
      <c r="AC1063" s="121"/>
      <c r="AD1063" s="121"/>
      <c r="AE1063" s="121"/>
      <c r="AF1063" s="121"/>
      <c r="AG1063" s="121"/>
      <c r="AH1063" s="121"/>
      <c r="AI1063" s="121"/>
      <c r="AJ1063" s="121"/>
      <c r="AK1063" s="121"/>
      <c r="AL1063" s="121"/>
      <c r="AM1063" s="121"/>
      <c r="AN1063" s="121"/>
      <c r="AO1063" s="121"/>
      <c r="AP1063" s="121"/>
      <c r="AQ1063" s="121"/>
      <c r="AR1063" s="121"/>
      <c r="AS1063" s="121"/>
    </row>
  </sheetData>
  <sheetProtection password="EA04" sheet="1" objects="1" scenarios="1" selectLockedCells="1"/>
  <mergeCells count="4">
    <mergeCell ref="B7:F7"/>
    <mergeCell ref="B8:F8"/>
    <mergeCell ref="B128:E128"/>
    <mergeCell ref="B143:E143"/>
  </mergeCells>
  <pageMargins left="0.92681102362204726" right="0.15748031496062992" top="0.98181818181818181" bottom="0.90340909090909094" header="0.27559055118110237" footer="0.31496062992125984"/>
  <pageSetup scale="67" orientation="portrait" r:id="rId1"/>
  <headerFooter>
    <oddHeader>&amp;CKOPALIŠČE VEVČE&amp;RPOPIS GO DEL</oddHeader>
    <oddFooter>&amp;C&amp;A&amp;R&amp;P od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QQ611"/>
  <sheetViews>
    <sheetView view="pageBreakPreview" zoomScaleNormal="100" zoomScaleSheetLayoutView="100" zoomScalePageLayoutView="70" workbookViewId="0">
      <selection activeCell="E235" sqref="E235"/>
    </sheetView>
  </sheetViews>
  <sheetFormatPr defaultColWidth="9.140625" defaultRowHeight="12.75"/>
  <cols>
    <col min="1" max="1" width="4.42578125" style="116" customWidth="1"/>
    <col min="2" max="2" width="54" style="98" customWidth="1"/>
    <col min="3" max="3" width="4.7109375" style="129" customWidth="1"/>
    <col min="4" max="4" width="9.42578125" style="130" customWidth="1"/>
    <col min="5" max="5" width="11.42578125" style="268" customWidth="1"/>
    <col min="6" max="6" width="14" style="132" customWidth="1"/>
    <col min="7" max="7" width="9.140625" style="307"/>
    <col min="8" max="8" width="9.140625" style="128"/>
    <col min="9" max="9" width="14.42578125" style="468" customWidth="1"/>
    <col min="10" max="10" width="19.85546875" style="128" customWidth="1"/>
    <col min="11" max="16384" width="9.140625" style="128"/>
  </cols>
  <sheetData>
    <row r="1" spans="1:9">
      <c r="A1" s="122" t="s">
        <v>61</v>
      </c>
      <c r="B1" s="123" t="s">
        <v>23</v>
      </c>
      <c r="C1" s="124"/>
      <c r="D1" s="125"/>
      <c r="E1" s="267"/>
      <c r="F1" s="267"/>
      <c r="G1" s="566"/>
      <c r="H1" s="267"/>
      <c r="I1" s="267"/>
    </row>
    <row r="2" spans="1:9">
      <c r="B2" s="36"/>
      <c r="G2" s="435"/>
      <c r="H2" s="416"/>
      <c r="I2" s="442"/>
    </row>
    <row r="3" spans="1:9" s="121" customFormat="1" ht="24">
      <c r="A3" s="133"/>
      <c r="B3" s="134" t="s">
        <v>42</v>
      </c>
      <c r="C3" s="409" t="s">
        <v>39</v>
      </c>
      <c r="D3" s="410" t="s">
        <v>40</v>
      </c>
      <c r="E3" s="425" t="s">
        <v>74</v>
      </c>
      <c r="F3" s="410" t="s">
        <v>41</v>
      </c>
      <c r="G3" s="433" t="s">
        <v>2819</v>
      </c>
      <c r="H3" s="433" t="s">
        <v>2814</v>
      </c>
      <c r="I3" s="441" t="s">
        <v>2820</v>
      </c>
    </row>
    <row r="4" spans="1:9" s="121" customFormat="1">
      <c r="A4" s="151"/>
      <c r="B4" s="98"/>
      <c r="C4" s="117"/>
      <c r="D4" s="118"/>
      <c r="E4" s="269"/>
      <c r="F4" s="120"/>
      <c r="G4" s="435"/>
      <c r="H4" s="416"/>
      <c r="I4" s="442"/>
    </row>
    <row r="5" spans="1:9" s="121" customFormat="1">
      <c r="A5" s="152"/>
      <c r="B5" s="43" t="s">
        <v>116</v>
      </c>
      <c r="C5" s="153"/>
      <c r="D5" s="154"/>
      <c r="E5" s="270"/>
      <c r="F5" s="156"/>
      <c r="G5" s="434"/>
      <c r="H5" s="156"/>
      <c r="I5" s="270"/>
    </row>
    <row r="6" spans="1:9" s="121" customFormat="1" ht="67.5" customHeight="1">
      <c r="A6" s="151"/>
      <c r="B6" s="907" t="s">
        <v>2360</v>
      </c>
      <c r="C6" s="907"/>
      <c r="D6" s="907"/>
      <c r="E6" s="907"/>
      <c r="F6" s="907"/>
      <c r="G6" s="435"/>
      <c r="H6" s="416"/>
      <c r="I6" s="442"/>
    </row>
    <row r="7" spans="1:9" ht="45.75" customHeight="1">
      <c r="B7" s="908" t="s">
        <v>729</v>
      </c>
      <c r="C7" s="908"/>
      <c r="D7" s="908"/>
      <c r="E7" s="908"/>
      <c r="F7" s="908"/>
      <c r="G7" s="435"/>
      <c r="H7" s="416"/>
      <c r="I7" s="442"/>
    </row>
    <row r="8" spans="1:9" ht="42.75" customHeight="1">
      <c r="B8" s="904" t="s">
        <v>730</v>
      </c>
      <c r="C8" s="904"/>
      <c r="D8" s="904"/>
      <c r="E8" s="904"/>
      <c r="F8" s="904"/>
      <c r="G8" s="435"/>
      <c r="H8" s="416"/>
      <c r="I8" s="442"/>
    </row>
    <row r="9" spans="1:9" ht="42.75" customHeight="1">
      <c r="B9" s="904" t="s">
        <v>125</v>
      </c>
      <c r="C9" s="904"/>
      <c r="D9" s="904"/>
      <c r="E9" s="904"/>
      <c r="F9" s="904"/>
      <c r="G9" s="435"/>
      <c r="H9" s="416"/>
      <c r="I9" s="442"/>
    </row>
    <row r="10" spans="1:9" ht="21" customHeight="1">
      <c r="B10" s="904" t="s">
        <v>161</v>
      </c>
      <c r="C10" s="904"/>
      <c r="D10" s="904"/>
      <c r="E10" s="904"/>
      <c r="F10" s="904"/>
      <c r="G10" s="435"/>
      <c r="H10" s="416"/>
      <c r="I10" s="442"/>
    </row>
    <row r="11" spans="1:9" ht="28.5" customHeight="1">
      <c r="B11" s="904" t="s">
        <v>162</v>
      </c>
      <c r="C11" s="904"/>
      <c r="D11" s="904"/>
      <c r="E11" s="904"/>
      <c r="F11" s="904"/>
      <c r="G11" s="435"/>
      <c r="H11" s="416"/>
      <c r="I11" s="442"/>
    </row>
    <row r="12" spans="1:9" ht="32.25" customHeight="1">
      <c r="B12" s="904" t="s">
        <v>1547</v>
      </c>
      <c r="C12" s="904"/>
      <c r="D12" s="904"/>
      <c r="E12" s="904"/>
      <c r="F12" s="904"/>
      <c r="G12" s="435"/>
      <c r="H12" s="416"/>
      <c r="I12" s="442"/>
    </row>
    <row r="13" spans="1:9">
      <c r="A13" s="159"/>
      <c r="B13" s="160" t="s">
        <v>124</v>
      </c>
      <c r="C13" s="161"/>
      <c r="D13" s="162"/>
      <c r="E13" s="271"/>
      <c r="F13" s="163"/>
      <c r="G13" s="383"/>
      <c r="H13" s="163"/>
      <c r="I13" s="271"/>
    </row>
    <row r="14" spans="1:9" s="181" customFormat="1" ht="25.5">
      <c r="A14" s="567">
        <v>1</v>
      </c>
      <c r="B14" s="273" t="s">
        <v>611</v>
      </c>
      <c r="C14" s="453"/>
      <c r="D14" s="450"/>
      <c r="E14" s="701"/>
      <c r="F14" s="568"/>
      <c r="G14" s="435"/>
      <c r="H14" s="416"/>
      <c r="I14" s="442"/>
    </row>
    <row r="15" spans="1:9" s="181" customFormat="1" ht="76.5">
      <c r="A15" s="567"/>
      <c r="B15" s="569" t="s">
        <v>731</v>
      </c>
      <c r="C15" s="453"/>
      <c r="D15" s="450"/>
      <c r="E15" s="701"/>
      <c r="F15" s="568"/>
      <c r="G15" s="435"/>
      <c r="H15" s="416"/>
      <c r="I15" s="442"/>
    </row>
    <row r="16" spans="1:9" s="181" customFormat="1" ht="95.25" customHeight="1">
      <c r="A16" s="567"/>
      <c r="B16" s="569" t="s">
        <v>732</v>
      </c>
      <c r="C16" s="453"/>
      <c r="D16" s="450"/>
      <c r="E16" s="701"/>
      <c r="F16" s="568"/>
      <c r="G16" s="435"/>
      <c r="H16" s="416"/>
      <c r="I16" s="442"/>
    </row>
    <row r="17" spans="1:9" s="181" customFormat="1" ht="38.25">
      <c r="A17" s="567"/>
      <c r="B17" s="569" t="s">
        <v>599</v>
      </c>
      <c r="C17" s="453"/>
      <c r="D17" s="450"/>
      <c r="E17" s="701"/>
      <c r="F17" s="568"/>
      <c r="G17" s="435"/>
      <c r="H17" s="416"/>
      <c r="I17" s="442"/>
    </row>
    <row r="18" spans="1:9" s="181" customFormat="1" ht="63.75">
      <c r="A18" s="567"/>
      <c r="B18" s="569" t="s">
        <v>2637</v>
      </c>
      <c r="C18" s="453"/>
      <c r="D18" s="450"/>
      <c r="E18" s="701"/>
      <c r="F18" s="568"/>
      <c r="G18" s="435"/>
      <c r="H18" s="416"/>
      <c r="I18" s="442"/>
    </row>
    <row r="19" spans="1:9" s="181" customFormat="1" ht="76.5">
      <c r="A19" s="567"/>
      <c r="B19" s="569" t="s">
        <v>2638</v>
      </c>
      <c r="C19" s="453"/>
      <c r="D19" s="450"/>
      <c r="E19" s="701"/>
      <c r="F19" s="568"/>
      <c r="G19" s="435"/>
      <c r="H19" s="416"/>
      <c r="I19" s="442"/>
    </row>
    <row r="20" spans="1:9" s="181" customFormat="1" ht="114.75">
      <c r="A20" s="567"/>
      <c r="B20" s="569" t="s">
        <v>2639</v>
      </c>
      <c r="C20" s="453"/>
      <c r="D20" s="450"/>
      <c r="E20" s="701"/>
      <c r="F20" s="568"/>
      <c r="G20" s="435"/>
      <c r="H20" s="416"/>
      <c r="I20" s="442"/>
    </row>
    <row r="21" spans="1:9" s="181" customFormat="1" ht="38.25">
      <c r="A21" s="567"/>
      <c r="B21" s="569" t="s">
        <v>733</v>
      </c>
      <c r="C21" s="453"/>
      <c r="D21" s="450"/>
      <c r="E21" s="701"/>
      <c r="F21" s="568"/>
      <c r="G21" s="435"/>
      <c r="H21" s="416"/>
      <c r="I21" s="442"/>
    </row>
    <row r="22" spans="1:9" s="181" customFormat="1" ht="25.5">
      <c r="A22" s="567"/>
      <c r="B22" s="569" t="s">
        <v>734</v>
      </c>
      <c r="C22" s="453"/>
      <c r="D22" s="450"/>
      <c r="E22" s="701"/>
      <c r="F22" s="568"/>
      <c r="G22" s="435"/>
      <c r="H22" s="416"/>
      <c r="I22" s="442"/>
    </row>
    <row r="23" spans="1:9" s="181" customFormat="1" ht="147.75" customHeight="1">
      <c r="A23" s="567"/>
      <c r="B23" s="569" t="s">
        <v>2640</v>
      </c>
      <c r="C23" s="453"/>
      <c r="D23" s="450"/>
      <c r="E23" s="701"/>
      <c r="F23" s="568"/>
      <c r="G23" s="435"/>
      <c r="H23" s="416"/>
      <c r="I23" s="442"/>
    </row>
    <row r="24" spans="1:9" s="181" customFormat="1" ht="188.25" customHeight="1">
      <c r="A24" s="567"/>
      <c r="B24" s="569" t="s">
        <v>2641</v>
      </c>
      <c r="C24" s="453"/>
      <c r="D24" s="450"/>
      <c r="E24" s="701"/>
      <c r="F24" s="568"/>
      <c r="G24" s="435"/>
      <c r="H24" s="416"/>
      <c r="I24" s="442"/>
    </row>
    <row r="25" spans="1:9" s="181" customFormat="1" ht="162.75" customHeight="1">
      <c r="A25" s="567"/>
      <c r="B25" s="569" t="s">
        <v>2642</v>
      </c>
      <c r="C25" s="453"/>
      <c r="D25" s="450"/>
      <c r="E25" s="701"/>
      <c r="F25" s="568"/>
      <c r="G25" s="435"/>
      <c r="H25" s="416"/>
      <c r="I25" s="442"/>
    </row>
    <row r="26" spans="1:9" s="181" customFormat="1" ht="127.5">
      <c r="A26" s="567"/>
      <c r="B26" s="569" t="s">
        <v>2643</v>
      </c>
      <c r="C26" s="453"/>
      <c r="D26" s="450"/>
      <c r="E26" s="701"/>
      <c r="F26" s="568"/>
      <c r="G26" s="435"/>
      <c r="H26" s="416"/>
      <c r="I26" s="442"/>
    </row>
    <row r="27" spans="1:9" s="181" customFormat="1" ht="153">
      <c r="A27" s="567"/>
      <c r="B27" s="203" t="s">
        <v>2644</v>
      </c>
      <c r="C27" s="453" t="s">
        <v>83</v>
      </c>
      <c r="D27" s="450">
        <v>1588</v>
      </c>
      <c r="E27" s="701"/>
      <c r="F27" s="452">
        <f>D27*E27</f>
        <v>0</v>
      </c>
      <c r="G27" s="435">
        <v>-1588</v>
      </c>
      <c r="H27" s="570">
        <f>D27+G27</f>
        <v>0</v>
      </c>
      <c r="I27" s="442">
        <f>E27*H27</f>
        <v>0</v>
      </c>
    </row>
    <row r="28" spans="1:9" s="181" customFormat="1" ht="25.5">
      <c r="A28" s="180">
        <v>2</v>
      </c>
      <c r="B28" s="181" t="s">
        <v>610</v>
      </c>
      <c r="C28" s="190"/>
      <c r="D28" s="191"/>
      <c r="E28" s="94"/>
      <c r="F28" s="272"/>
      <c r="G28" s="435"/>
      <c r="H28" s="570"/>
      <c r="I28" s="442"/>
    </row>
    <row r="29" spans="1:9" s="181" customFormat="1" ht="89.25">
      <c r="A29" s="180"/>
      <c r="B29" s="260" t="s">
        <v>609</v>
      </c>
      <c r="C29" s="190"/>
      <c r="D29" s="191"/>
      <c r="E29" s="94"/>
      <c r="F29" s="272"/>
      <c r="G29" s="435"/>
      <c r="H29" s="570"/>
      <c r="I29" s="442"/>
    </row>
    <row r="30" spans="1:9" s="181" customFormat="1" ht="89.25">
      <c r="A30" s="180"/>
      <c r="B30" s="260" t="s">
        <v>2645</v>
      </c>
      <c r="C30" s="190"/>
      <c r="D30" s="191"/>
      <c r="E30" s="94"/>
      <c r="F30" s="272"/>
      <c r="G30" s="435"/>
      <c r="H30" s="570"/>
      <c r="I30" s="442"/>
    </row>
    <row r="31" spans="1:9" s="181" customFormat="1" ht="38.25">
      <c r="A31" s="180"/>
      <c r="B31" s="260" t="s">
        <v>599</v>
      </c>
      <c r="C31" s="190"/>
      <c r="D31" s="191"/>
      <c r="E31" s="94"/>
      <c r="F31" s="272"/>
      <c r="G31" s="435"/>
      <c r="H31" s="570"/>
      <c r="I31" s="442"/>
    </row>
    <row r="32" spans="1:9" s="181" customFormat="1" ht="63.75">
      <c r="A32" s="180"/>
      <c r="B32" s="260" t="s">
        <v>735</v>
      </c>
      <c r="C32" s="190"/>
      <c r="D32" s="191"/>
      <c r="E32" s="94"/>
      <c r="F32" s="272"/>
      <c r="G32" s="435"/>
      <c r="H32" s="570"/>
      <c r="I32" s="442"/>
    </row>
    <row r="33" spans="1:9" s="181" customFormat="1" ht="38.25">
      <c r="A33" s="180"/>
      <c r="B33" s="260" t="s">
        <v>736</v>
      </c>
      <c r="C33" s="190"/>
      <c r="D33" s="191"/>
      <c r="E33" s="94"/>
      <c r="F33" s="272"/>
      <c r="G33" s="435"/>
      <c r="H33" s="570"/>
      <c r="I33" s="442"/>
    </row>
    <row r="34" spans="1:9" s="181" customFormat="1" ht="25.5">
      <c r="A34" s="180"/>
      <c r="B34" s="260" t="s">
        <v>737</v>
      </c>
      <c r="C34" s="190"/>
      <c r="D34" s="191"/>
      <c r="E34" s="94"/>
      <c r="F34" s="272"/>
      <c r="G34" s="435"/>
      <c r="H34" s="570"/>
      <c r="I34" s="442"/>
    </row>
    <row r="35" spans="1:9" s="181" customFormat="1" ht="127.5">
      <c r="A35" s="180"/>
      <c r="B35" s="260" t="s">
        <v>2646</v>
      </c>
      <c r="C35" s="190"/>
      <c r="D35" s="191"/>
      <c r="E35" s="94"/>
      <c r="F35" s="272"/>
      <c r="G35" s="435"/>
      <c r="H35" s="570"/>
      <c r="I35" s="442"/>
    </row>
    <row r="36" spans="1:9" s="181" customFormat="1" ht="178.5">
      <c r="A36" s="180"/>
      <c r="B36" s="260" t="s">
        <v>2647</v>
      </c>
      <c r="C36" s="190"/>
      <c r="D36" s="191"/>
      <c r="E36" s="94"/>
      <c r="F36" s="272"/>
      <c r="G36" s="435"/>
      <c r="H36" s="570"/>
      <c r="I36" s="442"/>
    </row>
    <row r="37" spans="1:9" s="181" customFormat="1" ht="153">
      <c r="A37" s="180"/>
      <c r="B37" s="260" t="s">
        <v>2648</v>
      </c>
      <c r="C37" s="190"/>
      <c r="D37" s="191"/>
      <c r="E37" s="94"/>
      <c r="F37" s="272"/>
      <c r="G37" s="435"/>
      <c r="H37" s="570"/>
      <c r="I37" s="442"/>
    </row>
    <row r="38" spans="1:9" s="181" customFormat="1" ht="149.25" customHeight="1">
      <c r="A38" s="180"/>
      <c r="B38" s="260" t="s">
        <v>2649</v>
      </c>
      <c r="C38" s="190"/>
      <c r="D38" s="191"/>
      <c r="E38" s="94"/>
      <c r="F38" s="272"/>
      <c r="G38" s="435"/>
      <c r="H38" s="570"/>
      <c r="I38" s="442"/>
    </row>
    <row r="39" spans="1:9" s="181" customFormat="1" ht="153">
      <c r="A39" s="180"/>
      <c r="B39" s="183" t="s">
        <v>2650</v>
      </c>
      <c r="C39" s="190" t="s">
        <v>83</v>
      </c>
      <c r="D39" s="191">
        <v>179.3</v>
      </c>
      <c r="E39" s="94"/>
      <c r="F39" s="192">
        <f>D39*E39</f>
        <v>0</v>
      </c>
      <c r="G39" s="435"/>
      <c r="H39" s="570">
        <f t="shared" ref="H39:H91" si="0">D39+G39</f>
        <v>179.3</v>
      </c>
      <c r="I39" s="442">
        <f t="shared" ref="I39:I91" si="1">E39*H39</f>
        <v>0</v>
      </c>
    </row>
    <row r="40" spans="1:9" s="181" customFormat="1" ht="25.5">
      <c r="A40" s="180">
        <v>3</v>
      </c>
      <c r="B40" s="181" t="s">
        <v>608</v>
      </c>
      <c r="C40" s="190"/>
      <c r="D40" s="191"/>
      <c r="E40" s="94"/>
      <c r="F40" s="192"/>
      <c r="G40" s="435"/>
      <c r="H40" s="570"/>
      <c r="I40" s="442"/>
    </row>
    <row r="41" spans="1:9" s="181" customFormat="1" ht="51">
      <c r="A41" s="180"/>
      <c r="B41" s="183" t="s">
        <v>607</v>
      </c>
      <c r="C41" s="190"/>
      <c r="D41" s="191"/>
      <c r="E41" s="94"/>
      <c r="F41" s="272"/>
      <c r="G41" s="435"/>
      <c r="H41" s="570"/>
      <c r="I41" s="442"/>
    </row>
    <row r="42" spans="1:9" s="181" customFormat="1" ht="102">
      <c r="A42" s="180"/>
      <c r="B42" s="183" t="s">
        <v>739</v>
      </c>
      <c r="C42" s="190"/>
      <c r="D42" s="191"/>
      <c r="E42" s="94"/>
      <c r="F42" s="272"/>
      <c r="G42" s="435"/>
      <c r="H42" s="570"/>
      <c r="I42" s="442"/>
    </row>
    <row r="43" spans="1:9" s="181" customFormat="1" ht="165.75">
      <c r="A43" s="180"/>
      <c r="B43" s="183" t="s">
        <v>738</v>
      </c>
      <c r="C43" s="190"/>
      <c r="D43" s="191"/>
      <c r="E43" s="94"/>
      <c r="F43" s="272"/>
      <c r="G43" s="435"/>
      <c r="H43" s="570"/>
      <c r="I43" s="442"/>
    </row>
    <row r="44" spans="1:9" s="181" customFormat="1" ht="102">
      <c r="A44" s="180"/>
      <c r="B44" s="260" t="s">
        <v>2651</v>
      </c>
      <c r="C44" s="190"/>
      <c r="D44" s="191"/>
      <c r="E44" s="94"/>
      <c r="F44" s="272"/>
      <c r="G44" s="435"/>
      <c r="H44" s="570"/>
      <c r="I44" s="442"/>
    </row>
    <row r="45" spans="1:9" s="181" customFormat="1" ht="153">
      <c r="A45" s="180"/>
      <c r="B45" s="260" t="s">
        <v>2652</v>
      </c>
      <c r="C45" s="190" t="s">
        <v>83</v>
      </c>
      <c r="D45" s="191">
        <v>52.15</v>
      </c>
      <c r="E45" s="94"/>
      <c r="F45" s="192">
        <f>D45*E45</f>
        <v>0</v>
      </c>
      <c r="G45" s="435"/>
      <c r="H45" s="570">
        <f t="shared" si="0"/>
        <v>52.15</v>
      </c>
      <c r="I45" s="442">
        <f t="shared" si="1"/>
        <v>0</v>
      </c>
    </row>
    <row r="46" spans="1:9" s="181" customFormat="1" ht="25.5">
      <c r="A46" s="180">
        <v>4</v>
      </c>
      <c r="B46" s="181" t="s">
        <v>606</v>
      </c>
      <c r="C46" s="190"/>
      <c r="D46" s="191"/>
      <c r="E46" s="94"/>
      <c r="F46" s="272"/>
      <c r="G46" s="435"/>
      <c r="H46" s="570"/>
      <c r="I46" s="442"/>
    </row>
    <row r="47" spans="1:9" s="181" customFormat="1" ht="102">
      <c r="A47" s="180"/>
      <c r="B47" s="260" t="s">
        <v>740</v>
      </c>
      <c r="C47" s="190"/>
      <c r="D47" s="191"/>
      <c r="E47" s="94"/>
      <c r="F47" s="192"/>
      <c r="G47" s="435"/>
      <c r="H47" s="570"/>
      <c r="I47" s="442"/>
    </row>
    <row r="48" spans="1:9" s="181" customFormat="1" ht="165.75">
      <c r="A48" s="180"/>
      <c r="B48" s="260" t="s">
        <v>741</v>
      </c>
      <c r="C48" s="190"/>
      <c r="D48" s="191"/>
      <c r="E48" s="94"/>
      <c r="F48" s="272"/>
      <c r="G48" s="435"/>
      <c r="H48" s="570"/>
      <c r="I48" s="442"/>
    </row>
    <row r="49" spans="1:107" s="181" customFormat="1" ht="102">
      <c r="A49" s="180"/>
      <c r="B49" s="260" t="s">
        <v>2653</v>
      </c>
      <c r="C49" s="190"/>
      <c r="D49" s="191"/>
      <c r="E49" s="94"/>
      <c r="F49" s="272"/>
      <c r="G49" s="435"/>
      <c r="H49" s="570"/>
      <c r="I49" s="442"/>
    </row>
    <row r="50" spans="1:107" s="181" customFormat="1" ht="102">
      <c r="A50" s="180"/>
      <c r="B50" s="260" t="s">
        <v>742</v>
      </c>
      <c r="C50" s="190"/>
      <c r="D50" s="191"/>
      <c r="E50" s="94"/>
      <c r="F50" s="272"/>
      <c r="G50" s="435"/>
      <c r="H50" s="570"/>
      <c r="I50" s="442"/>
    </row>
    <row r="51" spans="1:107" s="181" customFormat="1" ht="153">
      <c r="A51" s="180"/>
      <c r="B51" s="260" t="s">
        <v>2654</v>
      </c>
      <c r="C51" s="190" t="s">
        <v>83</v>
      </c>
      <c r="D51" s="191">
        <v>4.8499999999999996</v>
      </c>
      <c r="E51" s="94"/>
      <c r="F51" s="192">
        <f>D51*E51</f>
        <v>0</v>
      </c>
      <c r="G51" s="435"/>
      <c r="H51" s="570">
        <f t="shared" si="0"/>
        <v>4.8499999999999996</v>
      </c>
      <c r="I51" s="442">
        <f t="shared" si="1"/>
        <v>0</v>
      </c>
    </row>
    <row r="52" spans="1:107" s="181" customFormat="1" ht="25.5">
      <c r="A52" s="180">
        <v>5</v>
      </c>
      <c r="B52" s="181" t="s">
        <v>605</v>
      </c>
      <c r="C52" s="190"/>
      <c r="D52" s="191"/>
      <c r="E52" s="94"/>
      <c r="F52" s="192"/>
      <c r="G52" s="435"/>
      <c r="H52" s="570"/>
      <c r="I52" s="442"/>
    </row>
    <row r="53" spans="1:107" s="181" customFormat="1" ht="102">
      <c r="A53" s="180"/>
      <c r="B53" s="260" t="s">
        <v>604</v>
      </c>
      <c r="C53" s="190"/>
      <c r="D53" s="191"/>
      <c r="E53" s="94"/>
      <c r="F53" s="192"/>
      <c r="G53" s="435"/>
      <c r="H53" s="570"/>
      <c r="I53" s="442"/>
    </row>
    <row r="54" spans="1:107" s="181" customFormat="1" ht="165.75">
      <c r="A54" s="180"/>
      <c r="B54" s="260" t="s">
        <v>743</v>
      </c>
      <c r="C54" s="190"/>
      <c r="D54" s="191"/>
      <c r="E54" s="94"/>
      <c r="F54" s="192"/>
      <c r="G54" s="435"/>
      <c r="H54" s="570"/>
      <c r="I54" s="442"/>
    </row>
    <row r="55" spans="1:107" s="181" customFormat="1" ht="63.75">
      <c r="A55" s="180"/>
      <c r="B55" s="260" t="s">
        <v>2655</v>
      </c>
      <c r="C55" s="190"/>
      <c r="D55" s="191"/>
      <c r="E55" s="94"/>
      <c r="F55" s="192"/>
      <c r="G55" s="435"/>
      <c r="H55" s="570"/>
      <c r="I55" s="442"/>
    </row>
    <row r="56" spans="1:107" s="273" customFormat="1" ht="170.25" customHeight="1">
      <c r="A56" s="180"/>
      <c r="B56" s="260" t="s">
        <v>2654</v>
      </c>
      <c r="C56" s="190" t="s">
        <v>83</v>
      </c>
      <c r="D56" s="191">
        <v>12.48</v>
      </c>
      <c r="E56" s="94"/>
      <c r="F56" s="192">
        <f>D56*E56</f>
        <v>0</v>
      </c>
      <c r="G56" s="435"/>
      <c r="H56" s="570">
        <f t="shared" si="0"/>
        <v>12.48</v>
      </c>
      <c r="I56" s="442">
        <f t="shared" si="1"/>
        <v>0</v>
      </c>
      <c r="J56" s="181"/>
      <c r="K56" s="181"/>
      <c r="L56" s="181"/>
      <c r="M56" s="181"/>
      <c r="N56" s="181"/>
      <c r="O56" s="181"/>
      <c r="P56" s="181"/>
      <c r="Q56" s="181"/>
      <c r="R56" s="181"/>
      <c r="S56" s="181"/>
      <c r="T56" s="181"/>
      <c r="U56" s="181"/>
      <c r="V56" s="181"/>
      <c r="W56" s="181"/>
      <c r="X56" s="181"/>
      <c r="Y56" s="181"/>
      <c r="Z56" s="181"/>
      <c r="AA56" s="181"/>
      <c r="AB56" s="181"/>
      <c r="AC56" s="181"/>
      <c r="AD56" s="181"/>
      <c r="AE56" s="181"/>
      <c r="AF56" s="181"/>
      <c r="AG56" s="181"/>
      <c r="AH56" s="181"/>
      <c r="AI56" s="181"/>
      <c r="AJ56" s="181"/>
      <c r="AK56" s="181"/>
      <c r="AL56" s="181"/>
      <c r="AM56" s="181"/>
      <c r="AN56" s="181"/>
      <c r="AO56" s="181"/>
      <c r="AP56" s="181"/>
      <c r="AQ56" s="181"/>
      <c r="AR56" s="181"/>
      <c r="AS56" s="181"/>
      <c r="AT56" s="181"/>
      <c r="AU56" s="181"/>
      <c r="AV56" s="181"/>
      <c r="AW56" s="181"/>
      <c r="AX56" s="181"/>
      <c r="AY56" s="181"/>
      <c r="AZ56" s="181"/>
      <c r="BA56" s="181"/>
      <c r="BB56" s="181"/>
      <c r="BC56" s="181"/>
      <c r="BD56" s="181"/>
      <c r="BE56" s="181"/>
      <c r="BF56" s="181"/>
      <c r="BG56" s="181"/>
      <c r="BH56" s="181"/>
      <c r="BI56" s="181"/>
      <c r="BJ56" s="181"/>
      <c r="BK56" s="181"/>
      <c r="BL56" s="181"/>
      <c r="BM56" s="181"/>
      <c r="BN56" s="181"/>
      <c r="BO56" s="181"/>
      <c r="BP56" s="181"/>
      <c r="BQ56" s="181"/>
      <c r="BR56" s="181"/>
      <c r="BS56" s="181"/>
      <c r="BT56" s="181"/>
      <c r="BU56" s="181"/>
      <c r="BV56" s="181"/>
      <c r="BW56" s="181"/>
      <c r="BX56" s="181"/>
      <c r="BY56" s="181"/>
      <c r="BZ56" s="181"/>
      <c r="CA56" s="181"/>
      <c r="CB56" s="181"/>
      <c r="CC56" s="181"/>
      <c r="CD56" s="181"/>
      <c r="CE56" s="181"/>
      <c r="CF56" s="181"/>
      <c r="CG56" s="181"/>
      <c r="CH56" s="181"/>
      <c r="CI56" s="181"/>
      <c r="CJ56" s="181"/>
      <c r="CK56" s="181"/>
      <c r="CL56" s="181"/>
      <c r="CM56" s="181"/>
      <c r="CN56" s="181"/>
      <c r="CO56" s="181"/>
      <c r="CP56" s="181"/>
      <c r="CQ56" s="181"/>
      <c r="CR56" s="181"/>
      <c r="CS56" s="181"/>
      <c r="CT56" s="181"/>
      <c r="CU56" s="181"/>
      <c r="CV56" s="181"/>
      <c r="CW56" s="181"/>
      <c r="CX56" s="181"/>
      <c r="CY56" s="181"/>
      <c r="CZ56" s="181"/>
      <c r="DA56" s="181"/>
      <c r="DB56" s="181"/>
      <c r="DC56" s="181"/>
    </row>
    <row r="57" spans="1:107" s="181" customFormat="1" ht="25.5">
      <c r="A57" s="180">
        <v>6</v>
      </c>
      <c r="B57" s="181" t="s">
        <v>746</v>
      </c>
      <c r="C57" s="190"/>
      <c r="D57" s="191"/>
      <c r="E57" s="94"/>
      <c r="F57" s="192"/>
      <c r="G57" s="435"/>
      <c r="H57" s="570"/>
      <c r="I57" s="442"/>
    </row>
    <row r="58" spans="1:107" s="181" customFormat="1" ht="145.5" customHeight="1">
      <c r="A58" s="180" t="s">
        <v>179</v>
      </c>
      <c r="B58" s="260" t="s">
        <v>757</v>
      </c>
      <c r="C58" s="190"/>
      <c r="D58" s="191"/>
      <c r="E58" s="94"/>
      <c r="F58" s="192"/>
      <c r="G58" s="435"/>
      <c r="H58" s="570"/>
      <c r="I58" s="442"/>
    </row>
    <row r="59" spans="1:107" s="181" customFormat="1" ht="38.25">
      <c r="A59" s="180"/>
      <c r="B59" s="260" t="s">
        <v>601</v>
      </c>
      <c r="C59" s="190" t="s">
        <v>83</v>
      </c>
      <c r="D59" s="191">
        <v>59.55</v>
      </c>
      <c r="E59" s="94"/>
      <c r="F59" s="192">
        <f>D59*E59</f>
        <v>0</v>
      </c>
      <c r="G59" s="435"/>
      <c r="H59" s="570">
        <f t="shared" si="0"/>
        <v>59.55</v>
      </c>
      <c r="I59" s="442">
        <f t="shared" si="1"/>
        <v>0</v>
      </c>
    </row>
    <row r="60" spans="1:107" s="181" customFormat="1" ht="54.75" customHeight="1">
      <c r="A60" s="180" t="s">
        <v>180</v>
      </c>
      <c r="B60" s="260" t="s">
        <v>745</v>
      </c>
      <c r="C60" s="190" t="s">
        <v>84</v>
      </c>
      <c r="D60" s="191">
        <v>14.72</v>
      </c>
      <c r="E60" s="94"/>
      <c r="F60" s="192">
        <f>D60*E60</f>
        <v>0</v>
      </c>
      <c r="G60" s="435"/>
      <c r="H60" s="570">
        <f t="shared" si="0"/>
        <v>14.72</v>
      </c>
      <c r="I60" s="442">
        <f t="shared" si="1"/>
        <v>0</v>
      </c>
    </row>
    <row r="61" spans="1:107" s="181" customFormat="1" ht="25.5">
      <c r="A61" s="567">
        <v>7</v>
      </c>
      <c r="B61" s="273" t="s">
        <v>751</v>
      </c>
      <c r="C61" s="453"/>
      <c r="D61" s="450"/>
      <c r="E61" s="701"/>
      <c r="F61" s="452"/>
      <c r="G61" s="435"/>
      <c r="H61" s="570"/>
      <c r="I61" s="442"/>
    </row>
    <row r="62" spans="1:107" s="181" customFormat="1" ht="63.75">
      <c r="A62" s="567" t="s">
        <v>179</v>
      </c>
      <c r="B62" s="569" t="s">
        <v>2656</v>
      </c>
      <c r="C62" s="453"/>
      <c r="D62" s="450"/>
      <c r="E62" s="701"/>
      <c r="F62" s="452"/>
      <c r="G62" s="435"/>
      <c r="H62" s="570"/>
      <c r="I62" s="442"/>
    </row>
    <row r="63" spans="1:107" s="181" customFormat="1" ht="51">
      <c r="A63" s="567"/>
      <c r="B63" s="569" t="s">
        <v>744</v>
      </c>
      <c r="C63" s="453"/>
      <c r="D63" s="450"/>
      <c r="E63" s="701"/>
      <c r="F63" s="452"/>
      <c r="G63" s="435"/>
      <c r="H63" s="570"/>
      <c r="I63" s="442"/>
    </row>
    <row r="64" spans="1:107" s="181" customFormat="1" ht="51">
      <c r="A64" s="567"/>
      <c r="B64" s="569" t="s">
        <v>2657</v>
      </c>
      <c r="C64" s="453"/>
      <c r="D64" s="450"/>
      <c r="E64" s="701"/>
      <c r="F64" s="452"/>
      <c r="G64" s="435"/>
      <c r="H64" s="570"/>
      <c r="I64" s="442"/>
    </row>
    <row r="65" spans="1:9" s="181" customFormat="1" ht="33" customHeight="1">
      <c r="A65" s="567"/>
      <c r="B65" s="569" t="s">
        <v>2658</v>
      </c>
      <c r="C65" s="453"/>
      <c r="D65" s="450"/>
      <c r="E65" s="701"/>
      <c r="F65" s="452"/>
      <c r="G65" s="435"/>
      <c r="H65" s="570"/>
      <c r="I65" s="442"/>
    </row>
    <row r="66" spans="1:9" s="181" customFormat="1" ht="279" customHeight="1">
      <c r="A66" s="567"/>
      <c r="B66" s="569" t="s">
        <v>758</v>
      </c>
      <c r="C66" s="453"/>
      <c r="D66" s="450"/>
      <c r="E66" s="701"/>
      <c r="F66" s="452"/>
      <c r="G66" s="435"/>
      <c r="H66" s="570"/>
      <c r="I66" s="442"/>
    </row>
    <row r="67" spans="1:9" s="181" customFormat="1" ht="38.25">
      <c r="A67" s="567"/>
      <c r="B67" s="569" t="s">
        <v>601</v>
      </c>
      <c r="C67" s="453" t="s">
        <v>83</v>
      </c>
      <c r="D67" s="450">
        <v>573.4</v>
      </c>
      <c r="E67" s="701"/>
      <c r="F67" s="452">
        <f>D67*E67</f>
        <v>0</v>
      </c>
      <c r="G67" s="435">
        <v>-573</v>
      </c>
      <c r="H67" s="570">
        <f t="shared" si="0"/>
        <v>0.39999999999997726</v>
      </c>
      <c r="I67" s="442">
        <f t="shared" si="1"/>
        <v>0</v>
      </c>
    </row>
    <row r="68" spans="1:9" s="181" customFormat="1" ht="38.25">
      <c r="A68" s="567" t="s">
        <v>180</v>
      </c>
      <c r="B68" s="569" t="s">
        <v>745</v>
      </c>
      <c r="C68" s="453" t="s">
        <v>84</v>
      </c>
      <c r="D68" s="450">
        <v>43.72</v>
      </c>
      <c r="E68" s="701"/>
      <c r="F68" s="452">
        <f>D68*E68</f>
        <v>0</v>
      </c>
      <c r="G68" s="435">
        <v>-43.72</v>
      </c>
      <c r="H68" s="570">
        <f t="shared" si="0"/>
        <v>0</v>
      </c>
      <c r="I68" s="442">
        <f t="shared" si="1"/>
        <v>0</v>
      </c>
    </row>
    <row r="69" spans="1:9" s="181" customFormat="1" ht="25.5">
      <c r="A69" s="567">
        <v>8</v>
      </c>
      <c r="B69" s="273" t="s">
        <v>603</v>
      </c>
      <c r="C69" s="453"/>
      <c r="D69" s="450"/>
      <c r="E69" s="701"/>
      <c r="F69" s="452"/>
      <c r="G69" s="435"/>
      <c r="H69" s="570"/>
      <c r="I69" s="442"/>
    </row>
    <row r="70" spans="1:9" s="181" customFormat="1" ht="89.25">
      <c r="A70" s="567"/>
      <c r="B70" s="569" t="s">
        <v>602</v>
      </c>
      <c r="C70" s="453"/>
      <c r="D70" s="450"/>
      <c r="E70" s="701"/>
      <c r="F70" s="452"/>
      <c r="G70" s="435"/>
      <c r="H70" s="570"/>
      <c r="I70" s="442"/>
    </row>
    <row r="71" spans="1:9" s="181" customFormat="1" ht="51">
      <c r="A71" s="567"/>
      <c r="B71" s="569" t="s">
        <v>2659</v>
      </c>
      <c r="C71" s="453"/>
      <c r="D71" s="450"/>
      <c r="E71" s="701"/>
      <c r="F71" s="452"/>
      <c r="G71" s="435"/>
      <c r="H71" s="570"/>
      <c r="I71" s="442"/>
    </row>
    <row r="72" spans="1:9" s="181" customFormat="1" ht="25.5">
      <c r="A72" s="567"/>
      <c r="B72" s="569" t="s">
        <v>2660</v>
      </c>
      <c r="C72" s="453"/>
      <c r="D72" s="450"/>
      <c r="E72" s="701"/>
      <c r="F72" s="452"/>
      <c r="G72" s="435"/>
      <c r="H72" s="570"/>
      <c r="I72" s="442"/>
    </row>
    <row r="73" spans="1:9" s="181" customFormat="1" ht="273" customHeight="1">
      <c r="A73" s="567"/>
      <c r="B73" s="569" t="s">
        <v>759</v>
      </c>
      <c r="C73" s="453"/>
      <c r="D73" s="450"/>
      <c r="E73" s="701"/>
      <c r="F73" s="452"/>
      <c r="G73" s="435"/>
      <c r="H73" s="570"/>
      <c r="I73" s="442"/>
    </row>
    <row r="74" spans="1:9" s="181" customFormat="1" ht="38.25">
      <c r="A74" s="567"/>
      <c r="B74" s="569" t="s">
        <v>2661</v>
      </c>
      <c r="C74" s="453" t="s">
        <v>83</v>
      </c>
      <c r="D74" s="450">
        <v>452.8</v>
      </c>
      <c r="E74" s="701"/>
      <c r="F74" s="452">
        <f>D74*E74</f>
        <v>0</v>
      </c>
      <c r="G74" s="435">
        <v>-452.8</v>
      </c>
      <c r="H74" s="570">
        <f t="shared" si="0"/>
        <v>0</v>
      </c>
      <c r="I74" s="442">
        <f t="shared" si="1"/>
        <v>0</v>
      </c>
    </row>
    <row r="75" spans="1:9" s="181" customFormat="1" ht="25.5">
      <c r="A75" s="567">
        <v>9</v>
      </c>
      <c r="B75" s="273" t="s">
        <v>752</v>
      </c>
      <c r="C75" s="453"/>
      <c r="D75" s="450"/>
      <c r="E75" s="701"/>
      <c r="F75" s="452"/>
      <c r="G75" s="435"/>
      <c r="H75" s="570"/>
      <c r="I75" s="442"/>
    </row>
    <row r="76" spans="1:9" s="181" customFormat="1" ht="102">
      <c r="A76" s="567"/>
      <c r="B76" s="569" t="s">
        <v>749</v>
      </c>
      <c r="C76" s="453"/>
      <c r="D76" s="450"/>
      <c r="E76" s="701"/>
      <c r="F76" s="452"/>
      <c r="G76" s="435"/>
      <c r="H76" s="570"/>
      <c r="I76" s="442"/>
    </row>
    <row r="77" spans="1:9" s="181" customFormat="1" ht="38.25">
      <c r="A77" s="567"/>
      <c r="B77" s="569" t="s">
        <v>2662</v>
      </c>
      <c r="C77" s="453"/>
      <c r="D77" s="450"/>
      <c r="E77" s="701"/>
      <c r="F77" s="452"/>
      <c r="G77" s="435"/>
      <c r="H77" s="570"/>
      <c r="I77" s="442"/>
    </row>
    <row r="78" spans="1:9" s="181" customFormat="1" ht="25.5">
      <c r="A78" s="567"/>
      <c r="B78" s="569" t="s">
        <v>2663</v>
      </c>
      <c r="C78" s="453"/>
      <c r="D78" s="450"/>
      <c r="E78" s="701"/>
      <c r="F78" s="452"/>
      <c r="G78" s="435"/>
      <c r="H78" s="570"/>
      <c r="I78" s="442"/>
    </row>
    <row r="79" spans="1:9" s="181" customFormat="1" ht="261.75" customHeight="1">
      <c r="A79" s="567"/>
      <c r="B79" s="569" t="s">
        <v>760</v>
      </c>
      <c r="C79" s="453"/>
      <c r="D79" s="450"/>
      <c r="E79" s="701"/>
      <c r="F79" s="452"/>
      <c r="G79" s="435"/>
      <c r="H79" s="570"/>
      <c r="I79" s="442"/>
    </row>
    <row r="80" spans="1:9" s="181" customFormat="1" ht="49.5" customHeight="1">
      <c r="A80" s="567"/>
      <c r="B80" s="569" t="s">
        <v>2661</v>
      </c>
      <c r="C80" s="453" t="s">
        <v>83</v>
      </c>
      <c r="D80" s="450">
        <v>107.9</v>
      </c>
      <c r="E80" s="701"/>
      <c r="F80" s="452">
        <f>D80*E80</f>
        <v>0</v>
      </c>
      <c r="G80" s="435">
        <v>-107.9</v>
      </c>
      <c r="H80" s="570">
        <f t="shared" si="0"/>
        <v>0</v>
      </c>
      <c r="I80" s="442">
        <f t="shared" si="1"/>
        <v>0</v>
      </c>
    </row>
    <row r="81" spans="1:459" s="181" customFormat="1" ht="29.25" customHeight="1">
      <c r="A81" s="567">
        <v>10</v>
      </c>
      <c r="B81" s="273" t="s">
        <v>753</v>
      </c>
      <c r="C81" s="453"/>
      <c r="D81" s="450"/>
      <c r="E81" s="701"/>
      <c r="F81" s="452"/>
      <c r="G81" s="435"/>
      <c r="H81" s="570"/>
      <c r="I81" s="442"/>
    </row>
    <row r="82" spans="1:459" s="273" customFormat="1" ht="96.75" customHeight="1">
      <c r="A82" s="567" t="s">
        <v>179</v>
      </c>
      <c r="B82" s="569" t="s">
        <v>1546</v>
      </c>
      <c r="C82" s="453"/>
      <c r="D82" s="450"/>
      <c r="E82" s="701"/>
      <c r="F82" s="452"/>
      <c r="G82" s="435"/>
      <c r="H82" s="570"/>
      <c r="I82" s="442"/>
      <c r="J82" s="181"/>
      <c r="K82" s="181"/>
      <c r="L82" s="181"/>
      <c r="M82" s="181"/>
      <c r="N82" s="181"/>
      <c r="O82" s="181"/>
      <c r="P82" s="181"/>
      <c r="Q82" s="181"/>
      <c r="R82" s="181"/>
      <c r="S82" s="181"/>
      <c r="T82" s="181"/>
      <c r="U82" s="181"/>
      <c r="V82" s="181"/>
      <c r="W82" s="181"/>
      <c r="X82" s="181"/>
      <c r="Y82" s="181"/>
      <c r="Z82" s="181"/>
      <c r="AA82" s="181"/>
      <c r="AB82" s="181"/>
      <c r="AC82" s="181"/>
      <c r="AD82" s="181"/>
      <c r="AE82" s="181"/>
      <c r="AF82" s="181"/>
      <c r="AG82" s="181"/>
      <c r="AH82" s="181"/>
      <c r="AI82" s="181"/>
      <c r="AJ82" s="181"/>
      <c r="AK82" s="181"/>
      <c r="AL82" s="181"/>
      <c r="AM82" s="181"/>
      <c r="AN82" s="181"/>
      <c r="AO82" s="181"/>
      <c r="AP82" s="181"/>
      <c r="AQ82" s="181"/>
      <c r="AR82" s="181"/>
      <c r="AS82" s="181"/>
      <c r="AT82" s="181"/>
      <c r="AU82" s="181"/>
      <c r="AV82" s="181"/>
      <c r="AW82" s="181"/>
      <c r="AX82" s="181"/>
      <c r="AY82" s="181"/>
      <c r="AZ82" s="181"/>
      <c r="BA82" s="181"/>
      <c r="BB82" s="181"/>
      <c r="BC82" s="181"/>
      <c r="BD82" s="181"/>
      <c r="BE82" s="181"/>
      <c r="BF82" s="181"/>
      <c r="BG82" s="181"/>
      <c r="BH82" s="181"/>
      <c r="BI82" s="181"/>
      <c r="BJ82" s="181"/>
      <c r="BK82" s="181"/>
      <c r="BL82" s="181"/>
      <c r="BM82" s="181"/>
      <c r="BN82" s="181"/>
      <c r="BO82" s="181"/>
      <c r="BP82" s="181"/>
      <c r="BQ82" s="181"/>
      <c r="BR82" s="181"/>
      <c r="BS82" s="181"/>
      <c r="BT82" s="181"/>
      <c r="BU82" s="181"/>
      <c r="BV82" s="181"/>
      <c r="BW82" s="181"/>
      <c r="BX82" s="181"/>
      <c r="BY82" s="181"/>
      <c r="BZ82" s="181"/>
      <c r="CA82" s="181"/>
      <c r="CB82" s="181"/>
      <c r="CC82" s="181"/>
      <c r="CD82" s="181"/>
      <c r="CE82" s="181"/>
      <c r="CF82" s="181"/>
      <c r="CG82" s="181"/>
      <c r="CH82" s="181"/>
      <c r="CI82" s="181"/>
      <c r="CJ82" s="181"/>
      <c r="CK82" s="181"/>
      <c r="CL82" s="181"/>
      <c r="CM82" s="181"/>
      <c r="CN82" s="181"/>
      <c r="CO82" s="181"/>
      <c r="CP82" s="181"/>
      <c r="CQ82" s="181"/>
      <c r="CR82" s="181"/>
      <c r="CS82" s="181"/>
      <c r="CT82" s="181"/>
      <c r="CU82" s="181"/>
      <c r="CV82" s="181"/>
      <c r="CW82" s="181"/>
      <c r="CX82" s="181"/>
      <c r="CY82" s="181"/>
      <c r="CZ82" s="181"/>
      <c r="DA82" s="181"/>
      <c r="DB82" s="181"/>
      <c r="DC82" s="181"/>
      <c r="DD82" s="181"/>
      <c r="DE82" s="181"/>
      <c r="DF82" s="181"/>
      <c r="DG82" s="181"/>
      <c r="DH82" s="181"/>
      <c r="DI82" s="181"/>
      <c r="DJ82" s="181"/>
      <c r="DK82" s="181"/>
      <c r="DL82" s="181"/>
      <c r="DM82" s="181"/>
      <c r="DN82" s="181"/>
      <c r="DO82" s="181"/>
      <c r="DP82" s="181"/>
      <c r="DQ82" s="181"/>
      <c r="DR82" s="181"/>
      <c r="DS82" s="181"/>
      <c r="DT82" s="181"/>
      <c r="DU82" s="181"/>
      <c r="DV82" s="181"/>
      <c r="DW82" s="181"/>
      <c r="DX82" s="181"/>
      <c r="DY82" s="181"/>
      <c r="DZ82" s="181"/>
      <c r="EA82" s="181"/>
      <c r="EB82" s="181"/>
      <c r="EC82" s="181"/>
      <c r="ED82" s="181"/>
      <c r="EE82" s="181"/>
      <c r="EF82" s="181"/>
      <c r="EG82" s="181"/>
      <c r="EH82" s="181"/>
      <c r="EI82" s="181"/>
      <c r="EJ82" s="181"/>
      <c r="EK82" s="181"/>
      <c r="EL82" s="181"/>
      <c r="EM82" s="181"/>
      <c r="EN82" s="181"/>
      <c r="EO82" s="181"/>
      <c r="EP82" s="181"/>
      <c r="EQ82" s="181"/>
      <c r="ER82" s="181"/>
      <c r="ES82" s="181"/>
      <c r="ET82" s="181"/>
      <c r="EU82" s="181"/>
      <c r="EV82" s="181"/>
      <c r="EW82" s="181"/>
      <c r="EX82" s="181"/>
      <c r="EY82" s="181"/>
      <c r="EZ82" s="181"/>
      <c r="FA82" s="181"/>
      <c r="FB82" s="181"/>
      <c r="FC82" s="181"/>
      <c r="FD82" s="181"/>
      <c r="FE82" s="181"/>
      <c r="FF82" s="181"/>
      <c r="FG82" s="181"/>
      <c r="FH82" s="181"/>
      <c r="FI82" s="181"/>
      <c r="FJ82" s="181"/>
      <c r="FK82" s="181"/>
      <c r="FL82" s="181"/>
      <c r="FM82" s="181"/>
      <c r="FN82" s="181"/>
      <c r="FO82" s="181"/>
      <c r="FP82" s="181"/>
      <c r="FQ82" s="181"/>
      <c r="FR82" s="181"/>
      <c r="FS82" s="181"/>
      <c r="FT82" s="181"/>
      <c r="FU82" s="181"/>
      <c r="FV82" s="181"/>
      <c r="FW82" s="181"/>
      <c r="FX82" s="181"/>
      <c r="FY82" s="181"/>
      <c r="FZ82" s="181"/>
      <c r="GA82" s="181"/>
      <c r="GB82" s="181"/>
      <c r="GC82" s="181"/>
      <c r="GD82" s="181"/>
      <c r="GE82" s="181"/>
      <c r="GF82" s="181"/>
      <c r="GG82" s="181"/>
      <c r="GH82" s="181"/>
      <c r="GI82" s="181"/>
      <c r="GJ82" s="181"/>
      <c r="GK82" s="181"/>
      <c r="GL82" s="181"/>
      <c r="GM82" s="181"/>
      <c r="GN82" s="181"/>
      <c r="GO82" s="181"/>
      <c r="GP82" s="181"/>
      <c r="GQ82" s="181"/>
      <c r="GR82" s="181"/>
      <c r="GS82" s="181"/>
      <c r="GT82" s="181"/>
      <c r="GU82" s="181"/>
      <c r="GV82" s="181"/>
      <c r="GW82" s="181"/>
      <c r="GX82" s="181"/>
      <c r="GY82" s="181"/>
      <c r="GZ82" s="181"/>
      <c r="HA82" s="181"/>
      <c r="HB82" s="181"/>
      <c r="HC82" s="181"/>
      <c r="HD82" s="181"/>
      <c r="HE82" s="181"/>
      <c r="HF82" s="181"/>
      <c r="HG82" s="181"/>
      <c r="HH82" s="181"/>
      <c r="HI82" s="181"/>
      <c r="HJ82" s="181"/>
      <c r="HK82" s="181"/>
      <c r="HL82" s="181"/>
      <c r="HM82" s="181"/>
      <c r="HN82" s="181"/>
      <c r="HO82" s="181"/>
      <c r="HP82" s="181"/>
      <c r="HQ82" s="181"/>
      <c r="HR82" s="181"/>
      <c r="HS82" s="181"/>
      <c r="HT82" s="181"/>
      <c r="HU82" s="181"/>
      <c r="HV82" s="181"/>
      <c r="HW82" s="181"/>
      <c r="HX82" s="181"/>
      <c r="HY82" s="181"/>
      <c r="HZ82" s="181"/>
      <c r="IA82" s="181"/>
      <c r="IB82" s="181"/>
      <c r="IC82" s="181"/>
      <c r="ID82" s="181"/>
      <c r="IE82" s="181"/>
      <c r="IF82" s="181"/>
      <c r="IG82" s="181"/>
      <c r="IH82" s="181"/>
      <c r="II82" s="181"/>
      <c r="IJ82" s="181"/>
      <c r="IK82" s="181"/>
      <c r="IL82" s="181"/>
      <c r="IM82" s="181"/>
      <c r="IN82" s="181"/>
      <c r="IO82" s="181"/>
      <c r="IP82" s="181"/>
      <c r="IQ82" s="181"/>
      <c r="IR82" s="181"/>
      <c r="IS82" s="181"/>
      <c r="IT82" s="181"/>
      <c r="IU82" s="181"/>
      <c r="IV82" s="181"/>
      <c r="IW82" s="181"/>
      <c r="IX82" s="181"/>
      <c r="IY82" s="181"/>
      <c r="IZ82" s="181"/>
      <c r="JA82" s="181"/>
      <c r="JB82" s="181"/>
      <c r="JC82" s="181"/>
      <c r="JD82" s="181"/>
      <c r="JE82" s="181"/>
      <c r="JF82" s="181"/>
      <c r="JG82" s="181"/>
      <c r="JH82" s="181"/>
      <c r="JI82" s="181"/>
      <c r="JJ82" s="181"/>
      <c r="JK82" s="181"/>
      <c r="JL82" s="181"/>
      <c r="JM82" s="181"/>
      <c r="JN82" s="181"/>
      <c r="JO82" s="181"/>
      <c r="JP82" s="181"/>
      <c r="JQ82" s="181"/>
      <c r="JR82" s="181"/>
      <c r="JS82" s="181"/>
      <c r="JT82" s="181"/>
      <c r="JU82" s="181"/>
      <c r="JV82" s="181"/>
      <c r="JW82" s="181"/>
      <c r="JX82" s="181"/>
      <c r="JY82" s="181"/>
      <c r="JZ82" s="181"/>
      <c r="KA82" s="181"/>
      <c r="KB82" s="181"/>
      <c r="KC82" s="181"/>
      <c r="KD82" s="181"/>
      <c r="KE82" s="181"/>
      <c r="KF82" s="181"/>
      <c r="KG82" s="181"/>
      <c r="KH82" s="181"/>
      <c r="KI82" s="181"/>
      <c r="KJ82" s="181"/>
      <c r="KK82" s="181"/>
      <c r="KL82" s="181"/>
      <c r="KM82" s="181"/>
      <c r="KN82" s="181"/>
      <c r="KO82" s="181"/>
      <c r="KP82" s="181"/>
      <c r="KQ82" s="181"/>
      <c r="KR82" s="181"/>
      <c r="KS82" s="181"/>
      <c r="KT82" s="181"/>
      <c r="KU82" s="181"/>
      <c r="KV82" s="181"/>
      <c r="KW82" s="181"/>
      <c r="KX82" s="181"/>
      <c r="KY82" s="181"/>
      <c r="KZ82" s="181"/>
      <c r="LA82" s="181"/>
      <c r="LB82" s="181"/>
      <c r="LC82" s="181"/>
      <c r="LD82" s="181"/>
      <c r="LE82" s="181"/>
      <c r="LF82" s="181"/>
      <c r="LG82" s="181"/>
      <c r="LH82" s="181"/>
      <c r="LI82" s="181"/>
      <c r="LJ82" s="181"/>
      <c r="LK82" s="181"/>
      <c r="LL82" s="181"/>
      <c r="LM82" s="181"/>
      <c r="LN82" s="181"/>
      <c r="LO82" s="181"/>
      <c r="LP82" s="181"/>
      <c r="LQ82" s="181"/>
      <c r="LR82" s="181"/>
      <c r="LS82" s="181"/>
      <c r="LT82" s="181"/>
      <c r="LU82" s="181"/>
      <c r="LV82" s="181"/>
      <c r="LW82" s="181"/>
      <c r="LX82" s="181"/>
      <c r="LY82" s="181"/>
      <c r="LZ82" s="181"/>
      <c r="MA82" s="181"/>
      <c r="MB82" s="181"/>
      <c r="MC82" s="181"/>
      <c r="MD82" s="181"/>
      <c r="ME82" s="181"/>
      <c r="MF82" s="181"/>
      <c r="MG82" s="181"/>
      <c r="MH82" s="181"/>
      <c r="MI82" s="181"/>
      <c r="MJ82" s="181"/>
      <c r="MK82" s="181"/>
      <c r="ML82" s="181"/>
      <c r="MM82" s="181"/>
      <c r="MN82" s="181"/>
      <c r="MO82" s="181"/>
      <c r="MP82" s="181"/>
      <c r="MQ82" s="181"/>
      <c r="MR82" s="181"/>
      <c r="MS82" s="181"/>
      <c r="MT82" s="181"/>
      <c r="MU82" s="181"/>
      <c r="MV82" s="181"/>
      <c r="MW82" s="181"/>
      <c r="MX82" s="181"/>
      <c r="MY82" s="181"/>
      <c r="MZ82" s="181"/>
      <c r="NA82" s="181"/>
      <c r="NB82" s="181"/>
      <c r="NC82" s="181"/>
      <c r="ND82" s="181"/>
      <c r="NE82" s="181"/>
      <c r="NF82" s="181"/>
      <c r="NG82" s="181"/>
      <c r="NH82" s="181"/>
      <c r="NI82" s="181"/>
      <c r="NJ82" s="181"/>
      <c r="NK82" s="181"/>
      <c r="NL82" s="181"/>
      <c r="NM82" s="181"/>
      <c r="NN82" s="181"/>
      <c r="NO82" s="181"/>
      <c r="NP82" s="181"/>
      <c r="NQ82" s="181"/>
      <c r="NR82" s="181"/>
      <c r="NS82" s="181"/>
      <c r="NT82" s="181"/>
      <c r="NU82" s="181"/>
      <c r="NV82" s="181"/>
      <c r="NW82" s="181"/>
      <c r="NX82" s="181"/>
      <c r="NY82" s="181"/>
      <c r="NZ82" s="181"/>
      <c r="OA82" s="181"/>
      <c r="OB82" s="181"/>
      <c r="OC82" s="181"/>
      <c r="OD82" s="181"/>
      <c r="OE82" s="181"/>
      <c r="OF82" s="181"/>
      <c r="OG82" s="181"/>
      <c r="OH82" s="181"/>
      <c r="OI82" s="181"/>
      <c r="OJ82" s="181"/>
      <c r="OK82" s="181"/>
      <c r="OL82" s="181"/>
      <c r="OM82" s="181"/>
      <c r="ON82" s="181"/>
      <c r="OO82" s="181"/>
      <c r="OP82" s="181"/>
      <c r="OQ82" s="181"/>
      <c r="OR82" s="181"/>
      <c r="OS82" s="181"/>
      <c r="OT82" s="181"/>
      <c r="OU82" s="181"/>
      <c r="OV82" s="181"/>
      <c r="OW82" s="181"/>
      <c r="OX82" s="181"/>
      <c r="OY82" s="181"/>
      <c r="OZ82" s="181"/>
      <c r="PA82" s="181"/>
      <c r="PB82" s="181"/>
      <c r="PC82" s="181"/>
      <c r="PD82" s="181"/>
      <c r="PE82" s="181"/>
      <c r="PF82" s="181"/>
      <c r="PG82" s="181"/>
      <c r="PH82" s="181"/>
      <c r="PI82" s="181"/>
      <c r="PJ82" s="181"/>
      <c r="PK82" s="181"/>
      <c r="PL82" s="181"/>
      <c r="PM82" s="181"/>
      <c r="PN82" s="181"/>
      <c r="PO82" s="181"/>
      <c r="PP82" s="181"/>
      <c r="PQ82" s="181"/>
      <c r="PR82" s="181"/>
      <c r="PS82" s="181"/>
      <c r="PT82" s="181"/>
      <c r="PU82" s="181"/>
      <c r="PV82" s="181"/>
      <c r="PW82" s="181"/>
      <c r="PX82" s="181"/>
      <c r="PY82" s="181"/>
      <c r="PZ82" s="181"/>
      <c r="QA82" s="181"/>
      <c r="QB82" s="181"/>
      <c r="QC82" s="181"/>
      <c r="QD82" s="181"/>
      <c r="QE82" s="181"/>
      <c r="QF82" s="181"/>
      <c r="QG82" s="181"/>
      <c r="QH82" s="181"/>
      <c r="QI82" s="181"/>
      <c r="QJ82" s="181"/>
      <c r="QK82" s="181"/>
      <c r="QL82" s="181"/>
      <c r="QM82" s="181"/>
      <c r="QN82" s="181"/>
      <c r="QO82" s="181"/>
      <c r="QP82" s="181"/>
      <c r="QQ82" s="181"/>
    </row>
    <row r="83" spans="1:459" s="181" customFormat="1" ht="51">
      <c r="A83" s="567"/>
      <c r="B83" s="569" t="s">
        <v>2664</v>
      </c>
      <c r="C83" s="453"/>
      <c r="D83" s="450"/>
      <c r="E83" s="701"/>
      <c r="F83" s="452"/>
      <c r="G83" s="435"/>
      <c r="H83" s="570"/>
      <c r="I83" s="442"/>
    </row>
    <row r="84" spans="1:459" s="181" customFormat="1" ht="35.25" customHeight="1">
      <c r="A84" s="567"/>
      <c r="B84" s="569" t="s">
        <v>2665</v>
      </c>
      <c r="C84" s="453"/>
      <c r="D84" s="450"/>
      <c r="E84" s="701"/>
      <c r="F84" s="452"/>
      <c r="G84" s="435"/>
      <c r="H84" s="570"/>
      <c r="I84" s="442"/>
    </row>
    <row r="85" spans="1:459" s="181" customFormat="1" ht="315" customHeight="1">
      <c r="A85" s="567"/>
      <c r="B85" s="569" t="s">
        <v>761</v>
      </c>
      <c r="C85" s="453"/>
      <c r="D85" s="450"/>
      <c r="E85" s="701"/>
      <c r="F85" s="452"/>
      <c r="G85" s="435"/>
      <c r="H85" s="570"/>
      <c r="I85" s="442"/>
    </row>
    <row r="86" spans="1:459" s="181" customFormat="1" ht="38.25">
      <c r="A86" s="567"/>
      <c r="B86" s="569" t="s">
        <v>601</v>
      </c>
      <c r="C86" s="453" t="s">
        <v>83</v>
      </c>
      <c r="D86" s="450">
        <v>598.79999999999995</v>
      </c>
      <c r="E86" s="701"/>
      <c r="F86" s="452">
        <f>D86*E86</f>
        <v>0</v>
      </c>
      <c r="G86" s="435">
        <v>-540</v>
      </c>
      <c r="H86" s="570">
        <f t="shared" si="0"/>
        <v>58.799999999999955</v>
      </c>
      <c r="I86" s="442">
        <f t="shared" si="1"/>
        <v>0</v>
      </c>
    </row>
    <row r="87" spans="1:459" s="181" customFormat="1" ht="54" customHeight="1">
      <c r="A87" s="567" t="s">
        <v>180</v>
      </c>
      <c r="B87" s="569" t="s">
        <v>750</v>
      </c>
      <c r="C87" s="453" t="s">
        <v>84</v>
      </c>
      <c r="D87" s="450">
        <v>88.4</v>
      </c>
      <c r="E87" s="701"/>
      <c r="F87" s="452">
        <f>D87*E87</f>
        <v>0</v>
      </c>
      <c r="G87" s="435"/>
      <c r="H87" s="570">
        <f t="shared" si="0"/>
        <v>88.4</v>
      </c>
      <c r="I87" s="442">
        <f t="shared" si="1"/>
        <v>0</v>
      </c>
    </row>
    <row r="88" spans="1:459" s="181" customFormat="1" ht="38.25">
      <c r="A88" s="567">
        <v>11</v>
      </c>
      <c r="B88" s="273" t="s">
        <v>754</v>
      </c>
      <c r="C88" s="453"/>
      <c r="D88" s="450"/>
      <c r="E88" s="701"/>
      <c r="F88" s="452"/>
      <c r="G88" s="435"/>
      <c r="H88" s="570"/>
      <c r="I88" s="442"/>
    </row>
    <row r="89" spans="1:459" s="181" customFormat="1" ht="57.75" customHeight="1">
      <c r="A89" s="567"/>
      <c r="B89" s="569" t="s">
        <v>1545</v>
      </c>
      <c r="C89" s="273"/>
      <c r="D89" s="273"/>
      <c r="E89" s="701"/>
      <c r="F89" s="273"/>
      <c r="G89" s="435"/>
      <c r="H89" s="570"/>
      <c r="I89" s="442"/>
    </row>
    <row r="90" spans="1:459" s="181" customFormat="1" ht="51">
      <c r="A90" s="567"/>
      <c r="B90" s="569" t="s">
        <v>2664</v>
      </c>
      <c r="C90" s="453"/>
      <c r="D90" s="450"/>
      <c r="E90" s="701"/>
      <c r="F90" s="452"/>
      <c r="G90" s="435"/>
      <c r="H90" s="570"/>
      <c r="I90" s="442"/>
    </row>
    <row r="91" spans="1:459" s="181" customFormat="1" ht="33" customHeight="1">
      <c r="A91" s="567"/>
      <c r="B91" s="569" t="s">
        <v>2665</v>
      </c>
      <c r="C91" s="453" t="s">
        <v>83</v>
      </c>
      <c r="D91" s="450">
        <v>65.45</v>
      </c>
      <c r="E91" s="701"/>
      <c r="F91" s="452">
        <f>D91*E91</f>
        <v>0</v>
      </c>
      <c r="G91" s="435">
        <v>-65.45</v>
      </c>
      <c r="H91" s="570">
        <f t="shared" si="0"/>
        <v>0</v>
      </c>
      <c r="I91" s="442">
        <f t="shared" si="1"/>
        <v>0</v>
      </c>
    </row>
    <row r="92" spans="1:459" s="181" customFormat="1" ht="25.5">
      <c r="A92" s="567">
        <v>11</v>
      </c>
      <c r="B92" s="273" t="s">
        <v>747</v>
      </c>
      <c r="C92" s="453"/>
      <c r="D92" s="450"/>
      <c r="E92" s="701"/>
      <c r="F92" s="568"/>
      <c r="G92" s="435"/>
      <c r="H92" s="570"/>
      <c r="I92" s="442"/>
    </row>
    <row r="93" spans="1:459" s="181" customFormat="1" ht="51">
      <c r="A93" s="567"/>
      <c r="B93" s="569" t="s">
        <v>2666</v>
      </c>
      <c r="C93" s="453"/>
      <c r="D93" s="450"/>
      <c r="E93" s="701"/>
      <c r="F93" s="568"/>
      <c r="G93" s="435"/>
      <c r="H93" s="570"/>
      <c r="I93" s="442"/>
    </row>
    <row r="94" spans="1:459" s="181" customFormat="1" ht="317.25" customHeight="1">
      <c r="A94" s="567"/>
      <c r="B94" s="569" t="s">
        <v>2667</v>
      </c>
      <c r="C94" s="453"/>
      <c r="D94" s="450"/>
      <c r="E94" s="701"/>
      <c r="F94" s="568"/>
      <c r="G94" s="435"/>
      <c r="H94" s="570"/>
      <c r="I94" s="442"/>
    </row>
    <row r="95" spans="1:459" s="181" customFormat="1" ht="38.25">
      <c r="A95" s="567"/>
      <c r="B95" s="569" t="s">
        <v>2668</v>
      </c>
      <c r="C95" s="453"/>
      <c r="D95" s="450"/>
      <c r="E95" s="701"/>
      <c r="F95" s="568"/>
      <c r="G95" s="435"/>
      <c r="H95" s="570"/>
      <c r="I95" s="442"/>
    </row>
    <row r="96" spans="1:459" s="181" customFormat="1" ht="89.25">
      <c r="A96" s="567"/>
      <c r="B96" s="569" t="s">
        <v>2669</v>
      </c>
      <c r="C96" s="453"/>
      <c r="D96" s="450"/>
      <c r="E96" s="701"/>
      <c r="F96" s="568"/>
      <c r="G96" s="435"/>
      <c r="H96" s="570"/>
      <c r="I96" s="442"/>
    </row>
    <row r="97" spans="1:9" s="181" customFormat="1" ht="114.75">
      <c r="A97" s="567"/>
      <c r="B97" s="569" t="s">
        <v>2670</v>
      </c>
      <c r="C97" s="453" t="s">
        <v>83</v>
      </c>
      <c r="D97" s="450">
        <v>355.5</v>
      </c>
      <c r="E97" s="701"/>
      <c r="F97" s="452">
        <f>D97*E97</f>
        <v>0</v>
      </c>
      <c r="G97" s="435">
        <v>-355.5</v>
      </c>
      <c r="H97" s="570">
        <f t="shared" ref="H97:H160" si="2">D97+G97</f>
        <v>0</v>
      </c>
      <c r="I97" s="442">
        <f t="shared" ref="I97:I160" si="3">E97*H97</f>
        <v>0</v>
      </c>
    </row>
    <row r="98" spans="1:9" s="181" customFormat="1" ht="38.25">
      <c r="A98" s="567">
        <v>12</v>
      </c>
      <c r="B98" s="273" t="s">
        <v>2938</v>
      </c>
      <c r="C98" s="699"/>
      <c r="D98" s="700"/>
      <c r="E98" s="701"/>
      <c r="F98" s="648"/>
      <c r="G98" s="435"/>
      <c r="H98" s="570"/>
      <c r="I98" s="442"/>
    </row>
    <row r="99" spans="1:9" s="183" customFormat="1" ht="76.5">
      <c r="A99" s="454" t="s">
        <v>179</v>
      </c>
      <c r="B99" s="470" t="s">
        <v>762</v>
      </c>
      <c r="C99" s="453"/>
      <c r="D99" s="450"/>
      <c r="E99" s="701"/>
      <c r="F99" s="452"/>
      <c r="G99" s="438"/>
      <c r="H99" s="570"/>
      <c r="I99" s="442"/>
    </row>
    <row r="100" spans="1:9" s="183" customFormat="1" ht="30.75" customHeight="1">
      <c r="A100" s="454"/>
      <c r="B100" s="569" t="s">
        <v>600</v>
      </c>
      <c r="C100" s="453" t="s">
        <v>83</v>
      </c>
      <c r="D100" s="450">
        <v>64</v>
      </c>
      <c r="E100" s="701"/>
      <c r="F100" s="452">
        <f>D100*E100</f>
        <v>0</v>
      </c>
      <c r="G100" s="438">
        <v>-64</v>
      </c>
      <c r="H100" s="570">
        <f t="shared" si="2"/>
        <v>0</v>
      </c>
      <c r="I100" s="442">
        <f t="shared" si="3"/>
        <v>0</v>
      </c>
    </row>
    <row r="101" spans="1:9" s="183" customFormat="1" ht="159.75" customHeight="1">
      <c r="A101" s="454" t="s">
        <v>180</v>
      </c>
      <c r="B101" s="569" t="s">
        <v>755</v>
      </c>
      <c r="C101" s="453" t="s">
        <v>85</v>
      </c>
      <c r="D101" s="450">
        <v>7</v>
      </c>
      <c r="E101" s="701"/>
      <c r="F101" s="452">
        <f>D101*E101</f>
        <v>0</v>
      </c>
      <c r="G101" s="438">
        <v>-7</v>
      </c>
      <c r="H101" s="570">
        <f t="shared" si="2"/>
        <v>0</v>
      </c>
      <c r="I101" s="442">
        <f t="shared" si="3"/>
        <v>0</v>
      </c>
    </row>
    <row r="102" spans="1:9" s="183" customFormat="1" ht="25.5">
      <c r="A102" s="454">
        <v>13</v>
      </c>
      <c r="B102" s="273" t="s">
        <v>765</v>
      </c>
      <c r="C102" s="453"/>
      <c r="D102" s="450"/>
      <c r="E102" s="701"/>
      <c r="F102" s="452"/>
      <c r="G102" s="438"/>
      <c r="H102" s="570"/>
      <c r="I102" s="442"/>
    </row>
    <row r="103" spans="1:9" s="183" customFormat="1" ht="25.5">
      <c r="A103" s="454" t="s">
        <v>179</v>
      </c>
      <c r="B103" s="203" t="s">
        <v>756</v>
      </c>
      <c r="C103" s="203"/>
      <c r="D103" s="203"/>
      <c r="E103" s="701"/>
      <c r="F103" s="452"/>
      <c r="G103" s="438"/>
      <c r="H103" s="570"/>
      <c r="I103" s="442"/>
    </row>
    <row r="104" spans="1:9" s="183" customFormat="1" ht="76.5">
      <c r="A104" s="454"/>
      <c r="B104" s="203" t="s">
        <v>763</v>
      </c>
      <c r="C104" s="203"/>
      <c r="D104" s="203"/>
      <c r="E104" s="701"/>
      <c r="F104" s="452"/>
      <c r="G104" s="438"/>
      <c r="H104" s="570"/>
      <c r="I104" s="442"/>
    </row>
    <row r="105" spans="1:9" s="183" customFormat="1" ht="38.25">
      <c r="A105" s="454"/>
      <c r="B105" s="203" t="s">
        <v>764</v>
      </c>
      <c r="C105" s="203"/>
      <c r="D105" s="203"/>
      <c r="E105" s="701"/>
      <c r="F105" s="452"/>
      <c r="G105" s="438"/>
      <c r="H105" s="570"/>
      <c r="I105" s="442"/>
    </row>
    <row r="106" spans="1:9" s="183" customFormat="1" ht="63.75">
      <c r="A106" s="454"/>
      <c r="B106" s="203" t="s">
        <v>2671</v>
      </c>
      <c r="C106" s="453" t="s">
        <v>83</v>
      </c>
      <c r="D106" s="450">
        <v>4.5</v>
      </c>
      <c r="E106" s="701"/>
      <c r="F106" s="452">
        <f>D106*E106</f>
        <v>0</v>
      </c>
      <c r="G106" s="438">
        <v>-4.5</v>
      </c>
      <c r="H106" s="570">
        <f t="shared" si="2"/>
        <v>0</v>
      </c>
      <c r="I106" s="442">
        <f t="shared" si="3"/>
        <v>0</v>
      </c>
    </row>
    <row r="107" spans="1:9" s="183" customFormat="1" ht="147.75" customHeight="1">
      <c r="A107" s="454" t="s">
        <v>180</v>
      </c>
      <c r="B107" s="569" t="s">
        <v>2912</v>
      </c>
      <c r="C107" s="453" t="s">
        <v>83</v>
      </c>
      <c r="D107" s="450">
        <v>1.3</v>
      </c>
      <c r="E107" s="701"/>
      <c r="F107" s="452">
        <f>D107*E107</f>
        <v>0</v>
      </c>
      <c r="G107" s="438">
        <v>-1.3</v>
      </c>
      <c r="H107" s="570">
        <f t="shared" si="2"/>
        <v>0</v>
      </c>
      <c r="I107" s="442">
        <f t="shared" si="3"/>
        <v>0</v>
      </c>
    </row>
    <row r="108" spans="1:9" s="183" customFormat="1" ht="25.5">
      <c r="A108" s="454">
        <v>14</v>
      </c>
      <c r="B108" s="273" t="s">
        <v>748</v>
      </c>
      <c r="C108" s="203"/>
      <c r="D108" s="203"/>
      <c r="E108" s="701"/>
      <c r="F108" s="203"/>
      <c r="G108" s="438"/>
      <c r="H108" s="570"/>
      <c r="I108" s="442"/>
    </row>
    <row r="109" spans="1:9" s="183" customFormat="1" ht="89.25">
      <c r="A109" s="454"/>
      <c r="B109" s="470" t="s">
        <v>766</v>
      </c>
      <c r="C109" s="203"/>
      <c r="D109" s="203"/>
      <c r="E109" s="701"/>
      <c r="F109" s="203"/>
      <c r="G109" s="438"/>
      <c r="H109" s="570"/>
      <c r="I109" s="442"/>
    </row>
    <row r="110" spans="1:9" s="183" customFormat="1" ht="102">
      <c r="A110" s="454"/>
      <c r="B110" s="470" t="s">
        <v>2672</v>
      </c>
      <c r="C110" s="203"/>
      <c r="D110" s="203"/>
      <c r="E110" s="701"/>
      <c r="F110" s="203"/>
      <c r="G110" s="438"/>
      <c r="H110" s="570"/>
      <c r="I110" s="442"/>
    </row>
    <row r="111" spans="1:9" s="183" customFormat="1" ht="38.25">
      <c r="A111" s="454"/>
      <c r="B111" s="470" t="s">
        <v>767</v>
      </c>
      <c r="C111" s="203"/>
      <c r="D111" s="203"/>
      <c r="E111" s="701"/>
      <c r="F111" s="203"/>
      <c r="G111" s="438"/>
      <c r="H111" s="570"/>
      <c r="I111" s="442"/>
    </row>
    <row r="112" spans="1:9" s="183" customFormat="1" ht="63.75">
      <c r="A112" s="454"/>
      <c r="B112" s="203" t="s">
        <v>768</v>
      </c>
      <c r="C112" s="203"/>
      <c r="D112" s="203"/>
      <c r="E112" s="701"/>
      <c r="F112" s="203"/>
      <c r="G112" s="438"/>
      <c r="H112" s="570"/>
      <c r="I112" s="442"/>
    </row>
    <row r="113" spans="1:9" s="183" customFormat="1" ht="38.25">
      <c r="A113" s="454"/>
      <c r="B113" s="203" t="s">
        <v>769</v>
      </c>
      <c r="C113" s="203"/>
      <c r="D113" s="203"/>
      <c r="E113" s="701"/>
      <c r="F113" s="203"/>
      <c r="G113" s="438"/>
      <c r="H113" s="570"/>
      <c r="I113" s="442"/>
    </row>
    <row r="114" spans="1:9" s="183" customFormat="1" ht="25.5">
      <c r="A114" s="454"/>
      <c r="B114" s="571" t="s">
        <v>598</v>
      </c>
      <c r="C114" s="203"/>
      <c r="D114" s="203"/>
      <c r="E114" s="701"/>
      <c r="F114" s="203"/>
      <c r="G114" s="438"/>
      <c r="H114" s="570"/>
      <c r="I114" s="442"/>
    </row>
    <row r="115" spans="1:9" s="183" customFormat="1" ht="102">
      <c r="A115" s="454"/>
      <c r="B115" s="462" t="s">
        <v>2673</v>
      </c>
      <c r="C115" s="203"/>
      <c r="D115" s="203"/>
      <c r="E115" s="701"/>
      <c r="F115" s="203"/>
      <c r="G115" s="438"/>
      <c r="H115" s="570"/>
      <c r="I115" s="442"/>
    </row>
    <row r="116" spans="1:9" s="183" customFormat="1" ht="144" customHeight="1">
      <c r="A116" s="454"/>
      <c r="B116" s="463" t="s">
        <v>2674</v>
      </c>
      <c r="C116" s="453"/>
      <c r="D116" s="450"/>
      <c r="E116" s="701"/>
      <c r="F116" s="452"/>
      <c r="G116" s="438"/>
      <c r="H116" s="570"/>
      <c r="I116" s="442"/>
    </row>
    <row r="117" spans="1:9" s="183" customFormat="1" ht="89.25">
      <c r="A117" s="454"/>
      <c r="B117" s="203" t="s">
        <v>2675</v>
      </c>
      <c r="C117" s="203"/>
      <c r="D117" s="203"/>
      <c r="E117" s="701"/>
      <c r="F117" s="203"/>
      <c r="G117" s="438"/>
      <c r="H117" s="570"/>
      <c r="I117" s="442"/>
    </row>
    <row r="118" spans="1:9" s="183" customFormat="1" ht="123" customHeight="1">
      <c r="A118" s="454"/>
      <c r="B118" s="463" t="s">
        <v>2676</v>
      </c>
      <c r="C118" s="453" t="s">
        <v>83</v>
      </c>
      <c r="D118" s="450">
        <v>243.23</v>
      </c>
      <c r="E118" s="701"/>
      <c r="F118" s="452">
        <f>D118*E118</f>
        <v>0</v>
      </c>
      <c r="G118" s="438">
        <v>-243.23</v>
      </c>
      <c r="H118" s="570">
        <f t="shared" si="2"/>
        <v>0</v>
      </c>
      <c r="I118" s="442">
        <f t="shared" si="3"/>
        <v>0</v>
      </c>
    </row>
    <row r="119" spans="1:9">
      <c r="A119" s="159"/>
      <c r="B119" s="160" t="s">
        <v>774</v>
      </c>
      <c r="C119" s="161"/>
      <c r="D119" s="162"/>
      <c r="E119" s="647"/>
      <c r="F119" s="163"/>
      <c r="G119" s="383"/>
      <c r="H119" s="163"/>
      <c r="I119" s="271"/>
    </row>
    <row r="120" spans="1:9" ht="25.5">
      <c r="B120" s="139" t="s">
        <v>772</v>
      </c>
      <c r="D120" s="132"/>
      <c r="E120" s="94"/>
      <c r="F120" s="131"/>
      <c r="G120" s="436"/>
      <c r="H120" s="570"/>
      <c r="I120" s="442"/>
    </row>
    <row r="121" spans="1:9" s="183" customFormat="1" ht="38.25">
      <c r="A121" s="182">
        <v>15</v>
      </c>
      <c r="B121" s="181" t="s">
        <v>773</v>
      </c>
      <c r="C121" s="190"/>
      <c r="D121" s="191"/>
      <c r="E121" s="94"/>
      <c r="F121" s="192"/>
      <c r="G121" s="438"/>
      <c r="H121" s="570"/>
      <c r="I121" s="442"/>
    </row>
    <row r="122" spans="1:9" s="183" customFormat="1" ht="226.5" customHeight="1">
      <c r="A122" s="182"/>
      <c r="B122" s="195" t="s">
        <v>2677</v>
      </c>
      <c r="C122" s="190"/>
      <c r="D122" s="191"/>
      <c r="E122" s="94"/>
      <c r="F122" s="192"/>
      <c r="G122" s="438"/>
      <c r="H122" s="570"/>
      <c r="I122" s="442"/>
    </row>
    <row r="123" spans="1:9" s="183" customFormat="1" ht="51">
      <c r="A123" s="182"/>
      <c r="B123" s="207" t="s">
        <v>770</v>
      </c>
      <c r="C123" s="190"/>
      <c r="D123" s="191"/>
      <c r="E123" s="94"/>
      <c r="F123" s="192"/>
      <c r="G123" s="438"/>
      <c r="H123" s="570"/>
      <c r="I123" s="442"/>
    </row>
    <row r="124" spans="1:9" s="183" customFormat="1" ht="51">
      <c r="A124" s="182"/>
      <c r="B124" s="207" t="s">
        <v>771</v>
      </c>
      <c r="C124" s="190"/>
      <c r="D124" s="191"/>
      <c r="E124" s="94"/>
      <c r="F124" s="192"/>
      <c r="G124" s="438"/>
      <c r="H124" s="570"/>
      <c r="I124" s="442"/>
    </row>
    <row r="125" spans="1:9" s="183" customFormat="1" ht="63.75">
      <c r="A125" s="182"/>
      <c r="B125" s="207" t="s">
        <v>2678</v>
      </c>
      <c r="C125" s="190"/>
      <c r="D125" s="191"/>
      <c r="E125" s="94"/>
      <c r="F125" s="192"/>
      <c r="G125" s="438"/>
      <c r="H125" s="570"/>
      <c r="I125" s="442"/>
    </row>
    <row r="126" spans="1:9" s="183" customFormat="1" ht="25.5">
      <c r="A126" s="182"/>
      <c r="B126" s="207" t="s">
        <v>597</v>
      </c>
      <c r="C126" s="190" t="s">
        <v>109</v>
      </c>
      <c r="D126" s="191">
        <v>311.05</v>
      </c>
      <c r="E126" s="94"/>
      <c r="F126" s="192">
        <f>D126*E126</f>
        <v>0</v>
      </c>
      <c r="G126" s="438"/>
      <c r="H126" s="570">
        <f t="shared" si="2"/>
        <v>311.05</v>
      </c>
      <c r="I126" s="442">
        <f t="shared" si="3"/>
        <v>0</v>
      </c>
    </row>
    <row r="127" spans="1:9" s="183" customFormat="1" ht="38.25">
      <c r="A127" s="182">
        <v>16</v>
      </c>
      <c r="B127" s="181" t="s">
        <v>778</v>
      </c>
      <c r="C127" s="190"/>
      <c r="D127" s="191"/>
      <c r="E127" s="94"/>
      <c r="F127" s="192"/>
      <c r="G127" s="438"/>
      <c r="H127" s="570"/>
      <c r="I127" s="442"/>
    </row>
    <row r="128" spans="1:9" s="183" customFormat="1" ht="210" customHeight="1">
      <c r="A128" s="182"/>
      <c r="B128" s="195" t="s">
        <v>2679</v>
      </c>
      <c r="C128" s="190"/>
      <c r="D128" s="191"/>
      <c r="E128" s="94"/>
      <c r="F128" s="192"/>
      <c r="G128" s="438"/>
      <c r="H128" s="570"/>
      <c r="I128" s="442"/>
    </row>
    <row r="129" spans="1:9" s="183" customFormat="1" ht="51">
      <c r="A129" s="182"/>
      <c r="B129" s="207" t="s">
        <v>770</v>
      </c>
      <c r="C129" s="190"/>
      <c r="D129" s="191"/>
      <c r="E129" s="94"/>
      <c r="F129" s="192"/>
      <c r="G129" s="438"/>
      <c r="H129" s="570"/>
      <c r="I129" s="442"/>
    </row>
    <row r="130" spans="1:9" s="183" customFormat="1" ht="51">
      <c r="A130" s="182"/>
      <c r="B130" s="207" t="s">
        <v>779</v>
      </c>
      <c r="C130" s="190"/>
      <c r="D130" s="191"/>
      <c r="E130" s="94"/>
      <c r="F130" s="192"/>
      <c r="G130" s="438"/>
      <c r="H130" s="570"/>
      <c r="I130" s="442"/>
    </row>
    <row r="131" spans="1:9" s="183" customFormat="1" ht="63.75">
      <c r="A131" s="182"/>
      <c r="B131" s="207" t="s">
        <v>2678</v>
      </c>
      <c r="C131" s="190"/>
      <c r="D131" s="191"/>
      <c r="E131" s="94"/>
      <c r="F131" s="192"/>
      <c r="G131" s="438"/>
      <c r="H131" s="570"/>
      <c r="I131" s="442"/>
    </row>
    <row r="132" spans="1:9" s="183" customFormat="1" ht="25.5">
      <c r="A132" s="182"/>
      <c r="B132" s="207" t="s">
        <v>597</v>
      </c>
      <c r="C132" s="190" t="s">
        <v>109</v>
      </c>
      <c r="D132" s="191">
        <v>9.4</v>
      </c>
      <c r="E132" s="94"/>
      <c r="F132" s="192">
        <f>D132*E132</f>
        <v>0</v>
      </c>
      <c r="G132" s="438"/>
      <c r="H132" s="570">
        <f t="shared" si="2"/>
        <v>9.4</v>
      </c>
      <c r="I132" s="442">
        <f t="shared" si="3"/>
        <v>0</v>
      </c>
    </row>
    <row r="133" spans="1:9" s="183" customFormat="1" ht="38.25">
      <c r="A133" s="182">
        <v>17</v>
      </c>
      <c r="B133" s="181" t="s">
        <v>793</v>
      </c>
      <c r="E133" s="94"/>
      <c r="F133" s="192"/>
      <c r="G133" s="438"/>
      <c r="H133" s="570"/>
      <c r="I133" s="442"/>
    </row>
    <row r="134" spans="1:9" s="183" customFormat="1" ht="38.25">
      <c r="A134" s="182"/>
      <c r="B134" s="195" t="s">
        <v>776</v>
      </c>
      <c r="C134" s="190"/>
      <c r="D134" s="191"/>
      <c r="E134" s="94"/>
      <c r="F134" s="192"/>
      <c r="G134" s="438"/>
      <c r="H134" s="570"/>
      <c r="I134" s="442"/>
    </row>
    <row r="135" spans="1:9" s="183" customFormat="1" ht="63.75">
      <c r="A135" s="182"/>
      <c r="B135" s="207" t="s">
        <v>775</v>
      </c>
      <c r="C135" s="190"/>
      <c r="D135" s="191"/>
      <c r="E135" s="94"/>
      <c r="F135" s="192"/>
      <c r="G135" s="438"/>
      <c r="H135" s="570"/>
      <c r="I135" s="442"/>
    </row>
    <row r="136" spans="1:9" s="183" customFormat="1" ht="63.75">
      <c r="A136" s="182"/>
      <c r="B136" s="207" t="s">
        <v>777</v>
      </c>
      <c r="C136" s="190" t="s">
        <v>109</v>
      </c>
      <c r="D136" s="191">
        <v>320.45</v>
      </c>
      <c r="E136" s="94"/>
      <c r="F136" s="192">
        <f>D136*E136</f>
        <v>0</v>
      </c>
      <c r="G136" s="438"/>
      <c r="H136" s="570">
        <f t="shared" si="2"/>
        <v>320.45</v>
      </c>
      <c r="I136" s="442">
        <f t="shared" si="3"/>
        <v>0</v>
      </c>
    </row>
    <row r="137" spans="1:9" s="183" customFormat="1" ht="38.25">
      <c r="A137" s="182">
        <v>18</v>
      </c>
      <c r="B137" s="181" t="s">
        <v>794</v>
      </c>
      <c r="C137" s="190"/>
      <c r="D137" s="191"/>
      <c r="E137" s="94"/>
      <c r="F137" s="192"/>
      <c r="G137" s="438"/>
      <c r="H137" s="570"/>
      <c r="I137" s="442"/>
    </row>
    <row r="138" spans="1:9" s="183" customFormat="1" ht="38.25">
      <c r="A138" s="182" t="s">
        <v>179</v>
      </c>
      <c r="B138" s="275" t="s">
        <v>783</v>
      </c>
      <c r="C138" s="190" t="s">
        <v>109</v>
      </c>
      <c r="D138" s="191">
        <v>54.6</v>
      </c>
      <c r="E138" s="94"/>
      <c r="F138" s="192">
        <f>D138*E138</f>
        <v>0</v>
      </c>
      <c r="G138" s="438"/>
      <c r="H138" s="570">
        <f t="shared" si="2"/>
        <v>54.6</v>
      </c>
      <c r="I138" s="442">
        <f t="shared" si="3"/>
        <v>0</v>
      </c>
    </row>
    <row r="139" spans="1:9" s="183" customFormat="1" ht="38.25">
      <c r="A139" s="182" t="s">
        <v>180</v>
      </c>
      <c r="B139" s="195" t="s">
        <v>784</v>
      </c>
      <c r="C139" s="190" t="s">
        <v>109</v>
      </c>
      <c r="D139" s="191">
        <v>17.100000000000001</v>
      </c>
      <c r="E139" s="94"/>
      <c r="F139" s="192">
        <f>D139*E139</f>
        <v>0</v>
      </c>
      <c r="G139" s="438"/>
      <c r="H139" s="570">
        <f t="shared" si="2"/>
        <v>17.100000000000001</v>
      </c>
      <c r="I139" s="442">
        <f t="shared" si="3"/>
        <v>0</v>
      </c>
    </row>
    <row r="140" spans="1:9" s="183" customFormat="1" ht="38.25">
      <c r="A140" s="182" t="s">
        <v>142</v>
      </c>
      <c r="B140" s="195" t="s">
        <v>785</v>
      </c>
      <c r="C140" s="190" t="s">
        <v>109</v>
      </c>
      <c r="D140" s="191">
        <v>27.4</v>
      </c>
      <c r="E140" s="94"/>
      <c r="F140" s="192">
        <f>D140*E140</f>
        <v>0</v>
      </c>
      <c r="G140" s="438"/>
      <c r="H140" s="570">
        <f t="shared" si="2"/>
        <v>27.4</v>
      </c>
      <c r="I140" s="442">
        <f t="shared" si="3"/>
        <v>0</v>
      </c>
    </row>
    <row r="141" spans="1:9" s="183" customFormat="1" ht="25.5">
      <c r="A141" s="182" t="s">
        <v>181</v>
      </c>
      <c r="B141" s="207" t="s">
        <v>780</v>
      </c>
      <c r="C141" s="190"/>
      <c r="E141" s="94"/>
      <c r="F141" s="192"/>
      <c r="G141" s="438"/>
      <c r="H141" s="570"/>
      <c r="I141" s="442"/>
    </row>
    <row r="142" spans="1:9" s="183" customFormat="1" ht="25.5">
      <c r="A142" s="182"/>
      <c r="B142" s="207" t="s">
        <v>781</v>
      </c>
      <c r="E142" s="94"/>
      <c r="G142" s="438"/>
      <c r="H142" s="570"/>
      <c r="I142" s="442"/>
    </row>
    <row r="143" spans="1:9" s="183" customFormat="1" ht="25.5">
      <c r="A143" s="182"/>
      <c r="B143" s="183" t="s">
        <v>786</v>
      </c>
      <c r="C143" s="190"/>
      <c r="D143" s="191"/>
      <c r="E143" s="94"/>
      <c r="F143" s="192"/>
      <c r="G143" s="438"/>
      <c r="H143" s="570"/>
      <c r="I143" s="442"/>
    </row>
    <row r="144" spans="1:9" s="183" customFormat="1" ht="63.75">
      <c r="A144" s="182"/>
      <c r="B144" s="195" t="s">
        <v>782</v>
      </c>
      <c r="C144" s="190" t="s">
        <v>109</v>
      </c>
      <c r="D144" s="191">
        <v>108.5</v>
      </c>
      <c r="E144" s="94"/>
      <c r="F144" s="192">
        <f>D144*E144</f>
        <v>0</v>
      </c>
      <c r="G144" s="438"/>
      <c r="H144" s="570">
        <f t="shared" si="2"/>
        <v>108.5</v>
      </c>
      <c r="I144" s="442">
        <f t="shared" si="3"/>
        <v>0</v>
      </c>
    </row>
    <row r="145" spans="1:19" s="183" customFormat="1" ht="38.25">
      <c r="A145" s="182">
        <v>19</v>
      </c>
      <c r="B145" s="181" t="s">
        <v>795</v>
      </c>
      <c r="C145" s="190"/>
      <c r="D145" s="191"/>
      <c r="E145" s="94"/>
      <c r="F145" s="192"/>
      <c r="G145" s="438"/>
      <c r="H145" s="570"/>
      <c r="I145" s="442"/>
    </row>
    <row r="146" spans="1:19" s="183" customFormat="1" ht="197.25" customHeight="1">
      <c r="A146" s="182" t="s">
        <v>179</v>
      </c>
      <c r="B146" s="207" t="s">
        <v>2680</v>
      </c>
      <c r="C146" s="190"/>
      <c r="D146" s="191"/>
      <c r="E146" s="94"/>
      <c r="F146" s="192"/>
      <c r="G146" s="438"/>
      <c r="H146" s="570"/>
      <c r="I146" s="442"/>
    </row>
    <row r="147" spans="1:19" s="183" customFormat="1" ht="51">
      <c r="A147" s="182"/>
      <c r="B147" s="207" t="s">
        <v>788</v>
      </c>
      <c r="C147" s="190"/>
      <c r="D147" s="191"/>
      <c r="E147" s="94"/>
      <c r="F147" s="192"/>
      <c r="G147" s="438"/>
      <c r="H147" s="570"/>
      <c r="I147" s="442"/>
    </row>
    <row r="148" spans="1:19" s="183" customFormat="1" ht="51">
      <c r="A148" s="182"/>
      <c r="B148" s="207" t="s">
        <v>789</v>
      </c>
      <c r="C148" s="190" t="s">
        <v>109</v>
      </c>
      <c r="D148" s="191">
        <v>16.350000000000001</v>
      </c>
      <c r="E148" s="94"/>
      <c r="F148" s="192">
        <f>D148*E148</f>
        <v>0</v>
      </c>
      <c r="G148" s="438"/>
      <c r="H148" s="570">
        <f t="shared" si="2"/>
        <v>16.350000000000001</v>
      </c>
      <c r="I148" s="442">
        <f t="shared" si="3"/>
        <v>0</v>
      </c>
    </row>
    <row r="149" spans="1:19" s="183" customFormat="1" ht="25.5">
      <c r="A149" s="182" t="s">
        <v>180</v>
      </c>
      <c r="B149" s="276" t="s">
        <v>790</v>
      </c>
      <c r="C149" s="190"/>
      <c r="D149" s="191"/>
      <c r="E149" s="94"/>
      <c r="F149" s="192"/>
      <c r="G149" s="438"/>
      <c r="H149" s="570"/>
      <c r="I149" s="442"/>
    </row>
    <row r="150" spans="1:19" s="183" customFormat="1" ht="63.75">
      <c r="A150" s="182"/>
      <c r="B150" s="183" t="s">
        <v>787</v>
      </c>
      <c r="D150" s="191"/>
      <c r="E150" s="94"/>
      <c r="F150" s="192"/>
      <c r="G150" s="438"/>
      <c r="H150" s="570"/>
      <c r="I150" s="442"/>
    </row>
    <row r="151" spans="1:19" s="183" customFormat="1" ht="38.25">
      <c r="A151" s="182"/>
      <c r="B151" s="183" t="s">
        <v>2681</v>
      </c>
      <c r="D151" s="191"/>
      <c r="E151" s="94"/>
      <c r="F151" s="192"/>
      <c r="G151" s="438"/>
      <c r="H151" s="570"/>
      <c r="I151" s="442"/>
    </row>
    <row r="152" spans="1:19" s="183" customFormat="1" ht="25.5">
      <c r="A152" s="182"/>
      <c r="B152" s="277" t="s">
        <v>597</v>
      </c>
      <c r="C152" s="190" t="s">
        <v>109</v>
      </c>
      <c r="D152" s="191">
        <v>16.350000000000001</v>
      </c>
      <c r="E152" s="94"/>
      <c r="F152" s="192">
        <f>D152*E152</f>
        <v>0</v>
      </c>
      <c r="G152" s="438"/>
      <c r="H152" s="570">
        <f t="shared" si="2"/>
        <v>16.350000000000001</v>
      </c>
      <c r="I152" s="442">
        <f t="shared" si="3"/>
        <v>0</v>
      </c>
    </row>
    <row r="153" spans="1:19" s="183" customFormat="1" ht="38.25">
      <c r="A153" s="182">
        <v>20</v>
      </c>
      <c r="B153" s="181" t="s">
        <v>796</v>
      </c>
      <c r="D153" s="191"/>
      <c r="E153" s="94"/>
      <c r="F153" s="192"/>
      <c r="G153" s="438"/>
      <c r="H153" s="570"/>
      <c r="I153" s="442"/>
    </row>
    <row r="154" spans="1:19" s="183" customFormat="1" ht="25.5">
      <c r="A154" s="182"/>
      <c r="B154" s="183" t="s">
        <v>791</v>
      </c>
      <c r="D154" s="191"/>
      <c r="E154" s="94"/>
      <c r="F154" s="192"/>
      <c r="G154" s="438"/>
      <c r="H154" s="570"/>
      <c r="I154" s="442"/>
    </row>
    <row r="155" spans="1:19" s="183" customFormat="1" ht="63.75">
      <c r="A155" s="182"/>
      <c r="B155" s="183" t="s">
        <v>792</v>
      </c>
      <c r="C155" s="190" t="s">
        <v>109</v>
      </c>
      <c r="D155" s="191">
        <v>16.350000000000001</v>
      </c>
      <c r="E155" s="94"/>
      <c r="F155" s="192">
        <f>D155*E155</f>
        <v>0</v>
      </c>
      <c r="G155" s="438"/>
      <c r="H155" s="570">
        <f t="shared" si="2"/>
        <v>16.350000000000001</v>
      </c>
      <c r="I155" s="442">
        <f t="shared" si="3"/>
        <v>0</v>
      </c>
    </row>
    <row r="156" spans="1:19" s="183" customFormat="1" ht="38.25">
      <c r="A156" s="454">
        <v>21</v>
      </c>
      <c r="B156" s="273" t="s">
        <v>797</v>
      </c>
      <c r="C156" s="453"/>
      <c r="D156" s="450"/>
      <c r="E156" s="701"/>
      <c r="F156" s="452"/>
      <c r="G156" s="438"/>
      <c r="H156" s="570"/>
      <c r="I156" s="442"/>
    </row>
    <row r="157" spans="1:19" s="183" customFormat="1" ht="89.25">
      <c r="A157" s="454"/>
      <c r="B157" s="463" t="s">
        <v>1542</v>
      </c>
      <c r="C157" s="453"/>
      <c r="D157" s="450"/>
      <c r="E157" s="701"/>
      <c r="F157" s="452"/>
      <c r="G157" s="438"/>
      <c r="H157" s="570"/>
      <c r="I157" s="442"/>
    </row>
    <row r="158" spans="1:19" s="183" customFormat="1" ht="69.75" customHeight="1">
      <c r="A158" s="454"/>
      <c r="B158" s="463" t="s">
        <v>798</v>
      </c>
      <c r="C158" s="453"/>
      <c r="D158" s="450"/>
      <c r="E158" s="701"/>
      <c r="F158" s="452"/>
      <c r="G158" s="438"/>
      <c r="H158" s="570"/>
      <c r="I158" s="442"/>
    </row>
    <row r="159" spans="1:19" s="183" customFormat="1" ht="38.25">
      <c r="A159" s="454"/>
      <c r="B159" s="463" t="s">
        <v>596</v>
      </c>
      <c r="C159" s="453"/>
      <c r="D159" s="450"/>
      <c r="E159" s="701"/>
      <c r="F159" s="452"/>
      <c r="G159" s="438"/>
      <c r="H159" s="570"/>
      <c r="I159" s="442"/>
    </row>
    <row r="160" spans="1:19" s="203" customFormat="1" ht="38.25">
      <c r="A160" s="454"/>
      <c r="B160" s="463" t="s">
        <v>1543</v>
      </c>
      <c r="C160" s="453" t="s">
        <v>109</v>
      </c>
      <c r="D160" s="450">
        <v>83.8</v>
      </c>
      <c r="E160" s="701"/>
      <c r="F160" s="452">
        <f>D160*E160</f>
        <v>0</v>
      </c>
      <c r="G160" s="438">
        <v>-83.8</v>
      </c>
      <c r="H160" s="570">
        <f t="shared" si="2"/>
        <v>0</v>
      </c>
      <c r="I160" s="442">
        <f t="shared" si="3"/>
        <v>0</v>
      </c>
      <c r="J160" s="183"/>
      <c r="K160" s="183"/>
      <c r="L160" s="183"/>
      <c r="M160" s="183"/>
      <c r="N160" s="183"/>
      <c r="O160" s="183"/>
      <c r="P160" s="183"/>
      <c r="Q160" s="183"/>
      <c r="R160" s="183"/>
      <c r="S160" s="183"/>
    </row>
    <row r="161" spans="1:19" s="183" customFormat="1" ht="38.25">
      <c r="A161" s="454">
        <v>22</v>
      </c>
      <c r="B161" s="273" t="s">
        <v>1476</v>
      </c>
      <c r="C161" s="453"/>
      <c r="D161" s="450"/>
      <c r="E161" s="701"/>
      <c r="F161" s="452"/>
      <c r="G161" s="438"/>
      <c r="H161" s="570"/>
      <c r="I161" s="442"/>
    </row>
    <row r="162" spans="1:19" s="183" customFormat="1" ht="38.25">
      <c r="A162" s="454"/>
      <c r="B162" s="463" t="s">
        <v>799</v>
      </c>
      <c r="C162" s="453"/>
      <c r="D162" s="450"/>
      <c r="E162" s="701"/>
      <c r="F162" s="452"/>
      <c r="G162" s="438"/>
      <c r="H162" s="570"/>
      <c r="I162" s="442"/>
    </row>
    <row r="163" spans="1:19" s="183" customFormat="1" ht="76.5">
      <c r="A163" s="454"/>
      <c r="B163" s="463" t="s">
        <v>798</v>
      </c>
      <c r="C163" s="453"/>
      <c r="D163" s="450"/>
      <c r="E163" s="701"/>
      <c r="F163" s="452"/>
      <c r="G163" s="438"/>
      <c r="H163" s="570"/>
      <c r="I163" s="442"/>
    </row>
    <row r="164" spans="1:19" s="183" customFormat="1" ht="38.25">
      <c r="A164" s="454"/>
      <c r="B164" s="463" t="s">
        <v>596</v>
      </c>
      <c r="C164" s="453"/>
      <c r="D164" s="450"/>
      <c r="E164" s="701"/>
      <c r="F164" s="452"/>
      <c r="G164" s="438"/>
      <c r="H164" s="570"/>
      <c r="I164" s="442"/>
    </row>
    <row r="165" spans="1:19" s="203" customFormat="1" ht="38.25">
      <c r="A165" s="454"/>
      <c r="B165" s="463" t="s">
        <v>1543</v>
      </c>
      <c r="C165" s="453" t="s">
        <v>109</v>
      </c>
      <c r="D165" s="450">
        <v>10.3</v>
      </c>
      <c r="E165" s="701"/>
      <c r="F165" s="452">
        <f>D165*E165</f>
        <v>0</v>
      </c>
      <c r="G165" s="438">
        <v>-10.3</v>
      </c>
      <c r="H165" s="570">
        <f t="shared" ref="H165:H204" si="4">D165+G165</f>
        <v>0</v>
      </c>
      <c r="I165" s="442">
        <f t="shared" ref="I165:I204" si="5">E165*H165</f>
        <v>0</v>
      </c>
      <c r="J165" s="183"/>
      <c r="K165" s="183"/>
      <c r="L165" s="183"/>
      <c r="M165" s="183"/>
      <c r="N165" s="183"/>
      <c r="O165" s="183"/>
      <c r="P165" s="183"/>
      <c r="Q165" s="183"/>
      <c r="R165" s="183"/>
      <c r="S165" s="183"/>
    </row>
    <row r="166" spans="1:19" s="183" customFormat="1" ht="25.5">
      <c r="A166" s="454">
        <v>23</v>
      </c>
      <c r="B166" s="273" t="s">
        <v>800</v>
      </c>
      <c r="C166" s="453"/>
      <c r="D166" s="450"/>
      <c r="E166" s="701"/>
      <c r="F166" s="452"/>
      <c r="G166" s="438"/>
      <c r="H166" s="570"/>
      <c r="I166" s="442"/>
    </row>
    <row r="167" spans="1:19" s="183" customFormat="1" ht="222" customHeight="1">
      <c r="A167" s="454"/>
      <c r="B167" s="463" t="s">
        <v>2682</v>
      </c>
      <c r="C167" s="203"/>
      <c r="D167" s="450"/>
      <c r="E167" s="701"/>
      <c r="F167" s="452"/>
      <c r="G167" s="438"/>
      <c r="H167" s="570"/>
      <c r="I167" s="442"/>
    </row>
    <row r="168" spans="1:19" s="183" customFormat="1" ht="51">
      <c r="A168" s="454"/>
      <c r="B168" s="463" t="s">
        <v>803</v>
      </c>
      <c r="C168" s="453"/>
      <c r="D168" s="450"/>
      <c r="E168" s="701"/>
      <c r="F168" s="452"/>
      <c r="G168" s="438"/>
      <c r="H168" s="570"/>
      <c r="I168" s="442"/>
    </row>
    <row r="169" spans="1:19" s="183" customFormat="1" ht="51">
      <c r="A169" s="454"/>
      <c r="B169" s="463" t="s">
        <v>801</v>
      </c>
      <c r="C169" s="453" t="s">
        <v>109</v>
      </c>
      <c r="D169" s="450">
        <v>73.8</v>
      </c>
      <c r="E169" s="701"/>
      <c r="F169" s="452">
        <f>D169*E169</f>
        <v>0</v>
      </c>
      <c r="G169" s="438">
        <v>16.2</v>
      </c>
      <c r="H169" s="570">
        <f t="shared" si="4"/>
        <v>90</v>
      </c>
      <c r="I169" s="442">
        <f t="shared" si="5"/>
        <v>0</v>
      </c>
    </row>
    <row r="170" spans="1:19" s="183" customFormat="1" ht="25.5">
      <c r="A170" s="454">
        <v>24</v>
      </c>
      <c r="B170" s="273" t="s">
        <v>802</v>
      </c>
      <c r="C170" s="453"/>
      <c r="D170" s="450"/>
      <c r="E170" s="701"/>
      <c r="F170" s="452"/>
      <c r="G170" s="438"/>
      <c r="H170" s="570"/>
      <c r="I170" s="442"/>
    </row>
    <row r="171" spans="1:19" s="183" customFormat="1" ht="25.5">
      <c r="A171" s="454"/>
      <c r="B171" s="463" t="s">
        <v>804</v>
      </c>
      <c r="C171" s="453"/>
      <c r="D171" s="450"/>
      <c r="E171" s="701"/>
      <c r="F171" s="452"/>
      <c r="G171" s="438"/>
      <c r="H171" s="570"/>
      <c r="I171" s="442"/>
    </row>
    <row r="172" spans="1:19" s="183" customFormat="1" ht="63.75">
      <c r="A172" s="454"/>
      <c r="B172" s="463" t="s">
        <v>805</v>
      </c>
      <c r="C172" s="453"/>
      <c r="D172" s="450"/>
      <c r="E172" s="701"/>
      <c r="F172" s="452"/>
      <c r="G172" s="438"/>
      <c r="H172" s="570"/>
      <c r="I172" s="442"/>
    </row>
    <row r="173" spans="1:19" s="183" customFormat="1" ht="25.5">
      <c r="A173" s="454"/>
      <c r="B173" s="463" t="s">
        <v>806</v>
      </c>
      <c r="C173" s="453" t="s">
        <v>109</v>
      </c>
      <c r="D173" s="450">
        <v>71.25</v>
      </c>
      <c r="E173" s="701"/>
      <c r="F173" s="452">
        <f>D173*E173</f>
        <v>0</v>
      </c>
      <c r="G173" s="438">
        <v>13.4</v>
      </c>
      <c r="H173" s="570">
        <f t="shared" si="4"/>
        <v>84.65</v>
      </c>
      <c r="I173" s="442">
        <f t="shared" si="5"/>
        <v>0</v>
      </c>
    </row>
    <row r="174" spans="1:19">
      <c r="A174" s="159"/>
      <c r="B174" s="160" t="s">
        <v>722</v>
      </c>
      <c r="C174" s="161"/>
      <c r="D174" s="162"/>
      <c r="E174" s="647"/>
      <c r="F174" s="163"/>
      <c r="G174" s="383"/>
      <c r="H174" s="163"/>
      <c r="I174" s="271"/>
      <c r="J174" s="183"/>
      <c r="K174" s="183"/>
      <c r="L174" s="183"/>
      <c r="M174" s="183"/>
      <c r="N174" s="183"/>
      <c r="O174" s="183"/>
      <c r="P174" s="183"/>
      <c r="Q174" s="183"/>
      <c r="R174" s="183"/>
      <c r="S174" s="183"/>
    </row>
    <row r="175" spans="1:19" ht="62.25" customHeight="1">
      <c r="A175" s="217">
        <v>25</v>
      </c>
      <c r="B175" s="213" t="s">
        <v>807</v>
      </c>
      <c r="C175" s="128"/>
      <c r="D175" s="128"/>
      <c r="E175" s="94"/>
      <c r="F175" s="128"/>
      <c r="G175" s="438"/>
      <c r="H175" s="570"/>
      <c r="I175" s="442"/>
      <c r="J175" s="183"/>
      <c r="K175" s="183"/>
      <c r="L175" s="183"/>
      <c r="M175" s="183"/>
      <c r="N175" s="183"/>
      <c r="O175" s="183"/>
      <c r="P175" s="183"/>
      <c r="Q175" s="183"/>
      <c r="R175" s="183"/>
      <c r="S175" s="183"/>
    </row>
    <row r="176" spans="1:19" s="279" customFormat="1" ht="267.75">
      <c r="A176" s="217"/>
      <c r="B176" s="278" t="s">
        <v>2683</v>
      </c>
      <c r="C176" s="129" t="s">
        <v>84</v>
      </c>
      <c r="D176" s="191">
        <v>65.7</v>
      </c>
      <c r="E176" s="94"/>
      <c r="F176" s="192">
        <f>D176*E176</f>
        <v>0</v>
      </c>
      <c r="G176" s="438"/>
      <c r="H176" s="570">
        <f t="shared" si="4"/>
        <v>65.7</v>
      </c>
      <c r="I176" s="442">
        <f t="shared" si="5"/>
        <v>0</v>
      </c>
      <c r="J176" s="183"/>
      <c r="K176" s="183"/>
      <c r="L176" s="183"/>
      <c r="M176" s="183"/>
      <c r="N176" s="183"/>
      <c r="O176" s="183"/>
      <c r="P176" s="183"/>
      <c r="Q176" s="183"/>
      <c r="R176" s="183"/>
      <c r="S176" s="183"/>
    </row>
    <row r="177" spans="1:19">
      <c r="A177" s="159"/>
      <c r="B177" s="160" t="s">
        <v>1539</v>
      </c>
      <c r="C177" s="161"/>
      <c r="D177" s="162"/>
      <c r="E177" s="647"/>
      <c r="F177" s="163"/>
      <c r="G177" s="572"/>
      <c r="H177" s="573"/>
      <c r="I177" s="574"/>
      <c r="J177" s="183"/>
      <c r="K177" s="183"/>
      <c r="L177" s="183"/>
      <c r="M177" s="183"/>
      <c r="N177" s="183"/>
      <c r="O177" s="183"/>
      <c r="P177" s="183"/>
      <c r="Q177" s="183"/>
      <c r="R177" s="183"/>
      <c r="S177" s="183"/>
    </row>
    <row r="178" spans="1:19" ht="63.75">
      <c r="A178" s="116">
        <v>26</v>
      </c>
      <c r="B178" s="181" t="s">
        <v>1541</v>
      </c>
      <c r="C178" s="188"/>
      <c r="D178" s="206"/>
      <c r="E178" s="94"/>
      <c r="F178" s="173"/>
      <c r="G178" s="438"/>
      <c r="H178" s="570"/>
      <c r="I178" s="442"/>
      <c r="J178" s="183"/>
      <c r="K178" s="183"/>
      <c r="L178" s="183"/>
      <c r="M178" s="183"/>
      <c r="N178" s="183"/>
      <c r="O178" s="183"/>
      <c r="P178" s="183"/>
      <c r="Q178" s="183"/>
      <c r="R178" s="183"/>
      <c r="S178" s="183"/>
    </row>
    <row r="179" spans="1:19" ht="76.5">
      <c r="B179" s="183" t="s">
        <v>2684</v>
      </c>
      <c r="C179" s="183" t="s">
        <v>84</v>
      </c>
      <c r="D179" s="191">
        <v>29.76</v>
      </c>
      <c r="E179" s="94"/>
      <c r="F179" s="192">
        <f>D179*E179</f>
        <v>0</v>
      </c>
      <c r="G179" s="438"/>
      <c r="H179" s="570">
        <f t="shared" si="4"/>
        <v>29.76</v>
      </c>
      <c r="I179" s="442">
        <f t="shared" si="5"/>
        <v>0</v>
      </c>
      <c r="J179" s="183"/>
      <c r="K179" s="183"/>
      <c r="L179" s="183"/>
      <c r="M179" s="183"/>
      <c r="N179" s="183"/>
      <c r="O179" s="183"/>
      <c r="P179" s="183"/>
      <c r="Q179" s="183"/>
      <c r="R179" s="183"/>
      <c r="S179" s="183"/>
    </row>
    <row r="180" spans="1:19">
      <c r="A180" s="159"/>
      <c r="B180" s="160" t="s">
        <v>986</v>
      </c>
      <c r="C180" s="161"/>
      <c r="D180" s="162"/>
      <c r="E180" s="647"/>
      <c r="F180" s="163"/>
      <c r="G180" s="383"/>
      <c r="H180" s="163"/>
      <c r="I180" s="271"/>
      <c r="J180" s="183"/>
      <c r="K180" s="183"/>
      <c r="L180" s="183"/>
      <c r="M180" s="183"/>
      <c r="N180" s="183"/>
      <c r="O180" s="183"/>
      <c r="P180" s="183"/>
      <c r="Q180" s="183"/>
      <c r="R180" s="183"/>
      <c r="S180" s="183"/>
    </row>
    <row r="181" spans="1:19" ht="76.5">
      <c r="A181" s="116">
        <v>27</v>
      </c>
      <c r="B181" s="280" t="s">
        <v>988</v>
      </c>
      <c r="D181" s="132"/>
      <c r="E181" s="94"/>
      <c r="F181" s="131"/>
      <c r="G181" s="438"/>
      <c r="H181" s="570"/>
      <c r="I181" s="442"/>
      <c r="J181" s="183"/>
      <c r="K181" s="183"/>
      <c r="L181" s="183"/>
      <c r="M181" s="183"/>
      <c r="N181" s="183"/>
      <c r="O181" s="183"/>
      <c r="P181" s="183"/>
      <c r="Q181" s="183"/>
      <c r="R181" s="183"/>
      <c r="S181" s="183"/>
    </row>
    <row r="182" spans="1:19" ht="25.5">
      <c r="A182" s="116" t="s">
        <v>179</v>
      </c>
      <c r="B182" s="281" t="s">
        <v>987</v>
      </c>
      <c r="C182" s="190" t="s">
        <v>594</v>
      </c>
      <c r="D182" s="191">
        <v>14</v>
      </c>
      <c r="E182" s="94"/>
      <c r="F182" s="192">
        <f>D182*E182</f>
        <v>0</v>
      </c>
      <c r="G182" s="438"/>
      <c r="H182" s="570">
        <f t="shared" si="4"/>
        <v>14</v>
      </c>
      <c r="I182" s="442">
        <f t="shared" si="5"/>
        <v>0</v>
      </c>
      <c r="J182" s="183"/>
      <c r="K182" s="183"/>
      <c r="L182" s="183"/>
      <c r="M182" s="183"/>
      <c r="N182" s="183"/>
      <c r="O182" s="183"/>
      <c r="P182" s="183"/>
      <c r="Q182" s="183"/>
      <c r="R182" s="183"/>
      <c r="S182" s="183"/>
    </row>
    <row r="183" spans="1:19" ht="25.5">
      <c r="A183" s="116" t="s">
        <v>180</v>
      </c>
      <c r="B183" s="281" t="s">
        <v>989</v>
      </c>
      <c r="C183" s="190" t="s">
        <v>594</v>
      </c>
      <c r="D183" s="191">
        <v>3</v>
      </c>
      <c r="E183" s="94"/>
      <c r="F183" s="192">
        <f>D183*E183</f>
        <v>0</v>
      </c>
      <c r="G183" s="438"/>
      <c r="H183" s="570">
        <f t="shared" si="4"/>
        <v>3</v>
      </c>
      <c r="I183" s="442">
        <f t="shared" si="5"/>
        <v>0</v>
      </c>
      <c r="J183" s="183"/>
      <c r="K183" s="183"/>
      <c r="L183" s="183"/>
      <c r="M183" s="183"/>
      <c r="N183" s="183"/>
      <c r="O183" s="183"/>
      <c r="P183" s="183"/>
      <c r="Q183" s="183"/>
      <c r="R183" s="183"/>
      <c r="S183" s="183"/>
    </row>
    <row r="184" spans="1:19" ht="25.5">
      <c r="A184" s="449" t="s">
        <v>142</v>
      </c>
      <c r="B184" s="704" t="s">
        <v>1544</v>
      </c>
      <c r="C184" s="453" t="s">
        <v>594</v>
      </c>
      <c r="D184" s="450">
        <v>1</v>
      </c>
      <c r="E184" s="701"/>
      <c r="F184" s="452">
        <f>D184*E184</f>
        <v>0</v>
      </c>
      <c r="G184" s="705">
        <v>6</v>
      </c>
      <c r="H184" s="706">
        <f t="shared" si="4"/>
        <v>7</v>
      </c>
      <c r="I184" s="707">
        <f t="shared" si="5"/>
        <v>0</v>
      </c>
      <c r="J184" s="183"/>
      <c r="K184" s="183"/>
      <c r="L184" s="183"/>
      <c r="M184" s="183"/>
      <c r="N184" s="183"/>
      <c r="O184" s="183"/>
      <c r="P184" s="183"/>
      <c r="Q184" s="183"/>
      <c r="R184" s="183"/>
      <c r="S184" s="183"/>
    </row>
    <row r="185" spans="1:19">
      <c r="B185" s="281"/>
      <c r="C185" s="190"/>
      <c r="D185" s="191"/>
      <c r="E185" s="94"/>
      <c r="F185" s="192"/>
      <c r="G185" s="438"/>
      <c r="H185" s="570">
        <f t="shared" si="4"/>
        <v>0</v>
      </c>
      <c r="I185" s="442">
        <f t="shared" si="5"/>
        <v>0</v>
      </c>
      <c r="J185" s="183"/>
      <c r="K185" s="183"/>
      <c r="L185" s="183"/>
      <c r="M185" s="183"/>
      <c r="N185" s="183"/>
      <c r="O185" s="183"/>
      <c r="P185" s="183"/>
      <c r="Q185" s="183"/>
      <c r="R185" s="183"/>
      <c r="S185" s="183"/>
    </row>
    <row r="186" spans="1:19">
      <c r="A186" s="159"/>
      <c r="B186" s="160" t="s">
        <v>2464</v>
      </c>
      <c r="C186" s="161"/>
      <c r="D186" s="162"/>
      <c r="E186" s="647"/>
      <c r="F186" s="163"/>
      <c r="G186" s="383"/>
      <c r="H186" s="163"/>
      <c r="I186" s="271"/>
      <c r="J186" s="183"/>
      <c r="K186" s="183"/>
      <c r="L186" s="183"/>
      <c r="M186" s="183"/>
      <c r="N186" s="183"/>
      <c r="O186" s="183"/>
      <c r="P186" s="183"/>
      <c r="Q186" s="183"/>
      <c r="R186" s="183"/>
      <c r="S186" s="183"/>
    </row>
    <row r="187" spans="1:19" ht="25.5">
      <c r="A187" s="116">
        <v>28</v>
      </c>
      <c r="B187" s="282" t="s">
        <v>2465</v>
      </c>
      <c r="C187" s="190"/>
      <c r="D187" s="191"/>
      <c r="E187" s="94"/>
      <c r="F187" s="192"/>
      <c r="G187" s="438"/>
      <c r="H187" s="570"/>
      <c r="I187" s="442"/>
      <c r="J187" s="183"/>
      <c r="K187" s="183"/>
      <c r="L187" s="183"/>
      <c r="M187" s="183"/>
      <c r="N187" s="183"/>
      <c r="O187" s="183"/>
      <c r="P187" s="183"/>
      <c r="Q187" s="183"/>
      <c r="R187" s="183"/>
      <c r="S187" s="183"/>
    </row>
    <row r="188" spans="1:19" ht="76.5">
      <c r="B188" s="283" t="s">
        <v>2466</v>
      </c>
      <c r="C188" s="190"/>
      <c r="D188" s="191"/>
      <c r="E188" s="94"/>
      <c r="F188" s="192"/>
      <c r="G188" s="438"/>
      <c r="H188" s="570"/>
      <c r="I188" s="442"/>
      <c r="J188" s="183"/>
      <c r="K188" s="183"/>
      <c r="L188" s="183"/>
      <c r="M188" s="183"/>
      <c r="N188" s="183"/>
      <c r="O188" s="183"/>
      <c r="P188" s="183"/>
      <c r="Q188" s="183"/>
      <c r="R188" s="183"/>
      <c r="S188" s="183"/>
    </row>
    <row r="189" spans="1:19" ht="111" customHeight="1">
      <c r="B189" s="283" t="s">
        <v>2469</v>
      </c>
      <c r="C189" s="190"/>
      <c r="D189" s="191"/>
      <c r="E189" s="94"/>
      <c r="F189" s="192"/>
      <c r="G189" s="438"/>
      <c r="H189" s="570"/>
      <c r="I189" s="442"/>
      <c r="J189" s="183"/>
      <c r="K189" s="183"/>
      <c r="L189" s="183"/>
      <c r="M189" s="183"/>
      <c r="N189" s="183"/>
      <c r="O189" s="183"/>
      <c r="P189" s="183"/>
      <c r="Q189" s="183"/>
      <c r="R189" s="183"/>
      <c r="S189" s="183"/>
    </row>
    <row r="190" spans="1:19" ht="102">
      <c r="B190" s="283" t="s">
        <v>2471</v>
      </c>
      <c r="C190" s="190"/>
      <c r="D190" s="191"/>
      <c r="E190" s="94"/>
      <c r="F190" s="192"/>
      <c r="G190" s="438"/>
      <c r="H190" s="570"/>
      <c r="I190" s="442"/>
      <c r="Q190" s="183"/>
      <c r="R190" s="183"/>
      <c r="S190" s="183"/>
    </row>
    <row r="191" spans="1:19" ht="25.5">
      <c r="B191" s="281" t="s">
        <v>2685</v>
      </c>
      <c r="C191" s="190" t="s">
        <v>85</v>
      </c>
      <c r="D191" s="191">
        <v>45</v>
      </c>
      <c r="E191" s="94"/>
      <c r="F191" s="192">
        <f>D191*E191</f>
        <v>0</v>
      </c>
      <c r="G191" s="438"/>
      <c r="H191" s="570">
        <f t="shared" si="4"/>
        <v>45</v>
      </c>
      <c r="I191" s="442">
        <f t="shared" si="5"/>
        <v>0</v>
      </c>
      <c r="Q191" s="183"/>
      <c r="R191" s="183"/>
      <c r="S191" s="183"/>
    </row>
    <row r="192" spans="1:19" ht="25.5">
      <c r="B192" s="281" t="s">
        <v>2686</v>
      </c>
      <c r="C192" s="190" t="s">
        <v>109</v>
      </c>
      <c r="D192" s="191">
        <v>247</v>
      </c>
      <c r="E192" s="94"/>
      <c r="F192" s="192">
        <f>D192*E192</f>
        <v>0</v>
      </c>
      <c r="G192" s="438"/>
      <c r="H192" s="570">
        <f t="shared" si="4"/>
        <v>247</v>
      </c>
      <c r="I192" s="442">
        <f t="shared" si="5"/>
        <v>0</v>
      </c>
      <c r="Q192" s="183"/>
      <c r="R192" s="183"/>
      <c r="S192" s="183"/>
    </row>
    <row r="193" spans="1:19">
      <c r="B193" s="281" t="s">
        <v>2468</v>
      </c>
      <c r="C193" s="190" t="s">
        <v>22</v>
      </c>
      <c r="D193" s="191">
        <v>1</v>
      </c>
      <c r="E193" s="94"/>
      <c r="F193" s="192">
        <f>D193*E193</f>
        <v>0</v>
      </c>
      <c r="G193" s="438"/>
      <c r="H193" s="570">
        <f t="shared" si="4"/>
        <v>1</v>
      </c>
      <c r="I193" s="442">
        <f t="shared" si="5"/>
        <v>0</v>
      </c>
      <c r="Q193" s="183"/>
      <c r="R193" s="183"/>
      <c r="S193" s="183"/>
    </row>
    <row r="194" spans="1:19">
      <c r="B194" s="281" t="s">
        <v>2472</v>
      </c>
      <c r="C194" s="190" t="s">
        <v>22</v>
      </c>
      <c r="D194" s="191">
        <v>3</v>
      </c>
      <c r="E194" s="94"/>
      <c r="F194" s="192">
        <f>D194*E194</f>
        <v>0</v>
      </c>
      <c r="G194" s="438"/>
      <c r="H194" s="570">
        <f t="shared" si="4"/>
        <v>3</v>
      </c>
      <c r="I194" s="442">
        <f t="shared" si="5"/>
        <v>0</v>
      </c>
      <c r="Q194" s="183"/>
      <c r="R194" s="183"/>
      <c r="S194" s="183"/>
    </row>
    <row r="195" spans="1:19" ht="25.5">
      <c r="A195" s="116">
        <v>29</v>
      </c>
      <c r="B195" s="282" t="s">
        <v>2470</v>
      </c>
      <c r="C195" s="190"/>
      <c r="D195" s="191"/>
      <c r="E195" s="94"/>
      <c r="F195" s="192"/>
      <c r="G195" s="438"/>
      <c r="H195" s="570"/>
      <c r="I195" s="442"/>
      <c r="Q195" s="183"/>
      <c r="R195" s="183"/>
      <c r="S195" s="183"/>
    </row>
    <row r="196" spans="1:19" ht="76.5">
      <c r="B196" s="283" t="s">
        <v>2536</v>
      </c>
      <c r="C196" s="190"/>
      <c r="D196" s="191"/>
      <c r="E196" s="94"/>
      <c r="F196" s="192"/>
      <c r="G196" s="438"/>
      <c r="H196" s="570"/>
      <c r="I196" s="442"/>
    </row>
    <row r="197" spans="1:19" ht="108.75" customHeight="1">
      <c r="B197" s="283" t="s">
        <v>2469</v>
      </c>
      <c r="C197" s="190"/>
      <c r="D197" s="191"/>
      <c r="E197" s="94"/>
      <c r="F197" s="192"/>
      <c r="G197" s="438"/>
      <c r="H197" s="570"/>
      <c r="I197" s="442"/>
    </row>
    <row r="198" spans="1:19" ht="114.75">
      <c r="B198" s="283" t="s">
        <v>2687</v>
      </c>
      <c r="C198" s="190"/>
      <c r="D198" s="191"/>
      <c r="E198" s="94"/>
      <c r="F198" s="192"/>
      <c r="G198" s="438"/>
      <c r="H198" s="570"/>
      <c r="I198" s="442"/>
    </row>
    <row r="199" spans="1:19" ht="25.5">
      <c r="B199" s="281" t="s">
        <v>2688</v>
      </c>
      <c r="C199" s="190" t="s">
        <v>85</v>
      </c>
      <c r="D199" s="191">
        <v>10</v>
      </c>
      <c r="E199" s="94"/>
      <c r="F199" s="192">
        <f t="shared" ref="F199:F204" si="6">D199*E199</f>
        <v>0</v>
      </c>
      <c r="G199" s="438"/>
      <c r="H199" s="570">
        <f t="shared" si="4"/>
        <v>10</v>
      </c>
      <c r="I199" s="442">
        <f t="shared" si="5"/>
        <v>0</v>
      </c>
    </row>
    <row r="200" spans="1:19">
      <c r="B200" s="281" t="s">
        <v>2467</v>
      </c>
      <c r="C200" s="190" t="s">
        <v>109</v>
      </c>
      <c r="D200" s="191">
        <v>60</v>
      </c>
      <c r="E200" s="94"/>
      <c r="F200" s="192">
        <f t="shared" si="6"/>
        <v>0</v>
      </c>
      <c r="G200" s="438"/>
      <c r="H200" s="570">
        <f t="shared" si="4"/>
        <v>60</v>
      </c>
      <c r="I200" s="442">
        <f t="shared" si="5"/>
        <v>0</v>
      </c>
    </row>
    <row r="201" spans="1:19">
      <c r="B201" s="281" t="s">
        <v>2468</v>
      </c>
      <c r="C201" s="190" t="s">
        <v>22</v>
      </c>
      <c r="D201" s="191">
        <v>1</v>
      </c>
      <c r="E201" s="94"/>
      <c r="F201" s="192">
        <f t="shared" si="6"/>
        <v>0</v>
      </c>
      <c r="G201" s="438"/>
      <c r="H201" s="570">
        <f t="shared" si="4"/>
        <v>1</v>
      </c>
      <c r="I201" s="442">
        <f t="shared" si="5"/>
        <v>0</v>
      </c>
    </row>
    <row r="202" spans="1:19">
      <c r="B202" s="281" t="s">
        <v>2472</v>
      </c>
      <c r="C202" s="190" t="s">
        <v>22</v>
      </c>
      <c r="D202" s="191">
        <v>1</v>
      </c>
      <c r="E202" s="94"/>
      <c r="F202" s="192">
        <f t="shared" si="6"/>
        <v>0</v>
      </c>
      <c r="G202" s="438"/>
      <c r="H202" s="570">
        <f t="shared" si="4"/>
        <v>1</v>
      </c>
      <c r="I202" s="442">
        <f t="shared" si="5"/>
        <v>0</v>
      </c>
    </row>
    <row r="203" spans="1:19" ht="25.5">
      <c r="A203" s="116">
        <v>30</v>
      </c>
      <c r="B203" s="282" t="s">
        <v>2534</v>
      </c>
      <c r="C203" s="190"/>
      <c r="D203" s="191"/>
      <c r="E203" s="94"/>
      <c r="F203" s="192"/>
      <c r="G203" s="438"/>
      <c r="H203" s="570">
        <f t="shared" si="4"/>
        <v>0</v>
      </c>
      <c r="I203" s="442">
        <f t="shared" si="5"/>
        <v>0</v>
      </c>
    </row>
    <row r="204" spans="1:19" ht="51">
      <c r="B204" s="283" t="s">
        <v>2689</v>
      </c>
      <c r="C204" s="190" t="s">
        <v>22</v>
      </c>
      <c r="D204" s="191">
        <v>1</v>
      </c>
      <c r="E204" s="94"/>
      <c r="F204" s="192">
        <f t="shared" si="6"/>
        <v>0</v>
      </c>
      <c r="G204" s="438"/>
      <c r="H204" s="570">
        <f t="shared" si="4"/>
        <v>1</v>
      </c>
      <c r="I204" s="442">
        <f t="shared" si="5"/>
        <v>0</v>
      </c>
    </row>
    <row r="205" spans="1:19">
      <c r="B205" s="283"/>
      <c r="C205" s="190"/>
      <c r="D205" s="191"/>
      <c r="E205" s="94"/>
      <c r="F205" s="192"/>
      <c r="G205" s="438"/>
      <c r="H205" s="570"/>
      <c r="I205" s="442"/>
    </row>
    <row r="206" spans="1:19">
      <c r="A206" s="513"/>
      <c r="B206" s="514" t="s">
        <v>2816</v>
      </c>
      <c r="C206" s="515"/>
      <c r="D206" s="516"/>
      <c r="E206" s="517"/>
      <c r="F206" s="518"/>
      <c r="G206" s="520"/>
      <c r="H206" s="520"/>
      <c r="I206" s="521"/>
    </row>
    <row r="207" spans="1:19" ht="25.5">
      <c r="A207" s="576">
        <v>31</v>
      </c>
      <c r="B207" s="561" t="s">
        <v>611</v>
      </c>
      <c r="C207" s="235"/>
      <c r="D207" s="235"/>
      <c r="E207" s="235"/>
      <c r="F207" s="235"/>
      <c r="G207" s="436"/>
      <c r="H207" s="407"/>
      <c r="I207" s="407"/>
    </row>
    <row r="208" spans="1:19" ht="51">
      <c r="A208" s="576"/>
      <c r="B208" s="561" t="s">
        <v>2913</v>
      </c>
      <c r="C208" s="235"/>
      <c r="D208" s="235"/>
      <c r="E208" s="235"/>
      <c r="F208" s="235"/>
      <c r="G208" s="436"/>
      <c r="H208" s="407"/>
      <c r="I208" s="407"/>
    </row>
    <row r="209" spans="1:9" ht="38.25">
      <c r="A209" s="576"/>
      <c r="B209" s="464" t="s">
        <v>2914</v>
      </c>
      <c r="C209" s="457"/>
      <c r="D209" s="455"/>
      <c r="E209" s="458"/>
      <c r="F209" s="459"/>
      <c r="G209" s="419"/>
      <c r="H209" s="419"/>
      <c r="I209" s="448"/>
    </row>
    <row r="210" spans="1:9">
      <c r="A210" s="576"/>
      <c r="B210" s="464" t="s">
        <v>2915</v>
      </c>
      <c r="C210" s="457"/>
      <c r="D210" s="455"/>
      <c r="E210" s="458"/>
      <c r="F210" s="459"/>
      <c r="G210" s="419"/>
      <c r="H210" s="419"/>
      <c r="I210" s="448"/>
    </row>
    <row r="211" spans="1:9" ht="144.75" customHeight="1">
      <c r="A211" s="576"/>
      <c r="B211" s="464" t="s">
        <v>2916</v>
      </c>
      <c r="C211" s="457"/>
      <c r="D211" s="455"/>
      <c r="E211" s="458"/>
      <c r="F211" s="459"/>
      <c r="G211" s="419"/>
      <c r="H211" s="419"/>
      <c r="I211" s="448"/>
    </row>
    <row r="212" spans="1:9" ht="171.75" customHeight="1">
      <c r="A212" s="576"/>
      <c r="B212" s="464" t="s">
        <v>2917</v>
      </c>
      <c r="C212" s="457"/>
      <c r="D212" s="455"/>
      <c r="E212" s="458"/>
      <c r="F212" s="459"/>
      <c r="G212" s="419"/>
      <c r="H212" s="419"/>
      <c r="I212" s="448"/>
    </row>
    <row r="213" spans="1:9" ht="161.25" customHeight="1">
      <c r="A213" s="576"/>
      <c r="B213" s="464" t="s">
        <v>2642</v>
      </c>
      <c r="C213" s="457"/>
      <c r="D213" s="455"/>
      <c r="E213" s="458"/>
      <c r="F213" s="459"/>
      <c r="G213" s="419"/>
      <c r="H213" s="419"/>
      <c r="I213" s="448"/>
    </row>
    <row r="214" spans="1:9" ht="132.75" customHeight="1">
      <c r="A214" s="576"/>
      <c r="B214" s="464" t="s">
        <v>2643</v>
      </c>
      <c r="C214" s="457"/>
      <c r="D214" s="455"/>
      <c r="E214" s="458"/>
      <c r="F214" s="459"/>
      <c r="G214" s="419"/>
      <c r="H214" s="419"/>
      <c r="I214" s="448"/>
    </row>
    <row r="215" spans="1:9" ht="174.75" customHeight="1">
      <c r="A215" s="576"/>
      <c r="B215" s="485" t="s">
        <v>2644</v>
      </c>
      <c r="C215" s="457" t="s">
        <v>83</v>
      </c>
      <c r="D215" s="455">
        <v>0</v>
      </c>
      <c r="E215" s="577"/>
      <c r="F215" s="459">
        <f>D215*E215</f>
        <v>0</v>
      </c>
      <c r="G215" s="419">
        <v>1588</v>
      </c>
      <c r="H215" s="419">
        <f>SUM(D215+G215)</f>
        <v>1588</v>
      </c>
      <c r="I215" s="448">
        <f>E215*H215</f>
        <v>0</v>
      </c>
    </row>
    <row r="216" spans="1:9" ht="25.5">
      <c r="A216" s="449">
        <v>32</v>
      </c>
      <c r="B216" s="561" t="s">
        <v>2939</v>
      </c>
      <c r="C216" s="235"/>
      <c r="D216" s="235"/>
      <c r="E216" s="577"/>
      <c r="F216" s="235"/>
      <c r="G216" s="436"/>
      <c r="H216" s="490"/>
      <c r="I216" s="466"/>
    </row>
    <row r="217" spans="1:9" ht="38.25">
      <c r="A217" s="449"/>
      <c r="B217" s="464" t="s">
        <v>2914</v>
      </c>
      <c r="C217" s="235"/>
      <c r="D217" s="235"/>
      <c r="E217" s="577"/>
      <c r="F217" s="235"/>
      <c r="G217" s="436"/>
      <c r="H217" s="490"/>
      <c r="I217" s="466"/>
    </row>
    <row r="218" spans="1:9">
      <c r="A218" s="449"/>
      <c r="B218" s="464" t="s">
        <v>2915</v>
      </c>
      <c r="C218" s="235"/>
      <c r="D218" s="235"/>
      <c r="E218" s="577"/>
      <c r="F218" s="235"/>
      <c r="G218" s="436"/>
      <c r="H218" s="490"/>
      <c r="I218" s="466"/>
    </row>
    <row r="219" spans="1:9" ht="28.5" customHeight="1">
      <c r="A219" s="449"/>
      <c r="B219" s="485" t="s">
        <v>2918</v>
      </c>
      <c r="C219" s="235"/>
      <c r="D219" s="235"/>
      <c r="E219" s="577"/>
      <c r="F219" s="235"/>
      <c r="G219" s="436"/>
      <c r="H219" s="490"/>
      <c r="I219" s="466"/>
    </row>
    <row r="220" spans="1:9" ht="123" customHeight="1">
      <c r="A220" s="449"/>
      <c r="B220" s="578" t="s">
        <v>2673</v>
      </c>
      <c r="C220" s="235"/>
      <c r="D220" s="235"/>
      <c r="E220" s="577"/>
      <c r="F220" s="235"/>
      <c r="G220" s="436"/>
      <c r="H220" s="490"/>
      <c r="I220" s="466"/>
    </row>
    <row r="221" spans="1:9" ht="161.25" customHeight="1">
      <c r="A221" s="449"/>
      <c r="B221" s="579" t="s">
        <v>2674</v>
      </c>
      <c r="C221" s="457"/>
      <c r="D221" s="455"/>
      <c r="E221" s="577"/>
      <c r="F221" s="459"/>
      <c r="G221" s="436"/>
      <c r="H221" s="490"/>
      <c r="I221" s="466"/>
    </row>
    <row r="222" spans="1:9" ht="89.25">
      <c r="A222" s="449"/>
      <c r="B222" s="235" t="s">
        <v>2675</v>
      </c>
      <c r="C222" s="235"/>
      <c r="D222" s="235"/>
      <c r="E222" s="577"/>
      <c r="F222" s="235"/>
      <c r="G222" s="436"/>
      <c r="H222" s="490"/>
      <c r="I222" s="466"/>
    </row>
    <row r="223" spans="1:9" ht="117" customHeight="1">
      <c r="A223" s="449"/>
      <c r="B223" s="579" t="s">
        <v>2676</v>
      </c>
      <c r="C223" s="457" t="s">
        <v>83</v>
      </c>
      <c r="D223" s="455">
        <v>0</v>
      </c>
      <c r="E223" s="577"/>
      <c r="F223" s="459">
        <f>D223*E223</f>
        <v>0</v>
      </c>
      <c r="G223" s="436">
        <v>254</v>
      </c>
      <c r="H223" s="467">
        <f t="shared" ref="H223" si="7">D223+G223</f>
        <v>254</v>
      </c>
      <c r="I223" s="443">
        <f>E223*H223</f>
        <v>0</v>
      </c>
    </row>
    <row r="224" spans="1:9" ht="25.5">
      <c r="A224" s="449">
        <v>32</v>
      </c>
      <c r="B224" s="489" t="s">
        <v>2940</v>
      </c>
      <c r="C224" s="457"/>
      <c r="D224" s="455"/>
      <c r="E224" s="577"/>
      <c r="F224" s="459"/>
      <c r="G224" s="436"/>
      <c r="H224" s="467"/>
      <c r="I224" s="443"/>
    </row>
    <row r="225" spans="1:9" ht="27" customHeight="1">
      <c r="A225" s="449"/>
      <c r="B225" s="464" t="s">
        <v>2914</v>
      </c>
      <c r="C225" s="457"/>
      <c r="D225" s="455"/>
      <c r="E225" s="577"/>
      <c r="F225" s="459"/>
      <c r="G225" s="436"/>
      <c r="H225" s="467"/>
      <c r="I225" s="443"/>
    </row>
    <row r="226" spans="1:9" ht="15.75" customHeight="1">
      <c r="A226" s="449"/>
      <c r="B226" s="464" t="s">
        <v>2915</v>
      </c>
      <c r="C226" s="457"/>
      <c r="D226" s="455"/>
      <c r="E226" s="577"/>
      <c r="F226" s="459"/>
      <c r="G226" s="436"/>
      <c r="H226" s="467"/>
      <c r="I226" s="443"/>
    </row>
    <row r="227" spans="1:9" ht="27.75" customHeight="1">
      <c r="A227" s="449"/>
      <c r="B227" s="485" t="s">
        <v>2947</v>
      </c>
      <c r="C227" s="457"/>
      <c r="D227" s="455"/>
      <c r="E227" s="577"/>
      <c r="F227" s="459"/>
      <c r="G227" s="436"/>
      <c r="H227" s="467"/>
      <c r="I227" s="443"/>
    </row>
    <row r="228" spans="1:9" ht="117" customHeight="1">
      <c r="A228" s="449"/>
      <c r="B228" s="578" t="s">
        <v>2673</v>
      </c>
      <c r="C228" s="457"/>
      <c r="D228" s="455"/>
      <c r="E228" s="577"/>
      <c r="F228" s="459"/>
      <c r="G228" s="436"/>
      <c r="H228" s="467"/>
      <c r="I228" s="443"/>
    </row>
    <row r="229" spans="1:9" ht="135.75" customHeight="1">
      <c r="A229" s="449"/>
      <c r="B229" s="579" t="s">
        <v>2941</v>
      </c>
      <c r="C229" s="457"/>
      <c r="D229" s="455"/>
      <c r="E229" s="577"/>
      <c r="F229" s="459"/>
      <c r="G229" s="436"/>
      <c r="H229" s="467"/>
      <c r="I229" s="443"/>
    </row>
    <row r="230" spans="1:9" ht="135" customHeight="1">
      <c r="A230" s="449"/>
      <c r="B230" s="464" t="s">
        <v>2942</v>
      </c>
      <c r="C230" s="457"/>
      <c r="D230" s="455"/>
      <c r="E230" s="577"/>
      <c r="F230" s="459"/>
      <c r="G230" s="436"/>
      <c r="H230" s="467"/>
      <c r="I230" s="443"/>
    </row>
    <row r="231" spans="1:9" ht="168" customHeight="1">
      <c r="A231" s="449"/>
      <c r="B231" s="485" t="s">
        <v>2943</v>
      </c>
      <c r="C231" s="457" t="s">
        <v>83</v>
      </c>
      <c r="D231" s="455">
        <v>0</v>
      </c>
      <c r="E231" s="577"/>
      <c r="F231" s="459">
        <f>D231*E231</f>
        <v>0</v>
      </c>
      <c r="G231" s="436">
        <v>88.3</v>
      </c>
      <c r="H231" s="467">
        <f t="shared" ref="H231" si="8">D231+G231</f>
        <v>88.3</v>
      </c>
      <c r="I231" s="443">
        <f>E231*H231</f>
        <v>0</v>
      </c>
    </row>
    <row r="232" spans="1:9" ht="30" customHeight="1">
      <c r="A232" s="454">
        <v>23</v>
      </c>
      <c r="B232" s="522" t="s">
        <v>2944</v>
      </c>
      <c r="C232" s="453"/>
      <c r="D232" s="450"/>
      <c r="E232" s="701"/>
      <c r="F232" s="452"/>
      <c r="G232" s="436"/>
      <c r="H232" s="467"/>
      <c r="I232" s="443"/>
    </row>
    <row r="233" spans="1:9" ht="225" customHeight="1">
      <c r="A233" s="454"/>
      <c r="B233" s="463" t="s">
        <v>2945</v>
      </c>
      <c r="C233" s="203"/>
      <c r="D233" s="450"/>
      <c r="E233" s="701"/>
      <c r="F233" s="452"/>
      <c r="G233" s="436"/>
      <c r="H233" s="467"/>
      <c r="I233" s="443"/>
    </row>
    <row r="234" spans="1:9" ht="57" customHeight="1">
      <c r="A234" s="454"/>
      <c r="B234" s="463" t="s">
        <v>803</v>
      </c>
      <c r="C234" s="453"/>
      <c r="D234" s="450"/>
      <c r="E234" s="701"/>
      <c r="F234" s="452"/>
      <c r="G234" s="436"/>
      <c r="H234" s="467"/>
      <c r="I234" s="443"/>
    </row>
    <row r="235" spans="1:9" ht="54" customHeight="1">
      <c r="A235" s="454"/>
      <c r="B235" s="463" t="s">
        <v>2946</v>
      </c>
      <c r="C235" s="453" t="s">
        <v>109</v>
      </c>
      <c r="D235" s="450">
        <v>0</v>
      </c>
      <c r="E235" s="701"/>
      <c r="F235" s="452">
        <f>D235*E235</f>
        <v>0</v>
      </c>
      <c r="G235" s="436">
        <v>85.7</v>
      </c>
      <c r="H235" s="467">
        <f t="shared" ref="H235" si="9">D235+G235</f>
        <v>85.7</v>
      </c>
      <c r="I235" s="443">
        <f>E235*H235</f>
        <v>0</v>
      </c>
    </row>
    <row r="236" spans="1:9">
      <c r="A236" s="122"/>
      <c r="B236" s="214" t="s">
        <v>2149</v>
      </c>
      <c r="C236" s="124"/>
      <c r="D236" s="125"/>
      <c r="E236" s="267"/>
      <c r="F236" s="565">
        <f>SUM(F1:F235)</f>
        <v>0</v>
      </c>
      <c r="G236" s="580"/>
      <c r="H236" s="565"/>
      <c r="I236" s="565">
        <f>SUM(I1:I235)</f>
        <v>0</v>
      </c>
    </row>
    <row r="237" spans="1:9">
      <c r="G237" s="299"/>
      <c r="H237" s="183"/>
      <c r="I237" s="575"/>
    </row>
    <row r="238" spans="1:9">
      <c r="G238" s="299"/>
      <c r="H238" s="183"/>
      <c r="I238" s="575"/>
    </row>
    <row r="239" spans="1:9">
      <c r="G239" s="299"/>
      <c r="H239" s="183"/>
      <c r="I239" s="575"/>
    </row>
    <row r="240" spans="1:9">
      <c r="G240" s="299"/>
      <c r="H240" s="183"/>
      <c r="I240" s="575"/>
    </row>
    <row r="241" spans="7:9">
      <c r="G241" s="299"/>
      <c r="H241" s="183"/>
      <c r="I241" s="575"/>
    </row>
    <row r="242" spans="7:9">
      <c r="G242" s="299"/>
      <c r="H242" s="183"/>
      <c r="I242" s="575"/>
    </row>
    <row r="243" spans="7:9">
      <c r="G243" s="299"/>
      <c r="H243" s="183"/>
      <c r="I243" s="575"/>
    </row>
    <row r="244" spans="7:9">
      <c r="G244" s="299"/>
      <c r="H244" s="183"/>
      <c r="I244" s="575"/>
    </row>
    <row r="245" spans="7:9">
      <c r="G245" s="299"/>
      <c r="H245" s="183"/>
      <c r="I245" s="575"/>
    </row>
    <row r="246" spans="7:9">
      <c r="G246" s="299"/>
      <c r="H246" s="183"/>
      <c r="I246" s="575"/>
    </row>
    <row r="247" spans="7:9">
      <c r="G247" s="299"/>
      <c r="H247" s="183"/>
      <c r="I247" s="575"/>
    </row>
    <row r="248" spans="7:9">
      <c r="G248" s="299"/>
      <c r="H248" s="183"/>
      <c r="I248" s="575"/>
    </row>
    <row r="249" spans="7:9">
      <c r="G249" s="299"/>
      <c r="H249" s="183"/>
      <c r="I249" s="575"/>
    </row>
    <row r="250" spans="7:9">
      <c r="G250" s="299"/>
      <c r="H250" s="183"/>
      <c r="I250" s="575"/>
    </row>
    <row r="251" spans="7:9">
      <c r="G251" s="299"/>
      <c r="H251" s="183"/>
      <c r="I251" s="575"/>
    </row>
    <row r="252" spans="7:9">
      <c r="G252" s="299"/>
      <c r="H252" s="183"/>
      <c r="I252" s="575"/>
    </row>
    <row r="253" spans="7:9">
      <c r="G253" s="299"/>
      <c r="H253" s="183"/>
      <c r="I253" s="575"/>
    </row>
    <row r="254" spans="7:9">
      <c r="G254" s="299"/>
      <c r="H254" s="183"/>
      <c r="I254" s="575"/>
    </row>
    <row r="255" spans="7:9">
      <c r="G255" s="299"/>
      <c r="H255" s="183"/>
      <c r="I255" s="575"/>
    </row>
    <row r="256" spans="7:9">
      <c r="G256" s="299"/>
      <c r="H256" s="183"/>
      <c r="I256" s="575"/>
    </row>
    <row r="257" spans="7:9">
      <c r="G257" s="299"/>
      <c r="H257" s="183"/>
      <c r="I257" s="575"/>
    </row>
    <row r="258" spans="7:9">
      <c r="G258" s="299"/>
      <c r="H258" s="183"/>
      <c r="I258" s="575"/>
    </row>
    <row r="259" spans="7:9">
      <c r="G259" s="299"/>
      <c r="H259" s="183"/>
      <c r="I259" s="575"/>
    </row>
    <row r="260" spans="7:9">
      <c r="G260" s="299"/>
      <c r="H260" s="183"/>
      <c r="I260" s="575"/>
    </row>
    <row r="261" spans="7:9">
      <c r="G261" s="299"/>
      <c r="H261" s="183"/>
      <c r="I261" s="575"/>
    </row>
    <row r="262" spans="7:9">
      <c r="G262" s="299"/>
      <c r="H262" s="183"/>
      <c r="I262" s="575"/>
    </row>
    <row r="263" spans="7:9">
      <c r="G263" s="299"/>
      <c r="H263" s="183"/>
      <c r="I263" s="575"/>
    </row>
    <row r="264" spans="7:9">
      <c r="G264" s="299"/>
      <c r="H264" s="183"/>
      <c r="I264" s="575"/>
    </row>
    <row r="265" spans="7:9">
      <c r="G265" s="299"/>
      <c r="H265" s="183"/>
      <c r="I265" s="575"/>
    </row>
    <row r="266" spans="7:9">
      <c r="G266" s="299"/>
      <c r="H266" s="183"/>
      <c r="I266" s="575"/>
    </row>
    <row r="267" spans="7:9">
      <c r="G267" s="299"/>
      <c r="H267" s="183"/>
      <c r="I267" s="575"/>
    </row>
    <row r="268" spans="7:9">
      <c r="G268" s="299"/>
      <c r="H268" s="183"/>
      <c r="I268" s="575"/>
    </row>
    <row r="269" spans="7:9">
      <c r="G269" s="299"/>
      <c r="H269" s="183"/>
      <c r="I269" s="575"/>
    </row>
    <row r="270" spans="7:9">
      <c r="G270" s="299"/>
      <c r="H270" s="183"/>
      <c r="I270" s="575"/>
    </row>
    <row r="271" spans="7:9">
      <c r="G271" s="299"/>
      <c r="H271" s="183"/>
      <c r="I271" s="575"/>
    </row>
    <row r="272" spans="7:9">
      <c r="G272" s="299"/>
      <c r="H272" s="183"/>
      <c r="I272" s="575"/>
    </row>
    <row r="273" spans="7:9">
      <c r="G273" s="299"/>
      <c r="H273" s="183"/>
      <c r="I273" s="575"/>
    </row>
    <row r="274" spans="7:9">
      <c r="G274" s="299"/>
      <c r="H274" s="183"/>
      <c r="I274" s="575"/>
    </row>
    <row r="275" spans="7:9">
      <c r="G275" s="299"/>
      <c r="H275" s="183"/>
      <c r="I275" s="575"/>
    </row>
    <row r="276" spans="7:9">
      <c r="G276" s="299"/>
      <c r="H276" s="183"/>
      <c r="I276" s="575"/>
    </row>
    <row r="277" spans="7:9">
      <c r="G277" s="299"/>
      <c r="H277" s="183"/>
      <c r="I277" s="575"/>
    </row>
    <row r="278" spans="7:9">
      <c r="G278" s="299"/>
      <c r="H278" s="183"/>
      <c r="I278" s="575"/>
    </row>
    <row r="279" spans="7:9">
      <c r="G279" s="299"/>
      <c r="H279" s="183"/>
      <c r="I279" s="575"/>
    </row>
    <row r="280" spans="7:9">
      <c r="G280" s="299"/>
      <c r="H280" s="183"/>
      <c r="I280" s="575"/>
    </row>
    <row r="281" spans="7:9">
      <c r="G281" s="299"/>
      <c r="H281" s="183"/>
      <c r="I281" s="575"/>
    </row>
    <row r="282" spans="7:9">
      <c r="G282" s="299"/>
      <c r="H282" s="183"/>
      <c r="I282" s="575"/>
    </row>
    <row r="283" spans="7:9">
      <c r="G283" s="299"/>
      <c r="H283" s="183"/>
      <c r="I283" s="575"/>
    </row>
    <row r="284" spans="7:9">
      <c r="G284" s="299"/>
      <c r="H284" s="183"/>
      <c r="I284" s="575"/>
    </row>
    <row r="285" spans="7:9">
      <c r="G285" s="299"/>
      <c r="H285" s="183"/>
      <c r="I285" s="575"/>
    </row>
    <row r="286" spans="7:9">
      <c r="G286" s="299"/>
      <c r="H286" s="183"/>
      <c r="I286" s="575"/>
    </row>
    <row r="287" spans="7:9">
      <c r="G287" s="299"/>
      <c r="H287" s="183"/>
      <c r="I287" s="575"/>
    </row>
    <row r="288" spans="7:9">
      <c r="G288" s="299"/>
      <c r="H288" s="183"/>
      <c r="I288" s="575"/>
    </row>
    <row r="289" spans="7:9">
      <c r="G289" s="299"/>
      <c r="H289" s="183"/>
      <c r="I289" s="575"/>
    </row>
    <row r="290" spans="7:9">
      <c r="G290" s="299"/>
      <c r="H290" s="183"/>
      <c r="I290" s="575"/>
    </row>
    <row r="291" spans="7:9">
      <c r="G291" s="299"/>
      <c r="H291" s="183"/>
      <c r="I291" s="575"/>
    </row>
    <row r="292" spans="7:9">
      <c r="G292" s="299"/>
      <c r="H292" s="183"/>
      <c r="I292" s="575"/>
    </row>
    <row r="293" spans="7:9">
      <c r="G293" s="299"/>
      <c r="H293" s="183"/>
      <c r="I293" s="575"/>
    </row>
    <row r="294" spans="7:9">
      <c r="G294" s="299"/>
      <c r="H294" s="183"/>
      <c r="I294" s="575"/>
    </row>
    <row r="295" spans="7:9">
      <c r="G295" s="299"/>
      <c r="H295" s="183"/>
      <c r="I295" s="575"/>
    </row>
    <row r="296" spans="7:9">
      <c r="G296" s="299"/>
      <c r="H296" s="183"/>
      <c r="I296" s="575"/>
    </row>
    <row r="297" spans="7:9">
      <c r="G297" s="299"/>
      <c r="H297" s="183"/>
      <c r="I297" s="575"/>
    </row>
    <row r="298" spans="7:9">
      <c r="G298" s="299"/>
      <c r="H298" s="183"/>
      <c r="I298" s="575"/>
    </row>
    <row r="299" spans="7:9">
      <c r="G299" s="299"/>
      <c r="H299" s="183"/>
      <c r="I299" s="575"/>
    </row>
    <row r="300" spans="7:9">
      <c r="G300" s="299"/>
      <c r="H300" s="183"/>
      <c r="I300" s="575"/>
    </row>
    <row r="301" spans="7:9">
      <c r="G301" s="299"/>
      <c r="H301" s="183"/>
      <c r="I301" s="575"/>
    </row>
    <row r="302" spans="7:9">
      <c r="G302" s="299"/>
      <c r="H302" s="183"/>
      <c r="I302" s="575"/>
    </row>
    <row r="303" spans="7:9">
      <c r="G303" s="299"/>
      <c r="H303" s="183"/>
      <c r="I303" s="575"/>
    </row>
    <row r="304" spans="7:9">
      <c r="G304" s="299"/>
      <c r="H304" s="183"/>
      <c r="I304" s="575"/>
    </row>
    <row r="305" spans="7:9">
      <c r="G305" s="299"/>
      <c r="H305" s="183"/>
      <c r="I305" s="575"/>
    </row>
    <row r="306" spans="7:9">
      <c r="G306" s="299"/>
      <c r="H306" s="183"/>
      <c r="I306" s="575"/>
    </row>
    <row r="307" spans="7:9">
      <c r="G307" s="299"/>
      <c r="H307" s="183"/>
      <c r="I307" s="575"/>
    </row>
    <row r="308" spans="7:9">
      <c r="G308" s="299"/>
      <c r="H308" s="183"/>
      <c r="I308" s="575"/>
    </row>
    <row r="309" spans="7:9">
      <c r="G309" s="299"/>
      <c r="H309" s="183"/>
      <c r="I309" s="575"/>
    </row>
    <row r="310" spans="7:9">
      <c r="G310" s="299"/>
      <c r="H310" s="183"/>
      <c r="I310" s="575"/>
    </row>
    <row r="311" spans="7:9">
      <c r="G311" s="299"/>
      <c r="H311" s="183"/>
      <c r="I311" s="575"/>
    </row>
    <row r="312" spans="7:9">
      <c r="G312" s="299"/>
      <c r="H312" s="183"/>
      <c r="I312" s="575"/>
    </row>
    <row r="313" spans="7:9">
      <c r="G313" s="299"/>
      <c r="H313" s="183"/>
      <c r="I313" s="575"/>
    </row>
    <row r="314" spans="7:9">
      <c r="G314" s="299"/>
      <c r="H314" s="183"/>
      <c r="I314" s="575"/>
    </row>
    <row r="315" spans="7:9">
      <c r="G315" s="299"/>
      <c r="H315" s="183"/>
      <c r="I315" s="575"/>
    </row>
    <row r="316" spans="7:9">
      <c r="G316" s="299"/>
      <c r="H316" s="183"/>
      <c r="I316" s="575"/>
    </row>
    <row r="317" spans="7:9">
      <c r="G317" s="299"/>
      <c r="H317" s="183"/>
      <c r="I317" s="575"/>
    </row>
    <row r="318" spans="7:9">
      <c r="G318" s="299"/>
      <c r="H318" s="183"/>
      <c r="I318" s="575"/>
    </row>
    <row r="319" spans="7:9">
      <c r="G319" s="299"/>
      <c r="H319" s="183"/>
      <c r="I319" s="575"/>
    </row>
    <row r="320" spans="7:9">
      <c r="G320" s="299"/>
      <c r="H320" s="183"/>
      <c r="I320" s="575"/>
    </row>
    <row r="321" spans="7:9">
      <c r="G321" s="299"/>
      <c r="H321" s="183"/>
      <c r="I321" s="575"/>
    </row>
    <row r="322" spans="7:9">
      <c r="G322" s="299"/>
      <c r="H322" s="183"/>
      <c r="I322" s="575"/>
    </row>
    <row r="323" spans="7:9">
      <c r="G323" s="299"/>
      <c r="H323" s="183"/>
      <c r="I323" s="575"/>
    </row>
    <row r="324" spans="7:9">
      <c r="G324" s="299"/>
      <c r="H324" s="183"/>
      <c r="I324" s="575"/>
    </row>
    <row r="325" spans="7:9">
      <c r="G325" s="299"/>
      <c r="H325" s="183"/>
      <c r="I325" s="575"/>
    </row>
    <row r="326" spans="7:9">
      <c r="G326" s="299"/>
      <c r="H326" s="183"/>
      <c r="I326" s="575"/>
    </row>
    <row r="327" spans="7:9">
      <c r="G327" s="299"/>
      <c r="H327" s="183"/>
      <c r="I327" s="575"/>
    </row>
    <row r="328" spans="7:9">
      <c r="G328" s="299"/>
      <c r="H328" s="183"/>
      <c r="I328" s="575"/>
    </row>
    <row r="329" spans="7:9">
      <c r="G329" s="299"/>
      <c r="H329" s="183"/>
      <c r="I329" s="575"/>
    </row>
    <row r="330" spans="7:9">
      <c r="G330" s="299"/>
      <c r="H330" s="183"/>
      <c r="I330" s="575"/>
    </row>
    <row r="331" spans="7:9">
      <c r="G331" s="299"/>
      <c r="H331" s="183"/>
      <c r="I331" s="575"/>
    </row>
    <row r="332" spans="7:9">
      <c r="G332" s="299"/>
      <c r="H332" s="183"/>
      <c r="I332" s="575"/>
    </row>
    <row r="333" spans="7:9">
      <c r="G333" s="299"/>
      <c r="H333" s="183"/>
      <c r="I333" s="575"/>
    </row>
    <row r="334" spans="7:9">
      <c r="G334" s="299"/>
      <c r="H334" s="183"/>
      <c r="I334" s="575"/>
    </row>
    <row r="335" spans="7:9">
      <c r="G335" s="299"/>
      <c r="H335" s="183"/>
      <c r="I335" s="575"/>
    </row>
    <row r="336" spans="7:9">
      <c r="G336" s="299"/>
      <c r="H336" s="183"/>
      <c r="I336" s="575"/>
    </row>
    <row r="337" spans="7:9">
      <c r="G337" s="299"/>
      <c r="H337" s="183"/>
      <c r="I337" s="575"/>
    </row>
    <row r="338" spans="7:9">
      <c r="G338" s="299"/>
      <c r="H338" s="183"/>
      <c r="I338" s="575"/>
    </row>
    <row r="339" spans="7:9">
      <c r="G339" s="299"/>
      <c r="H339" s="183"/>
      <c r="I339" s="575"/>
    </row>
    <row r="340" spans="7:9">
      <c r="G340" s="299"/>
      <c r="H340" s="183"/>
      <c r="I340" s="575"/>
    </row>
    <row r="341" spans="7:9">
      <c r="G341" s="299"/>
      <c r="H341" s="183"/>
      <c r="I341" s="575"/>
    </row>
    <row r="342" spans="7:9">
      <c r="G342" s="299"/>
      <c r="H342" s="183"/>
      <c r="I342" s="575"/>
    </row>
    <row r="343" spans="7:9">
      <c r="G343" s="299"/>
      <c r="H343" s="183"/>
      <c r="I343" s="575"/>
    </row>
    <row r="344" spans="7:9">
      <c r="G344" s="299"/>
      <c r="H344" s="183"/>
      <c r="I344" s="575"/>
    </row>
    <row r="345" spans="7:9">
      <c r="G345" s="299"/>
      <c r="H345" s="183"/>
      <c r="I345" s="575"/>
    </row>
    <row r="346" spans="7:9">
      <c r="G346" s="299"/>
      <c r="H346" s="183"/>
      <c r="I346" s="575"/>
    </row>
    <row r="347" spans="7:9">
      <c r="G347" s="299"/>
      <c r="H347" s="183"/>
      <c r="I347" s="575"/>
    </row>
    <row r="348" spans="7:9">
      <c r="G348" s="299"/>
      <c r="H348" s="183"/>
      <c r="I348" s="575"/>
    </row>
    <row r="349" spans="7:9">
      <c r="G349" s="299"/>
      <c r="H349" s="183"/>
      <c r="I349" s="575"/>
    </row>
    <row r="350" spans="7:9">
      <c r="G350" s="299"/>
      <c r="H350" s="183"/>
      <c r="I350" s="575"/>
    </row>
    <row r="351" spans="7:9">
      <c r="G351" s="299"/>
      <c r="H351" s="183"/>
      <c r="I351" s="575"/>
    </row>
    <row r="352" spans="7:9">
      <c r="G352" s="299"/>
      <c r="H352" s="183"/>
      <c r="I352" s="575"/>
    </row>
    <row r="353" spans="7:9">
      <c r="G353" s="299"/>
      <c r="H353" s="183"/>
      <c r="I353" s="575"/>
    </row>
    <row r="354" spans="7:9">
      <c r="G354" s="299"/>
      <c r="H354" s="183"/>
      <c r="I354" s="575"/>
    </row>
    <row r="355" spans="7:9">
      <c r="G355" s="299"/>
      <c r="H355" s="183"/>
      <c r="I355" s="575"/>
    </row>
    <row r="356" spans="7:9">
      <c r="G356" s="299"/>
      <c r="H356" s="183"/>
      <c r="I356" s="575"/>
    </row>
    <row r="357" spans="7:9">
      <c r="G357" s="299"/>
      <c r="H357" s="183"/>
      <c r="I357" s="575"/>
    </row>
    <row r="358" spans="7:9">
      <c r="G358" s="299"/>
      <c r="H358" s="183"/>
      <c r="I358" s="575"/>
    </row>
    <row r="359" spans="7:9">
      <c r="G359" s="299"/>
      <c r="H359" s="183"/>
      <c r="I359" s="575"/>
    </row>
    <row r="360" spans="7:9">
      <c r="G360" s="299"/>
      <c r="H360" s="183"/>
      <c r="I360" s="575"/>
    </row>
    <row r="361" spans="7:9">
      <c r="G361" s="299"/>
      <c r="H361" s="183"/>
      <c r="I361" s="575"/>
    </row>
    <row r="362" spans="7:9">
      <c r="G362" s="299"/>
      <c r="H362" s="183"/>
      <c r="I362" s="575"/>
    </row>
    <row r="363" spans="7:9">
      <c r="G363" s="299"/>
      <c r="H363" s="183"/>
      <c r="I363" s="575"/>
    </row>
    <row r="364" spans="7:9">
      <c r="G364" s="299"/>
      <c r="H364" s="183"/>
      <c r="I364" s="575"/>
    </row>
    <row r="365" spans="7:9">
      <c r="G365" s="299"/>
      <c r="H365" s="183"/>
      <c r="I365" s="575"/>
    </row>
    <row r="366" spans="7:9">
      <c r="G366" s="299"/>
      <c r="H366" s="183"/>
      <c r="I366" s="575"/>
    </row>
    <row r="367" spans="7:9">
      <c r="G367" s="299"/>
      <c r="H367" s="183"/>
      <c r="I367" s="575"/>
    </row>
    <row r="368" spans="7:9">
      <c r="G368" s="299"/>
      <c r="H368" s="183"/>
      <c r="I368" s="575"/>
    </row>
    <row r="369" spans="7:9">
      <c r="G369" s="299"/>
      <c r="H369" s="183"/>
      <c r="I369" s="575"/>
    </row>
    <row r="370" spans="7:9">
      <c r="G370" s="299"/>
      <c r="H370" s="183"/>
      <c r="I370" s="575"/>
    </row>
    <row r="371" spans="7:9">
      <c r="G371" s="299"/>
      <c r="H371" s="183"/>
      <c r="I371" s="575"/>
    </row>
    <row r="372" spans="7:9">
      <c r="G372" s="299"/>
      <c r="H372" s="183"/>
      <c r="I372" s="575"/>
    </row>
    <row r="373" spans="7:9">
      <c r="G373" s="299"/>
      <c r="H373" s="183"/>
      <c r="I373" s="575"/>
    </row>
    <row r="374" spans="7:9">
      <c r="G374" s="299"/>
      <c r="H374" s="183"/>
      <c r="I374" s="575"/>
    </row>
    <row r="375" spans="7:9">
      <c r="G375" s="299"/>
      <c r="H375" s="183"/>
      <c r="I375" s="575"/>
    </row>
    <row r="376" spans="7:9">
      <c r="G376" s="299"/>
      <c r="H376" s="183"/>
      <c r="I376" s="575"/>
    </row>
    <row r="377" spans="7:9">
      <c r="G377" s="299"/>
      <c r="H377" s="183"/>
      <c r="I377" s="575"/>
    </row>
    <row r="378" spans="7:9">
      <c r="G378" s="299"/>
      <c r="H378" s="183"/>
      <c r="I378" s="575"/>
    </row>
    <row r="379" spans="7:9">
      <c r="G379" s="299"/>
      <c r="H379" s="183"/>
      <c r="I379" s="575"/>
    </row>
    <row r="380" spans="7:9">
      <c r="G380" s="299"/>
      <c r="H380" s="183"/>
      <c r="I380" s="575"/>
    </row>
    <row r="381" spans="7:9">
      <c r="G381" s="299"/>
      <c r="H381" s="183"/>
      <c r="I381" s="575"/>
    </row>
    <row r="382" spans="7:9">
      <c r="G382" s="299"/>
      <c r="H382" s="183"/>
      <c r="I382" s="575"/>
    </row>
    <row r="383" spans="7:9">
      <c r="G383" s="299"/>
      <c r="H383" s="183"/>
      <c r="I383" s="575"/>
    </row>
    <row r="384" spans="7:9">
      <c r="G384" s="299"/>
      <c r="H384" s="183"/>
      <c r="I384" s="575"/>
    </row>
    <row r="385" spans="7:9">
      <c r="G385" s="299"/>
      <c r="H385" s="183"/>
      <c r="I385" s="575"/>
    </row>
    <row r="386" spans="7:9">
      <c r="G386" s="299"/>
      <c r="H386" s="183"/>
      <c r="I386" s="575"/>
    </row>
    <row r="387" spans="7:9">
      <c r="G387" s="299"/>
      <c r="H387" s="183"/>
      <c r="I387" s="575"/>
    </row>
    <row r="388" spans="7:9">
      <c r="G388" s="299"/>
      <c r="H388" s="183"/>
      <c r="I388" s="575"/>
    </row>
    <row r="389" spans="7:9">
      <c r="G389" s="299"/>
      <c r="H389" s="183"/>
      <c r="I389" s="575"/>
    </row>
    <row r="390" spans="7:9">
      <c r="G390" s="299"/>
      <c r="H390" s="183"/>
      <c r="I390" s="575"/>
    </row>
    <row r="391" spans="7:9">
      <c r="G391" s="299"/>
      <c r="H391" s="183"/>
      <c r="I391" s="575"/>
    </row>
    <row r="392" spans="7:9">
      <c r="G392" s="299"/>
      <c r="H392" s="183"/>
      <c r="I392" s="575"/>
    </row>
    <row r="393" spans="7:9">
      <c r="G393" s="299"/>
      <c r="H393" s="183"/>
      <c r="I393" s="575"/>
    </row>
    <row r="394" spans="7:9">
      <c r="G394" s="299"/>
      <c r="H394" s="183"/>
      <c r="I394" s="575"/>
    </row>
    <row r="395" spans="7:9">
      <c r="G395" s="299"/>
      <c r="H395" s="183"/>
      <c r="I395" s="575"/>
    </row>
    <row r="396" spans="7:9">
      <c r="G396" s="299"/>
      <c r="H396" s="183"/>
      <c r="I396" s="575"/>
    </row>
    <row r="397" spans="7:9">
      <c r="G397" s="299"/>
      <c r="H397" s="183"/>
      <c r="I397" s="575"/>
    </row>
    <row r="398" spans="7:9">
      <c r="G398" s="299"/>
      <c r="H398" s="183"/>
      <c r="I398" s="575"/>
    </row>
    <row r="399" spans="7:9">
      <c r="G399" s="299"/>
      <c r="H399" s="183"/>
      <c r="I399" s="575"/>
    </row>
    <row r="400" spans="7:9">
      <c r="G400" s="299"/>
      <c r="H400" s="183"/>
      <c r="I400" s="575"/>
    </row>
    <row r="401" spans="7:9">
      <c r="G401" s="299"/>
      <c r="H401" s="183"/>
      <c r="I401" s="575"/>
    </row>
    <row r="402" spans="7:9">
      <c r="G402" s="299"/>
      <c r="H402" s="183"/>
      <c r="I402" s="575"/>
    </row>
    <row r="403" spans="7:9">
      <c r="G403" s="299"/>
      <c r="H403" s="183"/>
      <c r="I403" s="575"/>
    </row>
    <row r="404" spans="7:9">
      <c r="G404" s="299"/>
      <c r="H404" s="183"/>
      <c r="I404" s="575"/>
    </row>
    <row r="405" spans="7:9">
      <c r="G405" s="299"/>
      <c r="H405" s="183"/>
      <c r="I405" s="575"/>
    </row>
    <row r="406" spans="7:9">
      <c r="G406" s="299"/>
      <c r="H406" s="183"/>
      <c r="I406" s="575"/>
    </row>
    <row r="407" spans="7:9">
      <c r="G407" s="299"/>
      <c r="H407" s="183"/>
      <c r="I407" s="575"/>
    </row>
    <row r="408" spans="7:9">
      <c r="G408" s="299"/>
      <c r="H408" s="183"/>
      <c r="I408" s="575"/>
    </row>
    <row r="409" spans="7:9">
      <c r="G409" s="299"/>
      <c r="H409" s="183"/>
      <c r="I409" s="575"/>
    </row>
    <row r="410" spans="7:9">
      <c r="G410" s="299"/>
      <c r="H410" s="183"/>
      <c r="I410" s="575"/>
    </row>
    <row r="411" spans="7:9">
      <c r="G411" s="299"/>
      <c r="H411" s="183"/>
      <c r="I411" s="575"/>
    </row>
    <row r="412" spans="7:9">
      <c r="G412" s="299"/>
      <c r="H412" s="183"/>
      <c r="I412" s="575"/>
    </row>
    <row r="413" spans="7:9">
      <c r="G413" s="299"/>
      <c r="H413" s="183"/>
      <c r="I413" s="575"/>
    </row>
    <row r="414" spans="7:9">
      <c r="G414" s="299"/>
      <c r="H414" s="183"/>
      <c r="I414" s="575"/>
    </row>
    <row r="415" spans="7:9">
      <c r="G415" s="299"/>
      <c r="H415" s="183"/>
      <c r="I415" s="575"/>
    </row>
    <row r="416" spans="7:9">
      <c r="G416" s="299"/>
      <c r="H416" s="183"/>
      <c r="I416" s="575"/>
    </row>
    <row r="417" spans="7:9">
      <c r="G417" s="299"/>
      <c r="H417" s="183"/>
      <c r="I417" s="575"/>
    </row>
    <row r="418" spans="7:9">
      <c r="G418" s="299"/>
      <c r="H418" s="183"/>
      <c r="I418" s="575"/>
    </row>
    <row r="419" spans="7:9">
      <c r="G419" s="299"/>
      <c r="H419" s="183"/>
      <c r="I419" s="575"/>
    </row>
    <row r="420" spans="7:9">
      <c r="G420" s="299"/>
      <c r="H420" s="183"/>
      <c r="I420" s="575"/>
    </row>
    <row r="421" spans="7:9">
      <c r="G421" s="299"/>
      <c r="H421" s="183"/>
      <c r="I421" s="575"/>
    </row>
    <row r="422" spans="7:9">
      <c r="G422" s="299"/>
      <c r="H422" s="183"/>
      <c r="I422" s="575"/>
    </row>
    <row r="423" spans="7:9">
      <c r="G423" s="299"/>
      <c r="H423" s="183"/>
      <c r="I423" s="575"/>
    </row>
    <row r="424" spans="7:9">
      <c r="G424" s="299"/>
      <c r="H424" s="183"/>
      <c r="I424" s="575"/>
    </row>
    <row r="425" spans="7:9">
      <c r="G425" s="299"/>
      <c r="H425" s="183"/>
      <c r="I425" s="575"/>
    </row>
    <row r="426" spans="7:9">
      <c r="G426" s="299"/>
      <c r="H426" s="183"/>
      <c r="I426" s="575"/>
    </row>
    <row r="427" spans="7:9">
      <c r="G427" s="299"/>
      <c r="H427" s="183"/>
      <c r="I427" s="575"/>
    </row>
    <row r="428" spans="7:9">
      <c r="G428" s="299"/>
      <c r="H428" s="183"/>
      <c r="I428" s="575"/>
    </row>
    <row r="429" spans="7:9">
      <c r="G429" s="299"/>
      <c r="H429" s="183"/>
      <c r="I429" s="575"/>
    </row>
    <row r="430" spans="7:9">
      <c r="G430" s="299"/>
      <c r="H430" s="183"/>
      <c r="I430" s="575"/>
    </row>
    <row r="431" spans="7:9">
      <c r="G431" s="299"/>
      <c r="H431" s="183"/>
      <c r="I431" s="575"/>
    </row>
    <row r="432" spans="7:9">
      <c r="G432" s="299"/>
      <c r="H432" s="183"/>
      <c r="I432" s="575"/>
    </row>
    <row r="433" spans="7:9">
      <c r="G433" s="299"/>
      <c r="H433" s="183"/>
      <c r="I433" s="575"/>
    </row>
    <row r="434" spans="7:9">
      <c r="G434" s="299"/>
      <c r="H434" s="183"/>
      <c r="I434" s="575"/>
    </row>
    <row r="435" spans="7:9">
      <c r="G435" s="299"/>
      <c r="H435" s="183"/>
      <c r="I435" s="575"/>
    </row>
    <row r="436" spans="7:9">
      <c r="G436" s="299"/>
      <c r="H436" s="183"/>
      <c r="I436" s="575"/>
    </row>
    <row r="437" spans="7:9">
      <c r="G437" s="299"/>
      <c r="H437" s="183"/>
      <c r="I437" s="575"/>
    </row>
    <row r="438" spans="7:9">
      <c r="G438" s="299"/>
      <c r="H438" s="183"/>
      <c r="I438" s="575"/>
    </row>
    <row r="439" spans="7:9">
      <c r="G439" s="299"/>
      <c r="H439" s="183"/>
      <c r="I439" s="575"/>
    </row>
    <row r="440" spans="7:9">
      <c r="G440" s="299"/>
      <c r="H440" s="183"/>
      <c r="I440" s="575"/>
    </row>
    <row r="441" spans="7:9">
      <c r="G441" s="299"/>
      <c r="H441" s="183"/>
      <c r="I441" s="575"/>
    </row>
    <row r="442" spans="7:9">
      <c r="G442" s="299"/>
      <c r="H442" s="183"/>
      <c r="I442" s="575"/>
    </row>
    <row r="443" spans="7:9">
      <c r="G443" s="299"/>
      <c r="H443" s="183"/>
      <c r="I443" s="575"/>
    </row>
    <row r="444" spans="7:9">
      <c r="G444" s="299"/>
      <c r="H444" s="183"/>
      <c r="I444" s="575"/>
    </row>
    <row r="445" spans="7:9">
      <c r="G445" s="299"/>
      <c r="H445" s="183"/>
      <c r="I445" s="575"/>
    </row>
    <row r="446" spans="7:9">
      <c r="G446" s="299"/>
      <c r="H446" s="183"/>
      <c r="I446" s="575"/>
    </row>
    <row r="447" spans="7:9">
      <c r="G447" s="299"/>
      <c r="H447" s="183"/>
      <c r="I447" s="575"/>
    </row>
    <row r="448" spans="7:9">
      <c r="G448" s="299"/>
      <c r="H448" s="183"/>
      <c r="I448" s="575"/>
    </row>
    <row r="449" spans="7:9">
      <c r="G449" s="299"/>
      <c r="H449" s="183"/>
      <c r="I449" s="575"/>
    </row>
    <row r="450" spans="7:9">
      <c r="G450" s="299"/>
      <c r="H450" s="183"/>
      <c r="I450" s="575"/>
    </row>
    <row r="451" spans="7:9">
      <c r="G451" s="299"/>
      <c r="H451" s="183"/>
      <c r="I451" s="575"/>
    </row>
    <row r="452" spans="7:9">
      <c r="G452" s="299"/>
      <c r="H452" s="183"/>
      <c r="I452" s="575"/>
    </row>
    <row r="453" spans="7:9">
      <c r="G453" s="299"/>
      <c r="H453" s="183"/>
      <c r="I453" s="575"/>
    </row>
    <row r="454" spans="7:9">
      <c r="G454" s="299"/>
      <c r="H454" s="183"/>
      <c r="I454" s="575"/>
    </row>
    <row r="455" spans="7:9">
      <c r="G455" s="299"/>
      <c r="H455" s="183"/>
      <c r="I455" s="575"/>
    </row>
    <row r="456" spans="7:9">
      <c r="G456" s="299"/>
      <c r="H456" s="183"/>
      <c r="I456" s="575"/>
    </row>
    <row r="457" spans="7:9">
      <c r="G457" s="299"/>
      <c r="H457" s="183"/>
      <c r="I457" s="575"/>
    </row>
    <row r="458" spans="7:9">
      <c r="G458" s="299"/>
      <c r="H458" s="183"/>
      <c r="I458" s="575"/>
    </row>
    <row r="459" spans="7:9">
      <c r="G459" s="299"/>
      <c r="H459" s="183"/>
      <c r="I459" s="575"/>
    </row>
    <row r="460" spans="7:9">
      <c r="G460" s="299"/>
      <c r="H460" s="183"/>
      <c r="I460" s="575"/>
    </row>
    <row r="461" spans="7:9">
      <c r="G461" s="299"/>
      <c r="H461" s="183"/>
      <c r="I461" s="575"/>
    </row>
    <row r="462" spans="7:9">
      <c r="G462" s="299"/>
      <c r="H462" s="183"/>
      <c r="I462" s="575"/>
    </row>
    <row r="463" spans="7:9">
      <c r="G463" s="299"/>
      <c r="H463" s="183"/>
      <c r="I463" s="575"/>
    </row>
    <row r="464" spans="7:9">
      <c r="G464" s="299"/>
      <c r="H464" s="183"/>
      <c r="I464" s="575"/>
    </row>
    <row r="465" spans="7:9">
      <c r="G465" s="299"/>
      <c r="H465" s="183"/>
      <c r="I465" s="575"/>
    </row>
    <row r="466" spans="7:9">
      <c r="G466" s="299"/>
      <c r="H466" s="183"/>
      <c r="I466" s="575"/>
    </row>
    <row r="467" spans="7:9">
      <c r="G467" s="299"/>
      <c r="H467" s="183"/>
      <c r="I467" s="575"/>
    </row>
    <row r="468" spans="7:9">
      <c r="G468" s="299"/>
      <c r="H468" s="183"/>
      <c r="I468" s="575"/>
    </row>
    <row r="469" spans="7:9">
      <c r="G469" s="299"/>
      <c r="H469" s="183"/>
      <c r="I469" s="575"/>
    </row>
    <row r="470" spans="7:9">
      <c r="G470" s="299"/>
      <c r="H470" s="183"/>
      <c r="I470" s="575"/>
    </row>
    <row r="471" spans="7:9">
      <c r="G471" s="299"/>
      <c r="H471" s="183"/>
      <c r="I471" s="575"/>
    </row>
    <row r="472" spans="7:9">
      <c r="G472" s="299"/>
      <c r="H472" s="183"/>
      <c r="I472" s="575"/>
    </row>
    <row r="473" spans="7:9">
      <c r="G473" s="299"/>
      <c r="H473" s="183"/>
      <c r="I473" s="575"/>
    </row>
    <row r="474" spans="7:9">
      <c r="G474" s="299"/>
      <c r="H474" s="183"/>
      <c r="I474" s="575"/>
    </row>
    <row r="475" spans="7:9">
      <c r="G475" s="299"/>
      <c r="H475" s="183"/>
      <c r="I475" s="575"/>
    </row>
    <row r="476" spans="7:9">
      <c r="G476" s="299"/>
      <c r="H476" s="183"/>
      <c r="I476" s="575"/>
    </row>
    <row r="477" spans="7:9">
      <c r="G477" s="299"/>
      <c r="H477" s="183"/>
      <c r="I477" s="575"/>
    </row>
    <row r="478" spans="7:9">
      <c r="G478" s="299"/>
      <c r="H478" s="183"/>
      <c r="I478" s="575"/>
    </row>
    <row r="479" spans="7:9">
      <c r="G479" s="299"/>
      <c r="H479" s="183"/>
      <c r="I479" s="575"/>
    </row>
    <row r="480" spans="7:9">
      <c r="G480" s="299"/>
      <c r="H480" s="183"/>
      <c r="I480" s="575"/>
    </row>
    <row r="481" spans="7:9">
      <c r="G481" s="299"/>
      <c r="H481" s="183"/>
      <c r="I481" s="575"/>
    </row>
    <row r="482" spans="7:9">
      <c r="G482" s="299"/>
      <c r="H482" s="183"/>
      <c r="I482" s="575"/>
    </row>
    <row r="483" spans="7:9">
      <c r="G483" s="299"/>
      <c r="H483" s="183"/>
      <c r="I483" s="575"/>
    </row>
    <row r="484" spans="7:9">
      <c r="G484" s="299"/>
      <c r="H484" s="183"/>
      <c r="I484" s="575"/>
    </row>
    <row r="485" spans="7:9">
      <c r="G485" s="299"/>
      <c r="H485" s="183"/>
      <c r="I485" s="575"/>
    </row>
    <row r="486" spans="7:9">
      <c r="G486" s="299"/>
      <c r="H486" s="183"/>
      <c r="I486" s="575"/>
    </row>
    <row r="487" spans="7:9">
      <c r="G487" s="299"/>
      <c r="H487" s="183"/>
      <c r="I487" s="575"/>
    </row>
    <row r="488" spans="7:9">
      <c r="G488" s="299"/>
      <c r="H488" s="183"/>
      <c r="I488" s="575"/>
    </row>
    <row r="489" spans="7:9">
      <c r="G489" s="299"/>
      <c r="H489" s="183"/>
      <c r="I489" s="575"/>
    </row>
    <row r="490" spans="7:9">
      <c r="G490" s="299"/>
      <c r="H490" s="183"/>
      <c r="I490" s="575"/>
    </row>
    <row r="491" spans="7:9">
      <c r="G491" s="299"/>
      <c r="H491" s="183"/>
      <c r="I491" s="575"/>
    </row>
    <row r="492" spans="7:9">
      <c r="G492" s="299"/>
      <c r="H492" s="183"/>
      <c r="I492" s="575"/>
    </row>
    <row r="493" spans="7:9">
      <c r="G493" s="299"/>
      <c r="H493" s="183"/>
      <c r="I493" s="575"/>
    </row>
    <row r="494" spans="7:9">
      <c r="G494" s="299"/>
      <c r="H494" s="183"/>
      <c r="I494" s="575"/>
    </row>
    <row r="495" spans="7:9">
      <c r="G495" s="299"/>
      <c r="H495" s="183"/>
      <c r="I495" s="575"/>
    </row>
    <row r="496" spans="7:9">
      <c r="G496" s="299"/>
      <c r="H496" s="183"/>
      <c r="I496" s="575"/>
    </row>
    <row r="497" spans="7:9">
      <c r="G497" s="299"/>
      <c r="H497" s="183"/>
      <c r="I497" s="575"/>
    </row>
    <row r="498" spans="7:9">
      <c r="G498" s="299"/>
      <c r="H498" s="183"/>
      <c r="I498" s="575"/>
    </row>
    <row r="499" spans="7:9">
      <c r="G499" s="299"/>
      <c r="H499" s="183"/>
      <c r="I499" s="575"/>
    </row>
    <row r="500" spans="7:9">
      <c r="G500" s="299"/>
      <c r="H500" s="183"/>
      <c r="I500" s="575"/>
    </row>
    <row r="501" spans="7:9">
      <c r="G501" s="299"/>
      <c r="H501" s="183"/>
      <c r="I501" s="575"/>
    </row>
    <row r="502" spans="7:9">
      <c r="G502" s="299"/>
      <c r="H502" s="183"/>
      <c r="I502" s="575"/>
    </row>
    <row r="503" spans="7:9">
      <c r="G503" s="299"/>
      <c r="H503" s="183"/>
      <c r="I503" s="575"/>
    </row>
    <row r="504" spans="7:9">
      <c r="G504" s="299"/>
      <c r="H504" s="183"/>
      <c r="I504" s="575"/>
    </row>
    <row r="505" spans="7:9">
      <c r="G505" s="299"/>
      <c r="H505" s="183"/>
      <c r="I505" s="575"/>
    </row>
    <row r="506" spans="7:9">
      <c r="G506" s="299"/>
      <c r="H506" s="183"/>
      <c r="I506" s="575"/>
    </row>
    <row r="507" spans="7:9">
      <c r="G507" s="299"/>
      <c r="H507" s="183"/>
      <c r="I507" s="575"/>
    </row>
    <row r="508" spans="7:9">
      <c r="G508" s="299"/>
      <c r="H508" s="183"/>
      <c r="I508" s="575"/>
    </row>
    <row r="509" spans="7:9">
      <c r="G509" s="299"/>
      <c r="H509" s="183"/>
      <c r="I509" s="575"/>
    </row>
    <row r="510" spans="7:9">
      <c r="G510" s="299"/>
      <c r="H510" s="183"/>
      <c r="I510" s="575"/>
    </row>
    <row r="511" spans="7:9">
      <c r="G511" s="299"/>
      <c r="H511" s="183"/>
      <c r="I511" s="575"/>
    </row>
    <row r="512" spans="7:9">
      <c r="G512" s="299"/>
      <c r="H512" s="183"/>
      <c r="I512" s="575"/>
    </row>
    <row r="513" spans="7:9">
      <c r="G513" s="299"/>
      <c r="H513" s="183"/>
      <c r="I513" s="575"/>
    </row>
    <row r="514" spans="7:9">
      <c r="G514" s="299"/>
      <c r="H514" s="183"/>
      <c r="I514" s="575"/>
    </row>
    <row r="515" spans="7:9">
      <c r="G515" s="299"/>
      <c r="H515" s="183"/>
      <c r="I515" s="575"/>
    </row>
    <row r="516" spans="7:9">
      <c r="G516" s="299"/>
      <c r="H516" s="183"/>
      <c r="I516" s="575"/>
    </row>
    <row r="517" spans="7:9">
      <c r="G517" s="299"/>
      <c r="H517" s="183"/>
      <c r="I517" s="575"/>
    </row>
    <row r="518" spans="7:9">
      <c r="G518" s="299"/>
      <c r="H518" s="183"/>
      <c r="I518" s="575"/>
    </row>
    <row r="519" spans="7:9">
      <c r="G519" s="299"/>
      <c r="H519" s="183"/>
      <c r="I519" s="575"/>
    </row>
    <row r="520" spans="7:9">
      <c r="G520" s="299"/>
      <c r="H520" s="183"/>
      <c r="I520" s="575"/>
    </row>
    <row r="521" spans="7:9">
      <c r="G521" s="299"/>
      <c r="H521" s="183"/>
      <c r="I521" s="575"/>
    </row>
    <row r="522" spans="7:9">
      <c r="G522" s="299"/>
      <c r="H522" s="183"/>
      <c r="I522" s="575"/>
    </row>
    <row r="523" spans="7:9">
      <c r="G523" s="299"/>
      <c r="H523" s="183"/>
      <c r="I523" s="575"/>
    </row>
    <row r="524" spans="7:9">
      <c r="G524" s="299"/>
      <c r="H524" s="183"/>
      <c r="I524" s="575"/>
    </row>
    <row r="525" spans="7:9">
      <c r="G525" s="299"/>
      <c r="H525" s="183"/>
      <c r="I525" s="575"/>
    </row>
    <row r="526" spans="7:9">
      <c r="G526" s="299"/>
      <c r="H526" s="183"/>
      <c r="I526" s="575"/>
    </row>
    <row r="527" spans="7:9">
      <c r="G527" s="299"/>
      <c r="H527" s="183"/>
      <c r="I527" s="575"/>
    </row>
    <row r="528" spans="7:9">
      <c r="G528" s="299"/>
      <c r="H528" s="183"/>
      <c r="I528" s="575"/>
    </row>
    <row r="529" spans="7:9">
      <c r="G529" s="299"/>
      <c r="H529" s="183"/>
      <c r="I529" s="575"/>
    </row>
    <row r="530" spans="7:9">
      <c r="G530" s="299"/>
      <c r="H530" s="183"/>
      <c r="I530" s="575"/>
    </row>
    <row r="531" spans="7:9">
      <c r="G531" s="299"/>
      <c r="H531" s="183"/>
      <c r="I531" s="575"/>
    </row>
    <row r="532" spans="7:9">
      <c r="G532" s="299"/>
      <c r="H532" s="183"/>
      <c r="I532" s="575"/>
    </row>
    <row r="533" spans="7:9">
      <c r="G533" s="299"/>
      <c r="H533" s="183"/>
      <c r="I533" s="575"/>
    </row>
    <row r="534" spans="7:9">
      <c r="G534" s="299"/>
      <c r="H534" s="183"/>
      <c r="I534" s="575"/>
    </row>
    <row r="535" spans="7:9">
      <c r="G535" s="299"/>
      <c r="H535" s="183"/>
      <c r="I535" s="575"/>
    </row>
    <row r="536" spans="7:9">
      <c r="G536" s="299"/>
      <c r="H536" s="183"/>
      <c r="I536" s="575"/>
    </row>
    <row r="537" spans="7:9">
      <c r="G537" s="299"/>
      <c r="H537" s="183"/>
      <c r="I537" s="575"/>
    </row>
    <row r="538" spans="7:9">
      <c r="G538" s="299"/>
      <c r="H538" s="183"/>
      <c r="I538" s="575"/>
    </row>
    <row r="539" spans="7:9">
      <c r="G539" s="299"/>
      <c r="H539" s="183"/>
      <c r="I539" s="575"/>
    </row>
    <row r="540" spans="7:9">
      <c r="G540" s="299"/>
      <c r="H540" s="183"/>
      <c r="I540" s="575"/>
    </row>
    <row r="541" spans="7:9">
      <c r="G541" s="299"/>
      <c r="H541" s="183"/>
      <c r="I541" s="575"/>
    </row>
    <row r="542" spans="7:9">
      <c r="G542" s="299"/>
      <c r="H542" s="183"/>
      <c r="I542" s="575"/>
    </row>
    <row r="543" spans="7:9">
      <c r="G543" s="299"/>
      <c r="H543" s="183"/>
      <c r="I543" s="575"/>
    </row>
    <row r="544" spans="7:9">
      <c r="G544" s="299"/>
      <c r="H544" s="183"/>
      <c r="I544" s="575"/>
    </row>
    <row r="545" spans="7:9">
      <c r="G545" s="299"/>
      <c r="H545" s="183"/>
      <c r="I545" s="575"/>
    </row>
    <row r="546" spans="7:9">
      <c r="G546" s="299"/>
      <c r="H546" s="183"/>
      <c r="I546" s="575"/>
    </row>
    <row r="547" spans="7:9">
      <c r="G547" s="299"/>
      <c r="H547" s="183"/>
      <c r="I547" s="575"/>
    </row>
    <row r="548" spans="7:9">
      <c r="G548" s="299"/>
      <c r="H548" s="183"/>
      <c r="I548" s="575"/>
    </row>
    <row r="549" spans="7:9">
      <c r="G549" s="299"/>
      <c r="H549" s="183"/>
      <c r="I549" s="575"/>
    </row>
    <row r="550" spans="7:9">
      <c r="G550" s="299"/>
      <c r="H550" s="183"/>
      <c r="I550" s="575"/>
    </row>
    <row r="551" spans="7:9">
      <c r="G551" s="299"/>
      <c r="H551" s="183"/>
      <c r="I551" s="575"/>
    </row>
    <row r="552" spans="7:9">
      <c r="G552" s="299"/>
      <c r="H552" s="183"/>
      <c r="I552" s="575"/>
    </row>
    <row r="553" spans="7:9">
      <c r="G553" s="299"/>
      <c r="H553" s="183"/>
      <c r="I553" s="575"/>
    </row>
    <row r="554" spans="7:9">
      <c r="G554" s="299"/>
      <c r="H554" s="183"/>
      <c r="I554" s="575"/>
    </row>
    <row r="555" spans="7:9">
      <c r="G555" s="299"/>
      <c r="H555" s="183"/>
      <c r="I555" s="575"/>
    </row>
    <row r="556" spans="7:9">
      <c r="G556" s="299"/>
      <c r="H556" s="183"/>
      <c r="I556" s="575"/>
    </row>
    <row r="557" spans="7:9">
      <c r="G557" s="299"/>
      <c r="H557" s="183"/>
      <c r="I557" s="575"/>
    </row>
    <row r="558" spans="7:9">
      <c r="G558" s="299"/>
      <c r="H558" s="183"/>
      <c r="I558" s="575"/>
    </row>
    <row r="559" spans="7:9">
      <c r="G559" s="299"/>
      <c r="H559" s="183"/>
      <c r="I559" s="575"/>
    </row>
    <row r="560" spans="7:9">
      <c r="G560" s="299"/>
      <c r="H560" s="183"/>
      <c r="I560" s="575"/>
    </row>
    <row r="561" spans="7:9">
      <c r="G561" s="299"/>
      <c r="H561" s="183"/>
      <c r="I561" s="575"/>
    </row>
    <row r="562" spans="7:9">
      <c r="G562" s="299"/>
      <c r="H562" s="183"/>
      <c r="I562" s="575"/>
    </row>
    <row r="563" spans="7:9">
      <c r="G563" s="299"/>
      <c r="H563" s="183"/>
      <c r="I563" s="575"/>
    </row>
    <row r="564" spans="7:9">
      <c r="G564" s="299"/>
      <c r="H564" s="183"/>
      <c r="I564" s="575"/>
    </row>
    <row r="565" spans="7:9">
      <c r="G565" s="299"/>
      <c r="H565" s="183"/>
      <c r="I565" s="575"/>
    </row>
    <row r="566" spans="7:9">
      <c r="G566" s="299"/>
      <c r="H566" s="183"/>
      <c r="I566" s="575"/>
    </row>
    <row r="567" spans="7:9">
      <c r="G567" s="299"/>
      <c r="H567" s="183"/>
      <c r="I567" s="575"/>
    </row>
    <row r="568" spans="7:9">
      <c r="G568" s="299"/>
      <c r="H568" s="183"/>
      <c r="I568" s="575"/>
    </row>
    <row r="569" spans="7:9">
      <c r="G569" s="299"/>
      <c r="H569" s="183"/>
      <c r="I569" s="575"/>
    </row>
    <row r="570" spans="7:9">
      <c r="G570" s="299"/>
      <c r="H570" s="183"/>
      <c r="I570" s="575"/>
    </row>
    <row r="571" spans="7:9">
      <c r="G571" s="299"/>
      <c r="H571" s="183"/>
      <c r="I571" s="575"/>
    </row>
    <row r="572" spans="7:9">
      <c r="G572" s="299"/>
      <c r="H572" s="183"/>
      <c r="I572" s="575"/>
    </row>
    <row r="573" spans="7:9">
      <c r="G573" s="299"/>
      <c r="H573" s="183"/>
      <c r="I573" s="575"/>
    </row>
    <row r="574" spans="7:9">
      <c r="G574" s="299"/>
      <c r="H574" s="183"/>
      <c r="I574" s="575"/>
    </row>
    <row r="575" spans="7:9">
      <c r="G575" s="299"/>
      <c r="H575" s="183"/>
      <c r="I575" s="575"/>
    </row>
    <row r="576" spans="7:9">
      <c r="G576" s="299"/>
      <c r="H576" s="183"/>
      <c r="I576" s="575"/>
    </row>
    <row r="577" spans="7:9">
      <c r="G577" s="299"/>
      <c r="H577" s="183"/>
      <c r="I577" s="575"/>
    </row>
    <row r="578" spans="7:9">
      <c r="G578" s="299"/>
      <c r="H578" s="183"/>
      <c r="I578" s="575"/>
    </row>
    <row r="579" spans="7:9">
      <c r="G579" s="299"/>
      <c r="H579" s="183"/>
      <c r="I579" s="575"/>
    </row>
    <row r="580" spans="7:9">
      <c r="G580" s="299"/>
      <c r="H580" s="183"/>
      <c r="I580" s="575"/>
    </row>
    <row r="581" spans="7:9">
      <c r="G581" s="299"/>
      <c r="H581" s="183"/>
      <c r="I581" s="575"/>
    </row>
    <row r="582" spans="7:9">
      <c r="G582" s="299"/>
      <c r="H582" s="183"/>
      <c r="I582" s="575"/>
    </row>
    <row r="583" spans="7:9">
      <c r="G583" s="299"/>
      <c r="H583" s="183"/>
      <c r="I583" s="575"/>
    </row>
    <row r="584" spans="7:9">
      <c r="G584" s="299"/>
      <c r="H584" s="183"/>
      <c r="I584" s="575"/>
    </row>
    <row r="585" spans="7:9">
      <c r="G585" s="299"/>
      <c r="H585" s="183"/>
      <c r="I585" s="575"/>
    </row>
    <row r="586" spans="7:9">
      <c r="G586" s="299"/>
      <c r="H586" s="183"/>
      <c r="I586" s="575"/>
    </row>
    <row r="587" spans="7:9">
      <c r="G587" s="299"/>
      <c r="H587" s="183"/>
      <c r="I587" s="575"/>
    </row>
    <row r="588" spans="7:9">
      <c r="G588" s="299"/>
      <c r="H588" s="183"/>
      <c r="I588" s="575"/>
    </row>
    <row r="589" spans="7:9">
      <c r="G589" s="299"/>
      <c r="H589" s="183"/>
      <c r="I589" s="575"/>
    </row>
    <row r="590" spans="7:9">
      <c r="G590" s="299"/>
      <c r="H590" s="183"/>
      <c r="I590" s="575"/>
    </row>
    <row r="591" spans="7:9">
      <c r="G591" s="299"/>
      <c r="H591" s="183"/>
      <c r="I591" s="575"/>
    </row>
    <row r="592" spans="7:9">
      <c r="G592" s="299"/>
      <c r="H592" s="183"/>
      <c r="I592" s="575"/>
    </row>
    <row r="593" spans="7:9">
      <c r="G593" s="299"/>
      <c r="H593" s="183"/>
      <c r="I593" s="575"/>
    </row>
    <row r="594" spans="7:9">
      <c r="G594" s="299"/>
      <c r="H594" s="183"/>
      <c r="I594" s="575"/>
    </row>
    <row r="595" spans="7:9">
      <c r="G595" s="299"/>
      <c r="H595" s="183"/>
      <c r="I595" s="575"/>
    </row>
    <row r="596" spans="7:9">
      <c r="G596" s="299"/>
      <c r="H596" s="183"/>
      <c r="I596" s="575"/>
    </row>
    <row r="597" spans="7:9">
      <c r="G597" s="299"/>
      <c r="H597" s="183"/>
      <c r="I597" s="575"/>
    </row>
    <row r="598" spans="7:9">
      <c r="G598" s="299"/>
      <c r="H598" s="183"/>
      <c r="I598" s="575"/>
    </row>
    <row r="599" spans="7:9">
      <c r="G599" s="299"/>
      <c r="H599" s="183"/>
      <c r="I599" s="575"/>
    </row>
    <row r="600" spans="7:9">
      <c r="G600" s="299"/>
      <c r="H600" s="183"/>
      <c r="I600" s="575"/>
    </row>
    <row r="601" spans="7:9">
      <c r="G601" s="299"/>
      <c r="H601" s="183"/>
      <c r="I601" s="575"/>
    </row>
    <row r="602" spans="7:9">
      <c r="G602" s="299"/>
      <c r="H602" s="183"/>
      <c r="I602" s="575"/>
    </row>
    <row r="603" spans="7:9">
      <c r="G603" s="299"/>
      <c r="H603" s="183"/>
      <c r="I603" s="575"/>
    </row>
    <row r="604" spans="7:9">
      <c r="G604" s="299"/>
      <c r="H604" s="183"/>
      <c r="I604" s="575"/>
    </row>
    <row r="605" spans="7:9">
      <c r="G605" s="299"/>
      <c r="H605" s="183"/>
      <c r="I605" s="575"/>
    </row>
    <row r="606" spans="7:9">
      <c r="G606" s="299"/>
      <c r="H606" s="183"/>
      <c r="I606" s="575"/>
    </row>
    <row r="607" spans="7:9">
      <c r="G607" s="299"/>
      <c r="H607" s="183"/>
      <c r="I607" s="575"/>
    </row>
    <row r="608" spans="7:9">
      <c r="G608" s="299"/>
      <c r="H608" s="183"/>
      <c r="I608" s="575"/>
    </row>
    <row r="609" spans="7:9">
      <c r="G609" s="299"/>
      <c r="H609" s="183"/>
      <c r="I609" s="575"/>
    </row>
    <row r="610" spans="7:9">
      <c r="G610" s="299"/>
      <c r="H610" s="183"/>
      <c r="I610" s="575"/>
    </row>
    <row r="611" spans="7:9">
      <c r="G611" s="299"/>
      <c r="H611" s="183"/>
      <c r="I611" s="575"/>
    </row>
  </sheetData>
  <sheetProtection password="EA04" sheet="1" objects="1" scenarios="1" selectLockedCells="1"/>
  <mergeCells count="7">
    <mergeCell ref="B12:F12"/>
    <mergeCell ref="B6:F6"/>
    <mergeCell ref="B7:F7"/>
    <mergeCell ref="B8:F8"/>
    <mergeCell ref="B9:F9"/>
    <mergeCell ref="B10:F10"/>
    <mergeCell ref="B11:F11"/>
  </mergeCells>
  <pageMargins left="0.92681102362204726" right="0.15748031496062992" top="0.86636904761904765" bottom="1.015625" header="0.27559055118110237" footer="0.31496062992125984"/>
  <pageSetup scale="69" orientation="portrait" r:id="rId1"/>
  <headerFooter>
    <oddHeader>&amp;CKOPALIŠČE VEVČE&amp;RPOPIS GO DEL</oddHeader>
    <oddFooter>&amp;C&amp;A&amp;R&amp;P od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243"/>
  <sheetViews>
    <sheetView view="pageBreakPreview" zoomScaleNormal="100" zoomScaleSheetLayoutView="100" zoomScalePageLayoutView="70" workbookViewId="0">
      <selection activeCell="E10" sqref="E10"/>
    </sheetView>
  </sheetViews>
  <sheetFormatPr defaultColWidth="9.140625" defaultRowHeight="12.75"/>
  <cols>
    <col min="1" max="1" width="4.42578125" style="284" customWidth="1"/>
    <col min="2" max="2" width="56.28515625" style="98" customWidth="1"/>
    <col min="3" max="3" width="4.7109375" style="129" customWidth="1"/>
    <col min="4" max="4" width="8" style="130" customWidth="1"/>
    <col min="5" max="5" width="11.5703125" style="131" bestFit="1" customWidth="1"/>
    <col min="6" max="6" width="12.28515625" style="132" customWidth="1"/>
    <col min="7" max="8" width="9.140625" style="128"/>
    <col min="9" max="9" width="12.5703125" style="128" customWidth="1"/>
    <col min="10" max="16384" width="9.140625" style="128"/>
  </cols>
  <sheetData>
    <row r="1" spans="1:9" s="121" customFormat="1">
      <c r="A1" s="284"/>
      <c r="B1" s="36"/>
      <c r="C1" s="117"/>
      <c r="D1" s="118"/>
      <c r="E1" s="119"/>
      <c r="F1" s="120"/>
    </row>
    <row r="2" spans="1:9">
      <c r="A2" s="285" t="s">
        <v>38</v>
      </c>
      <c r="B2" s="123" t="s">
        <v>976</v>
      </c>
      <c r="C2" s="124"/>
      <c r="D2" s="125"/>
      <c r="E2" s="126"/>
      <c r="F2" s="127"/>
      <c r="G2" s="212"/>
      <c r="H2" s="212"/>
      <c r="I2" s="212"/>
    </row>
    <row r="3" spans="1:9">
      <c r="B3" s="36"/>
      <c r="G3" s="663"/>
      <c r="H3" s="663"/>
      <c r="I3" s="663"/>
    </row>
    <row r="4" spans="1:9" s="121" customFormat="1" ht="25.5">
      <c r="A4" s="286"/>
      <c r="B4" s="134" t="s">
        <v>42</v>
      </c>
      <c r="C4" s="135" t="s">
        <v>39</v>
      </c>
      <c r="D4" s="136" t="s">
        <v>40</v>
      </c>
      <c r="E4" s="137" t="s">
        <v>74</v>
      </c>
      <c r="F4" s="136" t="s">
        <v>2811</v>
      </c>
      <c r="G4" s="243" t="s">
        <v>2937</v>
      </c>
      <c r="H4" s="243" t="s">
        <v>2814</v>
      </c>
      <c r="I4" s="243" t="s">
        <v>2815</v>
      </c>
    </row>
    <row r="5" spans="1:9" s="121" customFormat="1">
      <c r="A5" s="287"/>
      <c r="B5" s="98"/>
      <c r="C5" s="117"/>
      <c r="D5" s="118"/>
      <c r="E5" s="119"/>
      <c r="F5" s="120"/>
      <c r="G5" s="664"/>
      <c r="H5" s="664"/>
      <c r="I5" s="664"/>
    </row>
    <row r="6" spans="1:9" s="121" customFormat="1">
      <c r="A6" s="288"/>
      <c r="B6" s="43" t="s">
        <v>116</v>
      </c>
      <c r="C6" s="153"/>
      <c r="D6" s="154"/>
      <c r="E6" s="155"/>
      <c r="F6" s="156"/>
      <c r="G6" s="424"/>
      <c r="H6" s="424"/>
      <c r="I6" s="424"/>
    </row>
    <row r="7" spans="1:9" ht="93" customHeight="1">
      <c r="B7" s="908" t="s">
        <v>809</v>
      </c>
      <c r="C7" s="908"/>
      <c r="D7" s="908"/>
      <c r="E7" s="908"/>
      <c r="F7" s="908"/>
      <c r="G7" s="663"/>
      <c r="H7" s="663"/>
      <c r="I7" s="663"/>
    </row>
    <row r="8" spans="1:9" ht="32.25" customHeight="1">
      <c r="B8" s="904" t="s">
        <v>808</v>
      </c>
      <c r="C8" s="904"/>
      <c r="D8" s="904"/>
      <c r="E8" s="904"/>
      <c r="F8" s="904"/>
      <c r="G8" s="663"/>
      <c r="H8" s="663"/>
      <c r="I8" s="663"/>
    </row>
    <row r="9" spans="1:9" s="121" customFormat="1" ht="33" customHeight="1">
      <c r="A9" s="288"/>
      <c r="B9" s="911" t="s">
        <v>906</v>
      </c>
      <c r="C9" s="911"/>
      <c r="D9" s="911"/>
      <c r="E9" s="155"/>
      <c r="F9" s="156"/>
      <c r="G9" s="424"/>
      <c r="H9" s="424"/>
      <c r="I9" s="424"/>
    </row>
    <row r="10" spans="1:9" s="121" customFormat="1" ht="76.5">
      <c r="A10" s="287">
        <v>1</v>
      </c>
      <c r="B10" s="289" t="s">
        <v>2693</v>
      </c>
      <c r="C10" s="457" t="s">
        <v>22</v>
      </c>
      <c r="D10" s="455">
        <v>1</v>
      </c>
      <c r="E10" s="458"/>
      <c r="F10" s="459">
        <f t="shared" ref="F10" si="0">D10*E10</f>
        <v>0</v>
      </c>
      <c r="G10" s="663"/>
      <c r="H10" s="673">
        <f t="shared" ref="H10" si="1">D10+G10</f>
        <v>1</v>
      </c>
      <c r="I10" s="674">
        <f t="shared" ref="I10" si="2">E10*H10</f>
        <v>0</v>
      </c>
    </row>
    <row r="11" spans="1:9" s="263" customFormat="1" ht="25.5">
      <c r="A11" s="284"/>
      <c r="B11" s="264" t="s">
        <v>810</v>
      </c>
      <c r="C11" s="265"/>
      <c r="D11" s="290"/>
      <c r="E11" s="90"/>
      <c r="F11" s="291"/>
      <c r="G11" s="710"/>
      <c r="H11" s="710"/>
      <c r="I11" s="710"/>
    </row>
    <row r="12" spans="1:9" s="263" customFormat="1" ht="25.5">
      <c r="A12" s="284"/>
      <c r="B12" s="264" t="s">
        <v>1560</v>
      </c>
      <c r="C12" s="265"/>
      <c r="D12" s="290"/>
      <c r="E12" s="90"/>
      <c r="F12" s="291"/>
      <c r="G12" s="710"/>
      <c r="H12" s="710"/>
      <c r="I12" s="710"/>
    </row>
    <row r="13" spans="1:9" s="263" customFormat="1" ht="25.5">
      <c r="A13" s="284"/>
      <c r="B13" s="264" t="s">
        <v>811</v>
      </c>
      <c r="C13" s="265"/>
      <c r="D13" s="290"/>
      <c r="E13" s="90"/>
      <c r="F13" s="291"/>
      <c r="G13" s="710"/>
      <c r="H13" s="710"/>
      <c r="I13" s="710"/>
    </row>
    <row r="14" spans="1:9" s="263" customFormat="1" ht="25.5">
      <c r="A14" s="284"/>
      <c r="B14" s="264" t="s">
        <v>812</v>
      </c>
      <c r="C14" s="265"/>
      <c r="D14" s="290"/>
      <c r="E14" s="90"/>
      <c r="F14" s="291"/>
      <c r="G14" s="710"/>
      <c r="H14" s="710"/>
      <c r="I14" s="710"/>
    </row>
    <row r="15" spans="1:9" ht="288" customHeight="1">
      <c r="B15" s="139" t="s">
        <v>1561</v>
      </c>
      <c r="D15" s="132"/>
      <c r="E15" s="44"/>
      <c r="F15" s="131"/>
      <c r="G15" s="663"/>
      <c r="H15" s="663"/>
      <c r="I15" s="663"/>
    </row>
    <row r="16" spans="1:9" ht="140.25">
      <c r="B16" s="139" t="s">
        <v>813</v>
      </c>
      <c r="D16" s="132"/>
      <c r="E16" s="44"/>
      <c r="F16" s="131"/>
      <c r="G16" s="663"/>
      <c r="H16" s="663"/>
      <c r="I16" s="663"/>
    </row>
    <row r="17" spans="1:9">
      <c r="A17" s="711" t="s">
        <v>75</v>
      </c>
      <c r="B17" s="912" t="s">
        <v>309</v>
      </c>
      <c r="C17" s="912"/>
      <c r="D17" s="912"/>
      <c r="E17" s="912"/>
      <c r="F17" s="561"/>
      <c r="G17" s="663"/>
      <c r="H17" s="663"/>
      <c r="I17" s="663"/>
    </row>
    <row r="18" spans="1:9" ht="25.5">
      <c r="A18" s="711"/>
      <c r="B18" s="499" t="s">
        <v>814</v>
      </c>
      <c r="C18" s="457" t="s">
        <v>22</v>
      </c>
      <c r="D18" s="455">
        <v>21</v>
      </c>
      <c r="E18" s="458"/>
      <c r="F18" s="459">
        <f t="shared" ref="F18:F23" si="3">D18*E18</f>
        <v>0</v>
      </c>
      <c r="G18" s="663"/>
      <c r="H18" s="673">
        <f t="shared" ref="H18:H23" si="4">D18+G18</f>
        <v>21</v>
      </c>
      <c r="I18" s="674"/>
    </row>
    <row r="19" spans="1:9" ht="25.5">
      <c r="A19" s="711"/>
      <c r="B19" s="499" t="s">
        <v>815</v>
      </c>
      <c r="C19" s="457" t="s">
        <v>22</v>
      </c>
      <c r="D19" s="455">
        <v>20</v>
      </c>
      <c r="E19" s="458"/>
      <c r="F19" s="459">
        <f t="shared" si="3"/>
        <v>0</v>
      </c>
      <c r="G19" s="663">
        <v>3</v>
      </c>
      <c r="H19" s="673">
        <f t="shared" si="4"/>
        <v>23</v>
      </c>
      <c r="I19" s="674"/>
    </row>
    <row r="20" spans="1:9">
      <c r="A20" s="711"/>
      <c r="B20" s="499" t="s">
        <v>816</v>
      </c>
      <c r="C20" s="457" t="s">
        <v>22</v>
      </c>
      <c r="D20" s="455">
        <v>2</v>
      </c>
      <c r="E20" s="458"/>
      <c r="F20" s="459">
        <f t="shared" si="3"/>
        <v>0</v>
      </c>
      <c r="G20" s="663">
        <v>2</v>
      </c>
      <c r="H20" s="673">
        <f t="shared" si="4"/>
        <v>4</v>
      </c>
      <c r="I20" s="674"/>
    </row>
    <row r="21" spans="1:9" ht="25.5">
      <c r="A21" s="711"/>
      <c r="B21" s="499" t="s">
        <v>817</v>
      </c>
      <c r="C21" s="457" t="s">
        <v>22</v>
      </c>
      <c r="D21" s="455">
        <v>2</v>
      </c>
      <c r="E21" s="458"/>
      <c r="F21" s="459">
        <f t="shared" si="3"/>
        <v>0</v>
      </c>
      <c r="G21" s="663">
        <v>2</v>
      </c>
      <c r="H21" s="673">
        <f t="shared" si="4"/>
        <v>4</v>
      </c>
      <c r="I21" s="674"/>
    </row>
    <row r="22" spans="1:9">
      <c r="A22" s="711"/>
      <c r="B22" s="499" t="s">
        <v>818</v>
      </c>
      <c r="C22" s="457" t="s">
        <v>22</v>
      </c>
      <c r="D22" s="455">
        <v>22</v>
      </c>
      <c r="E22" s="458"/>
      <c r="F22" s="459">
        <f t="shared" si="3"/>
        <v>0</v>
      </c>
      <c r="G22" s="663">
        <v>3</v>
      </c>
      <c r="H22" s="673">
        <f t="shared" si="4"/>
        <v>25</v>
      </c>
      <c r="I22" s="674"/>
    </row>
    <row r="23" spans="1:9">
      <c r="A23" s="711"/>
      <c r="B23" s="485" t="s">
        <v>819</v>
      </c>
      <c r="C23" s="457" t="s">
        <v>22</v>
      </c>
      <c r="D23" s="455">
        <v>23</v>
      </c>
      <c r="E23" s="458"/>
      <c r="F23" s="459">
        <f t="shared" si="3"/>
        <v>0</v>
      </c>
      <c r="G23" s="663">
        <v>2</v>
      </c>
      <c r="H23" s="673">
        <f t="shared" si="4"/>
        <v>25</v>
      </c>
      <c r="I23" s="674"/>
    </row>
    <row r="24" spans="1:9">
      <c r="A24" s="711" t="s">
        <v>76</v>
      </c>
      <c r="B24" s="912" t="s">
        <v>308</v>
      </c>
      <c r="C24" s="912"/>
      <c r="D24" s="912"/>
      <c r="E24" s="912"/>
      <c r="F24" s="459"/>
      <c r="G24" s="663"/>
      <c r="H24" s="673"/>
      <c r="I24" s="674"/>
    </row>
    <row r="25" spans="1:9">
      <c r="A25" s="711"/>
      <c r="B25" s="464" t="s">
        <v>820</v>
      </c>
      <c r="C25" s="457" t="s">
        <v>22</v>
      </c>
      <c r="D25" s="723">
        <v>50.6</v>
      </c>
      <c r="E25" s="458"/>
      <c r="F25" s="459">
        <f>D25*E25</f>
        <v>0</v>
      </c>
      <c r="G25" s="663"/>
      <c r="H25" s="673">
        <f t="shared" ref="H25:H56" si="5">D25+G25</f>
        <v>50.6</v>
      </c>
      <c r="I25" s="674"/>
    </row>
    <row r="26" spans="1:9">
      <c r="A26" s="711"/>
      <c r="B26" s="235" t="s">
        <v>821</v>
      </c>
      <c r="C26" s="457" t="s">
        <v>22</v>
      </c>
      <c r="D26" s="723">
        <v>23.6</v>
      </c>
      <c r="E26" s="458"/>
      <c r="F26" s="459">
        <f t="shared" ref="F26:F31" si="6">D26*E26</f>
        <v>0</v>
      </c>
      <c r="G26" s="663"/>
      <c r="H26" s="673">
        <f t="shared" si="5"/>
        <v>23.6</v>
      </c>
      <c r="I26" s="674"/>
    </row>
    <row r="27" spans="1:9">
      <c r="A27" s="711"/>
      <c r="B27" s="579" t="s">
        <v>822</v>
      </c>
      <c r="C27" s="457" t="s">
        <v>22</v>
      </c>
      <c r="D27" s="723">
        <v>44.2</v>
      </c>
      <c r="E27" s="458"/>
      <c r="F27" s="459">
        <f t="shared" si="6"/>
        <v>0</v>
      </c>
      <c r="G27" s="663"/>
      <c r="H27" s="673">
        <f t="shared" si="5"/>
        <v>44.2</v>
      </c>
      <c r="I27" s="674"/>
    </row>
    <row r="28" spans="1:9">
      <c r="A28" s="711"/>
      <c r="B28" s="485" t="s">
        <v>823</v>
      </c>
      <c r="C28" s="457" t="s">
        <v>22</v>
      </c>
      <c r="D28" s="723">
        <v>88.6</v>
      </c>
      <c r="E28" s="458"/>
      <c r="F28" s="459">
        <f t="shared" si="6"/>
        <v>0</v>
      </c>
      <c r="G28" s="663"/>
      <c r="H28" s="673">
        <f t="shared" si="5"/>
        <v>88.6</v>
      </c>
      <c r="I28" s="674"/>
    </row>
    <row r="29" spans="1:9">
      <c r="A29" s="711"/>
      <c r="B29" s="485" t="s">
        <v>824</v>
      </c>
      <c r="C29" s="457" t="s">
        <v>22</v>
      </c>
      <c r="D29" s="723">
        <v>58.9</v>
      </c>
      <c r="E29" s="458"/>
      <c r="F29" s="459">
        <f t="shared" si="6"/>
        <v>0</v>
      </c>
      <c r="G29" s="663">
        <v>9</v>
      </c>
      <c r="H29" s="673">
        <f t="shared" si="5"/>
        <v>67.900000000000006</v>
      </c>
      <c r="I29" s="674"/>
    </row>
    <row r="30" spans="1:9">
      <c r="A30" s="711"/>
      <c r="B30" s="235" t="s">
        <v>825</v>
      </c>
      <c r="C30" s="457" t="s">
        <v>22</v>
      </c>
      <c r="D30" s="723">
        <v>2.6</v>
      </c>
      <c r="E30" s="458"/>
      <c r="F30" s="459">
        <f t="shared" si="6"/>
        <v>0</v>
      </c>
      <c r="G30" s="663"/>
      <c r="H30" s="673">
        <f t="shared" si="5"/>
        <v>2.6</v>
      </c>
      <c r="I30" s="674"/>
    </row>
    <row r="31" spans="1:9">
      <c r="A31" s="711"/>
      <c r="B31" s="235" t="s">
        <v>826</v>
      </c>
      <c r="C31" s="457" t="s">
        <v>22</v>
      </c>
      <c r="D31" s="723">
        <v>0.5</v>
      </c>
      <c r="E31" s="458"/>
      <c r="F31" s="459">
        <f t="shared" si="6"/>
        <v>0</v>
      </c>
      <c r="G31" s="663"/>
      <c r="H31" s="673">
        <f t="shared" si="5"/>
        <v>0.5</v>
      </c>
      <c r="I31" s="674"/>
    </row>
    <row r="32" spans="1:9">
      <c r="A32" s="284" t="s">
        <v>77</v>
      </c>
      <c r="B32" s="904" t="s">
        <v>307</v>
      </c>
      <c r="C32" s="904"/>
      <c r="D32" s="904"/>
      <c r="E32" s="904"/>
      <c r="F32" s="131"/>
      <c r="G32" s="663"/>
      <c r="H32" s="673">
        <f t="shared" si="5"/>
        <v>0</v>
      </c>
      <c r="I32" s="663"/>
    </row>
    <row r="33" spans="2:9">
      <c r="B33" s="158" t="s">
        <v>827</v>
      </c>
      <c r="C33" s="129" t="s">
        <v>22</v>
      </c>
      <c r="D33" s="293">
        <v>10</v>
      </c>
      <c r="E33" s="266"/>
      <c r="F33" s="131">
        <f>D33*E33</f>
        <v>0</v>
      </c>
      <c r="G33" s="663"/>
      <c r="H33" s="673">
        <f t="shared" si="5"/>
        <v>10</v>
      </c>
      <c r="I33" s="674"/>
    </row>
    <row r="34" spans="2:9">
      <c r="B34" s="158" t="s">
        <v>828</v>
      </c>
      <c r="C34" s="129" t="s">
        <v>22</v>
      </c>
      <c r="D34" s="293">
        <v>8</v>
      </c>
      <c r="E34" s="266"/>
      <c r="F34" s="131">
        <f t="shared" ref="F34:F77" si="7">D34*E34</f>
        <v>0</v>
      </c>
      <c r="G34" s="663"/>
      <c r="H34" s="673">
        <f t="shared" si="5"/>
        <v>8</v>
      </c>
      <c r="I34" s="674"/>
    </row>
    <row r="35" spans="2:9">
      <c r="B35" s="158" t="s">
        <v>829</v>
      </c>
      <c r="C35" s="129" t="s">
        <v>22</v>
      </c>
      <c r="D35" s="293">
        <v>1</v>
      </c>
      <c r="E35" s="266"/>
      <c r="F35" s="131">
        <f t="shared" si="7"/>
        <v>0</v>
      </c>
      <c r="G35" s="663"/>
      <c r="H35" s="673">
        <f t="shared" si="5"/>
        <v>1</v>
      </c>
      <c r="I35" s="674"/>
    </row>
    <row r="36" spans="2:9">
      <c r="B36" s="158" t="s">
        <v>830</v>
      </c>
      <c r="C36" s="129" t="s">
        <v>22</v>
      </c>
      <c r="D36" s="293">
        <v>6</v>
      </c>
      <c r="E36" s="266"/>
      <c r="F36" s="131">
        <f t="shared" si="7"/>
        <v>0</v>
      </c>
      <c r="G36" s="663"/>
      <c r="H36" s="673">
        <f t="shared" si="5"/>
        <v>6</v>
      </c>
      <c r="I36" s="674"/>
    </row>
    <row r="37" spans="2:9">
      <c r="B37" s="158" t="s">
        <v>831</v>
      </c>
      <c r="C37" s="129" t="s">
        <v>22</v>
      </c>
      <c r="D37" s="293">
        <v>22</v>
      </c>
      <c r="E37" s="266"/>
      <c r="F37" s="131">
        <f t="shared" si="7"/>
        <v>0</v>
      </c>
      <c r="G37" s="663"/>
      <c r="H37" s="673">
        <f t="shared" si="5"/>
        <v>22</v>
      </c>
      <c r="I37" s="674"/>
    </row>
    <row r="38" spans="2:9">
      <c r="B38" s="158" t="s">
        <v>832</v>
      </c>
      <c r="C38" s="129" t="s">
        <v>22</v>
      </c>
      <c r="D38" s="293">
        <v>17</v>
      </c>
      <c r="E38" s="266"/>
      <c r="F38" s="131">
        <f t="shared" si="7"/>
        <v>0</v>
      </c>
      <c r="G38" s="663"/>
      <c r="H38" s="673">
        <f t="shared" si="5"/>
        <v>17</v>
      </c>
      <c r="I38" s="674"/>
    </row>
    <row r="39" spans="2:9">
      <c r="B39" s="158" t="s">
        <v>833</v>
      </c>
      <c r="C39" s="129" t="s">
        <v>22</v>
      </c>
      <c r="D39" s="293">
        <v>4</v>
      </c>
      <c r="E39" s="266"/>
      <c r="F39" s="131">
        <f t="shared" si="7"/>
        <v>0</v>
      </c>
      <c r="G39" s="663"/>
      <c r="H39" s="673">
        <f t="shared" si="5"/>
        <v>4</v>
      </c>
      <c r="I39" s="674"/>
    </row>
    <row r="40" spans="2:9" ht="25.5">
      <c r="B40" s="158" t="s">
        <v>834</v>
      </c>
      <c r="C40" s="129" t="s">
        <v>22</v>
      </c>
      <c r="D40" s="293">
        <v>11</v>
      </c>
      <c r="E40" s="266"/>
      <c r="F40" s="131">
        <f t="shared" si="7"/>
        <v>0</v>
      </c>
      <c r="G40" s="663"/>
      <c r="H40" s="673">
        <f t="shared" si="5"/>
        <v>11</v>
      </c>
      <c r="I40" s="674"/>
    </row>
    <row r="41" spans="2:9">
      <c r="B41" s="158" t="s">
        <v>835</v>
      </c>
      <c r="C41" s="129" t="s">
        <v>22</v>
      </c>
      <c r="D41" s="293">
        <v>2</v>
      </c>
      <c r="E41" s="266"/>
      <c r="F41" s="131">
        <f t="shared" si="7"/>
        <v>0</v>
      </c>
      <c r="G41" s="663"/>
      <c r="H41" s="673">
        <f t="shared" si="5"/>
        <v>2</v>
      </c>
      <c r="I41" s="674"/>
    </row>
    <row r="42" spans="2:9">
      <c r="B42" s="139" t="s">
        <v>836</v>
      </c>
      <c r="C42" s="129" t="s">
        <v>22</v>
      </c>
      <c r="D42" s="293">
        <v>40</v>
      </c>
      <c r="E42" s="266"/>
      <c r="F42" s="131">
        <f t="shared" si="7"/>
        <v>0</v>
      </c>
      <c r="G42" s="663"/>
      <c r="H42" s="673">
        <f t="shared" si="5"/>
        <v>40</v>
      </c>
      <c r="I42" s="674"/>
    </row>
    <row r="43" spans="2:9">
      <c r="B43" s="139" t="s">
        <v>837</v>
      </c>
      <c r="C43" s="129" t="s">
        <v>22</v>
      </c>
      <c r="D43" s="293">
        <v>15</v>
      </c>
      <c r="E43" s="266"/>
      <c r="F43" s="131">
        <f t="shared" si="7"/>
        <v>0</v>
      </c>
      <c r="G43" s="663"/>
      <c r="H43" s="673">
        <f t="shared" si="5"/>
        <v>15</v>
      </c>
      <c r="I43" s="674"/>
    </row>
    <row r="44" spans="2:9">
      <c r="B44" s="139" t="s">
        <v>838</v>
      </c>
      <c r="C44" s="129" t="s">
        <v>22</v>
      </c>
      <c r="D44" s="293">
        <v>3</v>
      </c>
      <c r="E44" s="266"/>
      <c r="F44" s="131">
        <f t="shared" si="7"/>
        <v>0</v>
      </c>
      <c r="G44" s="663"/>
      <c r="H44" s="673">
        <f t="shared" si="5"/>
        <v>3</v>
      </c>
      <c r="I44" s="674"/>
    </row>
    <row r="45" spans="2:9">
      <c r="B45" s="158" t="s">
        <v>839</v>
      </c>
      <c r="C45" s="129" t="s">
        <v>22</v>
      </c>
      <c r="D45" s="293">
        <v>2</v>
      </c>
      <c r="E45" s="266"/>
      <c r="F45" s="131">
        <f t="shared" si="7"/>
        <v>0</v>
      </c>
      <c r="G45" s="663"/>
      <c r="H45" s="673">
        <f t="shared" si="5"/>
        <v>2</v>
      </c>
      <c r="I45" s="674"/>
    </row>
    <row r="46" spans="2:9" ht="25.5">
      <c r="B46" s="98" t="s">
        <v>840</v>
      </c>
      <c r="C46" s="129" t="s">
        <v>22</v>
      </c>
      <c r="D46" s="293">
        <v>1</v>
      </c>
      <c r="E46" s="266"/>
      <c r="F46" s="131">
        <f t="shared" si="7"/>
        <v>0</v>
      </c>
      <c r="G46" s="663"/>
      <c r="H46" s="673">
        <f t="shared" si="5"/>
        <v>1</v>
      </c>
      <c r="I46" s="674"/>
    </row>
    <row r="47" spans="2:9" ht="25.5">
      <c r="B47" s="158" t="s">
        <v>841</v>
      </c>
      <c r="C47" s="129" t="s">
        <v>22</v>
      </c>
      <c r="D47" s="293">
        <v>4</v>
      </c>
      <c r="E47" s="266"/>
      <c r="F47" s="131">
        <f t="shared" si="7"/>
        <v>0</v>
      </c>
      <c r="G47" s="663"/>
      <c r="H47" s="673">
        <f t="shared" si="5"/>
        <v>4</v>
      </c>
      <c r="I47" s="674"/>
    </row>
    <row r="48" spans="2:9">
      <c r="B48" s="158" t="s">
        <v>842</v>
      </c>
      <c r="C48" s="129" t="s">
        <v>22</v>
      </c>
      <c r="D48" s="293">
        <v>3</v>
      </c>
      <c r="E48" s="266"/>
      <c r="F48" s="131">
        <f t="shared" si="7"/>
        <v>0</v>
      </c>
      <c r="G48" s="663"/>
      <c r="H48" s="673">
        <f t="shared" si="5"/>
        <v>3</v>
      </c>
      <c r="I48" s="674"/>
    </row>
    <row r="49" spans="2:9">
      <c r="B49" s="294" t="s">
        <v>843</v>
      </c>
      <c r="C49" s="129" t="s">
        <v>22</v>
      </c>
      <c r="D49" s="293">
        <v>16</v>
      </c>
      <c r="E49" s="266"/>
      <c r="F49" s="131">
        <f t="shared" si="7"/>
        <v>0</v>
      </c>
      <c r="G49" s="663"/>
      <c r="H49" s="673">
        <f t="shared" si="5"/>
        <v>16</v>
      </c>
      <c r="I49" s="674"/>
    </row>
    <row r="50" spans="2:9">
      <c r="B50" s="294" t="s">
        <v>844</v>
      </c>
      <c r="C50" s="129" t="s">
        <v>22</v>
      </c>
      <c r="D50" s="293">
        <v>28</v>
      </c>
      <c r="E50" s="266"/>
      <c r="F50" s="131">
        <f t="shared" si="7"/>
        <v>0</v>
      </c>
      <c r="G50" s="663"/>
      <c r="H50" s="673">
        <f t="shared" si="5"/>
        <v>28</v>
      </c>
      <c r="I50" s="674"/>
    </row>
    <row r="51" spans="2:9">
      <c r="B51" s="294" t="s">
        <v>845</v>
      </c>
      <c r="C51" s="129" t="s">
        <v>22</v>
      </c>
      <c r="D51" s="293">
        <v>5</v>
      </c>
      <c r="E51" s="266"/>
      <c r="F51" s="131">
        <f t="shared" si="7"/>
        <v>0</v>
      </c>
      <c r="G51" s="663"/>
      <c r="H51" s="673">
        <f t="shared" si="5"/>
        <v>5</v>
      </c>
      <c r="I51" s="674"/>
    </row>
    <row r="52" spans="2:9">
      <c r="B52" s="158" t="s">
        <v>846</v>
      </c>
      <c r="C52" s="129" t="s">
        <v>22</v>
      </c>
      <c r="D52" s="293">
        <v>2</v>
      </c>
      <c r="E52" s="266"/>
      <c r="F52" s="131">
        <f t="shared" si="7"/>
        <v>0</v>
      </c>
      <c r="G52" s="663"/>
      <c r="H52" s="673">
        <f t="shared" si="5"/>
        <v>2</v>
      </c>
      <c r="I52" s="674"/>
    </row>
    <row r="53" spans="2:9">
      <c r="B53" s="98" t="s">
        <v>847</v>
      </c>
      <c r="C53" s="129" t="s">
        <v>22</v>
      </c>
      <c r="D53" s="293">
        <v>1</v>
      </c>
      <c r="E53" s="266"/>
      <c r="F53" s="131">
        <f t="shared" si="7"/>
        <v>0</v>
      </c>
      <c r="G53" s="663"/>
      <c r="H53" s="673">
        <f t="shared" si="5"/>
        <v>1</v>
      </c>
      <c r="I53" s="674"/>
    </row>
    <row r="54" spans="2:9">
      <c r="B54" s="158" t="s">
        <v>848</v>
      </c>
      <c r="C54" s="129" t="s">
        <v>22</v>
      </c>
      <c r="D54" s="293">
        <v>2</v>
      </c>
      <c r="E54" s="266"/>
      <c r="F54" s="131">
        <f t="shared" si="7"/>
        <v>0</v>
      </c>
      <c r="G54" s="663"/>
      <c r="H54" s="673">
        <f t="shared" si="5"/>
        <v>2</v>
      </c>
      <c r="I54" s="674"/>
    </row>
    <row r="55" spans="2:9" ht="25.5">
      <c r="B55" s="158" t="s">
        <v>849</v>
      </c>
      <c r="C55" s="129" t="s">
        <v>22</v>
      </c>
      <c r="D55" s="293">
        <v>3</v>
      </c>
      <c r="E55" s="266"/>
      <c r="F55" s="131">
        <f t="shared" si="7"/>
        <v>0</v>
      </c>
      <c r="G55" s="663"/>
      <c r="H55" s="673">
        <f t="shared" si="5"/>
        <v>3</v>
      </c>
      <c r="I55" s="674"/>
    </row>
    <row r="56" spans="2:9" ht="25.5">
      <c r="B56" s="294" t="s">
        <v>850</v>
      </c>
      <c r="C56" s="129" t="s">
        <v>22</v>
      </c>
      <c r="D56" s="293">
        <v>6</v>
      </c>
      <c r="E56" s="266"/>
      <c r="F56" s="131">
        <f t="shared" si="7"/>
        <v>0</v>
      </c>
      <c r="G56" s="663"/>
      <c r="H56" s="673">
        <f t="shared" si="5"/>
        <v>6</v>
      </c>
      <c r="I56" s="674"/>
    </row>
    <row r="57" spans="2:9" ht="25.5">
      <c r="B57" s="262" t="s">
        <v>851</v>
      </c>
      <c r="C57" s="129" t="s">
        <v>22</v>
      </c>
      <c r="D57" s="293">
        <v>4</v>
      </c>
      <c r="E57" s="266"/>
      <c r="F57" s="131">
        <f t="shared" si="7"/>
        <v>0</v>
      </c>
      <c r="G57" s="663"/>
      <c r="H57" s="673">
        <f t="shared" ref="H57:H88" si="8">D57+G57</f>
        <v>4</v>
      </c>
      <c r="I57" s="674"/>
    </row>
    <row r="58" spans="2:9">
      <c r="B58" s="294" t="s">
        <v>852</v>
      </c>
      <c r="C58" s="129" t="s">
        <v>22</v>
      </c>
      <c r="D58" s="293">
        <v>5</v>
      </c>
      <c r="E58" s="266"/>
      <c r="F58" s="131">
        <f t="shared" si="7"/>
        <v>0</v>
      </c>
      <c r="G58" s="663"/>
      <c r="H58" s="673">
        <f t="shared" si="8"/>
        <v>5</v>
      </c>
      <c r="I58" s="674"/>
    </row>
    <row r="59" spans="2:9">
      <c r="B59" s="37" t="s">
        <v>853</v>
      </c>
      <c r="C59" s="129" t="s">
        <v>22</v>
      </c>
      <c r="D59" s="293">
        <v>30</v>
      </c>
      <c r="E59" s="266"/>
      <c r="F59" s="131">
        <f t="shared" si="7"/>
        <v>0</v>
      </c>
      <c r="G59" s="663"/>
      <c r="H59" s="673">
        <f t="shared" si="8"/>
        <v>30</v>
      </c>
      <c r="I59" s="674"/>
    </row>
    <row r="60" spans="2:9">
      <c r="B60" s="294" t="s">
        <v>854</v>
      </c>
      <c r="C60" s="129" t="s">
        <v>22</v>
      </c>
      <c r="D60" s="293">
        <v>24</v>
      </c>
      <c r="E60" s="266"/>
      <c r="F60" s="131">
        <f t="shared" si="7"/>
        <v>0</v>
      </c>
      <c r="G60" s="663"/>
      <c r="H60" s="673">
        <f t="shared" si="8"/>
        <v>24</v>
      </c>
      <c r="I60" s="674"/>
    </row>
    <row r="61" spans="2:9">
      <c r="B61" s="294" t="s">
        <v>855</v>
      </c>
      <c r="C61" s="129" t="s">
        <v>22</v>
      </c>
      <c r="D61" s="293">
        <v>1</v>
      </c>
      <c r="E61" s="266"/>
      <c r="F61" s="131">
        <f t="shared" si="7"/>
        <v>0</v>
      </c>
      <c r="G61" s="663"/>
      <c r="H61" s="673">
        <f t="shared" si="8"/>
        <v>1</v>
      </c>
      <c r="I61" s="674"/>
    </row>
    <row r="62" spans="2:9">
      <c r="B62" s="294" t="s">
        <v>856</v>
      </c>
      <c r="C62" s="129" t="s">
        <v>22</v>
      </c>
      <c r="D62" s="293">
        <v>1</v>
      </c>
      <c r="E62" s="266"/>
      <c r="F62" s="131">
        <f t="shared" si="7"/>
        <v>0</v>
      </c>
      <c r="G62" s="663"/>
      <c r="H62" s="673">
        <f t="shared" si="8"/>
        <v>1</v>
      </c>
      <c r="I62" s="674"/>
    </row>
    <row r="63" spans="2:9">
      <c r="B63" s="294" t="s">
        <v>857</v>
      </c>
      <c r="C63" s="129" t="s">
        <v>22</v>
      </c>
      <c r="D63" s="293">
        <v>1</v>
      </c>
      <c r="E63" s="266"/>
      <c r="F63" s="131">
        <f t="shared" si="7"/>
        <v>0</v>
      </c>
      <c r="G63" s="663"/>
      <c r="H63" s="673">
        <f t="shared" si="8"/>
        <v>1</v>
      </c>
      <c r="I63" s="674"/>
    </row>
    <row r="64" spans="2:9">
      <c r="B64" s="37" t="s">
        <v>858</v>
      </c>
      <c r="C64" s="129" t="s">
        <v>22</v>
      </c>
      <c r="D64" s="293">
        <v>1</v>
      </c>
      <c r="E64" s="266"/>
      <c r="F64" s="131">
        <f t="shared" si="7"/>
        <v>0</v>
      </c>
      <c r="G64" s="663"/>
      <c r="H64" s="673">
        <f t="shared" si="8"/>
        <v>1</v>
      </c>
      <c r="I64" s="674"/>
    </row>
    <row r="65" spans="1:9" ht="25.5">
      <c r="B65" s="294" t="s">
        <v>859</v>
      </c>
      <c r="C65" s="129" t="s">
        <v>22</v>
      </c>
      <c r="D65" s="293">
        <v>3</v>
      </c>
      <c r="E65" s="266"/>
      <c r="F65" s="131">
        <f t="shared" si="7"/>
        <v>0</v>
      </c>
      <c r="G65" s="663"/>
      <c r="H65" s="673">
        <f t="shared" si="8"/>
        <v>3</v>
      </c>
      <c r="I65" s="674"/>
    </row>
    <row r="66" spans="1:9" ht="25.5">
      <c r="B66" s="294" t="s">
        <v>860</v>
      </c>
      <c r="C66" s="129" t="s">
        <v>22</v>
      </c>
      <c r="D66" s="293">
        <v>2</v>
      </c>
      <c r="E66" s="266"/>
      <c r="F66" s="131">
        <f t="shared" si="7"/>
        <v>0</v>
      </c>
      <c r="G66" s="663"/>
      <c r="H66" s="673">
        <f t="shared" si="8"/>
        <v>2</v>
      </c>
      <c r="I66" s="674"/>
    </row>
    <row r="67" spans="1:9" ht="25.5">
      <c r="B67" s="158" t="s">
        <v>861</v>
      </c>
      <c r="C67" s="129" t="s">
        <v>22</v>
      </c>
      <c r="D67" s="293">
        <v>2</v>
      </c>
      <c r="E67" s="266"/>
      <c r="F67" s="131">
        <f t="shared" si="7"/>
        <v>0</v>
      </c>
      <c r="G67" s="663"/>
      <c r="H67" s="673">
        <f t="shared" si="8"/>
        <v>2</v>
      </c>
      <c r="I67" s="674"/>
    </row>
    <row r="68" spans="1:9">
      <c r="B68" s="158" t="s">
        <v>862</v>
      </c>
      <c r="C68" s="129" t="s">
        <v>22</v>
      </c>
      <c r="D68" s="293">
        <v>1</v>
      </c>
      <c r="E68" s="266"/>
      <c r="F68" s="131">
        <f t="shared" si="7"/>
        <v>0</v>
      </c>
      <c r="G68" s="663"/>
      <c r="H68" s="673">
        <f t="shared" si="8"/>
        <v>1</v>
      </c>
      <c r="I68" s="674"/>
    </row>
    <row r="69" spans="1:9">
      <c r="B69" s="294" t="s">
        <v>863</v>
      </c>
      <c r="C69" s="129" t="s">
        <v>22</v>
      </c>
      <c r="D69" s="293">
        <v>22</v>
      </c>
      <c r="E69" s="266"/>
      <c r="F69" s="131">
        <f t="shared" si="7"/>
        <v>0</v>
      </c>
      <c r="G69" s="663"/>
      <c r="H69" s="673">
        <f t="shared" si="8"/>
        <v>22</v>
      </c>
      <c r="I69" s="674"/>
    </row>
    <row r="70" spans="1:9">
      <c r="B70" s="158" t="s">
        <v>865</v>
      </c>
      <c r="C70" s="129" t="s">
        <v>22</v>
      </c>
      <c r="D70" s="293">
        <v>8</v>
      </c>
      <c r="E70" s="266"/>
      <c r="F70" s="131">
        <f t="shared" si="7"/>
        <v>0</v>
      </c>
      <c r="G70" s="663"/>
      <c r="H70" s="673">
        <f t="shared" si="8"/>
        <v>8</v>
      </c>
      <c r="I70" s="674"/>
    </row>
    <row r="71" spans="1:9" ht="25.5">
      <c r="B71" s="98" t="s">
        <v>864</v>
      </c>
      <c r="C71" s="129" t="s">
        <v>22</v>
      </c>
      <c r="D71" s="293">
        <v>2</v>
      </c>
      <c r="E71" s="266"/>
      <c r="F71" s="131">
        <f t="shared" si="7"/>
        <v>0</v>
      </c>
      <c r="G71" s="663"/>
      <c r="H71" s="673">
        <f t="shared" si="8"/>
        <v>2</v>
      </c>
      <c r="I71" s="674"/>
    </row>
    <row r="72" spans="1:9" ht="25.5">
      <c r="B72" s="294" t="s">
        <v>866</v>
      </c>
      <c r="C72" s="129" t="s">
        <v>22</v>
      </c>
      <c r="D72" s="293">
        <v>1</v>
      </c>
      <c r="E72" s="266"/>
      <c r="F72" s="131">
        <f t="shared" si="7"/>
        <v>0</v>
      </c>
      <c r="G72" s="663"/>
      <c r="H72" s="673">
        <f t="shared" si="8"/>
        <v>1</v>
      </c>
      <c r="I72" s="674"/>
    </row>
    <row r="73" spans="1:9" ht="25.5">
      <c r="B73" s="158" t="s">
        <v>867</v>
      </c>
      <c r="C73" s="129" t="s">
        <v>22</v>
      </c>
      <c r="D73" s="293">
        <v>1</v>
      </c>
      <c r="E73" s="266"/>
      <c r="F73" s="131">
        <f t="shared" si="7"/>
        <v>0</v>
      </c>
      <c r="G73" s="663"/>
      <c r="H73" s="673">
        <f t="shared" si="8"/>
        <v>1</v>
      </c>
      <c r="I73" s="674"/>
    </row>
    <row r="74" spans="1:9">
      <c r="B74" s="294" t="s">
        <v>868</v>
      </c>
      <c r="C74" s="129" t="s">
        <v>22</v>
      </c>
      <c r="D74" s="293">
        <v>8</v>
      </c>
      <c r="E74" s="266"/>
      <c r="F74" s="131">
        <f t="shared" si="7"/>
        <v>0</v>
      </c>
      <c r="G74" s="663"/>
      <c r="H74" s="673">
        <f t="shared" si="8"/>
        <v>8</v>
      </c>
      <c r="I74" s="674"/>
    </row>
    <row r="75" spans="1:9">
      <c r="B75" s="294" t="s">
        <v>869</v>
      </c>
      <c r="C75" s="129" t="s">
        <v>22</v>
      </c>
      <c r="D75" s="293">
        <v>2</v>
      </c>
      <c r="E75" s="266"/>
      <c r="F75" s="131">
        <f t="shared" si="7"/>
        <v>0</v>
      </c>
      <c r="G75" s="663"/>
      <c r="H75" s="673">
        <f t="shared" si="8"/>
        <v>2</v>
      </c>
      <c r="I75" s="674"/>
    </row>
    <row r="76" spans="1:9" ht="25.5">
      <c r="B76" s="158" t="s">
        <v>870</v>
      </c>
      <c r="C76" s="129" t="s">
        <v>22</v>
      </c>
      <c r="D76" s="293">
        <v>1</v>
      </c>
      <c r="E76" s="266"/>
      <c r="F76" s="131">
        <f t="shared" si="7"/>
        <v>0</v>
      </c>
      <c r="G76" s="663"/>
      <c r="H76" s="673">
        <f t="shared" si="8"/>
        <v>1</v>
      </c>
      <c r="I76" s="674"/>
    </row>
    <row r="77" spans="1:9">
      <c r="B77" s="158" t="s">
        <v>871</v>
      </c>
      <c r="C77" s="129" t="s">
        <v>22</v>
      </c>
      <c r="D77" s="293">
        <v>2</v>
      </c>
      <c r="E77" s="266"/>
      <c r="F77" s="131">
        <f t="shared" si="7"/>
        <v>0</v>
      </c>
      <c r="G77" s="663"/>
      <c r="H77" s="673">
        <f t="shared" si="8"/>
        <v>2</v>
      </c>
      <c r="I77" s="674"/>
    </row>
    <row r="78" spans="1:9">
      <c r="A78" s="284" t="s">
        <v>78</v>
      </c>
      <c r="B78" s="904" t="s">
        <v>310</v>
      </c>
      <c r="C78" s="904"/>
      <c r="D78" s="904"/>
      <c r="E78" s="904"/>
      <c r="F78" s="119"/>
      <c r="G78" s="663"/>
      <c r="H78" s="673">
        <f t="shared" si="8"/>
        <v>0</v>
      </c>
      <c r="I78" s="674"/>
    </row>
    <row r="79" spans="1:9">
      <c r="B79" s="158" t="s">
        <v>872</v>
      </c>
      <c r="C79" s="129" t="s">
        <v>22</v>
      </c>
      <c r="D79" s="295">
        <v>19</v>
      </c>
      <c r="E79" s="86"/>
      <c r="F79" s="131">
        <f t="shared" ref="F79:F106" si="9">D79*E79</f>
        <v>0</v>
      </c>
      <c r="G79" s="663"/>
      <c r="H79" s="673">
        <f t="shared" si="8"/>
        <v>19</v>
      </c>
      <c r="I79" s="674"/>
    </row>
    <row r="80" spans="1:9" ht="25.5">
      <c r="B80" s="158" t="s">
        <v>873</v>
      </c>
      <c r="C80" s="129" t="s">
        <v>22</v>
      </c>
      <c r="D80" s="295">
        <v>13</v>
      </c>
      <c r="E80" s="86"/>
      <c r="F80" s="131">
        <f t="shared" si="9"/>
        <v>0</v>
      </c>
      <c r="G80" s="663"/>
      <c r="H80" s="673">
        <f t="shared" si="8"/>
        <v>13</v>
      </c>
      <c r="I80" s="674"/>
    </row>
    <row r="81" spans="2:9" ht="25.5">
      <c r="B81" s="158" t="s">
        <v>874</v>
      </c>
      <c r="C81" s="129" t="s">
        <v>22</v>
      </c>
      <c r="D81" s="295">
        <v>44</v>
      </c>
      <c r="E81" s="86"/>
      <c r="F81" s="131">
        <f t="shared" si="9"/>
        <v>0</v>
      </c>
      <c r="G81" s="663"/>
      <c r="H81" s="673">
        <f t="shared" si="8"/>
        <v>44</v>
      </c>
      <c r="I81" s="674"/>
    </row>
    <row r="82" spans="2:9">
      <c r="B82" s="158" t="s">
        <v>875</v>
      </c>
      <c r="C82" s="129" t="s">
        <v>22</v>
      </c>
      <c r="D82" s="295">
        <v>12</v>
      </c>
      <c r="E82" s="86"/>
      <c r="F82" s="131">
        <f t="shared" si="9"/>
        <v>0</v>
      </c>
      <c r="G82" s="663"/>
      <c r="H82" s="673">
        <f t="shared" si="8"/>
        <v>12</v>
      </c>
      <c r="I82" s="674"/>
    </row>
    <row r="83" spans="2:9" ht="25.5">
      <c r="B83" s="158" t="s">
        <v>876</v>
      </c>
      <c r="C83" s="129" t="s">
        <v>22</v>
      </c>
      <c r="D83" s="295">
        <v>58</v>
      </c>
      <c r="E83" s="86"/>
      <c r="F83" s="131">
        <f t="shared" si="9"/>
        <v>0</v>
      </c>
      <c r="G83" s="663"/>
      <c r="H83" s="673">
        <f t="shared" si="8"/>
        <v>58</v>
      </c>
      <c r="I83" s="674"/>
    </row>
    <row r="84" spans="2:9">
      <c r="B84" s="158" t="s">
        <v>877</v>
      </c>
      <c r="C84" s="129" t="s">
        <v>22</v>
      </c>
      <c r="D84" s="132">
        <v>9.7899999999999991</v>
      </c>
      <c r="E84" s="86"/>
      <c r="F84" s="131">
        <f t="shared" si="9"/>
        <v>0</v>
      </c>
      <c r="G84" s="663"/>
      <c r="H84" s="673">
        <f t="shared" si="8"/>
        <v>9.7899999999999991</v>
      </c>
      <c r="I84" s="674"/>
    </row>
    <row r="85" spans="2:9" ht="25.5">
      <c r="B85" s="158" t="s">
        <v>878</v>
      </c>
      <c r="C85" s="129" t="s">
        <v>22</v>
      </c>
      <c r="D85" s="295">
        <v>94</v>
      </c>
      <c r="E85" s="86"/>
      <c r="F85" s="131">
        <f t="shared" si="9"/>
        <v>0</v>
      </c>
      <c r="G85" s="663"/>
      <c r="H85" s="673">
        <f t="shared" si="8"/>
        <v>94</v>
      </c>
      <c r="I85" s="674"/>
    </row>
    <row r="86" spans="2:9">
      <c r="B86" s="158" t="s">
        <v>879</v>
      </c>
      <c r="C86" s="129" t="s">
        <v>22</v>
      </c>
      <c r="D86" s="295">
        <v>16</v>
      </c>
      <c r="E86" s="86"/>
      <c r="F86" s="131">
        <f t="shared" si="9"/>
        <v>0</v>
      </c>
      <c r="G86" s="663"/>
      <c r="H86" s="673">
        <f t="shared" si="8"/>
        <v>16</v>
      </c>
      <c r="I86" s="674"/>
    </row>
    <row r="87" spans="2:9">
      <c r="B87" s="158" t="s">
        <v>880</v>
      </c>
      <c r="C87" s="129" t="s">
        <v>22</v>
      </c>
      <c r="D87" s="295">
        <v>94</v>
      </c>
      <c r="E87" s="86"/>
      <c r="F87" s="131">
        <f t="shared" si="9"/>
        <v>0</v>
      </c>
      <c r="G87" s="663"/>
      <c r="H87" s="673">
        <f t="shared" si="8"/>
        <v>94</v>
      </c>
      <c r="I87" s="674"/>
    </row>
    <row r="88" spans="2:9">
      <c r="B88" s="139" t="s">
        <v>881</v>
      </c>
      <c r="C88" s="129" t="s">
        <v>22</v>
      </c>
      <c r="D88" s="292">
        <v>155.9</v>
      </c>
      <c r="E88" s="86"/>
      <c r="F88" s="131">
        <f t="shared" si="9"/>
        <v>0</v>
      </c>
      <c r="G88" s="663"/>
      <c r="H88" s="673">
        <f t="shared" si="8"/>
        <v>155.9</v>
      </c>
      <c r="I88" s="674"/>
    </row>
    <row r="89" spans="2:9">
      <c r="B89" s="158" t="s">
        <v>882</v>
      </c>
      <c r="C89" s="129" t="s">
        <v>22</v>
      </c>
      <c r="D89" s="295">
        <v>16</v>
      </c>
      <c r="E89" s="86"/>
      <c r="F89" s="131">
        <f t="shared" si="9"/>
        <v>0</v>
      </c>
      <c r="G89" s="663"/>
      <c r="H89" s="673">
        <f t="shared" ref="H89:H111" si="10">D89+G89</f>
        <v>16</v>
      </c>
      <c r="I89" s="674"/>
    </row>
    <row r="90" spans="2:9">
      <c r="B90" s="158" t="s">
        <v>883</v>
      </c>
      <c r="C90" s="129" t="s">
        <v>22</v>
      </c>
      <c r="D90" s="295">
        <v>404</v>
      </c>
      <c r="E90" s="86"/>
      <c r="F90" s="131">
        <f t="shared" si="9"/>
        <v>0</v>
      </c>
      <c r="G90" s="663"/>
      <c r="H90" s="673">
        <f t="shared" si="10"/>
        <v>404</v>
      </c>
      <c r="I90" s="674"/>
    </row>
    <row r="91" spans="2:9">
      <c r="B91" s="158" t="s">
        <v>884</v>
      </c>
      <c r="C91" s="129" t="s">
        <v>22</v>
      </c>
      <c r="D91" s="295">
        <v>14</v>
      </c>
      <c r="E91" s="86"/>
      <c r="F91" s="131">
        <f t="shared" si="9"/>
        <v>0</v>
      </c>
      <c r="G91" s="663"/>
      <c r="H91" s="673">
        <f t="shared" si="10"/>
        <v>14</v>
      </c>
      <c r="I91" s="674"/>
    </row>
    <row r="92" spans="2:9" ht="25.5">
      <c r="B92" s="158" t="s">
        <v>885</v>
      </c>
      <c r="C92" s="129" t="s">
        <v>22</v>
      </c>
      <c r="D92" s="295">
        <v>10</v>
      </c>
      <c r="E92" s="86"/>
      <c r="F92" s="131">
        <f t="shared" si="9"/>
        <v>0</v>
      </c>
      <c r="G92" s="663"/>
      <c r="H92" s="673">
        <f t="shared" si="10"/>
        <v>10</v>
      </c>
      <c r="I92" s="674"/>
    </row>
    <row r="93" spans="2:9" ht="25.5">
      <c r="B93" s="296" t="s">
        <v>886</v>
      </c>
      <c r="C93" s="129" t="s">
        <v>22</v>
      </c>
      <c r="D93" s="295">
        <v>19</v>
      </c>
      <c r="E93" s="86"/>
      <c r="F93" s="131">
        <f t="shared" si="9"/>
        <v>0</v>
      </c>
      <c r="G93" s="663"/>
      <c r="H93" s="673">
        <f t="shared" si="10"/>
        <v>19</v>
      </c>
      <c r="I93" s="674"/>
    </row>
    <row r="94" spans="2:9">
      <c r="B94" s="158" t="s">
        <v>887</v>
      </c>
      <c r="C94" s="129" t="s">
        <v>22</v>
      </c>
      <c r="D94" s="295">
        <v>10</v>
      </c>
      <c r="E94" s="86"/>
      <c r="F94" s="131">
        <f t="shared" si="9"/>
        <v>0</v>
      </c>
      <c r="G94" s="663"/>
      <c r="H94" s="673">
        <f t="shared" si="10"/>
        <v>10</v>
      </c>
      <c r="I94" s="674"/>
    </row>
    <row r="95" spans="2:9">
      <c r="B95" s="158" t="s">
        <v>888</v>
      </c>
      <c r="C95" s="129" t="s">
        <v>22</v>
      </c>
      <c r="D95" s="295">
        <v>26</v>
      </c>
      <c r="E95" s="86"/>
      <c r="F95" s="131">
        <f t="shared" si="9"/>
        <v>0</v>
      </c>
      <c r="G95" s="663"/>
      <c r="H95" s="673">
        <f t="shared" si="10"/>
        <v>26</v>
      </c>
      <c r="I95" s="674"/>
    </row>
    <row r="96" spans="2:9" ht="25.5">
      <c r="B96" s="158" t="s">
        <v>889</v>
      </c>
      <c r="C96" s="129" t="s">
        <v>22</v>
      </c>
      <c r="D96" s="295">
        <v>6</v>
      </c>
      <c r="E96" s="86"/>
      <c r="F96" s="131">
        <f t="shared" si="9"/>
        <v>0</v>
      </c>
      <c r="G96" s="663"/>
      <c r="H96" s="673">
        <f t="shared" si="10"/>
        <v>6</v>
      </c>
      <c r="I96" s="674"/>
    </row>
    <row r="97" spans="1:9" ht="25.5">
      <c r="B97" s="158" t="s">
        <v>890</v>
      </c>
      <c r="C97" s="129" t="s">
        <v>22</v>
      </c>
      <c r="D97" s="295">
        <v>15</v>
      </c>
      <c r="E97" s="86"/>
      <c r="F97" s="131">
        <f t="shared" si="9"/>
        <v>0</v>
      </c>
      <c r="G97" s="663"/>
      <c r="H97" s="673">
        <f t="shared" si="10"/>
        <v>15</v>
      </c>
      <c r="I97" s="674"/>
    </row>
    <row r="98" spans="1:9">
      <c r="B98" s="158" t="s">
        <v>891</v>
      </c>
      <c r="C98" s="129" t="s">
        <v>22</v>
      </c>
      <c r="D98" s="295">
        <v>50</v>
      </c>
      <c r="E98" s="86"/>
      <c r="F98" s="131">
        <f t="shared" si="9"/>
        <v>0</v>
      </c>
      <c r="G98" s="663"/>
      <c r="H98" s="673">
        <f t="shared" si="10"/>
        <v>50</v>
      </c>
      <c r="I98" s="674"/>
    </row>
    <row r="99" spans="1:9">
      <c r="B99" s="158" t="s">
        <v>892</v>
      </c>
      <c r="C99" s="129" t="s">
        <v>22</v>
      </c>
      <c r="D99" s="295">
        <v>36</v>
      </c>
      <c r="E99" s="86"/>
      <c r="F99" s="131">
        <f t="shared" si="9"/>
        <v>0</v>
      </c>
      <c r="G99" s="663"/>
      <c r="H99" s="673">
        <f t="shared" si="10"/>
        <v>36</v>
      </c>
      <c r="I99" s="674"/>
    </row>
    <row r="100" spans="1:9" ht="25.5">
      <c r="B100" s="158" t="s">
        <v>893</v>
      </c>
      <c r="C100" s="129" t="s">
        <v>22</v>
      </c>
      <c r="D100" s="295">
        <v>11</v>
      </c>
      <c r="E100" s="86"/>
      <c r="F100" s="131">
        <f t="shared" si="9"/>
        <v>0</v>
      </c>
      <c r="G100" s="663"/>
      <c r="H100" s="673">
        <f t="shared" si="10"/>
        <v>11</v>
      </c>
      <c r="I100" s="674"/>
    </row>
    <row r="101" spans="1:9" ht="25.5">
      <c r="B101" s="158" t="s">
        <v>894</v>
      </c>
      <c r="C101" s="129" t="s">
        <v>22</v>
      </c>
      <c r="D101" s="295">
        <v>16</v>
      </c>
      <c r="E101" s="86"/>
      <c r="F101" s="131">
        <f t="shared" si="9"/>
        <v>0</v>
      </c>
      <c r="G101" s="663"/>
      <c r="H101" s="673">
        <f t="shared" si="10"/>
        <v>16</v>
      </c>
      <c r="I101" s="674"/>
    </row>
    <row r="102" spans="1:9">
      <c r="B102" s="158" t="s">
        <v>895</v>
      </c>
      <c r="C102" s="129" t="s">
        <v>22</v>
      </c>
      <c r="D102" s="295">
        <v>101</v>
      </c>
      <c r="E102" s="86"/>
      <c r="F102" s="131">
        <f t="shared" si="9"/>
        <v>0</v>
      </c>
      <c r="G102" s="663"/>
      <c r="H102" s="673">
        <f t="shared" si="10"/>
        <v>101</v>
      </c>
      <c r="I102" s="674"/>
    </row>
    <row r="103" spans="1:9">
      <c r="B103" s="158" t="s">
        <v>896</v>
      </c>
      <c r="C103" s="129" t="s">
        <v>22</v>
      </c>
      <c r="D103" s="295">
        <v>28</v>
      </c>
      <c r="E103" s="86"/>
      <c r="F103" s="131">
        <f t="shared" si="9"/>
        <v>0</v>
      </c>
      <c r="G103" s="663"/>
      <c r="H103" s="673">
        <f t="shared" si="10"/>
        <v>28</v>
      </c>
      <c r="I103" s="674"/>
    </row>
    <row r="104" spans="1:9" ht="25.5">
      <c r="B104" s="158" t="s">
        <v>897</v>
      </c>
      <c r="C104" s="129" t="s">
        <v>22</v>
      </c>
      <c r="D104" s="295">
        <v>2</v>
      </c>
      <c r="E104" s="86"/>
      <c r="F104" s="131">
        <f t="shared" si="9"/>
        <v>0</v>
      </c>
      <c r="G104" s="663"/>
      <c r="H104" s="673">
        <f t="shared" si="10"/>
        <v>2</v>
      </c>
      <c r="I104" s="674"/>
    </row>
    <row r="105" spans="1:9" ht="25.5">
      <c r="B105" s="158" t="s">
        <v>898</v>
      </c>
      <c r="C105" s="129" t="s">
        <v>22</v>
      </c>
      <c r="D105" s="295">
        <v>4</v>
      </c>
      <c r="E105" s="86"/>
      <c r="F105" s="131">
        <f t="shared" si="9"/>
        <v>0</v>
      </c>
      <c r="G105" s="663"/>
      <c r="H105" s="673">
        <f t="shared" si="10"/>
        <v>4</v>
      </c>
      <c r="I105" s="674"/>
    </row>
    <row r="106" spans="1:9">
      <c r="B106" s="158" t="s">
        <v>899</v>
      </c>
      <c r="C106" s="129" t="s">
        <v>22</v>
      </c>
      <c r="D106" s="295">
        <v>73</v>
      </c>
      <c r="E106" s="86"/>
      <c r="F106" s="131">
        <f t="shared" si="9"/>
        <v>0</v>
      </c>
      <c r="G106" s="663"/>
      <c r="H106" s="673">
        <f t="shared" si="10"/>
        <v>73</v>
      </c>
      <c r="I106" s="674"/>
    </row>
    <row r="107" spans="1:9">
      <c r="A107" s="284" t="s">
        <v>79</v>
      </c>
      <c r="B107" s="904" t="s">
        <v>311</v>
      </c>
      <c r="C107" s="904"/>
      <c r="D107" s="904"/>
      <c r="E107" s="904"/>
      <c r="F107" s="131"/>
      <c r="G107" s="663"/>
      <c r="H107" s="673">
        <f t="shared" si="10"/>
        <v>0</v>
      </c>
      <c r="I107" s="674"/>
    </row>
    <row r="108" spans="1:9">
      <c r="B108" s="158" t="s">
        <v>900</v>
      </c>
      <c r="C108" s="129" t="s">
        <v>22</v>
      </c>
      <c r="D108" s="132">
        <v>57.46</v>
      </c>
      <c r="E108" s="44"/>
      <c r="F108" s="131">
        <f>D108*E108</f>
        <v>0</v>
      </c>
      <c r="G108" s="663"/>
      <c r="H108" s="673">
        <f t="shared" si="10"/>
        <v>57.46</v>
      </c>
      <c r="I108" s="674"/>
    </row>
    <row r="109" spans="1:9">
      <c r="B109" s="158" t="s">
        <v>901</v>
      </c>
      <c r="C109" s="129" t="s">
        <v>22</v>
      </c>
      <c r="D109" s="132">
        <v>74.239999999999995</v>
      </c>
      <c r="E109" s="44"/>
      <c r="F109" s="131">
        <f>D109*E109</f>
        <v>0</v>
      </c>
      <c r="G109" s="663"/>
      <c r="H109" s="673">
        <f t="shared" si="10"/>
        <v>74.239999999999995</v>
      </c>
      <c r="I109" s="674"/>
    </row>
    <row r="110" spans="1:9">
      <c r="B110" s="158" t="s">
        <v>902</v>
      </c>
      <c r="C110" s="129" t="s">
        <v>22</v>
      </c>
      <c r="D110" s="132">
        <v>47.03</v>
      </c>
      <c r="E110" s="44"/>
      <c r="F110" s="131">
        <f>D110*E110</f>
        <v>0</v>
      </c>
      <c r="G110" s="663"/>
      <c r="H110" s="673">
        <f t="shared" si="10"/>
        <v>47.03</v>
      </c>
      <c r="I110" s="674"/>
    </row>
    <row r="111" spans="1:9">
      <c r="B111" s="158" t="s">
        <v>903</v>
      </c>
      <c r="C111" s="129" t="s">
        <v>22</v>
      </c>
      <c r="D111" s="292">
        <v>27.3</v>
      </c>
      <c r="E111" s="44"/>
      <c r="F111" s="131">
        <f>D111*E111</f>
        <v>0</v>
      </c>
      <c r="G111" s="663"/>
      <c r="H111" s="673">
        <f t="shared" si="10"/>
        <v>27.3</v>
      </c>
      <c r="I111" s="674"/>
    </row>
    <row r="112" spans="1:9">
      <c r="A112" s="284" t="s">
        <v>80</v>
      </c>
      <c r="B112" s="904">
        <v>1</v>
      </c>
      <c r="C112" s="905"/>
      <c r="D112" s="905"/>
      <c r="E112" s="905"/>
      <c r="F112" s="131"/>
      <c r="G112" s="663"/>
      <c r="H112" s="663"/>
      <c r="I112" s="663"/>
    </row>
    <row r="113" spans="1:9">
      <c r="B113" s="158" t="s">
        <v>904</v>
      </c>
      <c r="C113" s="129" t="s">
        <v>22</v>
      </c>
      <c r="D113" s="132">
        <v>324</v>
      </c>
      <c r="E113" s="44"/>
      <c r="F113" s="131">
        <f>D113*E113</f>
        <v>0</v>
      </c>
      <c r="G113" s="663"/>
      <c r="H113" s="673">
        <f>D113+G113</f>
        <v>324</v>
      </c>
      <c r="I113" s="674"/>
    </row>
    <row r="114" spans="1:9" s="121" customFormat="1" ht="36.75" customHeight="1">
      <c r="A114" s="288"/>
      <c r="B114" s="911" t="s">
        <v>905</v>
      </c>
      <c r="C114" s="911"/>
      <c r="D114" s="911"/>
      <c r="E114" s="155"/>
      <c r="F114" s="156"/>
      <c r="G114" s="424"/>
      <c r="H114" s="424"/>
      <c r="I114" s="424"/>
    </row>
    <row r="115" spans="1:9" ht="89.25">
      <c r="A115" s="284">
        <v>2</v>
      </c>
      <c r="B115" s="297" t="s">
        <v>2694</v>
      </c>
      <c r="C115" s="298"/>
      <c r="D115" s="299"/>
      <c r="E115" s="192"/>
      <c r="F115" s="192"/>
      <c r="G115" s="663"/>
      <c r="H115" s="663"/>
      <c r="I115" s="663"/>
    </row>
    <row r="116" spans="1:9" s="303" customFormat="1">
      <c r="A116" s="284"/>
      <c r="B116" s="300" t="s">
        <v>429</v>
      </c>
      <c r="C116" s="301" t="s">
        <v>85</v>
      </c>
      <c r="D116" s="302">
        <v>2</v>
      </c>
      <c r="E116" s="44"/>
      <c r="F116" s="131">
        <f>D116*E116</f>
        <v>0</v>
      </c>
      <c r="G116" s="663"/>
      <c r="H116" s="673">
        <f>D116+G116</f>
        <v>2</v>
      </c>
      <c r="I116" s="674">
        <f>E116*H116</f>
        <v>0</v>
      </c>
    </row>
    <row r="117" spans="1:9" ht="89.25">
      <c r="A117" s="284">
        <v>3</v>
      </c>
      <c r="B117" s="300" t="s">
        <v>2695</v>
      </c>
      <c r="C117" s="298"/>
      <c r="D117" s="299"/>
      <c r="E117" s="88"/>
      <c r="F117" s="192"/>
      <c r="G117" s="663"/>
      <c r="H117" s="663"/>
      <c r="I117" s="663"/>
    </row>
    <row r="118" spans="1:9" s="303" customFormat="1">
      <c r="A118" s="284"/>
      <c r="B118" s="300" t="s">
        <v>430</v>
      </c>
      <c r="C118" s="301" t="s">
        <v>85</v>
      </c>
      <c r="D118" s="302">
        <v>1</v>
      </c>
      <c r="E118" s="44"/>
      <c r="F118" s="131">
        <f>D118*E118</f>
        <v>0</v>
      </c>
      <c r="G118" s="663"/>
      <c r="H118" s="673">
        <f>D118+G118</f>
        <v>1</v>
      </c>
      <c r="I118" s="674">
        <f>E118*H118</f>
        <v>0</v>
      </c>
    </row>
    <row r="119" spans="1:9" ht="89.25">
      <c r="A119" s="284">
        <v>4</v>
      </c>
      <c r="B119" s="300" t="s">
        <v>2696</v>
      </c>
      <c r="C119" s="304"/>
      <c r="D119" s="305"/>
      <c r="E119" s="150"/>
      <c r="F119" s="192"/>
      <c r="G119" s="663"/>
      <c r="H119" s="663"/>
      <c r="I119" s="663"/>
    </row>
    <row r="120" spans="1:9" s="303" customFormat="1" ht="25.5">
      <c r="A120" s="284"/>
      <c r="B120" s="37" t="s">
        <v>431</v>
      </c>
      <c r="C120" s="301" t="s">
        <v>85</v>
      </c>
      <c r="D120" s="302">
        <v>1</v>
      </c>
      <c r="E120" s="44"/>
      <c r="F120" s="131">
        <f>D120*E120</f>
        <v>0</v>
      </c>
      <c r="G120" s="663"/>
      <c r="H120" s="673">
        <f>D120+G120</f>
        <v>1</v>
      </c>
      <c r="I120" s="674">
        <f>E120*H120</f>
        <v>0</v>
      </c>
    </row>
    <row r="121" spans="1:9" ht="114.75">
      <c r="A121" s="284">
        <v>5</v>
      </c>
      <c r="B121" s="36" t="s">
        <v>907</v>
      </c>
      <c r="C121" s="304"/>
      <c r="D121" s="305"/>
      <c r="E121" s="88"/>
      <c r="F121" s="192"/>
      <c r="G121" s="663"/>
      <c r="H121" s="663"/>
      <c r="I121" s="663"/>
    </row>
    <row r="122" spans="1:9" ht="76.5">
      <c r="A122" s="711" t="s">
        <v>179</v>
      </c>
      <c r="B122" s="721" t="s">
        <v>911</v>
      </c>
      <c r="C122" s="524" t="s">
        <v>85</v>
      </c>
      <c r="D122" s="712">
        <v>29</v>
      </c>
      <c r="E122" s="451"/>
      <c r="F122" s="452"/>
      <c r="G122" s="663">
        <v>9</v>
      </c>
      <c r="H122" s="673">
        <f t="shared" ref="H122:H127" si="11">D122+G122</f>
        <v>38</v>
      </c>
      <c r="I122" s="674">
        <f t="shared" ref="I122:I127" si="12">E122*H122</f>
        <v>0</v>
      </c>
    </row>
    <row r="123" spans="1:9" ht="89.25">
      <c r="A123" s="284" t="s">
        <v>180</v>
      </c>
      <c r="B123" s="306" t="s">
        <v>912</v>
      </c>
      <c r="C123" s="166" t="s">
        <v>85</v>
      </c>
      <c r="D123" s="307">
        <v>5</v>
      </c>
      <c r="E123" s="88"/>
      <c r="F123" s="192"/>
      <c r="G123" s="663"/>
      <c r="H123" s="673">
        <f t="shared" si="11"/>
        <v>5</v>
      </c>
      <c r="I123" s="674">
        <f t="shared" si="12"/>
        <v>0</v>
      </c>
    </row>
    <row r="124" spans="1:9" ht="25.5">
      <c r="A124" s="284" t="s">
        <v>77</v>
      </c>
      <c r="B124" s="308" t="s">
        <v>909</v>
      </c>
      <c r="C124" s="166" t="s">
        <v>85</v>
      </c>
      <c r="D124" s="307">
        <v>34</v>
      </c>
      <c r="E124" s="88"/>
      <c r="F124" s="192"/>
      <c r="G124" s="663"/>
      <c r="H124" s="673">
        <f t="shared" si="11"/>
        <v>34</v>
      </c>
      <c r="I124" s="674">
        <f t="shared" si="12"/>
        <v>0</v>
      </c>
    </row>
    <row r="125" spans="1:9">
      <c r="A125" s="284" t="s">
        <v>78</v>
      </c>
      <c r="B125" s="98" t="s">
        <v>432</v>
      </c>
      <c r="C125" s="166" t="s">
        <v>85</v>
      </c>
      <c r="D125" s="307">
        <v>1</v>
      </c>
      <c r="E125" s="88"/>
      <c r="F125" s="192"/>
      <c r="G125" s="663"/>
      <c r="H125" s="673">
        <f t="shared" si="11"/>
        <v>1</v>
      </c>
      <c r="I125" s="674">
        <f t="shared" si="12"/>
        <v>0</v>
      </c>
    </row>
    <row r="126" spans="1:9">
      <c r="A126" s="284" t="s">
        <v>79</v>
      </c>
      <c r="B126" s="306" t="s">
        <v>433</v>
      </c>
      <c r="C126" s="166" t="s">
        <v>85</v>
      </c>
      <c r="D126" s="307">
        <v>1</v>
      </c>
      <c r="E126" s="88"/>
      <c r="F126" s="192"/>
      <c r="G126" s="663"/>
      <c r="H126" s="673">
        <f t="shared" si="11"/>
        <v>1</v>
      </c>
      <c r="I126" s="674">
        <f t="shared" si="12"/>
        <v>0</v>
      </c>
    </row>
    <row r="127" spans="1:9">
      <c r="A127" s="284" t="s">
        <v>80</v>
      </c>
      <c r="B127" s="306" t="s">
        <v>434</v>
      </c>
      <c r="C127" s="166" t="s">
        <v>85</v>
      </c>
      <c r="D127" s="307">
        <v>2</v>
      </c>
      <c r="E127" s="88"/>
      <c r="F127" s="192"/>
      <c r="G127" s="663"/>
      <c r="H127" s="673">
        <f t="shared" si="11"/>
        <v>2</v>
      </c>
      <c r="I127" s="674">
        <f t="shared" si="12"/>
        <v>0</v>
      </c>
    </row>
    <row r="128" spans="1:9" ht="51">
      <c r="A128" s="284" t="s">
        <v>8</v>
      </c>
      <c r="B128" s="98" t="s">
        <v>908</v>
      </c>
      <c r="C128" s="166" t="s">
        <v>85</v>
      </c>
      <c r="D128" s="307">
        <v>1</v>
      </c>
      <c r="E128" s="88"/>
      <c r="F128" s="192"/>
      <c r="G128" s="663"/>
      <c r="H128" s="673"/>
      <c r="I128" s="674"/>
    </row>
    <row r="129" spans="1:9" ht="51">
      <c r="A129" s="284" t="s">
        <v>144</v>
      </c>
      <c r="B129" s="309" t="s">
        <v>910</v>
      </c>
      <c r="C129" s="166" t="s">
        <v>85</v>
      </c>
      <c r="D129" s="307">
        <v>4</v>
      </c>
      <c r="E129" s="88"/>
      <c r="F129" s="192"/>
      <c r="G129" s="663"/>
      <c r="H129" s="663"/>
      <c r="I129" s="663"/>
    </row>
    <row r="130" spans="1:9">
      <c r="B130" s="309" t="s">
        <v>2315</v>
      </c>
      <c r="C130" s="166" t="s">
        <v>22</v>
      </c>
      <c r="D130" s="307">
        <v>1</v>
      </c>
      <c r="E130" s="88"/>
      <c r="F130" s="131">
        <f>D130*E130</f>
        <v>0</v>
      </c>
      <c r="G130" s="663"/>
      <c r="H130" s="673">
        <f>D130+G130</f>
        <v>1</v>
      </c>
      <c r="I130" s="674">
        <f>E130*H130</f>
        <v>0</v>
      </c>
    </row>
    <row r="131" spans="1:9" ht="114.75">
      <c r="A131" s="711">
        <v>6</v>
      </c>
      <c r="B131" s="489" t="s">
        <v>914</v>
      </c>
      <c r="C131" s="524"/>
      <c r="D131" s="712"/>
      <c r="E131" s="451"/>
      <c r="F131" s="452"/>
      <c r="G131" s="663"/>
      <c r="H131" s="663"/>
      <c r="I131" s="663"/>
    </row>
    <row r="132" spans="1:9" ht="76.5">
      <c r="A132" s="711" t="s">
        <v>179</v>
      </c>
      <c r="B132" s="719" t="s">
        <v>913</v>
      </c>
      <c r="C132" s="524" t="s">
        <v>85</v>
      </c>
      <c r="D132" s="712">
        <v>7</v>
      </c>
      <c r="E132" s="451"/>
      <c r="F132" s="452"/>
      <c r="G132" s="663"/>
      <c r="H132" s="663"/>
      <c r="I132" s="663"/>
    </row>
    <row r="133" spans="1:9" ht="76.5">
      <c r="A133" s="711" t="s">
        <v>180</v>
      </c>
      <c r="B133" s="719" t="s">
        <v>915</v>
      </c>
      <c r="C133" s="524" t="s">
        <v>85</v>
      </c>
      <c r="D133" s="712">
        <v>1</v>
      </c>
      <c r="E133" s="451"/>
      <c r="F133" s="452"/>
      <c r="G133" s="663"/>
      <c r="H133" s="663"/>
      <c r="I133" s="663"/>
    </row>
    <row r="134" spans="1:9" ht="51">
      <c r="A134" s="711" t="s">
        <v>77</v>
      </c>
      <c r="B134" s="719" t="s">
        <v>916</v>
      </c>
      <c r="C134" s="524" t="s">
        <v>85</v>
      </c>
      <c r="D134" s="712">
        <v>15</v>
      </c>
      <c r="E134" s="451"/>
      <c r="F134" s="452"/>
      <c r="G134" s="663"/>
      <c r="H134" s="663"/>
      <c r="I134" s="663"/>
    </row>
    <row r="135" spans="1:9">
      <c r="A135" s="711" t="s">
        <v>78</v>
      </c>
      <c r="B135" s="720" t="s">
        <v>435</v>
      </c>
      <c r="C135" s="524" t="s">
        <v>85</v>
      </c>
      <c r="D135" s="712">
        <v>1</v>
      </c>
      <c r="E135" s="451"/>
      <c r="F135" s="452"/>
      <c r="G135" s="663"/>
      <c r="H135" s="663"/>
      <c r="I135" s="663"/>
    </row>
    <row r="136" spans="1:9">
      <c r="A136" s="711" t="s">
        <v>79</v>
      </c>
      <c r="B136" s="720" t="s">
        <v>436</v>
      </c>
      <c r="C136" s="524" t="s">
        <v>85</v>
      </c>
      <c r="D136" s="712">
        <v>1</v>
      </c>
      <c r="E136" s="451"/>
      <c r="F136" s="452"/>
      <c r="G136" s="663"/>
      <c r="H136" s="663"/>
      <c r="I136" s="663"/>
    </row>
    <row r="137" spans="1:9">
      <c r="A137" s="711" t="s">
        <v>80</v>
      </c>
      <c r="B137" s="720" t="s">
        <v>437</v>
      </c>
      <c r="C137" s="524" t="s">
        <v>85</v>
      </c>
      <c r="D137" s="712">
        <v>1</v>
      </c>
      <c r="E137" s="451"/>
      <c r="F137" s="452"/>
      <c r="G137" s="663"/>
      <c r="H137" s="663"/>
      <c r="I137" s="663"/>
    </row>
    <row r="138" spans="1:9">
      <c r="A138" s="711"/>
      <c r="B138" s="719" t="s">
        <v>2316</v>
      </c>
      <c r="C138" s="524" t="s">
        <v>22</v>
      </c>
      <c r="D138" s="712">
        <v>1</v>
      </c>
      <c r="E138" s="458"/>
      <c r="F138" s="459">
        <f>D138*E138</f>
        <v>0</v>
      </c>
      <c r="G138" s="663">
        <v>-1</v>
      </c>
      <c r="H138" s="673">
        <f>D138+G138</f>
        <v>0</v>
      </c>
      <c r="I138" s="674">
        <f>E138*H138</f>
        <v>0</v>
      </c>
    </row>
    <row r="139" spans="1:9" ht="63.75">
      <c r="A139" s="284">
        <v>7</v>
      </c>
      <c r="B139" s="36" t="s">
        <v>919</v>
      </c>
      <c r="C139" s="166"/>
      <c r="D139" s="307"/>
      <c r="E139" s="88"/>
      <c r="F139" s="192"/>
      <c r="G139" s="663"/>
      <c r="H139" s="663"/>
      <c r="I139" s="663"/>
    </row>
    <row r="140" spans="1:9" ht="140.25">
      <c r="A140" s="284" t="s">
        <v>179</v>
      </c>
      <c r="B140" s="310" t="s">
        <v>917</v>
      </c>
      <c r="C140" s="166" t="s">
        <v>22</v>
      </c>
      <c r="D140" s="307">
        <v>1</v>
      </c>
      <c r="E140" s="88"/>
      <c r="F140" s="192"/>
      <c r="G140" s="663"/>
      <c r="H140" s="663"/>
      <c r="I140" s="663"/>
    </row>
    <row r="141" spans="1:9" ht="76.5">
      <c r="A141" s="284" t="s">
        <v>180</v>
      </c>
      <c r="B141" s="309" t="s">
        <v>918</v>
      </c>
      <c r="C141" s="166" t="s">
        <v>85</v>
      </c>
      <c r="D141" s="307">
        <v>3</v>
      </c>
      <c r="E141" s="88"/>
      <c r="F141" s="192"/>
      <c r="G141" s="663"/>
      <c r="H141" s="663"/>
      <c r="I141" s="663"/>
    </row>
    <row r="142" spans="1:9">
      <c r="B142" s="309" t="s">
        <v>2317</v>
      </c>
      <c r="C142" s="166" t="s">
        <v>22</v>
      </c>
      <c r="D142" s="307">
        <v>1</v>
      </c>
      <c r="E142" s="44"/>
      <c r="F142" s="131">
        <f>D142*E142</f>
        <v>0</v>
      </c>
      <c r="G142" s="663"/>
      <c r="H142" s="673">
        <f>D142+G142</f>
        <v>1</v>
      </c>
      <c r="I142" s="674">
        <f>E142*H142</f>
        <v>0</v>
      </c>
    </row>
    <row r="143" spans="1:9" ht="63.75">
      <c r="A143" s="284">
        <v>8</v>
      </c>
      <c r="B143" s="36" t="s">
        <v>920</v>
      </c>
      <c r="C143" s="166"/>
      <c r="D143" s="307"/>
      <c r="E143" s="88"/>
      <c r="F143" s="192"/>
      <c r="G143" s="663"/>
      <c r="H143" s="663"/>
      <c r="I143" s="663"/>
    </row>
    <row r="144" spans="1:9" ht="140.25">
      <c r="A144" s="284" t="s">
        <v>179</v>
      </c>
      <c r="B144" s="309" t="s">
        <v>921</v>
      </c>
      <c r="C144" s="166" t="s">
        <v>22</v>
      </c>
      <c r="D144" s="307">
        <v>1</v>
      </c>
      <c r="E144" s="88"/>
      <c r="F144" s="192"/>
      <c r="G144" s="663"/>
      <c r="H144" s="673">
        <f>D144+G144</f>
        <v>1</v>
      </c>
      <c r="I144" s="674">
        <f>E144*H144</f>
        <v>0</v>
      </c>
    </row>
    <row r="145" spans="1:9" ht="76.5">
      <c r="A145" s="284" t="s">
        <v>76</v>
      </c>
      <c r="B145" s="310" t="s">
        <v>922</v>
      </c>
      <c r="C145" s="166" t="s">
        <v>85</v>
      </c>
      <c r="D145" s="307">
        <v>6</v>
      </c>
      <c r="E145" s="88"/>
      <c r="F145" s="192"/>
      <c r="G145" s="663"/>
      <c r="H145" s="663"/>
      <c r="I145" s="663"/>
    </row>
    <row r="146" spans="1:9">
      <c r="B146" s="309" t="s">
        <v>2318</v>
      </c>
      <c r="C146" s="166" t="s">
        <v>22</v>
      </c>
      <c r="D146" s="307">
        <v>1</v>
      </c>
      <c r="E146" s="44"/>
      <c r="F146" s="131">
        <f>D146*E146</f>
        <v>0</v>
      </c>
      <c r="G146" s="663"/>
      <c r="H146" s="673">
        <f>D146+G146</f>
        <v>1</v>
      </c>
      <c r="I146" s="674">
        <f>E146*H146</f>
        <v>0</v>
      </c>
    </row>
    <row r="147" spans="1:9" ht="51">
      <c r="A147" s="284">
        <v>9</v>
      </c>
      <c r="B147" s="36" t="s">
        <v>923</v>
      </c>
      <c r="C147" s="166"/>
      <c r="D147" s="307"/>
      <c r="E147" s="88"/>
      <c r="F147" s="192"/>
      <c r="G147" s="663"/>
      <c r="H147" s="663"/>
      <c r="I147" s="663"/>
    </row>
    <row r="148" spans="1:9" ht="140.25">
      <c r="A148" s="284" t="s">
        <v>179</v>
      </c>
      <c r="B148" s="309" t="s">
        <v>924</v>
      </c>
      <c r="C148" s="166" t="s">
        <v>22</v>
      </c>
      <c r="D148" s="307">
        <v>1</v>
      </c>
      <c r="E148" s="88"/>
      <c r="F148" s="192"/>
      <c r="G148" s="663"/>
      <c r="H148" s="673">
        <f>D148+G148</f>
        <v>1</v>
      </c>
      <c r="I148" s="663"/>
    </row>
    <row r="149" spans="1:9" ht="76.5">
      <c r="A149" s="284" t="s">
        <v>180</v>
      </c>
      <c r="B149" s="309" t="s">
        <v>925</v>
      </c>
      <c r="C149" s="166" t="s">
        <v>85</v>
      </c>
      <c r="D149" s="307">
        <v>1</v>
      </c>
      <c r="E149" s="88"/>
      <c r="F149" s="192"/>
      <c r="G149" s="663"/>
      <c r="H149" s="663"/>
      <c r="I149" s="663"/>
    </row>
    <row r="150" spans="1:9">
      <c r="B150" s="309" t="s">
        <v>2319</v>
      </c>
      <c r="C150" s="166" t="s">
        <v>22</v>
      </c>
      <c r="D150" s="307">
        <v>1</v>
      </c>
      <c r="E150" s="44"/>
      <c r="F150" s="131">
        <f>D150*E150</f>
        <v>0</v>
      </c>
      <c r="G150" s="663"/>
      <c r="H150" s="673">
        <f>D150+G150</f>
        <v>1</v>
      </c>
      <c r="I150" s="674">
        <f>E150*H150</f>
        <v>0</v>
      </c>
    </row>
    <row r="151" spans="1:9" ht="63.75">
      <c r="A151" s="284">
        <v>10</v>
      </c>
      <c r="B151" s="36" t="s">
        <v>926</v>
      </c>
      <c r="C151" s="166"/>
      <c r="D151" s="307"/>
      <c r="E151" s="88"/>
      <c r="F151" s="192"/>
      <c r="G151" s="663"/>
      <c r="H151" s="663"/>
      <c r="I151" s="663"/>
    </row>
    <row r="152" spans="1:9" ht="140.25">
      <c r="A152" s="284" t="s">
        <v>179</v>
      </c>
      <c r="B152" s="309" t="s">
        <v>927</v>
      </c>
      <c r="C152" s="166" t="s">
        <v>22</v>
      </c>
      <c r="D152" s="307">
        <v>1</v>
      </c>
      <c r="E152" s="88"/>
      <c r="F152" s="192"/>
      <c r="G152" s="663"/>
      <c r="H152" s="673">
        <f>D152+G152</f>
        <v>1</v>
      </c>
      <c r="I152" s="663"/>
    </row>
    <row r="153" spans="1:9" ht="76.5">
      <c r="A153" s="284" t="s">
        <v>180</v>
      </c>
      <c r="B153" s="309" t="s">
        <v>928</v>
      </c>
      <c r="C153" s="166" t="s">
        <v>85</v>
      </c>
      <c r="D153" s="307">
        <v>7</v>
      </c>
      <c r="E153" s="88"/>
      <c r="F153" s="192"/>
      <c r="G153" s="663"/>
      <c r="H153" s="663"/>
      <c r="I153" s="663"/>
    </row>
    <row r="154" spans="1:9">
      <c r="B154" s="309" t="s">
        <v>2321</v>
      </c>
      <c r="C154" s="166" t="s">
        <v>22</v>
      </c>
      <c r="D154" s="307">
        <v>1</v>
      </c>
      <c r="E154" s="44"/>
      <c r="F154" s="131">
        <f>D154*E154</f>
        <v>0</v>
      </c>
      <c r="G154" s="663"/>
      <c r="H154" s="673">
        <f>D154+G154</f>
        <v>1</v>
      </c>
      <c r="I154" s="674">
        <f>E154*H154</f>
        <v>0</v>
      </c>
    </row>
    <row r="155" spans="1:9" ht="51">
      <c r="A155" s="284">
        <v>11</v>
      </c>
      <c r="B155" s="36" t="s">
        <v>929</v>
      </c>
      <c r="C155" s="166"/>
      <c r="D155" s="307"/>
      <c r="E155" s="88"/>
      <c r="F155" s="192"/>
      <c r="G155" s="663"/>
      <c r="H155" s="663"/>
      <c r="I155" s="663"/>
    </row>
    <row r="156" spans="1:9" ht="140.25">
      <c r="A156" s="284" t="s">
        <v>179</v>
      </c>
      <c r="B156" s="309" t="s">
        <v>930</v>
      </c>
      <c r="C156" s="166" t="s">
        <v>22</v>
      </c>
      <c r="D156" s="307">
        <v>1</v>
      </c>
      <c r="E156" s="88"/>
      <c r="F156" s="192"/>
      <c r="G156" s="663"/>
      <c r="H156" s="663"/>
      <c r="I156" s="663"/>
    </row>
    <row r="157" spans="1:9" ht="76.5">
      <c r="A157" s="284" t="s">
        <v>180</v>
      </c>
      <c r="B157" s="310" t="s">
        <v>931</v>
      </c>
      <c r="C157" s="166" t="s">
        <v>85</v>
      </c>
      <c r="D157" s="307">
        <v>1</v>
      </c>
      <c r="E157" s="88"/>
      <c r="F157" s="192"/>
      <c r="G157" s="663"/>
      <c r="H157" s="663"/>
      <c r="I157" s="663"/>
    </row>
    <row r="158" spans="1:9">
      <c r="B158" s="309" t="s">
        <v>2320</v>
      </c>
      <c r="C158" s="166" t="s">
        <v>22</v>
      </c>
      <c r="D158" s="307">
        <v>1</v>
      </c>
      <c r="E158" s="44"/>
      <c r="F158" s="131">
        <f>D158*E158</f>
        <v>0</v>
      </c>
      <c r="G158" s="663"/>
      <c r="H158" s="673">
        <f>D158+G158</f>
        <v>1</v>
      </c>
      <c r="I158" s="674">
        <f>E158*H158</f>
        <v>0</v>
      </c>
    </row>
    <row r="159" spans="1:9" ht="51">
      <c r="A159" s="284" t="s">
        <v>81</v>
      </c>
      <c r="B159" s="36" t="s">
        <v>936</v>
      </c>
      <c r="C159" s="166"/>
      <c r="D159" s="307"/>
      <c r="E159" s="88"/>
      <c r="F159" s="192"/>
      <c r="G159" s="663"/>
      <c r="H159" s="663"/>
      <c r="I159" s="663"/>
    </row>
    <row r="160" spans="1:9" ht="102">
      <c r="A160" s="284" t="s">
        <v>179</v>
      </c>
      <c r="B160" s="309" t="s">
        <v>933</v>
      </c>
      <c r="C160" s="166" t="s">
        <v>85</v>
      </c>
      <c r="D160" s="307">
        <v>20</v>
      </c>
      <c r="E160" s="88"/>
      <c r="F160" s="192"/>
      <c r="G160" s="663"/>
      <c r="H160" s="673"/>
      <c r="I160" s="674"/>
    </row>
    <row r="161" spans="1:9" ht="56.25" customHeight="1">
      <c r="A161" s="284" t="s">
        <v>180</v>
      </c>
      <c r="B161" s="309" t="s">
        <v>934</v>
      </c>
      <c r="C161" s="166" t="s">
        <v>85</v>
      </c>
      <c r="D161" s="307">
        <v>2</v>
      </c>
      <c r="E161" s="88"/>
      <c r="F161" s="192"/>
      <c r="G161" s="663"/>
      <c r="H161" s="673"/>
      <c r="I161" s="674"/>
    </row>
    <row r="162" spans="1:9" ht="63.75">
      <c r="A162" s="284" t="s">
        <v>77</v>
      </c>
      <c r="B162" s="309" t="s">
        <v>932</v>
      </c>
      <c r="C162" s="166" t="s">
        <v>85</v>
      </c>
      <c r="D162" s="307">
        <v>19</v>
      </c>
      <c r="E162" s="88"/>
      <c r="F162" s="192"/>
      <c r="G162" s="663"/>
      <c r="H162" s="673"/>
      <c r="I162" s="674"/>
    </row>
    <row r="163" spans="1:9" ht="63.75">
      <c r="A163" s="284" t="s">
        <v>78</v>
      </c>
      <c r="B163" s="309" t="s">
        <v>935</v>
      </c>
      <c r="C163" s="166" t="s">
        <v>85</v>
      </c>
      <c r="D163" s="307">
        <v>4</v>
      </c>
      <c r="E163" s="88"/>
      <c r="F163" s="192"/>
      <c r="G163" s="663"/>
      <c r="H163" s="663"/>
      <c r="I163" s="663"/>
    </row>
    <row r="164" spans="1:9">
      <c r="B164" s="309" t="s">
        <v>2322</v>
      </c>
      <c r="C164" s="166" t="s">
        <v>22</v>
      </c>
      <c r="D164" s="307">
        <v>1</v>
      </c>
      <c r="E164" s="44"/>
      <c r="F164" s="131">
        <f>D164*E164</f>
        <v>0</v>
      </c>
      <c r="G164" s="663"/>
      <c r="H164" s="673">
        <f>D164+G164</f>
        <v>1</v>
      </c>
      <c r="I164" s="674">
        <f>E164*H164</f>
        <v>0</v>
      </c>
    </row>
    <row r="165" spans="1:9" ht="51">
      <c r="A165" s="284">
        <v>12</v>
      </c>
      <c r="B165" s="36" t="s">
        <v>937</v>
      </c>
      <c r="C165" s="166"/>
      <c r="D165" s="307"/>
      <c r="E165" s="88"/>
      <c r="F165" s="192"/>
      <c r="G165" s="663"/>
      <c r="H165" s="663"/>
      <c r="I165" s="663"/>
    </row>
    <row r="166" spans="1:9" ht="102">
      <c r="A166" s="284" t="s">
        <v>179</v>
      </c>
      <c r="B166" s="309" t="s">
        <v>951</v>
      </c>
      <c r="C166" s="166" t="s">
        <v>85</v>
      </c>
      <c r="D166" s="307">
        <v>7</v>
      </c>
      <c r="E166" s="88"/>
      <c r="F166" s="192"/>
      <c r="G166" s="663"/>
      <c r="H166" s="673">
        <f>D166+G166</f>
        <v>7</v>
      </c>
      <c r="I166" s="674">
        <f>E166*H166</f>
        <v>0</v>
      </c>
    </row>
    <row r="167" spans="1:9" ht="102">
      <c r="A167" s="284" t="s">
        <v>180</v>
      </c>
      <c r="B167" s="309" t="s">
        <v>950</v>
      </c>
      <c r="C167" s="166" t="s">
        <v>85</v>
      </c>
      <c r="D167" s="307">
        <v>1</v>
      </c>
      <c r="E167" s="88"/>
      <c r="F167" s="192"/>
      <c r="G167" s="663"/>
      <c r="H167" s="673">
        <f>D167+G167</f>
        <v>1</v>
      </c>
      <c r="I167" s="674">
        <f>E167*H167</f>
        <v>0</v>
      </c>
    </row>
    <row r="168" spans="1:9" ht="102">
      <c r="A168" s="284" t="s">
        <v>77</v>
      </c>
      <c r="B168" s="309" t="s">
        <v>938</v>
      </c>
      <c r="C168" s="166" t="s">
        <v>85</v>
      </c>
      <c r="D168" s="307">
        <v>1</v>
      </c>
      <c r="E168" s="88"/>
      <c r="F168" s="192"/>
      <c r="G168" s="663"/>
      <c r="H168" s="673">
        <f>D168+G168</f>
        <v>1</v>
      </c>
      <c r="I168" s="674">
        <f>E168*H168</f>
        <v>0</v>
      </c>
    </row>
    <row r="169" spans="1:9" ht="63.75">
      <c r="A169" s="284" t="s">
        <v>78</v>
      </c>
      <c r="B169" s="309" t="s">
        <v>939</v>
      </c>
      <c r="C169" s="166" t="s">
        <v>85</v>
      </c>
      <c r="D169" s="307">
        <v>7</v>
      </c>
      <c r="E169" s="88"/>
      <c r="F169" s="192"/>
      <c r="G169" s="663"/>
      <c r="H169" s="673">
        <f>D169+G169</f>
        <v>7</v>
      </c>
      <c r="I169" s="674">
        <f>E169*H169</f>
        <v>0</v>
      </c>
    </row>
    <row r="170" spans="1:9" ht="63.75">
      <c r="A170" s="284" t="s">
        <v>79</v>
      </c>
      <c r="B170" s="309" t="s">
        <v>940</v>
      </c>
      <c r="C170" s="166" t="s">
        <v>85</v>
      </c>
      <c r="D170" s="307">
        <v>2</v>
      </c>
      <c r="E170" s="88"/>
      <c r="F170" s="192"/>
      <c r="G170" s="663"/>
      <c r="H170" s="663"/>
      <c r="I170" s="663"/>
    </row>
    <row r="171" spans="1:9">
      <c r="A171" s="284" t="s">
        <v>80</v>
      </c>
      <c r="B171" s="309" t="s">
        <v>941</v>
      </c>
      <c r="C171" s="166" t="s">
        <v>85</v>
      </c>
      <c r="D171" s="307">
        <v>2</v>
      </c>
      <c r="E171" s="88"/>
      <c r="F171" s="192"/>
      <c r="G171" s="663"/>
      <c r="H171" s="663"/>
      <c r="I171" s="663"/>
    </row>
    <row r="172" spans="1:9">
      <c r="A172" s="284" t="s">
        <v>8</v>
      </c>
      <c r="B172" s="309" t="s">
        <v>438</v>
      </c>
      <c r="C172" s="166" t="s">
        <v>85</v>
      </c>
      <c r="D172" s="307">
        <v>2</v>
      </c>
      <c r="E172" s="88"/>
      <c r="F172" s="192"/>
      <c r="G172" s="663"/>
      <c r="H172" s="663"/>
      <c r="I172" s="663"/>
    </row>
    <row r="173" spans="1:9">
      <c r="B173" s="309" t="s">
        <v>2323</v>
      </c>
      <c r="C173" s="166" t="s">
        <v>22</v>
      </c>
      <c r="D173" s="307">
        <v>1</v>
      </c>
      <c r="E173" s="44"/>
      <c r="F173" s="131">
        <f>D173*E173</f>
        <v>0</v>
      </c>
      <c r="G173" s="663"/>
      <c r="H173" s="673">
        <f>D173+G173</f>
        <v>1</v>
      </c>
      <c r="I173" s="674">
        <f>E173*H173</f>
        <v>0</v>
      </c>
    </row>
    <row r="174" spans="1:9" ht="63.75">
      <c r="A174" s="284">
        <v>13</v>
      </c>
      <c r="B174" s="36" t="s">
        <v>942</v>
      </c>
      <c r="C174" s="166"/>
      <c r="D174" s="307"/>
      <c r="E174" s="88"/>
      <c r="F174" s="192"/>
      <c r="G174" s="663"/>
      <c r="H174" s="663"/>
      <c r="I174" s="663"/>
    </row>
    <row r="175" spans="1:9" ht="114.75">
      <c r="A175" s="284" t="s">
        <v>179</v>
      </c>
      <c r="B175" s="306" t="s">
        <v>948</v>
      </c>
      <c r="C175" s="166" t="s">
        <v>85</v>
      </c>
      <c r="D175" s="307">
        <v>25</v>
      </c>
      <c r="E175" s="88"/>
      <c r="F175" s="192"/>
      <c r="G175" s="663"/>
      <c r="H175" s="673">
        <f>D175+G175</f>
        <v>25</v>
      </c>
      <c r="I175" s="674">
        <f>E175*H175</f>
        <v>0</v>
      </c>
    </row>
    <row r="176" spans="1:9" ht="51">
      <c r="A176" s="284" t="s">
        <v>180</v>
      </c>
      <c r="B176" s="306" t="s">
        <v>943</v>
      </c>
      <c r="C176" s="166" t="s">
        <v>85</v>
      </c>
      <c r="D176" s="307">
        <v>2</v>
      </c>
      <c r="E176" s="88"/>
      <c r="F176" s="192"/>
      <c r="G176" s="663"/>
      <c r="H176" s="673">
        <f>D176+G176</f>
        <v>2</v>
      </c>
      <c r="I176" s="674">
        <f>E176*H176</f>
        <v>0</v>
      </c>
    </row>
    <row r="177" spans="1:9">
      <c r="A177" s="284" t="s">
        <v>77</v>
      </c>
      <c r="B177" s="306" t="s">
        <v>944</v>
      </c>
      <c r="C177" s="166" t="s">
        <v>85</v>
      </c>
      <c r="D177" s="307">
        <v>2</v>
      </c>
      <c r="E177" s="88"/>
      <c r="F177" s="192"/>
      <c r="G177" s="663"/>
      <c r="H177" s="673"/>
      <c r="I177" s="674">
        <f>E177*H177</f>
        <v>0</v>
      </c>
    </row>
    <row r="178" spans="1:9" ht="63.75">
      <c r="A178" s="284" t="s">
        <v>78</v>
      </c>
      <c r="B178" s="306" t="s">
        <v>945</v>
      </c>
      <c r="C178" s="166" t="s">
        <v>85</v>
      </c>
      <c r="D178" s="307">
        <v>25</v>
      </c>
      <c r="E178" s="88"/>
      <c r="F178" s="192"/>
      <c r="G178" s="663"/>
      <c r="H178" s="673">
        <f>D178+G178</f>
        <v>25</v>
      </c>
      <c r="I178" s="674">
        <f>E178*H178</f>
        <v>0</v>
      </c>
    </row>
    <row r="179" spans="1:9" ht="63.75">
      <c r="A179" s="284" t="s">
        <v>79</v>
      </c>
      <c r="B179" s="306" t="s">
        <v>946</v>
      </c>
      <c r="C179" s="166" t="s">
        <v>85</v>
      </c>
      <c r="D179" s="307">
        <v>2</v>
      </c>
      <c r="E179" s="88"/>
      <c r="F179" s="192"/>
      <c r="G179" s="663"/>
      <c r="H179" s="663"/>
      <c r="I179" s="663"/>
    </row>
    <row r="180" spans="1:9">
      <c r="B180" s="309" t="s">
        <v>2324</v>
      </c>
      <c r="C180" s="166" t="s">
        <v>22</v>
      </c>
      <c r="D180" s="307">
        <v>1</v>
      </c>
      <c r="E180" s="44"/>
      <c r="F180" s="131">
        <f>D180*E180</f>
        <v>0</v>
      </c>
      <c r="G180" s="663"/>
      <c r="H180" s="673">
        <f>D180+G180</f>
        <v>1</v>
      </c>
      <c r="I180" s="674">
        <f>E180*H180</f>
        <v>0</v>
      </c>
    </row>
    <row r="181" spans="1:9" ht="63.75">
      <c r="A181" s="284">
        <v>14</v>
      </c>
      <c r="B181" s="36" t="s">
        <v>947</v>
      </c>
      <c r="C181" s="166"/>
      <c r="D181" s="307"/>
      <c r="E181" s="88"/>
      <c r="F181" s="192"/>
      <c r="G181" s="663"/>
      <c r="H181" s="663"/>
      <c r="I181" s="663"/>
    </row>
    <row r="182" spans="1:9" ht="102">
      <c r="A182" s="284" t="s">
        <v>179</v>
      </c>
      <c r="B182" s="306" t="s">
        <v>949</v>
      </c>
      <c r="C182" s="166" t="s">
        <v>85</v>
      </c>
      <c r="D182" s="307">
        <v>15</v>
      </c>
      <c r="E182" s="88"/>
      <c r="F182" s="192"/>
      <c r="G182" s="663"/>
      <c r="H182" s="673">
        <f>D182+G182</f>
        <v>15</v>
      </c>
      <c r="I182" s="674">
        <f>E182*H182</f>
        <v>0</v>
      </c>
    </row>
    <row r="183" spans="1:9" ht="63.75">
      <c r="A183" s="284" t="s">
        <v>180</v>
      </c>
      <c r="B183" s="306" t="s">
        <v>952</v>
      </c>
      <c r="C183" s="166" t="s">
        <v>85</v>
      </c>
      <c r="D183" s="307">
        <v>1</v>
      </c>
      <c r="E183" s="88"/>
      <c r="F183" s="192"/>
      <c r="G183" s="663"/>
      <c r="H183" s="673">
        <f>D183+G183</f>
        <v>1</v>
      </c>
      <c r="I183" s="674">
        <f>E183*H183</f>
        <v>0</v>
      </c>
    </row>
    <row r="184" spans="1:9">
      <c r="A184" s="284" t="s">
        <v>77</v>
      </c>
      <c r="B184" s="306" t="s">
        <v>953</v>
      </c>
      <c r="C184" s="166" t="s">
        <v>85</v>
      </c>
      <c r="D184" s="307">
        <v>1</v>
      </c>
      <c r="E184" s="88"/>
      <c r="F184" s="192"/>
      <c r="G184" s="663"/>
      <c r="H184" s="673">
        <f>D184+G184</f>
        <v>1</v>
      </c>
      <c r="I184" s="674">
        <f>E184*H184</f>
        <v>0</v>
      </c>
    </row>
    <row r="185" spans="1:9">
      <c r="A185" s="284" t="s">
        <v>78</v>
      </c>
      <c r="B185" s="306" t="s">
        <v>954</v>
      </c>
      <c r="C185" s="166" t="s">
        <v>85</v>
      </c>
      <c r="D185" s="307">
        <v>1</v>
      </c>
      <c r="E185" s="88"/>
      <c r="F185" s="192"/>
      <c r="G185" s="663"/>
      <c r="H185" s="673">
        <f>D185+G185</f>
        <v>1</v>
      </c>
      <c r="I185" s="674">
        <f>E185*H185</f>
        <v>0</v>
      </c>
    </row>
    <row r="186" spans="1:9" ht="63.75">
      <c r="A186" s="284" t="s">
        <v>79</v>
      </c>
      <c r="B186" s="306" t="s">
        <v>955</v>
      </c>
      <c r="C186" s="166" t="s">
        <v>85</v>
      </c>
      <c r="D186" s="307">
        <v>13</v>
      </c>
      <c r="E186" s="88"/>
      <c r="F186" s="192"/>
      <c r="G186" s="663"/>
      <c r="H186" s="673">
        <f>D186+G186</f>
        <v>13</v>
      </c>
      <c r="I186" s="674">
        <f>E186*H186</f>
        <v>0</v>
      </c>
    </row>
    <row r="187" spans="1:9" ht="63.75">
      <c r="A187" s="284" t="s">
        <v>80</v>
      </c>
      <c r="B187" s="306" t="s">
        <v>956</v>
      </c>
      <c r="C187" s="166" t="s">
        <v>85</v>
      </c>
      <c r="D187" s="307">
        <v>2</v>
      </c>
      <c r="E187" s="88"/>
      <c r="F187" s="192"/>
      <c r="G187" s="663"/>
      <c r="H187" s="663"/>
      <c r="I187" s="663"/>
    </row>
    <row r="188" spans="1:9" ht="63.75">
      <c r="A188" s="284" t="s">
        <v>8</v>
      </c>
      <c r="B188" s="306" t="s">
        <v>957</v>
      </c>
      <c r="C188" s="166" t="s">
        <v>85</v>
      </c>
      <c r="D188" s="307">
        <v>2</v>
      </c>
      <c r="E188" s="88"/>
      <c r="F188" s="192"/>
      <c r="G188" s="663"/>
      <c r="H188" s="663"/>
      <c r="I188" s="663"/>
    </row>
    <row r="189" spans="1:9">
      <c r="B189" s="309" t="s">
        <v>2325</v>
      </c>
      <c r="C189" s="166" t="s">
        <v>22</v>
      </c>
      <c r="D189" s="307">
        <v>1</v>
      </c>
      <c r="E189" s="44"/>
      <c r="F189" s="131">
        <f>D189*E189</f>
        <v>0</v>
      </c>
      <c r="G189" s="663"/>
      <c r="H189" s="673">
        <f>D189+G189</f>
        <v>1</v>
      </c>
      <c r="I189" s="674">
        <f>E189*H189</f>
        <v>0</v>
      </c>
    </row>
    <row r="190" spans="1:9" ht="63.75">
      <c r="A190" s="284">
        <v>15</v>
      </c>
      <c r="B190" s="36" t="s">
        <v>958</v>
      </c>
      <c r="C190" s="166"/>
      <c r="D190" s="307"/>
      <c r="E190" s="88"/>
      <c r="F190" s="192"/>
      <c r="G190" s="663"/>
      <c r="H190" s="663"/>
      <c r="I190" s="663"/>
    </row>
    <row r="191" spans="1:9" ht="114.75">
      <c r="A191" s="284" t="s">
        <v>179</v>
      </c>
      <c r="B191" s="306" t="s">
        <v>959</v>
      </c>
      <c r="C191" s="166" t="s">
        <v>85</v>
      </c>
      <c r="D191" s="307">
        <v>5</v>
      </c>
      <c r="E191" s="88"/>
      <c r="F191" s="192"/>
      <c r="G191" s="663"/>
      <c r="H191" s="663"/>
      <c r="I191" s="663"/>
    </row>
    <row r="192" spans="1:9" ht="51">
      <c r="A192" s="284" t="s">
        <v>180</v>
      </c>
      <c r="B192" s="306" t="s">
        <v>960</v>
      </c>
      <c r="C192" s="166" t="s">
        <v>85</v>
      </c>
      <c r="D192" s="307">
        <v>1</v>
      </c>
      <c r="E192" s="88"/>
      <c r="F192" s="192"/>
      <c r="G192" s="663"/>
      <c r="H192" s="663"/>
      <c r="I192" s="663"/>
    </row>
    <row r="193" spans="1:9">
      <c r="A193" s="284" t="s">
        <v>77</v>
      </c>
      <c r="B193" s="306" t="s">
        <v>961</v>
      </c>
      <c r="C193" s="166" t="s">
        <v>85</v>
      </c>
      <c r="D193" s="307">
        <v>2</v>
      </c>
      <c r="E193" s="88"/>
      <c r="F193" s="192"/>
      <c r="G193" s="663"/>
      <c r="H193" s="663"/>
      <c r="I193" s="663"/>
    </row>
    <row r="194" spans="1:9" ht="63.75">
      <c r="A194" s="284" t="s">
        <v>78</v>
      </c>
      <c r="B194" s="306" t="s">
        <v>962</v>
      </c>
      <c r="C194" s="166" t="s">
        <v>85</v>
      </c>
      <c r="D194" s="307">
        <v>5</v>
      </c>
      <c r="E194" s="88"/>
      <c r="F194" s="192"/>
      <c r="G194" s="663"/>
      <c r="H194" s="663"/>
      <c r="I194" s="663"/>
    </row>
    <row r="195" spans="1:9" ht="63.75">
      <c r="A195" s="284" t="s">
        <v>79</v>
      </c>
      <c r="B195" s="309" t="s">
        <v>963</v>
      </c>
      <c r="C195" s="166" t="s">
        <v>85</v>
      </c>
      <c r="D195" s="307">
        <v>1</v>
      </c>
      <c r="E195" s="88"/>
      <c r="F195" s="192"/>
      <c r="G195" s="663"/>
      <c r="H195" s="663"/>
      <c r="I195" s="663"/>
    </row>
    <row r="196" spans="1:9">
      <c r="B196" s="309" t="s">
        <v>2326</v>
      </c>
      <c r="C196" s="166" t="s">
        <v>22</v>
      </c>
      <c r="D196" s="307">
        <v>1</v>
      </c>
      <c r="E196" s="44"/>
      <c r="F196" s="131">
        <f>D196*E196</f>
        <v>0</v>
      </c>
      <c r="G196" s="663"/>
      <c r="H196" s="673">
        <f>D196+G196</f>
        <v>1</v>
      </c>
      <c r="I196" s="674">
        <f>E196*H196</f>
        <v>0</v>
      </c>
    </row>
    <row r="197" spans="1:9" ht="51">
      <c r="A197" s="284">
        <v>16</v>
      </c>
      <c r="B197" s="36" t="s">
        <v>964</v>
      </c>
      <c r="C197" s="166"/>
      <c r="D197" s="307"/>
      <c r="E197" s="88"/>
      <c r="F197" s="192"/>
      <c r="G197" s="663"/>
      <c r="H197" s="663"/>
      <c r="I197" s="663"/>
    </row>
    <row r="198" spans="1:9" ht="89.25">
      <c r="A198" s="284" t="s">
        <v>179</v>
      </c>
      <c r="B198" s="311" t="s">
        <v>967</v>
      </c>
      <c r="C198" s="166" t="s">
        <v>85</v>
      </c>
      <c r="D198" s="307">
        <v>7</v>
      </c>
      <c r="E198" s="88"/>
      <c r="F198" s="192"/>
      <c r="G198" s="663"/>
      <c r="H198" s="663"/>
      <c r="I198" s="663"/>
    </row>
    <row r="199" spans="1:9" ht="102">
      <c r="A199" s="284" t="s">
        <v>180</v>
      </c>
      <c r="B199" s="309" t="s">
        <v>965</v>
      </c>
      <c r="C199" s="166" t="s">
        <v>85</v>
      </c>
      <c r="D199" s="307">
        <v>1</v>
      </c>
      <c r="E199" s="88"/>
      <c r="F199" s="192"/>
      <c r="G199" s="663"/>
      <c r="H199" s="663"/>
      <c r="I199" s="663"/>
    </row>
    <row r="200" spans="1:9" ht="63.75">
      <c r="A200" s="284" t="s">
        <v>77</v>
      </c>
      <c r="B200" s="311" t="s">
        <v>966</v>
      </c>
      <c r="C200" s="166" t="s">
        <v>85</v>
      </c>
      <c r="D200" s="307">
        <v>6</v>
      </c>
      <c r="E200" s="88"/>
      <c r="F200" s="192"/>
      <c r="G200" s="663"/>
      <c r="H200" s="663"/>
      <c r="I200" s="663"/>
    </row>
    <row r="201" spans="1:9" ht="63.75">
      <c r="A201" s="284" t="s">
        <v>78</v>
      </c>
      <c r="B201" s="311" t="s">
        <v>968</v>
      </c>
      <c r="C201" s="166" t="s">
        <v>85</v>
      </c>
      <c r="D201" s="307">
        <v>1</v>
      </c>
      <c r="E201" s="88"/>
      <c r="F201" s="192"/>
      <c r="G201" s="663"/>
      <c r="H201" s="663"/>
      <c r="I201" s="663"/>
    </row>
    <row r="202" spans="1:9" ht="63.75">
      <c r="A202" s="284" t="s">
        <v>182</v>
      </c>
      <c r="B202" s="311" t="s">
        <v>969</v>
      </c>
      <c r="C202" s="166" t="s">
        <v>85</v>
      </c>
      <c r="D202" s="307">
        <v>2</v>
      </c>
      <c r="E202" s="88"/>
      <c r="F202" s="192"/>
      <c r="G202" s="663"/>
      <c r="H202" s="663"/>
      <c r="I202" s="663"/>
    </row>
    <row r="203" spans="1:9">
      <c r="A203" s="284" t="s">
        <v>80</v>
      </c>
      <c r="B203" s="311" t="s">
        <v>941</v>
      </c>
      <c r="C203" s="166" t="s">
        <v>85</v>
      </c>
      <c r="D203" s="307">
        <v>2</v>
      </c>
      <c r="E203" s="88"/>
      <c r="F203" s="192"/>
      <c r="G203" s="663"/>
      <c r="H203" s="663"/>
      <c r="I203" s="663"/>
    </row>
    <row r="204" spans="1:9">
      <c r="B204" s="309" t="s">
        <v>2327</v>
      </c>
      <c r="C204" s="166" t="s">
        <v>22</v>
      </c>
      <c r="D204" s="307">
        <v>1</v>
      </c>
      <c r="E204" s="44"/>
      <c r="F204" s="131">
        <f>D204*E204</f>
        <v>0</v>
      </c>
      <c r="G204" s="663"/>
      <c r="H204" s="673">
        <f>D204+G204</f>
        <v>1</v>
      </c>
      <c r="I204" s="674">
        <f>E204*H204</f>
        <v>0</v>
      </c>
    </row>
    <row r="205" spans="1:9" ht="51">
      <c r="A205" s="284">
        <v>17</v>
      </c>
      <c r="B205" s="36" t="s">
        <v>970</v>
      </c>
      <c r="C205" s="166"/>
      <c r="D205" s="307"/>
      <c r="E205" s="88"/>
      <c r="F205" s="192"/>
      <c r="G205" s="663"/>
      <c r="H205" s="663"/>
      <c r="I205" s="663"/>
    </row>
    <row r="206" spans="1:9" ht="89.25">
      <c r="A206" s="284" t="s">
        <v>179</v>
      </c>
      <c r="B206" s="311" t="s">
        <v>971</v>
      </c>
      <c r="C206" s="166" t="s">
        <v>85</v>
      </c>
      <c r="D206" s="307">
        <v>2</v>
      </c>
      <c r="E206" s="88"/>
      <c r="F206" s="192"/>
      <c r="G206" s="663"/>
      <c r="H206" s="663"/>
      <c r="I206" s="663"/>
    </row>
    <row r="207" spans="1:9" ht="89.25">
      <c r="A207" s="284" t="s">
        <v>180</v>
      </c>
      <c r="B207" s="309" t="s">
        <v>972</v>
      </c>
      <c r="C207" s="166" t="s">
        <v>85</v>
      </c>
      <c r="D207" s="307">
        <v>1</v>
      </c>
      <c r="E207" s="88"/>
      <c r="F207" s="192"/>
      <c r="G207" s="663"/>
      <c r="H207" s="663"/>
      <c r="I207" s="663"/>
    </row>
    <row r="208" spans="1:9" ht="63.75">
      <c r="A208" s="284" t="s">
        <v>77</v>
      </c>
      <c r="B208" s="311" t="s">
        <v>966</v>
      </c>
      <c r="C208" s="166" t="s">
        <v>85</v>
      </c>
      <c r="D208" s="307">
        <v>2</v>
      </c>
      <c r="E208" s="88"/>
      <c r="F208" s="192"/>
      <c r="G208" s="663"/>
      <c r="H208" s="663"/>
      <c r="I208" s="663"/>
    </row>
    <row r="209" spans="1:9" ht="63.75">
      <c r="A209" s="284" t="s">
        <v>78</v>
      </c>
      <c r="B209" s="311" t="s">
        <v>968</v>
      </c>
      <c r="C209" s="166" t="s">
        <v>85</v>
      </c>
      <c r="D209" s="307">
        <v>1</v>
      </c>
      <c r="E209" s="88"/>
      <c r="F209" s="192"/>
      <c r="G209" s="663"/>
      <c r="H209" s="663"/>
      <c r="I209" s="663"/>
    </row>
    <row r="210" spans="1:9" ht="63.75">
      <c r="A210" s="284" t="s">
        <v>182</v>
      </c>
      <c r="B210" s="311" t="s">
        <v>973</v>
      </c>
      <c r="C210" s="166" t="s">
        <v>85</v>
      </c>
      <c r="D210" s="307">
        <v>1</v>
      </c>
      <c r="E210" s="88"/>
      <c r="F210" s="192"/>
      <c r="G210" s="663"/>
      <c r="H210" s="663"/>
      <c r="I210" s="663"/>
    </row>
    <row r="211" spans="1:9">
      <c r="A211" s="284" t="s">
        <v>80</v>
      </c>
      <c r="B211" s="311" t="s">
        <v>941</v>
      </c>
      <c r="C211" s="166" t="s">
        <v>85</v>
      </c>
      <c r="D211" s="307">
        <v>2</v>
      </c>
      <c r="E211" s="88"/>
      <c r="F211" s="192"/>
      <c r="G211" s="663"/>
      <c r="H211" s="663"/>
      <c r="I211" s="663"/>
    </row>
    <row r="212" spans="1:9">
      <c r="B212" s="309" t="s">
        <v>2328</v>
      </c>
      <c r="C212" s="166" t="s">
        <v>22</v>
      </c>
      <c r="D212" s="307">
        <v>1</v>
      </c>
      <c r="E212" s="44"/>
      <c r="F212" s="131">
        <f>D212*E212</f>
        <v>0</v>
      </c>
      <c r="G212" s="663"/>
      <c r="H212" s="673">
        <f>D212+G212</f>
        <v>1</v>
      </c>
      <c r="I212" s="674">
        <f>E212*H212</f>
        <v>0</v>
      </c>
    </row>
    <row r="213" spans="1:9" ht="51">
      <c r="A213" s="284">
        <v>18</v>
      </c>
      <c r="B213" s="36" t="s">
        <v>974</v>
      </c>
      <c r="C213" s="166"/>
      <c r="D213" s="307"/>
      <c r="E213" s="88"/>
      <c r="F213" s="192"/>
      <c r="G213" s="663"/>
      <c r="H213" s="663"/>
      <c r="I213" s="663"/>
    </row>
    <row r="214" spans="1:9" ht="76.5">
      <c r="B214" s="312" t="s">
        <v>2697</v>
      </c>
      <c r="C214" s="166" t="s">
        <v>85</v>
      </c>
      <c r="D214" s="307">
        <v>7</v>
      </c>
      <c r="E214" s="44"/>
      <c r="F214" s="131">
        <f>D214*E214</f>
        <v>0</v>
      </c>
      <c r="G214" s="663"/>
      <c r="H214" s="673">
        <f>D214+G214</f>
        <v>7</v>
      </c>
      <c r="I214" s="674">
        <f>E214*H214</f>
        <v>0</v>
      </c>
    </row>
    <row r="215" spans="1:9" s="121" customFormat="1" ht="35.25" customHeight="1">
      <c r="A215" s="288"/>
      <c r="B215" s="911" t="s">
        <v>975</v>
      </c>
      <c r="C215" s="911"/>
      <c r="D215" s="911"/>
      <c r="E215" s="48"/>
      <c r="F215" s="156"/>
      <c r="G215" s="424"/>
      <c r="H215" s="424"/>
      <c r="I215" s="424"/>
    </row>
    <row r="216" spans="1:9" s="121" customFormat="1" ht="38.25">
      <c r="A216" s="287">
        <v>19</v>
      </c>
      <c r="B216" s="313" t="s">
        <v>2584</v>
      </c>
      <c r="C216" s="289"/>
      <c r="D216" s="289"/>
      <c r="E216" s="41"/>
      <c r="F216" s="120"/>
      <c r="G216" s="664"/>
      <c r="H216" s="664"/>
      <c r="I216" s="664"/>
    </row>
    <row r="217" spans="1:9" s="121" customFormat="1" ht="51">
      <c r="A217" s="287"/>
      <c r="B217" s="314" t="s">
        <v>2583</v>
      </c>
      <c r="C217" s="166" t="s">
        <v>85</v>
      </c>
      <c r="D217" s="307">
        <v>2</v>
      </c>
      <c r="E217" s="44"/>
      <c r="F217" s="131">
        <f>D217*E217</f>
        <v>0</v>
      </c>
      <c r="G217" s="663"/>
      <c r="H217" s="673">
        <f>D217+G217</f>
        <v>2</v>
      </c>
      <c r="I217" s="674">
        <f>E217*H217</f>
        <v>0</v>
      </c>
    </row>
    <row r="218" spans="1:9" s="121" customFormat="1">
      <c r="A218" s="288"/>
      <c r="B218" s="911" t="s">
        <v>2330</v>
      </c>
      <c r="C218" s="911"/>
      <c r="D218" s="911"/>
      <c r="E218" s="48"/>
      <c r="F218" s="156"/>
      <c r="G218" s="424"/>
      <c r="H218" s="424"/>
      <c r="I218" s="424"/>
    </row>
    <row r="219" spans="1:9" ht="51">
      <c r="A219" s="315">
        <v>20</v>
      </c>
      <c r="B219" s="316" t="s">
        <v>979</v>
      </c>
      <c r="E219" s="44"/>
      <c r="G219" s="663"/>
      <c r="H219" s="663"/>
      <c r="I219" s="663"/>
    </row>
    <row r="220" spans="1:9" ht="153">
      <c r="A220" s="317"/>
      <c r="B220" s="318" t="s">
        <v>977</v>
      </c>
      <c r="C220" s="166" t="s">
        <v>85</v>
      </c>
      <c r="D220" s="307">
        <v>2</v>
      </c>
      <c r="E220" s="44"/>
      <c r="F220" s="131">
        <f>D220*E220</f>
        <v>0</v>
      </c>
      <c r="G220" s="663"/>
      <c r="H220" s="673">
        <f>D220+G220</f>
        <v>2</v>
      </c>
      <c r="I220" s="674">
        <f>E220*H220</f>
        <v>0</v>
      </c>
    </row>
    <row r="221" spans="1:9" ht="51">
      <c r="A221" s="315">
        <v>21</v>
      </c>
      <c r="B221" s="319" t="s">
        <v>980</v>
      </c>
      <c r="E221" s="44"/>
      <c r="G221" s="663"/>
      <c r="H221" s="663"/>
      <c r="I221" s="663"/>
    </row>
    <row r="222" spans="1:9" ht="153">
      <c r="A222" s="317"/>
      <c r="B222" s="318" t="s">
        <v>978</v>
      </c>
      <c r="C222" s="166" t="s">
        <v>85</v>
      </c>
      <c r="D222" s="307">
        <v>2</v>
      </c>
      <c r="E222" s="44"/>
      <c r="F222" s="131">
        <f>D222*E222</f>
        <v>0</v>
      </c>
      <c r="G222" s="663"/>
      <c r="H222" s="673">
        <f>D222+G222</f>
        <v>2</v>
      </c>
      <c r="I222" s="674">
        <f>E222*H222</f>
        <v>0</v>
      </c>
    </row>
    <row r="223" spans="1:9" ht="51">
      <c r="A223" s="315">
        <v>22</v>
      </c>
      <c r="B223" s="319" t="s">
        <v>982</v>
      </c>
      <c r="E223" s="44"/>
      <c r="G223" s="663"/>
      <c r="H223" s="663"/>
      <c r="I223" s="663"/>
    </row>
    <row r="224" spans="1:9" ht="153">
      <c r="A224" s="317"/>
      <c r="B224" s="318" t="s">
        <v>981</v>
      </c>
      <c r="C224" s="166" t="s">
        <v>85</v>
      </c>
      <c r="D224" s="307">
        <v>1</v>
      </c>
      <c r="E224" s="44"/>
      <c r="F224" s="131">
        <f>D224*E224</f>
        <v>0</v>
      </c>
      <c r="G224" s="663"/>
      <c r="H224" s="673">
        <f>D224+G224</f>
        <v>1</v>
      </c>
      <c r="I224" s="674">
        <f>E224*H224</f>
        <v>0</v>
      </c>
    </row>
    <row r="225" spans="1:9" ht="63.75">
      <c r="A225" s="315">
        <v>23</v>
      </c>
      <c r="B225" s="316" t="s">
        <v>983</v>
      </c>
      <c r="E225" s="44"/>
      <c r="G225" s="663"/>
      <c r="H225" s="663"/>
      <c r="I225" s="663"/>
    </row>
    <row r="226" spans="1:9" ht="76.5">
      <c r="A226" s="317"/>
      <c r="B226" s="320" t="s">
        <v>984</v>
      </c>
      <c r="C226" s="166" t="s">
        <v>85</v>
      </c>
      <c r="D226" s="307">
        <v>8</v>
      </c>
      <c r="E226" s="44"/>
      <c r="F226" s="131">
        <f>D226*E226</f>
        <v>0</v>
      </c>
      <c r="G226" s="663"/>
      <c r="H226" s="673"/>
      <c r="I226" s="674">
        <f>E226*H226</f>
        <v>0</v>
      </c>
    </row>
    <row r="227" spans="1:9" s="121" customFormat="1" ht="26.25" customHeight="1">
      <c r="A227" s="288"/>
      <c r="B227" s="911" t="s">
        <v>1562</v>
      </c>
      <c r="C227" s="911"/>
      <c r="D227" s="911"/>
      <c r="E227" s="48"/>
      <c r="F227" s="156"/>
      <c r="G227" s="424"/>
      <c r="H227" s="424"/>
      <c r="I227" s="424"/>
    </row>
    <row r="228" spans="1:9" ht="51">
      <c r="A228" s="711">
        <v>24</v>
      </c>
      <c r="B228" s="489" t="s">
        <v>2304</v>
      </c>
      <c r="C228" s="524"/>
      <c r="D228" s="712"/>
      <c r="E228" s="451"/>
      <c r="F228" s="452"/>
      <c r="G228" s="663"/>
      <c r="H228" s="663"/>
      <c r="I228" s="663"/>
    </row>
    <row r="229" spans="1:9" ht="102">
      <c r="A229" s="449" t="s">
        <v>179</v>
      </c>
      <c r="B229" s="713" t="s">
        <v>2311</v>
      </c>
      <c r="C229" s="714"/>
      <c r="D229" s="714"/>
      <c r="E229" s="451"/>
      <c r="F229" s="452"/>
      <c r="G229" s="663"/>
      <c r="H229" s="663"/>
      <c r="I229" s="663"/>
    </row>
    <row r="230" spans="1:9">
      <c r="A230" s="449"/>
      <c r="B230" s="715" t="s">
        <v>2305</v>
      </c>
      <c r="C230" s="235" t="s">
        <v>85</v>
      </c>
      <c r="D230" s="712">
        <v>27</v>
      </c>
      <c r="E230" s="451"/>
      <c r="F230" s="452"/>
      <c r="G230" s="663"/>
      <c r="H230" s="673"/>
      <c r="I230" s="674"/>
    </row>
    <row r="231" spans="1:9">
      <c r="A231" s="449"/>
      <c r="B231" s="714" t="s">
        <v>2306</v>
      </c>
      <c r="C231" s="235" t="s">
        <v>85</v>
      </c>
      <c r="D231" s="712">
        <v>2</v>
      </c>
      <c r="E231" s="451"/>
      <c r="F231" s="452"/>
      <c r="G231" s="663"/>
      <c r="H231" s="673"/>
      <c r="I231" s="674"/>
    </row>
    <row r="232" spans="1:9" ht="76.5">
      <c r="A232" s="449" t="s">
        <v>180</v>
      </c>
      <c r="B232" s="713" t="s">
        <v>2307</v>
      </c>
      <c r="C232" s="714"/>
      <c r="D232" s="714"/>
      <c r="E232" s="451"/>
      <c r="F232" s="452"/>
      <c r="G232" s="663"/>
      <c r="H232" s="663"/>
      <c r="I232" s="663"/>
    </row>
    <row r="233" spans="1:9">
      <c r="A233" s="449"/>
      <c r="B233" s="714" t="s">
        <v>2308</v>
      </c>
      <c r="C233" s="714" t="s">
        <v>85</v>
      </c>
      <c r="D233" s="712">
        <v>29</v>
      </c>
      <c r="E233" s="451"/>
      <c r="F233" s="452"/>
      <c r="G233" s="663"/>
      <c r="H233" s="673"/>
      <c r="I233" s="674"/>
    </row>
    <row r="234" spans="1:9" ht="25.5">
      <c r="A234" s="449" t="s">
        <v>77</v>
      </c>
      <c r="B234" s="713" t="s">
        <v>2309</v>
      </c>
      <c r="C234" s="524" t="s">
        <v>85</v>
      </c>
      <c r="D234" s="712">
        <v>4</v>
      </c>
      <c r="E234" s="451"/>
      <c r="F234" s="452"/>
      <c r="G234" s="663"/>
      <c r="H234" s="663"/>
      <c r="I234" s="663"/>
    </row>
    <row r="235" spans="1:9">
      <c r="A235" s="449" t="s">
        <v>77</v>
      </c>
      <c r="B235" s="714" t="s">
        <v>2310</v>
      </c>
      <c r="C235" s="524" t="s">
        <v>85</v>
      </c>
      <c r="D235" s="712">
        <v>2</v>
      </c>
      <c r="E235" s="451"/>
      <c r="F235" s="452"/>
      <c r="G235" s="663"/>
      <c r="H235" s="673"/>
      <c r="I235" s="674"/>
    </row>
    <row r="236" spans="1:9" ht="25.5">
      <c r="A236" s="449" t="s">
        <v>182</v>
      </c>
      <c r="B236" s="716" t="s">
        <v>2690</v>
      </c>
      <c r="C236" s="524"/>
      <c r="D236" s="712"/>
      <c r="E236" s="451"/>
      <c r="F236" s="452"/>
      <c r="G236" s="663"/>
      <c r="H236" s="663"/>
      <c r="I236" s="663"/>
    </row>
    <row r="237" spans="1:9" ht="38.25">
      <c r="A237" s="449"/>
      <c r="B237" s="717" t="s">
        <v>2312</v>
      </c>
      <c r="C237" s="524" t="s">
        <v>85</v>
      </c>
      <c r="D237" s="712">
        <v>2</v>
      </c>
      <c r="E237" s="451"/>
      <c r="F237" s="452"/>
      <c r="G237" s="663"/>
      <c r="H237" s="673"/>
      <c r="I237" s="674"/>
    </row>
    <row r="238" spans="1:9" ht="25.5">
      <c r="A238" s="449" t="s">
        <v>80</v>
      </c>
      <c r="B238" s="716" t="s">
        <v>2691</v>
      </c>
      <c r="C238" s="524"/>
      <c r="D238" s="712"/>
      <c r="E238" s="451"/>
      <c r="F238" s="452"/>
      <c r="G238" s="663"/>
      <c r="H238" s="663"/>
      <c r="I238" s="663"/>
    </row>
    <row r="239" spans="1:9" ht="51">
      <c r="A239" s="449"/>
      <c r="B239" s="717" t="s">
        <v>2313</v>
      </c>
      <c r="C239" s="524" t="s">
        <v>85</v>
      </c>
      <c r="D239" s="712">
        <v>2</v>
      </c>
      <c r="E239" s="451"/>
      <c r="F239" s="452"/>
      <c r="G239" s="663"/>
      <c r="H239" s="673"/>
      <c r="I239" s="674"/>
    </row>
    <row r="240" spans="1:9" ht="25.5">
      <c r="A240" s="449" t="s">
        <v>8</v>
      </c>
      <c r="B240" s="716" t="s">
        <v>2692</v>
      </c>
      <c r="C240" s="524"/>
      <c r="D240" s="712"/>
      <c r="E240" s="451"/>
      <c r="F240" s="452"/>
      <c r="G240" s="663"/>
      <c r="H240" s="663"/>
      <c r="I240" s="663"/>
    </row>
    <row r="241" spans="1:9" ht="25.5">
      <c r="A241" s="449"/>
      <c r="B241" s="718" t="s">
        <v>2314</v>
      </c>
      <c r="C241" s="524" t="s">
        <v>85</v>
      </c>
      <c r="D241" s="712">
        <v>2</v>
      </c>
      <c r="E241" s="451"/>
      <c r="F241" s="452"/>
      <c r="G241" s="663"/>
      <c r="H241" s="663"/>
      <c r="I241" s="663"/>
    </row>
    <row r="242" spans="1:9">
      <c r="A242" s="711"/>
      <c r="B242" s="719" t="s">
        <v>2329</v>
      </c>
      <c r="C242" s="524" t="s">
        <v>22</v>
      </c>
      <c r="D242" s="712">
        <v>1</v>
      </c>
      <c r="E242" s="458"/>
      <c r="F242" s="459">
        <f>D242*E242</f>
        <v>0</v>
      </c>
      <c r="G242" s="663">
        <v>-1</v>
      </c>
      <c r="H242" s="673">
        <f>D242+G242</f>
        <v>0</v>
      </c>
      <c r="I242" s="674">
        <f>E242*H242</f>
        <v>0</v>
      </c>
    </row>
    <row r="243" spans="1:9">
      <c r="A243" s="285"/>
      <c r="B243" s="214" t="s">
        <v>985</v>
      </c>
      <c r="C243" s="124"/>
      <c r="D243" s="125"/>
      <c r="E243" s="126"/>
      <c r="F243" s="255">
        <f>SUM(F1:F242)</f>
        <v>0</v>
      </c>
      <c r="G243" s="708"/>
      <c r="H243" s="709"/>
      <c r="I243" s="255">
        <f>SUM(I1:I242)</f>
        <v>0</v>
      </c>
    </row>
  </sheetData>
  <sheetProtection password="EA04" sheet="1" objects="1" scenarios="1" selectLockedCells="1"/>
  <mergeCells count="13">
    <mergeCell ref="B227:D227"/>
    <mergeCell ref="B114:D114"/>
    <mergeCell ref="B215:D215"/>
    <mergeCell ref="B218:D218"/>
    <mergeCell ref="B112:E112"/>
    <mergeCell ref="B7:F7"/>
    <mergeCell ref="B8:F8"/>
    <mergeCell ref="B9:D9"/>
    <mergeCell ref="B107:E107"/>
    <mergeCell ref="B78:E78"/>
    <mergeCell ref="B32:E32"/>
    <mergeCell ref="B24:E24"/>
    <mergeCell ref="B17:E17"/>
  </mergeCells>
  <pageMargins left="0.8839285714285714" right="0.7" top="0.9241071428571429" bottom="0.75" header="0.3" footer="0.3"/>
  <pageSetup scale="65" orientation="portrait" r:id="rId1"/>
  <headerFooter>
    <oddHeader>&amp;CKOPALIŠČE VEVČE&amp;RPOPIS GO DEL</oddHeader>
    <oddFooter>&amp;C&amp;A&amp;R&amp;P od &amp;N</oddFooter>
  </headerFooter>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I220"/>
  <sheetViews>
    <sheetView view="pageBreakPreview" zoomScaleNormal="100" zoomScaleSheetLayoutView="100" zoomScalePageLayoutView="85" workbookViewId="0">
      <selection activeCell="E121" sqref="E121"/>
    </sheetView>
  </sheetViews>
  <sheetFormatPr defaultColWidth="9.140625" defaultRowHeight="12.75"/>
  <cols>
    <col min="1" max="1" width="3.7109375" style="116" customWidth="1"/>
    <col min="2" max="2" width="54.42578125" style="158" customWidth="1"/>
    <col min="3" max="3" width="4.7109375" style="129" customWidth="1"/>
    <col min="4" max="4" width="9.42578125" style="130" customWidth="1"/>
    <col min="5" max="5" width="9.5703125" style="131" customWidth="1"/>
    <col min="6" max="6" width="14.85546875" style="132" customWidth="1"/>
    <col min="7" max="7" width="10.7109375" style="299" customWidth="1"/>
    <col min="8" max="8" width="9.7109375" style="307" bestFit="1" customWidth="1"/>
    <col min="9" max="9" width="12.85546875" style="468" customWidth="1"/>
    <col min="10" max="16384" width="9.140625" style="128"/>
  </cols>
  <sheetData>
    <row r="1" spans="1:9" s="121" customFormat="1">
      <c r="A1" s="116"/>
      <c r="B1" s="157"/>
      <c r="C1" s="117"/>
      <c r="D1" s="118"/>
      <c r="E1" s="119"/>
      <c r="F1" s="120"/>
      <c r="G1" s="299"/>
      <c r="H1" s="307"/>
      <c r="I1" s="468"/>
    </row>
    <row r="2" spans="1:9">
      <c r="A2" s="122" t="s">
        <v>43</v>
      </c>
      <c r="B2" s="240" t="s">
        <v>1153</v>
      </c>
      <c r="C2" s="124"/>
      <c r="D2" s="125"/>
      <c r="E2" s="126"/>
      <c r="F2" s="127"/>
      <c r="G2" s="728"/>
      <c r="H2" s="679"/>
      <c r="I2" s="683"/>
    </row>
    <row r="3" spans="1:9">
      <c r="B3" s="157"/>
      <c r="G3" s="729"/>
      <c r="H3" s="680"/>
      <c r="I3" s="684"/>
    </row>
    <row r="4" spans="1:9" s="121" customFormat="1" ht="25.5">
      <c r="A4" s="133"/>
      <c r="B4" s="242" t="s">
        <v>42</v>
      </c>
      <c r="C4" s="409" t="s">
        <v>39</v>
      </c>
      <c r="D4" s="410" t="s">
        <v>40</v>
      </c>
      <c r="E4" s="415" t="s">
        <v>74</v>
      </c>
      <c r="F4" s="410" t="s">
        <v>41</v>
      </c>
      <c r="G4" s="730" t="s">
        <v>2937</v>
      </c>
      <c r="H4" s="681" t="s">
        <v>2814</v>
      </c>
      <c r="I4" s="685" t="s">
        <v>2815</v>
      </c>
    </row>
    <row r="5" spans="1:9" s="121" customFormat="1">
      <c r="A5" s="151"/>
      <c r="B5" s="158"/>
      <c r="C5" s="117"/>
      <c r="D5" s="118"/>
      <c r="E5" s="119"/>
      <c r="F5" s="120"/>
      <c r="G5" s="729"/>
      <c r="H5" s="680"/>
      <c r="I5" s="684"/>
    </row>
    <row r="6" spans="1:9" s="121" customFormat="1">
      <c r="A6" s="152"/>
      <c r="B6" s="244" t="s">
        <v>116</v>
      </c>
      <c r="C6" s="153"/>
      <c r="D6" s="154"/>
      <c r="E6" s="155"/>
      <c r="F6" s="156"/>
      <c r="G6" s="572"/>
      <c r="H6" s="682"/>
      <c r="I6" s="686"/>
    </row>
    <row r="7" spans="1:9" s="257" customFormat="1">
      <c r="A7" s="256"/>
      <c r="B7" s="913" t="s">
        <v>1772</v>
      </c>
      <c r="C7" s="913"/>
      <c r="D7" s="913"/>
      <c r="E7" s="913"/>
      <c r="F7" s="913"/>
      <c r="G7" s="729"/>
      <c r="H7" s="680"/>
      <c r="I7" s="684"/>
    </row>
    <row r="8" spans="1:9" s="321" customFormat="1" ht="29.25" customHeight="1">
      <c r="A8" s="151"/>
      <c r="B8" s="904" t="s">
        <v>1773</v>
      </c>
      <c r="C8" s="904"/>
      <c r="D8" s="904"/>
      <c r="E8" s="904"/>
      <c r="F8" s="904"/>
      <c r="G8" s="729"/>
      <c r="H8" s="680"/>
      <c r="I8" s="684"/>
    </row>
    <row r="9" spans="1:9" ht="26.25" customHeight="1">
      <c r="B9" s="904" t="s">
        <v>1774</v>
      </c>
      <c r="C9" s="904"/>
      <c r="D9" s="904"/>
      <c r="E9" s="904"/>
      <c r="F9" s="904"/>
      <c r="G9" s="729"/>
      <c r="H9" s="680"/>
      <c r="I9" s="684"/>
    </row>
    <row r="10" spans="1:9" ht="27" customHeight="1">
      <c r="B10" s="904" t="s">
        <v>1775</v>
      </c>
      <c r="C10" s="904"/>
      <c r="D10" s="904"/>
      <c r="E10" s="904"/>
      <c r="F10" s="904"/>
      <c r="G10" s="729"/>
      <c r="H10" s="680"/>
      <c r="I10" s="684"/>
    </row>
    <row r="11" spans="1:9" ht="42" customHeight="1">
      <c r="B11" s="904" t="s">
        <v>1776</v>
      </c>
      <c r="C11" s="904"/>
      <c r="D11" s="904"/>
      <c r="E11" s="904"/>
      <c r="F11" s="904"/>
      <c r="G11" s="729"/>
      <c r="H11" s="680"/>
      <c r="I11" s="684"/>
    </row>
    <row r="12" spans="1:9" ht="54.75" customHeight="1">
      <c r="B12" s="904" t="s">
        <v>1777</v>
      </c>
      <c r="C12" s="904"/>
      <c r="D12" s="904"/>
      <c r="E12" s="904"/>
      <c r="F12" s="904"/>
      <c r="G12" s="729"/>
      <c r="H12" s="680"/>
      <c r="I12" s="684"/>
    </row>
    <row r="13" spans="1:9" ht="65.25" customHeight="1">
      <c r="B13" s="904" t="s">
        <v>1778</v>
      </c>
      <c r="C13" s="904"/>
      <c r="D13" s="904"/>
      <c r="E13" s="904"/>
      <c r="F13" s="904"/>
      <c r="G13" s="729"/>
      <c r="H13" s="680"/>
      <c r="I13" s="684"/>
    </row>
    <row r="14" spans="1:9" ht="38.25" customHeight="1">
      <c r="B14" s="904" t="s">
        <v>1779</v>
      </c>
      <c r="C14" s="904"/>
      <c r="D14" s="904"/>
      <c r="E14" s="904"/>
      <c r="F14" s="904"/>
      <c r="G14" s="729"/>
      <c r="H14" s="680"/>
      <c r="I14" s="684"/>
    </row>
    <row r="15" spans="1:9" ht="27" customHeight="1">
      <c r="B15" s="904" t="s">
        <v>1780</v>
      </c>
      <c r="C15" s="904"/>
      <c r="D15" s="904"/>
      <c r="E15" s="904"/>
      <c r="F15" s="904"/>
      <c r="G15" s="729"/>
      <c r="H15" s="680"/>
      <c r="I15" s="684"/>
    </row>
    <row r="16" spans="1:9">
      <c r="B16" s="905" t="s">
        <v>1781</v>
      </c>
      <c r="C16" s="905"/>
      <c r="D16" s="905"/>
      <c r="E16" s="905"/>
      <c r="F16" s="905"/>
      <c r="G16" s="729"/>
      <c r="H16" s="680"/>
      <c r="I16" s="684"/>
    </row>
    <row r="17" spans="1:9" ht="66.75" customHeight="1">
      <c r="B17" s="904" t="s">
        <v>1782</v>
      </c>
      <c r="C17" s="904"/>
      <c r="D17" s="904"/>
      <c r="E17" s="904"/>
      <c r="F17" s="904"/>
      <c r="G17" s="729"/>
      <c r="H17" s="680"/>
      <c r="I17" s="684"/>
    </row>
    <row r="18" spans="1:9" ht="28.5" customHeight="1">
      <c r="B18" s="904" t="s">
        <v>1783</v>
      </c>
      <c r="C18" s="904"/>
      <c r="D18" s="904"/>
      <c r="E18" s="904"/>
      <c r="F18" s="904"/>
      <c r="G18" s="729"/>
      <c r="H18" s="680"/>
      <c r="I18" s="684"/>
    </row>
    <row r="19" spans="1:9" ht="18" customHeight="1">
      <c r="B19" s="904" t="s">
        <v>1784</v>
      </c>
      <c r="C19" s="904"/>
      <c r="D19" s="904"/>
      <c r="E19" s="904"/>
      <c r="F19" s="904"/>
      <c r="G19" s="729"/>
      <c r="H19" s="680"/>
      <c r="I19" s="684"/>
    </row>
    <row r="20" spans="1:9" ht="18.75" customHeight="1">
      <c r="B20" s="904" t="s">
        <v>1785</v>
      </c>
      <c r="C20" s="904"/>
      <c r="D20" s="904"/>
      <c r="E20" s="904"/>
      <c r="F20" s="904"/>
      <c r="G20" s="729"/>
      <c r="H20" s="680"/>
      <c r="I20" s="684"/>
    </row>
    <row r="21" spans="1:9">
      <c r="B21" s="904" t="s">
        <v>1786</v>
      </c>
      <c r="C21" s="904"/>
      <c r="D21" s="904"/>
      <c r="E21" s="904"/>
      <c r="F21" s="904"/>
      <c r="G21" s="729"/>
      <c r="H21" s="680"/>
      <c r="I21" s="684"/>
    </row>
    <row r="22" spans="1:9" ht="27.75" customHeight="1">
      <c r="B22" s="904" t="s">
        <v>1787</v>
      </c>
      <c r="C22" s="904"/>
      <c r="D22" s="904"/>
      <c r="E22" s="904"/>
      <c r="F22" s="904"/>
      <c r="G22" s="729"/>
      <c r="H22" s="680"/>
      <c r="I22" s="684"/>
    </row>
    <row r="23" spans="1:9">
      <c r="B23" s="322"/>
      <c r="C23" s="128"/>
      <c r="D23" s="128"/>
      <c r="E23" s="128"/>
      <c r="F23" s="128"/>
      <c r="G23" s="729"/>
      <c r="H23" s="680"/>
      <c r="I23" s="684"/>
    </row>
    <row r="24" spans="1:9">
      <c r="A24" s="159"/>
      <c r="B24" s="323" t="s">
        <v>1788</v>
      </c>
      <c r="C24" s="212"/>
      <c r="D24" s="212"/>
      <c r="E24" s="212"/>
      <c r="F24" s="212"/>
      <c r="G24" s="572"/>
      <c r="H24" s="682"/>
      <c r="I24" s="686"/>
    </row>
    <row r="25" spans="1:9">
      <c r="B25" s="324"/>
      <c r="C25" s="128"/>
      <c r="D25" s="128"/>
      <c r="E25" s="128"/>
      <c r="F25" s="128"/>
      <c r="G25" s="729"/>
      <c r="H25" s="680"/>
      <c r="I25" s="684"/>
    </row>
    <row r="26" spans="1:9">
      <c r="A26" s="159"/>
      <c r="B26" s="323" t="s">
        <v>2151</v>
      </c>
      <c r="C26" s="212"/>
      <c r="D26" s="212"/>
      <c r="E26" s="212"/>
      <c r="F26" s="212"/>
      <c r="G26" s="572"/>
      <c r="H26" s="682"/>
      <c r="I26" s="686"/>
    </row>
    <row r="27" spans="1:9" ht="38.25">
      <c r="A27" s="116">
        <v>1</v>
      </c>
      <c r="B27" s="164" t="s">
        <v>1789</v>
      </c>
      <c r="D27" s="132"/>
      <c r="E27" s="44"/>
      <c r="F27" s="131"/>
      <c r="G27" s="729"/>
      <c r="H27" s="680"/>
      <c r="I27" s="684"/>
    </row>
    <row r="28" spans="1:9">
      <c r="B28" s="164" t="s">
        <v>1790</v>
      </c>
      <c r="D28" s="132"/>
      <c r="E28" s="44"/>
      <c r="F28" s="131"/>
      <c r="G28" s="729"/>
      <c r="H28" s="680"/>
      <c r="I28" s="684"/>
    </row>
    <row r="29" spans="1:9" ht="89.25">
      <c r="A29" s="116" t="s">
        <v>75</v>
      </c>
      <c r="B29" s="139" t="s">
        <v>2263</v>
      </c>
      <c r="D29" s="132"/>
      <c r="E29" s="44"/>
      <c r="F29" s="131"/>
      <c r="G29" s="729"/>
      <c r="H29" s="680"/>
      <c r="I29" s="684"/>
    </row>
    <row r="30" spans="1:9" ht="114.75">
      <c r="B30" s="158" t="s">
        <v>2698</v>
      </c>
      <c r="D30" s="132"/>
      <c r="E30" s="44"/>
      <c r="F30" s="131"/>
      <c r="G30" s="729"/>
      <c r="H30" s="680"/>
      <c r="I30" s="684"/>
    </row>
    <row r="31" spans="1:9" ht="51">
      <c r="B31" s="158" t="s">
        <v>1791</v>
      </c>
      <c r="D31" s="132"/>
      <c r="E31" s="44"/>
      <c r="F31" s="131"/>
      <c r="G31" s="729"/>
      <c r="H31" s="680"/>
      <c r="I31" s="684"/>
    </row>
    <row r="32" spans="1:9" ht="63.75">
      <c r="B32" s="158" t="s">
        <v>1792</v>
      </c>
      <c r="C32" s="129" t="s">
        <v>83</v>
      </c>
      <c r="D32" s="132">
        <v>1696</v>
      </c>
      <c r="E32" s="44"/>
      <c r="F32" s="131">
        <f>D32*E32</f>
        <v>0</v>
      </c>
      <c r="G32" s="729"/>
      <c r="H32" s="680">
        <f>D32+G32</f>
        <v>1696</v>
      </c>
      <c r="I32" s="684">
        <f>E32*H32</f>
        <v>0</v>
      </c>
    </row>
    <row r="33" spans="1:9" ht="25.5">
      <c r="B33" s="158" t="s">
        <v>1793</v>
      </c>
      <c r="D33" s="132"/>
      <c r="E33" s="44"/>
      <c r="F33" s="131"/>
      <c r="G33" s="729"/>
      <c r="H33" s="680"/>
      <c r="I33" s="684"/>
    </row>
    <row r="34" spans="1:9">
      <c r="B34" s="158" t="s">
        <v>1794</v>
      </c>
      <c r="D34" s="132"/>
      <c r="E34" s="44"/>
      <c r="F34" s="131"/>
      <c r="G34" s="729"/>
      <c r="H34" s="680"/>
      <c r="I34" s="684"/>
    </row>
    <row r="35" spans="1:9">
      <c r="B35" s="158" t="s">
        <v>1795</v>
      </c>
      <c r="D35" s="132"/>
      <c r="E35" s="44"/>
      <c r="F35" s="131"/>
      <c r="G35" s="729"/>
      <c r="H35" s="680"/>
      <c r="I35" s="684"/>
    </row>
    <row r="36" spans="1:9">
      <c r="B36" s="324" t="s">
        <v>1796</v>
      </c>
      <c r="D36" s="132"/>
      <c r="E36" s="44"/>
      <c r="F36" s="131"/>
      <c r="G36" s="729"/>
      <c r="H36" s="680"/>
      <c r="I36" s="684"/>
    </row>
    <row r="37" spans="1:9" ht="153">
      <c r="A37" s="116" t="s">
        <v>76</v>
      </c>
      <c r="B37" s="158" t="s">
        <v>1797</v>
      </c>
      <c r="C37" s="128"/>
      <c r="D37" s="128"/>
      <c r="E37" s="150"/>
      <c r="F37" s="128"/>
      <c r="G37" s="729"/>
      <c r="H37" s="680"/>
      <c r="I37" s="684"/>
    </row>
    <row r="38" spans="1:9" ht="114.75">
      <c r="B38" s="158" t="s">
        <v>2699</v>
      </c>
      <c r="C38" s="128"/>
      <c r="D38" s="128"/>
      <c r="E38" s="150"/>
      <c r="F38" s="128"/>
      <c r="G38" s="729"/>
      <c r="H38" s="680"/>
      <c r="I38" s="684"/>
    </row>
    <row r="39" spans="1:9" ht="153">
      <c r="B39" s="158" t="s">
        <v>2700</v>
      </c>
      <c r="C39" s="128"/>
      <c r="D39" s="128"/>
      <c r="E39" s="150"/>
      <c r="F39" s="128"/>
      <c r="G39" s="729"/>
      <c r="H39" s="680"/>
      <c r="I39" s="684"/>
    </row>
    <row r="40" spans="1:9">
      <c r="B40" s="158" t="s">
        <v>1798</v>
      </c>
      <c r="C40" s="129" t="s">
        <v>83</v>
      </c>
      <c r="D40" s="132">
        <v>1647</v>
      </c>
      <c r="E40" s="44"/>
      <c r="F40" s="131">
        <f>D40*E40</f>
        <v>0</v>
      </c>
      <c r="G40" s="729"/>
      <c r="H40" s="680">
        <f>D40+G40</f>
        <v>1647</v>
      </c>
      <c r="I40" s="684">
        <f>E40*H40</f>
        <v>0</v>
      </c>
    </row>
    <row r="41" spans="1:9" ht="25.5">
      <c r="A41" s="116">
        <v>2</v>
      </c>
      <c r="B41" s="157" t="s">
        <v>1799</v>
      </c>
      <c r="D41" s="132"/>
      <c r="E41" s="44"/>
      <c r="F41" s="131"/>
      <c r="G41" s="729"/>
      <c r="H41" s="680"/>
      <c r="I41" s="684"/>
    </row>
    <row r="42" spans="1:9" ht="63.75">
      <c r="B42" s="158" t="s">
        <v>2264</v>
      </c>
      <c r="D42" s="132"/>
      <c r="E42" s="44"/>
      <c r="F42" s="131"/>
      <c r="G42" s="729"/>
      <c r="H42" s="680"/>
      <c r="I42" s="684"/>
    </row>
    <row r="43" spans="1:9">
      <c r="B43" s="158" t="s">
        <v>1800</v>
      </c>
      <c r="C43" s="129" t="s">
        <v>83</v>
      </c>
      <c r="D43" s="132">
        <v>4.2</v>
      </c>
      <c r="E43" s="44"/>
      <c r="F43" s="131">
        <f>D43*E43</f>
        <v>0</v>
      </c>
      <c r="G43" s="729"/>
      <c r="H43" s="680">
        <f>D43+G43</f>
        <v>4.2</v>
      </c>
      <c r="I43" s="684">
        <f>E43*H43</f>
        <v>0</v>
      </c>
    </row>
    <row r="44" spans="1:9" ht="51">
      <c r="A44" s="116">
        <v>2</v>
      </c>
      <c r="B44" s="157" t="s">
        <v>2291</v>
      </c>
      <c r="D44" s="132"/>
      <c r="E44" s="44"/>
      <c r="F44" s="131"/>
      <c r="G44" s="729"/>
      <c r="H44" s="680"/>
      <c r="I44" s="684"/>
    </row>
    <row r="45" spans="1:9" ht="63.75">
      <c r="B45" s="158" t="s">
        <v>2264</v>
      </c>
      <c r="D45" s="132"/>
      <c r="E45" s="44"/>
      <c r="F45" s="131"/>
      <c r="G45" s="729"/>
      <c r="H45" s="680"/>
      <c r="I45" s="684"/>
    </row>
    <row r="46" spans="1:9" ht="38.25">
      <c r="B46" s="158" t="s">
        <v>1801</v>
      </c>
      <c r="D46" s="132"/>
      <c r="E46" s="44"/>
      <c r="F46" s="131"/>
      <c r="G46" s="729"/>
      <c r="H46" s="680"/>
      <c r="I46" s="684"/>
    </row>
    <row r="47" spans="1:9">
      <c r="B47" s="158" t="s">
        <v>1802</v>
      </c>
      <c r="C47" s="128"/>
      <c r="D47" s="128"/>
      <c r="E47" s="150"/>
      <c r="F47" s="128"/>
      <c r="G47" s="729"/>
      <c r="H47" s="680"/>
      <c r="I47" s="684"/>
    </row>
    <row r="48" spans="1:9">
      <c r="B48" s="158" t="s">
        <v>1803</v>
      </c>
      <c r="C48" s="128"/>
      <c r="D48" s="128"/>
      <c r="E48" s="150"/>
      <c r="F48" s="128"/>
      <c r="G48" s="729"/>
      <c r="H48" s="680"/>
      <c r="I48" s="684"/>
    </row>
    <row r="49" spans="1:9">
      <c r="B49" s="158" t="s">
        <v>2261</v>
      </c>
      <c r="C49" s="128"/>
      <c r="D49" s="128"/>
      <c r="E49" s="150"/>
      <c r="F49" s="128"/>
      <c r="G49" s="729"/>
      <c r="H49" s="680"/>
      <c r="I49" s="684"/>
    </row>
    <row r="50" spans="1:9">
      <c r="B50" s="158" t="s">
        <v>2262</v>
      </c>
      <c r="C50" s="129" t="s">
        <v>22</v>
      </c>
      <c r="D50" s="132">
        <v>1</v>
      </c>
      <c r="E50" s="44"/>
      <c r="F50" s="131">
        <f>D50*E50</f>
        <v>0</v>
      </c>
      <c r="G50" s="729"/>
      <c r="H50" s="680">
        <f>D50+G50</f>
        <v>1</v>
      </c>
      <c r="I50" s="684">
        <f>E50*H50</f>
        <v>0</v>
      </c>
    </row>
    <row r="51" spans="1:9" ht="38.25">
      <c r="A51" s="116">
        <v>3</v>
      </c>
      <c r="B51" s="164" t="s">
        <v>1804</v>
      </c>
      <c r="D51" s="132"/>
      <c r="E51" s="44"/>
      <c r="F51" s="131"/>
      <c r="G51" s="729"/>
      <c r="H51" s="680"/>
      <c r="I51" s="684"/>
    </row>
    <row r="52" spans="1:9">
      <c r="B52" s="164" t="s">
        <v>1790</v>
      </c>
      <c r="D52" s="132"/>
      <c r="E52" s="44"/>
      <c r="F52" s="131"/>
      <c r="G52" s="729"/>
      <c r="H52" s="680"/>
      <c r="I52" s="684"/>
    </row>
    <row r="53" spans="1:9" ht="63.75">
      <c r="B53" s="158" t="s">
        <v>2265</v>
      </c>
      <c r="D53" s="132"/>
      <c r="E53" s="44"/>
      <c r="F53" s="131"/>
      <c r="G53" s="729"/>
      <c r="H53" s="680"/>
      <c r="I53" s="684"/>
    </row>
    <row r="54" spans="1:9" ht="63.75">
      <c r="B54" s="158" t="s">
        <v>2266</v>
      </c>
      <c r="C54" s="129" t="s">
        <v>83</v>
      </c>
      <c r="D54" s="132">
        <v>375.25</v>
      </c>
      <c r="E54" s="44"/>
      <c r="F54" s="131">
        <f>D54*E54</f>
        <v>0</v>
      </c>
      <c r="G54" s="729"/>
      <c r="H54" s="680">
        <f>D54+G54</f>
        <v>375.25</v>
      </c>
      <c r="I54" s="684">
        <f>E54*H54</f>
        <v>0</v>
      </c>
    </row>
    <row r="55" spans="1:9">
      <c r="B55" s="324" t="s">
        <v>1805</v>
      </c>
      <c r="D55" s="132"/>
      <c r="E55" s="44"/>
      <c r="F55" s="131"/>
      <c r="G55" s="729"/>
      <c r="H55" s="680"/>
      <c r="I55" s="684"/>
    </row>
    <row r="56" spans="1:9" ht="38.25">
      <c r="B56" s="158" t="s">
        <v>2267</v>
      </c>
      <c r="D56" s="132"/>
      <c r="E56" s="44"/>
      <c r="F56" s="131"/>
      <c r="G56" s="729"/>
      <c r="H56" s="680"/>
      <c r="I56" s="684"/>
    </row>
    <row r="57" spans="1:9" ht="25.5">
      <c r="B57" s="158" t="s">
        <v>2268</v>
      </c>
      <c r="D57" s="132"/>
      <c r="E57" s="44"/>
      <c r="F57" s="131"/>
      <c r="G57" s="729"/>
      <c r="H57" s="680"/>
      <c r="I57" s="684"/>
    </row>
    <row r="58" spans="1:9" ht="51">
      <c r="B58" s="158" t="s">
        <v>2701</v>
      </c>
      <c r="C58" s="128"/>
      <c r="D58" s="128"/>
      <c r="E58" s="150"/>
      <c r="F58" s="128"/>
      <c r="G58" s="729"/>
      <c r="H58" s="680"/>
      <c r="I58" s="684"/>
    </row>
    <row r="59" spans="1:9">
      <c r="B59" s="158" t="s">
        <v>1806</v>
      </c>
      <c r="C59" s="129" t="s">
        <v>83</v>
      </c>
      <c r="D59" s="132">
        <v>375.25</v>
      </c>
      <c r="E59" s="44"/>
      <c r="F59" s="131">
        <f>D59*E59</f>
        <v>0</v>
      </c>
      <c r="G59" s="729"/>
      <c r="H59" s="680">
        <f>D59+G59</f>
        <v>375.25</v>
      </c>
      <c r="I59" s="684">
        <f>E59*H59</f>
        <v>0</v>
      </c>
    </row>
    <row r="60" spans="1:9" ht="25.5">
      <c r="A60" s="116">
        <v>4</v>
      </c>
      <c r="B60" s="36" t="s">
        <v>1807</v>
      </c>
      <c r="C60" s="128"/>
      <c r="D60" s="128"/>
      <c r="E60" s="150"/>
      <c r="F60" s="128"/>
      <c r="G60" s="729"/>
      <c r="H60" s="680"/>
      <c r="I60" s="684"/>
    </row>
    <row r="61" spans="1:9" ht="114.75">
      <c r="B61" s="139" t="s">
        <v>1808</v>
      </c>
      <c r="C61" s="128"/>
      <c r="D61" s="128"/>
      <c r="E61" s="150"/>
      <c r="F61" s="128"/>
      <c r="G61" s="729"/>
      <c r="H61" s="680"/>
      <c r="I61" s="684"/>
    </row>
    <row r="62" spans="1:9" ht="63.75">
      <c r="B62" s="139" t="s">
        <v>1809</v>
      </c>
      <c r="C62" s="128"/>
      <c r="D62" s="128"/>
      <c r="E62" s="150"/>
      <c r="F62" s="128"/>
      <c r="G62" s="729"/>
      <c r="H62" s="680"/>
      <c r="I62" s="684"/>
    </row>
    <row r="63" spans="1:9" ht="76.5">
      <c r="B63" s="139" t="s">
        <v>2269</v>
      </c>
      <c r="C63" s="128"/>
      <c r="D63" s="128"/>
      <c r="E63" s="150"/>
      <c r="F63" s="128"/>
      <c r="G63" s="729"/>
      <c r="H63" s="680"/>
      <c r="I63" s="684"/>
    </row>
    <row r="64" spans="1:9" ht="38.25">
      <c r="B64" s="139" t="s">
        <v>2270</v>
      </c>
      <c r="C64" s="129" t="s">
        <v>83</v>
      </c>
      <c r="D64" s="132">
        <f>SUM(137.42)</f>
        <v>137.41999999999999</v>
      </c>
      <c r="E64" s="44"/>
      <c r="F64" s="131">
        <f>D64*E64</f>
        <v>0</v>
      </c>
      <c r="G64" s="729"/>
      <c r="H64" s="680">
        <f>D64+G64</f>
        <v>137.41999999999999</v>
      </c>
      <c r="I64" s="684">
        <f>E64*H64</f>
        <v>0</v>
      </c>
    </row>
    <row r="65" spans="1:9" ht="25.5">
      <c r="A65" s="116">
        <v>5</v>
      </c>
      <c r="B65" s="36" t="s">
        <v>1810</v>
      </c>
      <c r="C65" s="128"/>
      <c r="D65" s="128"/>
      <c r="E65" s="150"/>
      <c r="F65" s="128"/>
      <c r="G65" s="729"/>
      <c r="H65" s="680"/>
      <c r="I65" s="684"/>
    </row>
    <row r="66" spans="1:9" ht="38.25">
      <c r="B66" s="139" t="s">
        <v>2271</v>
      </c>
      <c r="C66" s="128"/>
      <c r="D66" s="128"/>
      <c r="E66" s="150"/>
      <c r="F66" s="128"/>
      <c r="G66" s="729"/>
      <c r="H66" s="680"/>
      <c r="I66" s="684"/>
    </row>
    <row r="67" spans="1:9" ht="51">
      <c r="B67" s="139" t="s">
        <v>2272</v>
      </c>
      <c r="C67" s="129" t="s">
        <v>83</v>
      </c>
      <c r="D67" s="132">
        <v>121.4</v>
      </c>
      <c r="E67" s="44"/>
      <c r="F67" s="131">
        <f>D67*E67</f>
        <v>0</v>
      </c>
      <c r="G67" s="729"/>
      <c r="H67" s="680">
        <f>D67+G67</f>
        <v>121.4</v>
      </c>
      <c r="I67" s="684">
        <f>E67*H67</f>
        <v>0</v>
      </c>
    </row>
    <row r="68" spans="1:9" ht="38.25">
      <c r="A68" s="116">
        <v>6</v>
      </c>
      <c r="B68" s="36" t="s">
        <v>1811</v>
      </c>
      <c r="C68" s="128"/>
      <c r="D68" s="128"/>
      <c r="E68" s="150"/>
      <c r="F68" s="128"/>
      <c r="G68" s="729"/>
      <c r="H68" s="680"/>
      <c r="I68" s="684"/>
    </row>
    <row r="69" spans="1:9" ht="38.25">
      <c r="B69" s="139" t="s">
        <v>2273</v>
      </c>
      <c r="C69" s="128"/>
      <c r="D69" s="128"/>
      <c r="E69" s="150"/>
      <c r="F69" s="128"/>
      <c r="G69" s="729"/>
      <c r="H69" s="680"/>
      <c r="I69" s="684"/>
    </row>
    <row r="70" spans="1:9" ht="51">
      <c r="B70" s="139" t="s">
        <v>2274</v>
      </c>
      <c r="C70" s="129" t="s">
        <v>83</v>
      </c>
      <c r="D70" s="132">
        <v>18.8</v>
      </c>
      <c r="E70" s="44"/>
      <c r="F70" s="131">
        <f>D70*E70</f>
        <v>0</v>
      </c>
      <c r="G70" s="729"/>
      <c r="H70" s="680">
        <f>D70+G70</f>
        <v>18.8</v>
      </c>
      <c r="I70" s="684">
        <f>E70*H70</f>
        <v>0</v>
      </c>
    </row>
    <row r="71" spans="1:9" ht="51">
      <c r="B71" s="139" t="s">
        <v>2275</v>
      </c>
      <c r="C71" s="129" t="s">
        <v>83</v>
      </c>
      <c r="D71" s="132">
        <v>45.2</v>
      </c>
      <c r="E71" s="44"/>
      <c r="F71" s="131">
        <f>D71*E71</f>
        <v>0</v>
      </c>
      <c r="G71" s="729"/>
      <c r="H71" s="680">
        <f>D71+G71</f>
        <v>45.2</v>
      </c>
      <c r="I71" s="684">
        <f>E71*H71</f>
        <v>0</v>
      </c>
    </row>
    <row r="72" spans="1:9" ht="51">
      <c r="A72" s="116">
        <v>7</v>
      </c>
      <c r="B72" s="157" t="s">
        <v>2276</v>
      </c>
      <c r="D72" s="132"/>
      <c r="E72" s="44"/>
      <c r="F72" s="131"/>
      <c r="G72" s="729"/>
      <c r="H72" s="680"/>
      <c r="I72" s="684"/>
    </row>
    <row r="73" spans="1:9" ht="51">
      <c r="B73" s="158" t="s">
        <v>1812</v>
      </c>
      <c r="D73" s="132"/>
      <c r="E73" s="44"/>
      <c r="F73" s="131"/>
      <c r="G73" s="729"/>
      <c r="H73" s="680"/>
      <c r="I73" s="684"/>
    </row>
    <row r="74" spans="1:9" ht="38.25">
      <c r="B74" s="158" t="s">
        <v>2361</v>
      </c>
      <c r="D74" s="132"/>
      <c r="E74" s="44"/>
      <c r="F74" s="131"/>
      <c r="G74" s="729"/>
      <c r="H74" s="680"/>
      <c r="I74" s="684"/>
    </row>
    <row r="75" spans="1:9" ht="25.5">
      <c r="B75" s="158" t="s">
        <v>2277</v>
      </c>
      <c r="D75" s="132"/>
      <c r="E75" s="44"/>
      <c r="F75" s="131"/>
      <c r="G75" s="729"/>
      <c r="H75" s="680"/>
      <c r="I75" s="684"/>
    </row>
    <row r="76" spans="1:9">
      <c r="A76" s="116" t="s">
        <v>75</v>
      </c>
      <c r="B76" s="158" t="s">
        <v>1813</v>
      </c>
      <c r="C76" s="129" t="s">
        <v>109</v>
      </c>
      <c r="D76" s="132">
        <v>3.3</v>
      </c>
      <c r="E76" s="44"/>
      <c r="F76" s="131">
        <f>D76*E76</f>
        <v>0</v>
      </c>
      <c r="G76" s="729"/>
      <c r="H76" s="680">
        <f>D76+G76</f>
        <v>3.3</v>
      </c>
      <c r="I76" s="684">
        <f>E76*H76</f>
        <v>0</v>
      </c>
    </row>
    <row r="77" spans="1:9">
      <c r="A77" s="116" t="s">
        <v>76</v>
      </c>
      <c r="B77" s="158" t="s">
        <v>1814</v>
      </c>
      <c r="C77" s="129" t="s">
        <v>109</v>
      </c>
      <c r="D77" s="132">
        <v>7.6</v>
      </c>
      <c r="E77" s="44"/>
      <c r="F77" s="131">
        <f>D77*E77</f>
        <v>0</v>
      </c>
      <c r="G77" s="729"/>
      <c r="H77" s="680">
        <f>D77+G77</f>
        <v>7.6</v>
      </c>
      <c r="I77" s="684">
        <f>E77*H77</f>
        <v>0</v>
      </c>
    </row>
    <row r="78" spans="1:9">
      <c r="A78" s="116" t="s">
        <v>77</v>
      </c>
      <c r="B78" s="158" t="s">
        <v>1815</v>
      </c>
      <c r="C78" s="129" t="s">
        <v>109</v>
      </c>
      <c r="D78" s="132">
        <v>151.9</v>
      </c>
      <c r="E78" s="44"/>
      <c r="F78" s="131">
        <f>D78*E78</f>
        <v>0</v>
      </c>
      <c r="G78" s="729"/>
      <c r="H78" s="680">
        <f>D78+G78</f>
        <v>151.9</v>
      </c>
      <c r="I78" s="684">
        <f>E78*H78</f>
        <v>0</v>
      </c>
    </row>
    <row r="79" spans="1:9">
      <c r="A79" s="116" t="s">
        <v>78</v>
      </c>
      <c r="B79" s="158" t="s">
        <v>1816</v>
      </c>
      <c r="C79" s="129" t="s">
        <v>109</v>
      </c>
      <c r="D79" s="132">
        <v>3.8</v>
      </c>
      <c r="E79" s="44"/>
      <c r="F79" s="131">
        <f>D79*E79</f>
        <v>0</v>
      </c>
      <c r="G79" s="729"/>
      <c r="H79" s="680">
        <f>D79+G79</f>
        <v>3.8</v>
      </c>
      <c r="I79" s="684">
        <f>E79*H79</f>
        <v>0</v>
      </c>
    </row>
    <row r="80" spans="1:9" ht="38.25">
      <c r="A80" s="116">
        <v>8</v>
      </c>
      <c r="B80" s="157" t="s">
        <v>2278</v>
      </c>
      <c r="D80" s="132"/>
      <c r="E80" s="44"/>
      <c r="F80" s="131"/>
      <c r="G80" s="729"/>
      <c r="H80" s="680"/>
      <c r="I80" s="684"/>
    </row>
    <row r="81" spans="1:9" ht="63.75">
      <c r="B81" s="158" t="s">
        <v>1817</v>
      </c>
      <c r="D81" s="132"/>
      <c r="E81" s="44"/>
      <c r="F81" s="131"/>
      <c r="G81" s="729"/>
      <c r="H81" s="680"/>
      <c r="I81" s="684"/>
    </row>
    <row r="82" spans="1:9" ht="25.5">
      <c r="B82" s="158" t="s">
        <v>2277</v>
      </c>
      <c r="D82" s="132"/>
      <c r="E82" s="44"/>
      <c r="F82" s="131"/>
      <c r="G82" s="729"/>
      <c r="H82" s="680"/>
      <c r="I82" s="684"/>
    </row>
    <row r="83" spans="1:9">
      <c r="A83" s="116" t="s">
        <v>75</v>
      </c>
      <c r="B83" s="158" t="s">
        <v>1814</v>
      </c>
      <c r="C83" s="129" t="s">
        <v>109</v>
      </c>
      <c r="D83" s="132">
        <v>3.3</v>
      </c>
      <c r="E83" s="44"/>
      <c r="F83" s="131">
        <f>D83*E83</f>
        <v>0</v>
      </c>
      <c r="G83" s="729"/>
      <c r="H83" s="680">
        <f>D83+G83</f>
        <v>3.3</v>
      </c>
      <c r="I83" s="684">
        <f>E83*H83</f>
        <v>0</v>
      </c>
    </row>
    <row r="84" spans="1:9">
      <c r="A84" s="116" t="s">
        <v>76</v>
      </c>
      <c r="B84" s="158" t="s">
        <v>1815</v>
      </c>
      <c r="C84" s="129" t="s">
        <v>109</v>
      </c>
      <c r="D84" s="132">
        <v>149</v>
      </c>
      <c r="E84" s="44"/>
      <c r="F84" s="131">
        <f>D84*E84</f>
        <v>0</v>
      </c>
      <c r="G84" s="729"/>
      <c r="H84" s="680">
        <f>D84+G84</f>
        <v>149</v>
      </c>
      <c r="I84" s="684">
        <f>E84*H84</f>
        <v>0</v>
      </c>
    </row>
    <row r="85" spans="1:9">
      <c r="A85" s="116" t="s">
        <v>77</v>
      </c>
      <c r="B85" s="158" t="s">
        <v>1816</v>
      </c>
      <c r="C85" s="129" t="s">
        <v>109</v>
      </c>
      <c r="D85" s="132">
        <v>12.5</v>
      </c>
      <c r="E85" s="44"/>
      <c r="F85" s="131">
        <f>D85*E85</f>
        <v>0</v>
      </c>
      <c r="G85" s="729"/>
      <c r="H85" s="680">
        <f>D85+G85</f>
        <v>12.5</v>
      </c>
      <c r="I85" s="684">
        <f>E85*H85</f>
        <v>0</v>
      </c>
    </row>
    <row r="86" spans="1:9">
      <c r="A86" s="116" t="s">
        <v>78</v>
      </c>
      <c r="B86" s="158" t="s">
        <v>1818</v>
      </c>
      <c r="C86" s="129" t="s">
        <v>109</v>
      </c>
      <c r="D86" s="132">
        <v>3.3</v>
      </c>
      <c r="E86" s="44"/>
      <c r="F86" s="131">
        <f>D86*E86</f>
        <v>0</v>
      </c>
      <c r="G86" s="729"/>
      <c r="H86" s="680">
        <f>D86+G86</f>
        <v>3.3</v>
      </c>
      <c r="I86" s="684">
        <f>E86*H86</f>
        <v>0</v>
      </c>
    </row>
    <row r="87" spans="1:9">
      <c r="B87" s="139"/>
      <c r="D87" s="132"/>
      <c r="E87" s="44"/>
      <c r="F87" s="131"/>
      <c r="G87" s="729"/>
      <c r="H87" s="680"/>
      <c r="I87" s="684"/>
    </row>
    <row r="88" spans="1:9">
      <c r="A88" s="159"/>
      <c r="B88" s="323" t="s">
        <v>1819</v>
      </c>
      <c r="C88" s="161"/>
      <c r="D88" s="162"/>
      <c r="E88" s="47"/>
      <c r="F88" s="163"/>
      <c r="G88" s="572"/>
      <c r="H88" s="682"/>
      <c r="I88" s="686"/>
    </row>
    <row r="89" spans="1:9">
      <c r="D89" s="132"/>
      <c r="E89" s="44"/>
      <c r="F89" s="131"/>
      <c r="G89" s="729"/>
      <c r="H89" s="680"/>
      <c r="I89" s="684"/>
    </row>
    <row r="90" spans="1:9" ht="25.5">
      <c r="A90" s="116">
        <v>9</v>
      </c>
      <c r="B90" s="157" t="s">
        <v>1820</v>
      </c>
      <c r="D90" s="132"/>
      <c r="E90" s="44"/>
      <c r="F90" s="131"/>
      <c r="G90" s="729"/>
      <c r="H90" s="680"/>
      <c r="I90" s="684"/>
    </row>
    <row r="91" spans="1:9" ht="51">
      <c r="B91" s="158" t="s">
        <v>2702</v>
      </c>
      <c r="D91" s="132"/>
      <c r="E91" s="44"/>
      <c r="F91" s="131"/>
      <c r="G91" s="729"/>
      <c r="H91" s="680"/>
      <c r="I91" s="684"/>
    </row>
    <row r="92" spans="1:9" ht="76.5">
      <c r="B92" s="158" t="s">
        <v>1821</v>
      </c>
      <c r="D92" s="132"/>
      <c r="E92" s="44"/>
      <c r="F92" s="131"/>
      <c r="G92" s="729"/>
      <c r="H92" s="680"/>
      <c r="I92" s="684"/>
    </row>
    <row r="93" spans="1:9">
      <c r="B93" s="158" t="s">
        <v>1822</v>
      </c>
      <c r="D93" s="132"/>
      <c r="E93" s="44"/>
      <c r="F93" s="131"/>
      <c r="G93" s="729"/>
      <c r="H93" s="680"/>
      <c r="I93" s="684"/>
    </row>
    <row r="94" spans="1:9">
      <c r="B94" s="158" t="s">
        <v>1823</v>
      </c>
      <c r="C94" s="129" t="s">
        <v>109</v>
      </c>
      <c r="D94" s="132">
        <v>49.5</v>
      </c>
      <c r="E94" s="44"/>
      <c r="F94" s="131">
        <f>D94*E94</f>
        <v>0</v>
      </c>
      <c r="G94" s="729"/>
      <c r="H94" s="680">
        <f>D94+G94</f>
        <v>49.5</v>
      </c>
      <c r="I94" s="684">
        <f>E94*H94</f>
        <v>0</v>
      </c>
    </row>
    <row r="95" spans="1:9" ht="25.5">
      <c r="A95" s="116">
        <v>10</v>
      </c>
      <c r="B95" s="157" t="s">
        <v>1824</v>
      </c>
      <c r="D95" s="132"/>
      <c r="E95" s="44"/>
      <c r="F95" s="131"/>
      <c r="G95" s="729"/>
      <c r="H95" s="680"/>
      <c r="I95" s="684"/>
    </row>
    <row r="96" spans="1:9" ht="51">
      <c r="B96" s="158" t="s">
        <v>2702</v>
      </c>
      <c r="D96" s="132"/>
      <c r="E96" s="44"/>
      <c r="F96" s="131"/>
      <c r="G96" s="729"/>
      <c r="H96" s="680"/>
      <c r="I96" s="684"/>
    </row>
    <row r="97" spans="1:9" ht="76.5">
      <c r="B97" s="158" t="s">
        <v>1825</v>
      </c>
      <c r="D97" s="132"/>
      <c r="E97" s="44"/>
      <c r="F97" s="131"/>
      <c r="G97" s="729"/>
      <c r="H97" s="680"/>
      <c r="I97" s="684"/>
    </row>
    <row r="98" spans="1:9">
      <c r="B98" s="158" t="s">
        <v>1822</v>
      </c>
      <c r="D98" s="132"/>
      <c r="E98" s="44"/>
      <c r="F98" s="131"/>
      <c r="G98" s="729"/>
      <c r="H98" s="680"/>
      <c r="I98" s="684"/>
    </row>
    <row r="99" spans="1:9">
      <c r="B99" s="158" t="s">
        <v>1826</v>
      </c>
      <c r="C99" s="129" t="s">
        <v>109</v>
      </c>
      <c r="D99" s="132">
        <v>33</v>
      </c>
      <c r="E99" s="44"/>
      <c r="F99" s="131">
        <f>D99*E99</f>
        <v>0</v>
      </c>
      <c r="G99" s="729"/>
      <c r="H99" s="680">
        <f>D99+G99</f>
        <v>33</v>
      </c>
      <c r="I99" s="684">
        <f>E99*H99</f>
        <v>0</v>
      </c>
    </row>
    <row r="100" spans="1:9" ht="38.25">
      <c r="A100" s="116">
        <v>11</v>
      </c>
      <c r="B100" s="157" t="s">
        <v>1827</v>
      </c>
      <c r="D100" s="132"/>
      <c r="E100" s="44"/>
      <c r="F100" s="131"/>
      <c r="G100" s="729"/>
      <c r="H100" s="680"/>
      <c r="I100" s="684"/>
    </row>
    <row r="101" spans="1:9" ht="51">
      <c r="B101" s="158" t="s">
        <v>2703</v>
      </c>
      <c r="D101" s="132"/>
      <c r="E101" s="44"/>
      <c r="F101" s="131"/>
      <c r="G101" s="729"/>
      <c r="H101" s="680"/>
      <c r="I101" s="684"/>
    </row>
    <row r="102" spans="1:9" ht="63.75">
      <c r="B102" s="158" t="s">
        <v>1828</v>
      </c>
      <c r="C102" s="128"/>
      <c r="D102" s="128"/>
      <c r="E102" s="150"/>
      <c r="F102" s="128"/>
      <c r="G102" s="729"/>
      <c r="H102" s="680"/>
      <c r="I102" s="684"/>
    </row>
    <row r="103" spans="1:9">
      <c r="B103" s="158" t="s">
        <v>1822</v>
      </c>
      <c r="C103" s="128"/>
      <c r="D103" s="128"/>
      <c r="E103" s="150"/>
      <c r="F103" s="128"/>
      <c r="G103" s="729"/>
      <c r="H103" s="680"/>
      <c r="I103" s="684"/>
    </row>
    <row r="104" spans="1:9">
      <c r="B104" s="158" t="s">
        <v>1829</v>
      </c>
      <c r="C104" s="129" t="s">
        <v>1830</v>
      </c>
      <c r="D104" s="132">
        <v>45.22</v>
      </c>
      <c r="E104" s="44"/>
      <c r="F104" s="131">
        <f>D104*E104</f>
        <v>0</v>
      </c>
      <c r="G104" s="729"/>
      <c r="H104" s="680">
        <f>D104+G104</f>
        <v>45.22</v>
      </c>
      <c r="I104" s="684">
        <f>E104*H104</f>
        <v>0</v>
      </c>
    </row>
    <row r="105" spans="1:9" ht="25.5">
      <c r="A105" s="116">
        <v>12</v>
      </c>
      <c r="B105" s="157" t="s">
        <v>1831</v>
      </c>
      <c r="D105" s="132"/>
      <c r="E105" s="44"/>
      <c r="F105" s="131"/>
      <c r="G105" s="729"/>
      <c r="H105" s="680"/>
      <c r="I105" s="684"/>
    </row>
    <row r="106" spans="1:9" ht="51">
      <c r="B106" s="158" t="s">
        <v>2704</v>
      </c>
      <c r="D106" s="132"/>
      <c r="E106" s="44"/>
      <c r="F106" s="131"/>
      <c r="G106" s="729"/>
      <c r="H106" s="680"/>
      <c r="I106" s="684"/>
    </row>
    <row r="107" spans="1:9" ht="63.75">
      <c r="B107" s="158" t="s">
        <v>1832</v>
      </c>
      <c r="D107" s="132"/>
      <c r="E107" s="44"/>
      <c r="F107" s="131"/>
      <c r="G107" s="729"/>
      <c r="H107" s="680"/>
      <c r="I107" s="684"/>
    </row>
    <row r="108" spans="1:9">
      <c r="B108" s="158" t="s">
        <v>1822</v>
      </c>
      <c r="D108" s="132"/>
      <c r="E108" s="44"/>
      <c r="F108" s="131"/>
      <c r="G108" s="729"/>
      <c r="H108" s="680"/>
      <c r="I108" s="684"/>
    </row>
    <row r="109" spans="1:9">
      <c r="B109" s="158" t="s">
        <v>1833</v>
      </c>
      <c r="C109" s="129" t="s">
        <v>109</v>
      </c>
      <c r="D109" s="132">
        <v>249</v>
      </c>
      <c r="E109" s="44"/>
      <c r="F109" s="131">
        <f>D109*E109</f>
        <v>0</v>
      </c>
      <c r="G109" s="729"/>
      <c r="H109" s="680">
        <f>D109+G109</f>
        <v>249</v>
      </c>
      <c r="I109" s="684">
        <f>E109*H109</f>
        <v>0</v>
      </c>
    </row>
    <row r="110" spans="1:9" ht="25.5">
      <c r="A110" s="116">
        <v>13</v>
      </c>
      <c r="B110" s="157" t="s">
        <v>1834</v>
      </c>
      <c r="D110" s="132"/>
      <c r="E110" s="44"/>
      <c r="F110" s="131"/>
      <c r="G110" s="729"/>
      <c r="H110" s="680"/>
      <c r="I110" s="684"/>
    </row>
    <row r="111" spans="1:9" ht="76.5">
      <c r="A111" s="676" t="s">
        <v>75</v>
      </c>
      <c r="B111" s="736" t="s">
        <v>2705</v>
      </c>
      <c r="C111" s="660"/>
      <c r="D111" s="678"/>
      <c r="E111" s="661"/>
      <c r="F111" s="662"/>
      <c r="G111" s="729"/>
      <c r="H111" s="680"/>
      <c r="I111" s="684"/>
    </row>
    <row r="112" spans="1:9" ht="89.25">
      <c r="A112" s="676"/>
      <c r="B112" s="736" t="s">
        <v>1835</v>
      </c>
      <c r="C112" s="656"/>
      <c r="D112" s="656"/>
      <c r="E112" s="657"/>
      <c r="F112" s="656"/>
      <c r="G112" s="729"/>
      <c r="H112" s="680"/>
      <c r="I112" s="684"/>
    </row>
    <row r="113" spans="1:9" ht="25.5">
      <c r="A113" s="676"/>
      <c r="B113" s="736" t="s">
        <v>1836</v>
      </c>
      <c r="C113" s="660"/>
      <c r="D113" s="678"/>
      <c r="E113" s="661"/>
      <c r="F113" s="662"/>
      <c r="G113" s="729"/>
      <c r="H113" s="680"/>
      <c r="I113" s="684"/>
    </row>
    <row r="114" spans="1:9">
      <c r="A114" s="676"/>
      <c r="B114" s="736" t="s">
        <v>1837</v>
      </c>
      <c r="C114" s="660" t="s">
        <v>109</v>
      </c>
      <c r="D114" s="678">
        <v>218</v>
      </c>
      <c r="E114" s="661"/>
      <c r="F114" s="662">
        <f>D114*E114</f>
        <v>0</v>
      </c>
      <c r="G114" s="729"/>
      <c r="H114" s="680">
        <f>D114+G114</f>
        <v>218</v>
      </c>
      <c r="I114" s="684">
        <f>E114*H114</f>
        <v>0</v>
      </c>
    </row>
    <row r="115" spans="1:9">
      <c r="B115" s="158" t="s">
        <v>1838</v>
      </c>
      <c r="D115" s="132"/>
      <c r="E115" s="44"/>
      <c r="F115" s="131"/>
      <c r="G115" s="729"/>
      <c r="H115" s="680"/>
      <c r="I115" s="684"/>
    </row>
    <row r="116" spans="1:9" ht="38.25">
      <c r="A116" s="116" t="s">
        <v>76</v>
      </c>
      <c r="B116" s="158" t="s">
        <v>1839</v>
      </c>
      <c r="C116" s="129" t="s">
        <v>109</v>
      </c>
      <c r="D116" s="132">
        <v>16.32</v>
      </c>
      <c r="E116" s="44"/>
      <c r="F116" s="131">
        <f>D116*E116</f>
        <v>0</v>
      </c>
      <c r="G116" s="729"/>
      <c r="H116" s="680">
        <f>D116+G116</f>
        <v>16.32</v>
      </c>
      <c r="I116" s="684">
        <f>E116*H116</f>
        <v>0</v>
      </c>
    </row>
    <row r="117" spans="1:9" ht="76.5">
      <c r="A117" s="116" t="s">
        <v>77</v>
      </c>
      <c r="B117" s="158" t="s">
        <v>2426</v>
      </c>
      <c r="D117" s="132"/>
      <c r="E117" s="44"/>
      <c r="F117" s="131"/>
      <c r="G117" s="729"/>
      <c r="H117" s="680"/>
      <c r="I117" s="684"/>
    </row>
    <row r="118" spans="1:9">
      <c r="B118" s="158" t="s">
        <v>2431</v>
      </c>
      <c r="C118" s="129" t="s">
        <v>22</v>
      </c>
      <c r="D118" s="132">
        <v>1</v>
      </c>
      <c r="E118" s="44"/>
      <c r="F118" s="131">
        <f>D118*E118</f>
        <v>0</v>
      </c>
      <c r="G118" s="729"/>
      <c r="H118" s="680">
        <f>D118+G118</f>
        <v>1</v>
      </c>
      <c r="I118" s="684">
        <f>E118*H118</f>
        <v>0</v>
      </c>
    </row>
    <row r="119" spans="1:9">
      <c r="B119" s="158" t="s">
        <v>2425</v>
      </c>
      <c r="C119" s="129" t="s">
        <v>94</v>
      </c>
      <c r="D119" s="132">
        <v>200</v>
      </c>
      <c r="E119" s="44"/>
      <c r="F119" s="131">
        <f>D119*E119</f>
        <v>0</v>
      </c>
      <c r="G119" s="729"/>
      <c r="H119" s="680">
        <f>D119+G119</f>
        <v>200</v>
      </c>
      <c r="I119" s="684">
        <f>E119*H119</f>
        <v>0</v>
      </c>
    </row>
    <row r="120" spans="1:9">
      <c r="B120" s="157"/>
      <c r="D120" s="132"/>
      <c r="E120" s="44"/>
      <c r="F120" s="131"/>
      <c r="G120" s="729"/>
      <c r="H120" s="680"/>
      <c r="I120" s="684"/>
    </row>
    <row r="121" spans="1:9">
      <c r="A121" s="159"/>
      <c r="B121" s="323" t="s">
        <v>2150</v>
      </c>
      <c r="C121" s="212"/>
      <c r="D121" s="212"/>
      <c r="E121" s="643"/>
      <c r="F121" s="212"/>
      <c r="G121" s="572"/>
      <c r="H121" s="682"/>
      <c r="I121" s="686"/>
    </row>
    <row r="122" spans="1:9">
      <c r="B122" s="157"/>
      <c r="D122" s="132"/>
      <c r="E122" s="44"/>
      <c r="F122" s="131"/>
      <c r="G122" s="729"/>
      <c r="H122" s="680"/>
      <c r="I122" s="684"/>
    </row>
    <row r="123" spans="1:9" ht="38.25">
      <c r="A123" s="449">
        <v>14</v>
      </c>
      <c r="B123" s="675" t="s">
        <v>1840</v>
      </c>
      <c r="C123" s="457"/>
      <c r="D123" s="455"/>
      <c r="E123" s="458"/>
      <c r="F123" s="459"/>
      <c r="G123" s="729"/>
      <c r="H123" s="680"/>
      <c r="I123" s="684"/>
    </row>
    <row r="124" spans="1:9" ht="76.5">
      <c r="A124" s="449"/>
      <c r="B124" s="579" t="s">
        <v>2279</v>
      </c>
      <c r="C124" s="457"/>
      <c r="D124" s="455"/>
      <c r="E124" s="458"/>
      <c r="F124" s="459"/>
      <c r="G124" s="729"/>
      <c r="H124" s="680"/>
      <c r="I124" s="684"/>
    </row>
    <row r="125" spans="1:9" ht="51">
      <c r="A125" s="449"/>
      <c r="B125" s="735" t="s">
        <v>1841</v>
      </c>
      <c r="C125" s="457"/>
      <c r="D125" s="455"/>
      <c r="E125" s="458"/>
      <c r="F125" s="459"/>
      <c r="G125" s="729"/>
      <c r="H125" s="680"/>
      <c r="I125" s="684"/>
    </row>
    <row r="126" spans="1:9" ht="51">
      <c r="A126" s="449"/>
      <c r="B126" s="579" t="s">
        <v>1842</v>
      </c>
      <c r="C126" s="235"/>
      <c r="D126" s="235"/>
      <c r="E126" s="486"/>
      <c r="F126" s="235"/>
      <c r="G126" s="729"/>
      <c r="H126" s="680"/>
      <c r="I126" s="684"/>
    </row>
    <row r="127" spans="1:9">
      <c r="A127" s="449"/>
      <c r="B127" s="579" t="s">
        <v>1843</v>
      </c>
      <c r="C127" s="457" t="s">
        <v>83</v>
      </c>
      <c r="D127" s="455">
        <v>60</v>
      </c>
      <c r="E127" s="458"/>
      <c r="F127" s="459">
        <f>D127*E127</f>
        <v>0</v>
      </c>
      <c r="G127" s="729">
        <v>120.4</v>
      </c>
      <c r="H127" s="680">
        <f>D127+G127</f>
        <v>180.4</v>
      </c>
      <c r="I127" s="684">
        <f>E127*H127</f>
        <v>0</v>
      </c>
    </row>
    <row r="128" spans="1:9" ht="63.75">
      <c r="A128" s="449"/>
      <c r="B128" s="579" t="s">
        <v>1844</v>
      </c>
      <c r="C128" s="457"/>
      <c r="D128" s="455"/>
      <c r="E128" s="458"/>
      <c r="F128" s="459"/>
      <c r="G128" s="729"/>
      <c r="H128" s="680"/>
      <c r="I128" s="684"/>
    </row>
    <row r="129" spans="1:9">
      <c r="A129" s="449"/>
      <c r="B129" s="579" t="s">
        <v>1845</v>
      </c>
      <c r="C129" s="457" t="s">
        <v>109</v>
      </c>
      <c r="D129" s="455">
        <v>46</v>
      </c>
      <c r="E129" s="458"/>
      <c r="F129" s="459">
        <f>D129*E129</f>
        <v>0</v>
      </c>
      <c r="G129" s="729">
        <v>-26</v>
      </c>
      <c r="H129" s="680">
        <f>D129+G129</f>
        <v>20</v>
      </c>
      <c r="I129" s="684">
        <f>E129*H129</f>
        <v>0</v>
      </c>
    </row>
    <row r="130" spans="1:9">
      <c r="A130" s="449"/>
      <c r="B130" s="579" t="s">
        <v>1846</v>
      </c>
      <c r="C130" s="457" t="s">
        <v>109</v>
      </c>
      <c r="D130" s="455">
        <v>25</v>
      </c>
      <c r="E130" s="458"/>
      <c r="F130" s="459">
        <f>D130*E130</f>
        <v>0</v>
      </c>
      <c r="G130" s="729">
        <v>-25</v>
      </c>
      <c r="H130" s="680">
        <f>D130+G130</f>
        <v>0</v>
      </c>
      <c r="I130" s="684">
        <f>E130*H130</f>
        <v>0</v>
      </c>
    </row>
    <row r="131" spans="1:9" ht="38.25">
      <c r="A131" s="449">
        <v>15</v>
      </c>
      <c r="B131" s="675" t="s">
        <v>1847</v>
      </c>
      <c r="C131" s="457"/>
      <c r="D131" s="455"/>
      <c r="E131" s="458"/>
      <c r="F131" s="459"/>
      <c r="G131" s="729"/>
      <c r="H131" s="680"/>
      <c r="I131" s="684"/>
    </row>
    <row r="132" spans="1:9" ht="63.75">
      <c r="A132" s="449"/>
      <c r="B132" s="579" t="s">
        <v>2280</v>
      </c>
      <c r="C132" s="457"/>
      <c r="D132" s="455"/>
      <c r="E132" s="458"/>
      <c r="F132" s="459"/>
      <c r="G132" s="729"/>
      <c r="H132" s="680"/>
      <c r="I132" s="684"/>
    </row>
    <row r="133" spans="1:9" ht="51">
      <c r="A133" s="449"/>
      <c r="B133" s="579" t="s">
        <v>1848</v>
      </c>
      <c r="C133" s="457"/>
      <c r="D133" s="455"/>
      <c r="E133" s="458"/>
      <c r="F133" s="459"/>
      <c r="G133" s="729"/>
      <c r="H133" s="680"/>
      <c r="I133" s="684"/>
    </row>
    <row r="134" spans="1:9" ht="51">
      <c r="A134" s="449"/>
      <c r="B134" s="579" t="s">
        <v>1849</v>
      </c>
      <c r="C134" s="457"/>
      <c r="D134" s="455"/>
      <c r="E134" s="458"/>
      <c r="F134" s="459"/>
      <c r="G134" s="729"/>
      <c r="H134" s="680"/>
      <c r="I134" s="684"/>
    </row>
    <row r="135" spans="1:9">
      <c r="A135" s="449"/>
      <c r="B135" s="579" t="s">
        <v>1850</v>
      </c>
      <c r="C135" s="457" t="s">
        <v>83</v>
      </c>
      <c r="D135" s="455">
        <v>102.15</v>
      </c>
      <c r="E135" s="458"/>
      <c r="F135" s="459">
        <f>D135*E135</f>
        <v>0</v>
      </c>
      <c r="G135" s="729">
        <v>-102.15</v>
      </c>
      <c r="H135" s="680">
        <f>D135+G135</f>
        <v>0</v>
      </c>
      <c r="I135" s="684">
        <f>E135*H135</f>
        <v>0</v>
      </c>
    </row>
    <row r="136" spans="1:9" ht="38.25">
      <c r="A136" s="449">
        <v>16</v>
      </c>
      <c r="B136" s="675" t="s">
        <v>2281</v>
      </c>
      <c r="C136" s="457"/>
      <c r="D136" s="455"/>
      <c r="E136" s="458"/>
      <c r="F136" s="459"/>
      <c r="G136" s="729"/>
      <c r="H136" s="680"/>
      <c r="I136" s="684"/>
    </row>
    <row r="137" spans="1:9" ht="25.5">
      <c r="A137" s="449"/>
      <c r="B137" s="579" t="s">
        <v>2282</v>
      </c>
      <c r="C137" s="457"/>
      <c r="D137" s="455"/>
      <c r="E137" s="458"/>
      <c r="F137" s="459"/>
      <c r="G137" s="729"/>
      <c r="H137" s="680"/>
      <c r="I137" s="684"/>
    </row>
    <row r="138" spans="1:9">
      <c r="A138" s="449" t="s">
        <v>75</v>
      </c>
      <c r="B138" s="579" t="s">
        <v>1851</v>
      </c>
      <c r="C138" s="457" t="s">
        <v>109</v>
      </c>
      <c r="D138" s="455">
        <v>3.7</v>
      </c>
      <c r="E138" s="458"/>
      <c r="F138" s="459">
        <f>D138*E138</f>
        <v>0</v>
      </c>
      <c r="G138" s="729">
        <v>-3.7</v>
      </c>
      <c r="H138" s="680">
        <f>D138+G138</f>
        <v>0</v>
      </c>
      <c r="I138" s="684">
        <f>E138*H138</f>
        <v>0</v>
      </c>
    </row>
    <row r="139" spans="1:9" ht="38.25">
      <c r="A139" s="449"/>
      <c r="B139" s="579" t="s">
        <v>1852</v>
      </c>
      <c r="C139" s="457"/>
      <c r="D139" s="455"/>
      <c r="E139" s="458"/>
      <c r="F139" s="459"/>
      <c r="G139" s="729"/>
      <c r="H139" s="680"/>
      <c r="I139" s="684"/>
    </row>
    <row r="140" spans="1:9">
      <c r="A140" s="449" t="s">
        <v>76</v>
      </c>
      <c r="B140" s="579" t="s">
        <v>1853</v>
      </c>
      <c r="C140" s="457" t="s">
        <v>109</v>
      </c>
      <c r="D140" s="455">
        <v>3.7</v>
      </c>
      <c r="E140" s="458"/>
      <c r="F140" s="459">
        <f>D140*E140</f>
        <v>0</v>
      </c>
      <c r="G140" s="729">
        <v>-3.7</v>
      </c>
      <c r="H140" s="680">
        <f>D140+G140</f>
        <v>0</v>
      </c>
      <c r="I140" s="684">
        <f>E140*H140</f>
        <v>0</v>
      </c>
    </row>
    <row r="141" spans="1:9" ht="38.25">
      <c r="A141" s="449"/>
      <c r="B141" s="579" t="s">
        <v>1854</v>
      </c>
      <c r="C141" s="457"/>
      <c r="D141" s="455"/>
      <c r="E141" s="458"/>
      <c r="F141" s="459"/>
      <c r="G141" s="729"/>
      <c r="H141" s="680"/>
      <c r="I141" s="684"/>
    </row>
    <row r="142" spans="1:9" ht="38.25">
      <c r="A142" s="449">
        <v>7</v>
      </c>
      <c r="B142" s="675" t="s">
        <v>2283</v>
      </c>
      <c r="C142" s="457"/>
      <c r="D142" s="455"/>
      <c r="E142" s="458"/>
      <c r="F142" s="459"/>
      <c r="G142" s="729"/>
      <c r="H142" s="680"/>
      <c r="I142" s="684"/>
    </row>
    <row r="143" spans="1:9" ht="25.5">
      <c r="A143" s="449"/>
      <c r="B143" s="579" t="s">
        <v>1855</v>
      </c>
      <c r="C143" s="457"/>
      <c r="D143" s="455"/>
      <c r="E143" s="458"/>
      <c r="F143" s="459"/>
      <c r="G143" s="729"/>
      <c r="H143" s="680"/>
      <c r="I143" s="684"/>
    </row>
    <row r="144" spans="1:9">
      <c r="A144" s="449" t="s">
        <v>75</v>
      </c>
      <c r="B144" s="579" t="s">
        <v>1856</v>
      </c>
      <c r="C144" s="457" t="s">
        <v>109</v>
      </c>
      <c r="D144" s="455">
        <v>6</v>
      </c>
      <c r="E144" s="458"/>
      <c r="F144" s="459">
        <f>D144*E144</f>
        <v>0</v>
      </c>
      <c r="G144" s="729">
        <v>-6</v>
      </c>
      <c r="H144" s="680">
        <f>D144+G144</f>
        <v>0</v>
      </c>
      <c r="I144" s="684">
        <f>E144*H144</f>
        <v>0</v>
      </c>
    </row>
    <row r="145" spans="1:9">
      <c r="A145" s="449" t="s">
        <v>76</v>
      </c>
      <c r="B145" s="579" t="s">
        <v>1851</v>
      </c>
      <c r="C145" s="457" t="s">
        <v>109</v>
      </c>
      <c r="D145" s="455">
        <v>6</v>
      </c>
      <c r="E145" s="458"/>
      <c r="F145" s="459">
        <f>D145*E145</f>
        <v>0</v>
      </c>
      <c r="G145" s="729">
        <v>-6</v>
      </c>
      <c r="H145" s="680">
        <f>D145+G145</f>
        <v>0</v>
      </c>
      <c r="I145" s="684">
        <f>E145*H145</f>
        <v>0</v>
      </c>
    </row>
    <row r="146" spans="1:9">
      <c r="A146" s="449" t="s">
        <v>77</v>
      </c>
      <c r="B146" s="579" t="s">
        <v>1857</v>
      </c>
      <c r="C146" s="457" t="s">
        <v>109</v>
      </c>
      <c r="D146" s="455">
        <v>4</v>
      </c>
      <c r="E146" s="458"/>
      <c r="F146" s="459">
        <f>D146*E146</f>
        <v>0</v>
      </c>
      <c r="G146" s="729">
        <v>-4</v>
      </c>
      <c r="H146" s="680">
        <f>D146+G146</f>
        <v>0</v>
      </c>
      <c r="I146" s="684">
        <f>E146*H146</f>
        <v>0</v>
      </c>
    </row>
    <row r="147" spans="1:9" ht="39.75" customHeight="1">
      <c r="A147" s="449">
        <v>17</v>
      </c>
      <c r="B147" s="675" t="s">
        <v>1858</v>
      </c>
      <c r="C147" s="457"/>
      <c r="D147" s="455"/>
      <c r="E147" s="458"/>
      <c r="F147" s="459"/>
      <c r="G147" s="729"/>
      <c r="H147" s="680"/>
      <c r="I147" s="684"/>
    </row>
    <row r="148" spans="1:9" ht="63.75">
      <c r="A148" s="449"/>
      <c r="B148" s="579" t="s">
        <v>1859</v>
      </c>
      <c r="C148" s="457"/>
      <c r="D148" s="455"/>
      <c r="E148" s="458"/>
      <c r="F148" s="459"/>
      <c r="G148" s="729"/>
      <c r="H148" s="680"/>
      <c r="I148" s="684"/>
    </row>
    <row r="149" spans="1:9" ht="51">
      <c r="A149" s="449"/>
      <c r="B149" s="579" t="s">
        <v>1860</v>
      </c>
      <c r="C149" s="457"/>
      <c r="D149" s="455"/>
      <c r="E149" s="458"/>
      <c r="F149" s="459"/>
      <c r="G149" s="729"/>
      <c r="H149" s="680"/>
      <c r="I149" s="684"/>
    </row>
    <row r="150" spans="1:9">
      <c r="A150" s="449"/>
      <c r="B150" s="579" t="s">
        <v>1850</v>
      </c>
      <c r="C150" s="457" t="s">
        <v>83</v>
      </c>
      <c r="D150" s="455">
        <v>129.6</v>
      </c>
      <c r="E150" s="458"/>
      <c r="F150" s="459">
        <f>D150*E150</f>
        <v>0</v>
      </c>
      <c r="G150" s="729">
        <v>-67.94</v>
      </c>
      <c r="H150" s="680">
        <f>D150+G150</f>
        <v>61.66</v>
      </c>
      <c r="I150" s="684">
        <f>E150*H150</f>
        <v>0</v>
      </c>
    </row>
    <row r="151" spans="1:9" ht="25.5">
      <c r="A151" s="449">
        <v>18</v>
      </c>
      <c r="B151" s="675" t="s">
        <v>1861</v>
      </c>
      <c r="C151" s="457"/>
      <c r="D151" s="455"/>
      <c r="E151" s="458"/>
      <c r="F151" s="459"/>
      <c r="G151" s="729"/>
      <c r="H151" s="680"/>
      <c r="I151" s="684"/>
    </row>
    <row r="152" spans="1:9" ht="63.75">
      <c r="A152" s="449"/>
      <c r="B152" s="579" t="s">
        <v>1862</v>
      </c>
      <c r="C152" s="457"/>
      <c r="D152" s="455"/>
      <c r="E152" s="458"/>
      <c r="F152" s="459"/>
      <c r="G152" s="729"/>
      <c r="H152" s="680"/>
      <c r="I152" s="684"/>
    </row>
    <row r="153" spans="1:9" ht="38.25">
      <c r="A153" s="449"/>
      <c r="B153" s="579" t="s">
        <v>1863</v>
      </c>
      <c r="C153" s="457" t="s">
        <v>109</v>
      </c>
      <c r="D153" s="455">
        <v>2240</v>
      </c>
      <c r="E153" s="458"/>
      <c r="F153" s="459">
        <f>D153*E153</f>
        <v>0</v>
      </c>
      <c r="G153" s="729">
        <v>-2240</v>
      </c>
      <c r="H153" s="680">
        <f>D153+G153</f>
        <v>0</v>
      </c>
      <c r="I153" s="684">
        <f>E153*H153</f>
        <v>0</v>
      </c>
    </row>
    <row r="154" spans="1:9">
      <c r="A154" s="449"/>
      <c r="B154" s="727" t="s">
        <v>1864</v>
      </c>
      <c r="C154" s="457"/>
      <c r="D154" s="455"/>
      <c r="E154" s="458"/>
      <c r="F154" s="459"/>
      <c r="G154" s="729"/>
      <c r="H154" s="680"/>
      <c r="I154" s="684"/>
    </row>
    <row r="155" spans="1:9" ht="25.5">
      <c r="A155" s="449">
        <v>19</v>
      </c>
      <c r="B155" s="489" t="s">
        <v>1865</v>
      </c>
      <c r="C155" s="235"/>
      <c r="D155" s="235"/>
      <c r="E155" s="486"/>
      <c r="F155" s="235"/>
      <c r="G155" s="729"/>
      <c r="H155" s="680"/>
      <c r="I155" s="684"/>
    </row>
    <row r="156" spans="1:9" ht="89.25">
      <c r="A156" s="449"/>
      <c r="B156" s="722" t="s">
        <v>1866</v>
      </c>
      <c r="C156" s="235"/>
      <c r="D156" s="235"/>
      <c r="E156" s="486"/>
      <c r="F156" s="235"/>
      <c r="G156" s="729"/>
      <c r="H156" s="680"/>
      <c r="I156" s="684"/>
    </row>
    <row r="157" spans="1:9" ht="76.5">
      <c r="A157" s="449"/>
      <c r="B157" s="722" t="s">
        <v>1867</v>
      </c>
      <c r="C157" s="235"/>
      <c r="D157" s="235"/>
      <c r="E157" s="486"/>
      <c r="F157" s="235"/>
      <c r="G157" s="729"/>
      <c r="H157" s="680"/>
      <c r="I157" s="684"/>
    </row>
    <row r="158" spans="1:9" ht="38.25">
      <c r="A158" s="449"/>
      <c r="B158" s="722" t="s">
        <v>2284</v>
      </c>
      <c r="C158" s="457" t="s">
        <v>83</v>
      </c>
      <c r="D158" s="455">
        <v>39.825000000000003</v>
      </c>
      <c r="E158" s="458"/>
      <c r="F158" s="459">
        <f>D158*E158</f>
        <v>0</v>
      </c>
      <c r="G158" s="729">
        <v>-39.825000000000003</v>
      </c>
      <c r="H158" s="680">
        <f>D158+G158</f>
        <v>0</v>
      </c>
      <c r="I158" s="684">
        <f>E158*H158</f>
        <v>0</v>
      </c>
    </row>
    <row r="159" spans="1:9" ht="38.25">
      <c r="A159" s="449">
        <v>20</v>
      </c>
      <c r="B159" s="675" t="s">
        <v>1868</v>
      </c>
      <c r="C159" s="457"/>
      <c r="D159" s="455"/>
      <c r="E159" s="458"/>
      <c r="F159" s="459"/>
      <c r="G159" s="729"/>
      <c r="H159" s="680"/>
      <c r="I159" s="684"/>
    </row>
    <row r="160" spans="1:9" ht="63.75">
      <c r="A160" s="449"/>
      <c r="B160" s="579" t="s">
        <v>1869</v>
      </c>
      <c r="C160" s="457"/>
      <c r="D160" s="455"/>
      <c r="E160" s="458"/>
      <c r="F160" s="459"/>
      <c r="G160" s="729"/>
      <c r="H160" s="680"/>
      <c r="I160" s="684"/>
    </row>
    <row r="161" spans="1:9">
      <c r="A161" s="449"/>
      <c r="B161" s="579" t="s">
        <v>1870</v>
      </c>
      <c r="C161" s="457"/>
      <c r="D161" s="455"/>
      <c r="E161" s="458"/>
      <c r="F161" s="459"/>
      <c r="G161" s="729"/>
      <c r="H161" s="680"/>
      <c r="I161" s="684"/>
    </row>
    <row r="162" spans="1:9">
      <c r="A162" s="449"/>
      <c r="B162" s="579" t="s">
        <v>1871</v>
      </c>
      <c r="C162" s="457"/>
      <c r="D162" s="455"/>
      <c r="E162" s="458"/>
      <c r="F162" s="459"/>
      <c r="G162" s="729"/>
      <c r="H162" s="680"/>
      <c r="I162" s="684"/>
    </row>
    <row r="163" spans="1:9">
      <c r="A163" s="449"/>
      <c r="B163" s="579" t="s">
        <v>1872</v>
      </c>
      <c r="C163" s="235"/>
      <c r="D163" s="235"/>
      <c r="E163" s="486"/>
      <c r="F163" s="235"/>
      <c r="G163" s="729"/>
      <c r="H163" s="680"/>
      <c r="I163" s="684"/>
    </row>
    <row r="164" spans="1:9">
      <c r="A164" s="449"/>
      <c r="B164" s="579" t="s">
        <v>1873</v>
      </c>
      <c r="C164" s="235"/>
      <c r="D164" s="235"/>
      <c r="E164" s="486"/>
      <c r="F164" s="235"/>
      <c r="G164" s="729"/>
      <c r="H164" s="680"/>
      <c r="I164" s="684"/>
    </row>
    <row r="165" spans="1:9">
      <c r="A165" s="449"/>
      <c r="B165" s="579" t="s">
        <v>1874</v>
      </c>
      <c r="C165" s="457" t="s">
        <v>83</v>
      </c>
      <c r="D165" s="455">
        <v>22.4</v>
      </c>
      <c r="E165" s="458"/>
      <c r="F165" s="459">
        <f>D165*E165</f>
        <v>0</v>
      </c>
      <c r="G165" s="729">
        <v>8</v>
      </c>
      <c r="H165" s="680">
        <f>D165+G165</f>
        <v>30.4</v>
      </c>
      <c r="I165" s="684">
        <f>E165*H165</f>
        <v>0</v>
      </c>
    </row>
    <row r="166" spans="1:9">
      <c r="A166" s="449"/>
      <c r="B166" s="579"/>
      <c r="C166" s="457"/>
      <c r="D166" s="455"/>
      <c r="E166" s="458"/>
      <c r="F166" s="459"/>
      <c r="G166" s="729"/>
      <c r="H166" s="680"/>
      <c r="I166" s="684"/>
    </row>
    <row r="167" spans="1:9" ht="25.5">
      <c r="A167" s="449">
        <v>21</v>
      </c>
      <c r="B167" s="675" t="s">
        <v>1875</v>
      </c>
      <c r="C167" s="457"/>
      <c r="D167" s="455"/>
      <c r="E167" s="458"/>
      <c r="F167" s="459"/>
      <c r="G167" s="729"/>
      <c r="H167" s="680"/>
      <c r="I167" s="684"/>
    </row>
    <row r="168" spans="1:9" ht="51">
      <c r="A168" s="449"/>
      <c r="B168" s="579" t="s">
        <v>2285</v>
      </c>
      <c r="C168" s="457"/>
      <c r="D168" s="455"/>
      <c r="E168" s="458"/>
      <c r="F168" s="459"/>
      <c r="G168" s="729"/>
      <c r="H168" s="680"/>
      <c r="I168" s="684"/>
    </row>
    <row r="169" spans="1:9" ht="63.75">
      <c r="A169" s="449"/>
      <c r="B169" s="579" t="s">
        <v>1876</v>
      </c>
      <c r="C169" s="457"/>
      <c r="D169" s="455"/>
      <c r="E169" s="458"/>
      <c r="F169" s="459"/>
      <c r="G169" s="729"/>
      <c r="H169" s="680"/>
      <c r="I169" s="684"/>
    </row>
    <row r="170" spans="1:9">
      <c r="A170" s="449"/>
      <c r="B170" s="579" t="s">
        <v>1822</v>
      </c>
      <c r="C170" s="457"/>
      <c r="D170" s="455"/>
      <c r="E170" s="458"/>
      <c r="F170" s="459"/>
      <c r="G170" s="729"/>
      <c r="H170" s="680"/>
      <c r="I170" s="684"/>
    </row>
    <row r="171" spans="1:9">
      <c r="A171" s="449"/>
      <c r="B171" s="579" t="s">
        <v>1877</v>
      </c>
      <c r="C171" s="457" t="s">
        <v>109</v>
      </c>
      <c r="D171" s="455">
        <v>118.9</v>
      </c>
      <c r="E171" s="458"/>
      <c r="F171" s="459">
        <f>D171*E171</f>
        <v>0</v>
      </c>
      <c r="G171" s="729">
        <v>-118.9</v>
      </c>
      <c r="H171" s="680">
        <f>D171+G171</f>
        <v>0</v>
      </c>
      <c r="I171" s="684">
        <f>E171*H171</f>
        <v>0</v>
      </c>
    </row>
    <row r="172" spans="1:9">
      <c r="D172" s="132"/>
      <c r="E172" s="44"/>
      <c r="F172" s="131"/>
      <c r="G172" s="729"/>
      <c r="H172" s="680"/>
      <c r="I172" s="684"/>
    </row>
    <row r="173" spans="1:9">
      <c r="A173" s="159"/>
      <c r="B173" s="244" t="s">
        <v>351</v>
      </c>
      <c r="C173" s="161"/>
      <c r="D173" s="162"/>
      <c r="E173" s="47"/>
      <c r="F173" s="163"/>
      <c r="G173" s="572"/>
      <c r="H173" s="682"/>
      <c r="I173" s="686"/>
    </row>
    <row r="174" spans="1:9">
      <c r="D174" s="132"/>
      <c r="E174" s="44"/>
      <c r="F174" s="131"/>
      <c r="G174" s="729"/>
      <c r="H174" s="680"/>
      <c r="I174" s="684"/>
    </row>
    <row r="175" spans="1:9" ht="38.25">
      <c r="A175" s="116">
        <v>22</v>
      </c>
      <c r="B175" s="157" t="s">
        <v>1878</v>
      </c>
      <c r="D175" s="132"/>
      <c r="E175" s="44"/>
      <c r="F175" s="131"/>
      <c r="G175" s="729"/>
      <c r="H175" s="680"/>
      <c r="I175" s="684"/>
    </row>
    <row r="176" spans="1:9" ht="63.75">
      <c r="B176" s="158" t="s">
        <v>2286</v>
      </c>
      <c r="D176" s="132"/>
      <c r="E176" s="44"/>
      <c r="F176" s="131"/>
      <c r="G176" s="729"/>
      <c r="H176" s="680"/>
      <c r="I176" s="684"/>
    </row>
    <row r="177" spans="1:9" ht="51">
      <c r="B177" s="158" t="s">
        <v>1879</v>
      </c>
      <c r="D177" s="132"/>
      <c r="E177" s="44"/>
      <c r="F177" s="131"/>
      <c r="G177" s="729"/>
      <c r="H177" s="680"/>
      <c r="I177" s="684"/>
    </row>
    <row r="178" spans="1:9" ht="51">
      <c r="B178" s="158" t="s">
        <v>1880</v>
      </c>
      <c r="C178" s="128"/>
      <c r="D178" s="128"/>
      <c r="E178" s="150"/>
      <c r="F178" s="128"/>
      <c r="G178" s="729"/>
      <c r="H178" s="680"/>
      <c r="I178" s="684"/>
    </row>
    <row r="179" spans="1:9">
      <c r="B179" s="158" t="s">
        <v>1843</v>
      </c>
      <c r="C179" s="129" t="s">
        <v>83</v>
      </c>
      <c r="D179" s="132">
        <v>166.9</v>
      </c>
      <c r="E179" s="44"/>
      <c r="F179" s="131">
        <f>D179*E179</f>
        <v>0</v>
      </c>
      <c r="G179" s="729"/>
      <c r="H179" s="680">
        <f>D179+G179</f>
        <v>166.9</v>
      </c>
      <c r="I179" s="684">
        <f>E179*H179</f>
        <v>0</v>
      </c>
    </row>
    <row r="180" spans="1:9">
      <c r="B180" s="158" t="s">
        <v>2294</v>
      </c>
      <c r="D180" s="132"/>
      <c r="E180" s="44"/>
      <c r="F180" s="131"/>
      <c r="G180" s="729"/>
      <c r="H180" s="680"/>
      <c r="I180" s="684"/>
    </row>
    <row r="181" spans="1:9" ht="63.75">
      <c r="B181" s="158" t="s">
        <v>1881</v>
      </c>
      <c r="D181" s="132"/>
      <c r="E181" s="44"/>
      <c r="F181" s="131"/>
      <c r="G181" s="729"/>
      <c r="H181" s="680"/>
      <c r="I181" s="684"/>
    </row>
    <row r="182" spans="1:9">
      <c r="B182" s="158" t="s">
        <v>1882</v>
      </c>
      <c r="C182" s="129" t="s">
        <v>109</v>
      </c>
      <c r="D182" s="132">
        <v>33</v>
      </c>
      <c r="E182" s="44"/>
      <c r="F182" s="131">
        <f>D182*E182</f>
        <v>0</v>
      </c>
      <c r="G182" s="729"/>
      <c r="H182" s="680">
        <f>D182+G182</f>
        <v>33</v>
      </c>
      <c r="I182" s="684">
        <f>E182*H182</f>
        <v>0</v>
      </c>
    </row>
    <row r="183" spans="1:9">
      <c r="B183" s="158" t="s">
        <v>1846</v>
      </c>
      <c r="C183" s="129" t="s">
        <v>109</v>
      </c>
      <c r="D183" s="132">
        <v>27.5</v>
      </c>
      <c r="E183" s="44"/>
      <c r="F183" s="131">
        <f>D183*E183</f>
        <v>0</v>
      </c>
      <c r="G183" s="729"/>
      <c r="H183" s="680">
        <f>D183+G183</f>
        <v>27.5</v>
      </c>
      <c r="I183" s="684">
        <f>E183*H183</f>
        <v>0</v>
      </c>
    </row>
    <row r="184" spans="1:9" ht="38.25">
      <c r="B184" s="158" t="s">
        <v>2292</v>
      </c>
      <c r="D184" s="132"/>
      <c r="E184" s="44"/>
      <c r="F184" s="131"/>
      <c r="G184" s="729"/>
      <c r="H184" s="680"/>
      <c r="I184" s="684"/>
    </row>
    <row r="185" spans="1:9" ht="38.25">
      <c r="B185" s="158" t="s">
        <v>1801</v>
      </c>
      <c r="D185" s="132"/>
      <c r="E185" s="44"/>
      <c r="F185" s="131"/>
      <c r="G185" s="729"/>
      <c r="H185" s="680"/>
      <c r="I185" s="684"/>
    </row>
    <row r="186" spans="1:9">
      <c r="B186" s="158" t="s">
        <v>2293</v>
      </c>
      <c r="C186" s="129" t="s">
        <v>22</v>
      </c>
      <c r="D186" s="132">
        <v>1</v>
      </c>
      <c r="E186" s="44"/>
      <c r="F186" s="131">
        <f>D186*E186</f>
        <v>0</v>
      </c>
      <c r="G186" s="729"/>
      <c r="H186" s="680">
        <f>D186+G186</f>
        <v>1</v>
      </c>
      <c r="I186" s="684">
        <f>E186*H186</f>
        <v>0</v>
      </c>
    </row>
    <row r="187" spans="1:9" ht="38.25">
      <c r="A187" s="116">
        <v>23</v>
      </c>
      <c r="B187" s="157" t="s">
        <v>2287</v>
      </c>
      <c r="D187" s="132"/>
      <c r="E187" s="44"/>
      <c r="F187" s="131"/>
      <c r="G187" s="729"/>
      <c r="H187" s="680"/>
      <c r="I187" s="684"/>
    </row>
    <row r="188" spans="1:9" ht="25.5">
      <c r="B188" s="158" t="s">
        <v>2288</v>
      </c>
      <c r="D188" s="132"/>
      <c r="E188" s="44"/>
      <c r="F188" s="131"/>
      <c r="G188" s="729"/>
      <c r="H188" s="680"/>
      <c r="I188" s="684"/>
    </row>
    <row r="189" spans="1:9">
      <c r="B189" s="158" t="s">
        <v>1883</v>
      </c>
      <c r="C189" s="129" t="s">
        <v>109</v>
      </c>
      <c r="D189" s="132">
        <v>16.5</v>
      </c>
      <c r="E189" s="44"/>
      <c r="F189" s="131">
        <f>D189*E189</f>
        <v>0</v>
      </c>
      <c r="G189" s="729"/>
      <c r="H189" s="680">
        <f>D189+G189</f>
        <v>16.5</v>
      </c>
      <c r="I189" s="684">
        <f>E189*H189</f>
        <v>0</v>
      </c>
    </row>
    <row r="190" spans="1:9" ht="38.25">
      <c r="A190" s="116">
        <v>24</v>
      </c>
      <c r="B190" s="157" t="s">
        <v>1884</v>
      </c>
      <c r="D190" s="132"/>
      <c r="E190" s="44"/>
      <c r="F190" s="131"/>
      <c r="G190" s="729"/>
      <c r="H190" s="680"/>
      <c r="I190" s="684"/>
    </row>
    <row r="191" spans="1:9" ht="76.5">
      <c r="B191" s="158" t="s">
        <v>1885</v>
      </c>
      <c r="D191" s="132"/>
      <c r="E191" s="44"/>
      <c r="F191" s="131"/>
      <c r="G191" s="729"/>
      <c r="H191" s="680"/>
      <c r="I191" s="684"/>
    </row>
    <row r="192" spans="1:9" ht="51">
      <c r="B192" s="158" t="s">
        <v>1886</v>
      </c>
      <c r="D192" s="132"/>
      <c r="E192" s="44"/>
      <c r="F192" s="131"/>
      <c r="G192" s="729"/>
      <c r="H192" s="680"/>
      <c r="I192" s="684"/>
    </row>
    <row r="193" spans="1:9">
      <c r="B193" s="158" t="s">
        <v>1887</v>
      </c>
      <c r="C193" s="129" t="s">
        <v>83</v>
      </c>
      <c r="D193" s="132">
        <v>83.65</v>
      </c>
      <c r="E193" s="44"/>
      <c r="F193" s="131">
        <f>D193*E193</f>
        <v>0</v>
      </c>
      <c r="G193" s="729"/>
      <c r="H193" s="680">
        <f>D193+G193</f>
        <v>83.65</v>
      </c>
      <c r="I193" s="684">
        <f>E193*H193</f>
        <v>0</v>
      </c>
    </row>
    <row r="194" spans="1:9" ht="25.5">
      <c r="A194" s="116">
        <v>25</v>
      </c>
      <c r="B194" s="36" t="s">
        <v>1888</v>
      </c>
      <c r="D194" s="132"/>
      <c r="E194" s="44"/>
      <c r="F194" s="131"/>
      <c r="G194" s="729"/>
      <c r="H194" s="680"/>
      <c r="I194" s="684"/>
    </row>
    <row r="195" spans="1:9" ht="89.25">
      <c r="B195" s="139" t="s">
        <v>1889</v>
      </c>
      <c r="C195" s="128"/>
      <c r="D195" s="128"/>
      <c r="E195" s="150"/>
      <c r="F195" s="128"/>
      <c r="G195" s="729"/>
      <c r="H195" s="680"/>
      <c r="I195" s="684"/>
    </row>
    <row r="196" spans="1:9" ht="76.5">
      <c r="B196" s="139" t="s">
        <v>1867</v>
      </c>
      <c r="D196" s="132"/>
      <c r="E196" s="44"/>
      <c r="F196" s="131"/>
      <c r="G196" s="729"/>
      <c r="H196" s="680"/>
      <c r="I196" s="684"/>
    </row>
    <row r="197" spans="1:9" ht="38.25">
      <c r="B197" s="139" t="s">
        <v>1890</v>
      </c>
      <c r="C197" s="129" t="s">
        <v>83</v>
      </c>
      <c r="D197" s="132">
        <v>46.45</v>
      </c>
      <c r="E197" s="44"/>
      <c r="F197" s="131">
        <f>D197*E197</f>
        <v>0</v>
      </c>
      <c r="G197" s="729"/>
      <c r="H197" s="680">
        <f>D197+G197</f>
        <v>46.45</v>
      </c>
      <c r="I197" s="684">
        <f>E197*H197</f>
        <v>0</v>
      </c>
    </row>
    <row r="198" spans="1:9" ht="25.5">
      <c r="A198" s="116">
        <v>26</v>
      </c>
      <c r="B198" s="157" t="s">
        <v>1891</v>
      </c>
      <c r="D198" s="132"/>
      <c r="E198" s="44"/>
      <c r="F198" s="131"/>
      <c r="G198" s="729"/>
      <c r="H198" s="680"/>
      <c r="I198" s="684"/>
    </row>
    <row r="199" spans="1:9" ht="51">
      <c r="B199" s="158" t="s">
        <v>1892</v>
      </c>
      <c r="D199" s="132"/>
      <c r="E199" s="44"/>
      <c r="F199" s="131"/>
      <c r="G199" s="729"/>
      <c r="H199" s="680"/>
      <c r="I199" s="684"/>
    </row>
    <row r="200" spans="1:9" ht="63.75">
      <c r="B200" s="158" t="s">
        <v>1893</v>
      </c>
      <c r="C200" s="128"/>
      <c r="D200" s="128"/>
      <c r="E200" s="150"/>
      <c r="F200" s="128"/>
      <c r="G200" s="729"/>
      <c r="H200" s="680"/>
      <c r="I200" s="684"/>
    </row>
    <row r="201" spans="1:9">
      <c r="B201" s="158" t="s">
        <v>1822</v>
      </c>
      <c r="D201" s="132"/>
      <c r="E201" s="44"/>
      <c r="F201" s="131"/>
      <c r="G201" s="729"/>
      <c r="H201" s="680"/>
      <c r="I201" s="684"/>
    </row>
    <row r="202" spans="1:9">
      <c r="B202" s="158" t="s">
        <v>1894</v>
      </c>
      <c r="C202" s="129" t="s">
        <v>109</v>
      </c>
      <c r="D202" s="132">
        <v>123.2</v>
      </c>
      <c r="E202" s="44"/>
      <c r="F202" s="131">
        <f>D202*E202</f>
        <v>0</v>
      </c>
      <c r="G202" s="729"/>
      <c r="H202" s="680">
        <f>D202+G202</f>
        <v>123.2</v>
      </c>
      <c r="I202" s="684">
        <f>E202*H202</f>
        <v>0</v>
      </c>
    </row>
    <row r="203" spans="1:9" ht="38.25">
      <c r="A203" s="116">
        <v>27</v>
      </c>
      <c r="B203" s="157" t="s">
        <v>1895</v>
      </c>
      <c r="D203" s="132"/>
      <c r="E203" s="44"/>
      <c r="F203" s="131"/>
      <c r="G203" s="729"/>
      <c r="H203" s="680"/>
      <c r="I203" s="684"/>
    </row>
    <row r="204" spans="1:9" ht="63.75">
      <c r="B204" s="158" t="s">
        <v>1869</v>
      </c>
      <c r="D204" s="132"/>
      <c r="E204" s="44"/>
      <c r="F204" s="131"/>
      <c r="G204" s="729"/>
      <c r="H204" s="680"/>
      <c r="I204" s="684"/>
    </row>
    <row r="205" spans="1:9">
      <c r="B205" s="158" t="s">
        <v>1896</v>
      </c>
      <c r="D205" s="132"/>
      <c r="E205" s="44"/>
      <c r="F205" s="131"/>
      <c r="G205" s="729"/>
      <c r="H205" s="680"/>
      <c r="I205" s="684"/>
    </row>
    <row r="206" spans="1:9">
      <c r="B206" s="158" t="s">
        <v>1897</v>
      </c>
      <c r="D206" s="132"/>
      <c r="E206" s="44"/>
      <c r="F206" s="131"/>
      <c r="G206" s="729"/>
      <c r="H206" s="680"/>
      <c r="I206" s="684"/>
    </row>
    <row r="207" spans="1:9">
      <c r="B207" s="158" t="s">
        <v>1898</v>
      </c>
      <c r="D207" s="132"/>
      <c r="E207" s="44"/>
      <c r="F207" s="131"/>
      <c r="G207" s="729"/>
      <c r="H207" s="680"/>
      <c r="I207" s="684"/>
    </row>
    <row r="208" spans="1:9">
      <c r="B208" s="158" t="s">
        <v>1899</v>
      </c>
      <c r="C208" s="129" t="s">
        <v>83</v>
      </c>
      <c r="D208" s="132">
        <v>34</v>
      </c>
      <c r="E208" s="44"/>
      <c r="F208" s="131">
        <f>D208*E208</f>
        <v>0</v>
      </c>
      <c r="G208" s="729"/>
      <c r="H208" s="680">
        <f>D208+G208</f>
        <v>34</v>
      </c>
      <c r="I208" s="684">
        <f>E208*H208</f>
        <v>0</v>
      </c>
    </row>
    <row r="209" spans="1:9">
      <c r="A209" s="116">
        <v>28</v>
      </c>
      <c r="B209" s="164" t="s">
        <v>1900</v>
      </c>
      <c r="D209" s="132"/>
      <c r="E209" s="44"/>
      <c r="F209" s="131"/>
      <c r="G209" s="729"/>
      <c r="H209" s="680"/>
      <c r="I209" s="684"/>
    </row>
    <row r="210" spans="1:9" ht="38.25">
      <c r="A210" s="217"/>
      <c r="B210" s="325" t="s">
        <v>2152</v>
      </c>
      <c r="C210" s="326"/>
      <c r="D210" s="327"/>
      <c r="E210" s="635"/>
      <c r="F210" s="328"/>
      <c r="G210" s="729"/>
      <c r="H210" s="680"/>
      <c r="I210" s="684"/>
    </row>
    <row r="211" spans="1:9" ht="353.25" customHeight="1">
      <c r="A211" s="217"/>
      <c r="B211" s="36" t="s">
        <v>2289</v>
      </c>
      <c r="C211" s="129" t="s">
        <v>83</v>
      </c>
      <c r="D211" s="132">
        <v>24.5</v>
      </c>
      <c r="E211" s="44"/>
      <c r="F211" s="131">
        <f>D211*E211</f>
        <v>0</v>
      </c>
      <c r="G211" s="729"/>
      <c r="H211" s="680">
        <f>D211+G211</f>
        <v>24.5</v>
      </c>
      <c r="I211" s="684">
        <f>E211*H211</f>
        <v>0</v>
      </c>
    </row>
    <row r="212" spans="1:9" ht="38.25">
      <c r="A212" s="217"/>
      <c r="B212" s="36" t="s">
        <v>2290</v>
      </c>
      <c r="C212" s="129" t="s">
        <v>84</v>
      </c>
      <c r="D212" s="132">
        <v>3</v>
      </c>
      <c r="E212" s="44"/>
      <c r="F212" s="131">
        <f>D212*E212</f>
        <v>0</v>
      </c>
      <c r="G212" s="729"/>
      <c r="H212" s="680">
        <f>D212+G212</f>
        <v>3</v>
      </c>
      <c r="I212" s="684">
        <f>E212*H212</f>
        <v>0</v>
      </c>
    </row>
    <row r="213" spans="1:9">
      <c r="A213" s="513"/>
      <c r="B213" s="737" t="s">
        <v>2953</v>
      </c>
      <c r="C213" s="515"/>
      <c r="D213" s="516"/>
      <c r="E213" s="517"/>
      <c r="F213" s="518"/>
      <c r="G213" s="738"/>
      <c r="H213" s="563"/>
      <c r="I213" s="564"/>
    </row>
    <row r="214" spans="1:9" ht="25.5">
      <c r="A214" s="449">
        <v>29</v>
      </c>
      <c r="B214" s="675" t="s">
        <v>2954</v>
      </c>
      <c r="C214" s="457"/>
      <c r="D214" s="455"/>
      <c r="E214" s="458"/>
      <c r="F214" s="459"/>
      <c r="G214" s="729"/>
      <c r="H214" s="680"/>
      <c r="I214" s="684"/>
    </row>
    <row r="215" spans="1:9" ht="51">
      <c r="A215" s="449"/>
      <c r="B215" s="579" t="s">
        <v>2956</v>
      </c>
      <c r="C215" s="457"/>
      <c r="D215" s="455"/>
      <c r="E215" s="458"/>
      <c r="F215" s="459"/>
      <c r="G215" s="729"/>
      <c r="H215" s="680"/>
      <c r="I215" s="684"/>
    </row>
    <row r="216" spans="1:9" ht="51">
      <c r="A216" s="449"/>
      <c r="B216" s="579" t="s">
        <v>2955</v>
      </c>
      <c r="C216" s="457" t="s">
        <v>109</v>
      </c>
      <c r="D216" s="455">
        <v>0</v>
      </c>
      <c r="E216" s="458"/>
      <c r="F216" s="459">
        <f>D216*E216</f>
        <v>0</v>
      </c>
      <c r="G216" s="729">
        <v>50</v>
      </c>
      <c r="H216" s="680">
        <f>D216+G216</f>
        <v>50</v>
      </c>
      <c r="I216" s="684">
        <f>E216*H216</f>
        <v>0</v>
      </c>
    </row>
    <row r="217" spans="1:9" ht="63.75">
      <c r="A217" s="449">
        <v>30</v>
      </c>
      <c r="B217" s="579" t="s">
        <v>2957</v>
      </c>
      <c r="C217" s="457"/>
      <c r="D217" s="455"/>
      <c r="E217" s="458"/>
      <c r="F217" s="459"/>
      <c r="G217" s="729"/>
      <c r="H217" s="680"/>
      <c r="I217" s="684"/>
    </row>
    <row r="218" spans="1:9">
      <c r="A218" s="449"/>
      <c r="B218" s="579" t="s">
        <v>2958</v>
      </c>
      <c r="C218" s="457" t="s">
        <v>22</v>
      </c>
      <c r="D218" s="455">
        <v>0</v>
      </c>
      <c r="E218" s="458"/>
      <c r="F218" s="459">
        <f>D218*E218</f>
        <v>0</v>
      </c>
      <c r="G218" s="729">
        <v>1</v>
      </c>
      <c r="H218" s="680">
        <f>D218+G218</f>
        <v>1</v>
      </c>
      <c r="I218" s="684">
        <f>E218*H218</f>
        <v>0</v>
      </c>
    </row>
    <row r="219" spans="1:9">
      <c r="A219" s="449"/>
      <c r="B219" s="579" t="s">
        <v>2425</v>
      </c>
      <c r="C219" s="457" t="s">
        <v>94</v>
      </c>
      <c r="D219" s="455">
        <v>0</v>
      </c>
      <c r="E219" s="458"/>
      <c r="F219" s="459">
        <f>D219*E219</f>
        <v>0</v>
      </c>
      <c r="G219" s="729">
        <v>50</v>
      </c>
      <c r="H219" s="680">
        <f>D219+G219</f>
        <v>50</v>
      </c>
      <c r="I219" s="684">
        <f>E219*H219</f>
        <v>0</v>
      </c>
    </row>
    <row r="220" spans="1:9">
      <c r="A220" s="122"/>
      <c r="B220" s="254" t="s">
        <v>1901</v>
      </c>
      <c r="C220" s="124"/>
      <c r="D220" s="125"/>
      <c r="E220" s="126"/>
      <c r="F220" s="255">
        <f>SUM(F1:F219)</f>
        <v>0</v>
      </c>
      <c r="G220" s="731"/>
      <c r="H220" s="682"/>
      <c r="I220" s="255">
        <f>SUM(I1:I219)</f>
        <v>0</v>
      </c>
    </row>
  </sheetData>
  <sheetProtection password="EA04" sheet="1" objects="1" scenarios="1" selectLockedCells="1"/>
  <mergeCells count="16">
    <mergeCell ref="B12:F12"/>
    <mergeCell ref="B7:F7"/>
    <mergeCell ref="B8:F8"/>
    <mergeCell ref="B9:F9"/>
    <mergeCell ref="B10:F10"/>
    <mergeCell ref="B11:F11"/>
    <mergeCell ref="B19:F19"/>
    <mergeCell ref="B20:F20"/>
    <mergeCell ref="B21:F21"/>
    <mergeCell ref="B22:F22"/>
    <mergeCell ref="B13:F13"/>
    <mergeCell ref="B14:F14"/>
    <mergeCell ref="B15:F15"/>
    <mergeCell ref="B16:F16"/>
    <mergeCell ref="B17:F17"/>
    <mergeCell ref="B18:F18"/>
  </mergeCells>
  <pageMargins left="0.92681102362204726" right="0.15748031496062992" top="0.87009803921568629" bottom="0.88020833333333337" header="0.27559055118110237" footer="0.31496062992125984"/>
  <pageSetup scale="66" orientation="portrait" r:id="rId1"/>
  <headerFooter>
    <oddHeader>&amp;CKOPALIŠČE VEVČE&amp;RPOPIS GO DEL</oddHeader>
    <oddFooter>&amp;C&amp;A&amp;R&amp;P od  &amp;N</oddFooter>
  </headerFooter>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J200"/>
  <sheetViews>
    <sheetView tabSelected="1" view="pageBreakPreview" topLeftCell="A128" zoomScaleNormal="100" zoomScaleSheetLayoutView="100" zoomScalePageLayoutView="55" workbookViewId="0">
      <selection activeCell="E129" sqref="E129"/>
    </sheetView>
  </sheetViews>
  <sheetFormatPr defaultColWidth="9.140625" defaultRowHeight="12.75"/>
  <cols>
    <col min="1" max="1" width="3.7109375" style="142" customWidth="1"/>
    <col min="2" max="2" width="55.42578125" style="98" customWidth="1"/>
    <col min="3" max="3" width="4.7109375" style="129" customWidth="1"/>
    <col min="4" max="4" width="7.5703125" style="130" customWidth="1"/>
    <col min="5" max="5" width="11" style="44" customWidth="1"/>
    <col min="6" max="6" width="11.85546875" style="132" customWidth="1"/>
    <col min="7" max="7" width="9.140625" style="128" customWidth="1"/>
    <col min="8" max="16384" width="9.140625" style="128"/>
  </cols>
  <sheetData>
    <row r="1" spans="1:9" s="121" customFormat="1">
      <c r="A1" s="116"/>
      <c r="B1" s="36"/>
      <c r="C1" s="117"/>
      <c r="D1" s="118"/>
      <c r="E1" s="41"/>
      <c r="F1" s="120"/>
    </row>
    <row r="2" spans="1:9">
      <c r="A2" s="122" t="s">
        <v>38</v>
      </c>
      <c r="B2" s="123" t="s">
        <v>1644</v>
      </c>
      <c r="C2" s="124"/>
      <c r="D2" s="125"/>
      <c r="E2" s="46"/>
      <c r="F2" s="127"/>
      <c r="G2" s="212"/>
      <c r="H2" s="212"/>
      <c r="I2" s="212"/>
    </row>
    <row r="3" spans="1:9">
      <c r="A3" s="116"/>
      <c r="B3" s="36"/>
      <c r="G3" s="663"/>
      <c r="H3" s="663"/>
      <c r="I3" s="663"/>
    </row>
    <row r="4" spans="1:9" s="121" customFormat="1" ht="25.5">
      <c r="A4" s="133"/>
      <c r="B4" s="134" t="s">
        <v>42</v>
      </c>
      <c r="C4" s="409" t="s">
        <v>39</v>
      </c>
      <c r="D4" s="410" t="s">
        <v>40</v>
      </c>
      <c r="E4" s="411" t="s">
        <v>74</v>
      </c>
      <c r="F4" s="410" t="s">
        <v>41</v>
      </c>
      <c r="G4" s="243" t="s">
        <v>2937</v>
      </c>
      <c r="H4" s="243" t="s">
        <v>2814</v>
      </c>
      <c r="I4" s="243" t="s">
        <v>2815</v>
      </c>
    </row>
    <row r="5" spans="1:9" s="121" customFormat="1">
      <c r="A5" s="151"/>
      <c r="B5" s="98"/>
      <c r="C5" s="117"/>
      <c r="D5" s="118"/>
      <c r="E5" s="41"/>
      <c r="F5" s="120"/>
      <c r="G5" s="664"/>
      <c r="H5" s="664"/>
      <c r="I5" s="664"/>
    </row>
    <row r="6" spans="1:9" s="121" customFormat="1">
      <c r="A6" s="152"/>
      <c r="B6" s="43" t="s">
        <v>116</v>
      </c>
      <c r="C6" s="153"/>
      <c r="D6" s="154"/>
      <c r="E6" s="48"/>
      <c r="F6" s="156"/>
      <c r="G6" s="424"/>
      <c r="H6" s="424"/>
      <c r="I6" s="424"/>
    </row>
    <row r="7" spans="1:9" s="121" customFormat="1" ht="293.25">
      <c r="A7" s="151"/>
      <c r="B7" s="98" t="s">
        <v>2565</v>
      </c>
      <c r="C7" s="117"/>
      <c r="D7" s="118"/>
      <c r="E7" s="41"/>
      <c r="F7" s="120"/>
      <c r="G7" s="664"/>
      <c r="H7" s="664"/>
      <c r="I7" s="664"/>
    </row>
    <row r="8" spans="1:9" s="121" customFormat="1" ht="140.25">
      <c r="A8" s="151"/>
      <c r="B8" s="98" t="s">
        <v>2385</v>
      </c>
      <c r="C8" s="117"/>
      <c r="D8" s="118"/>
      <c r="E8" s="41"/>
      <c r="F8" s="120"/>
      <c r="G8" s="664"/>
      <c r="H8" s="664"/>
      <c r="I8" s="664"/>
    </row>
    <row r="9" spans="1:9">
      <c r="A9" s="329"/>
      <c r="B9" s="160" t="s">
        <v>1645</v>
      </c>
      <c r="C9" s="161"/>
      <c r="D9" s="162"/>
      <c r="E9" s="47"/>
      <c r="F9" s="163"/>
      <c r="G9" s="212"/>
      <c r="H9" s="212"/>
      <c r="I9" s="212"/>
    </row>
    <row r="10" spans="1:9" ht="318.75">
      <c r="A10" s="142">
        <v>1</v>
      </c>
      <c r="B10" s="36" t="s">
        <v>1646</v>
      </c>
      <c r="C10" s="128"/>
      <c r="D10" s="128"/>
      <c r="E10" s="150"/>
      <c r="F10" s="128"/>
      <c r="G10" s="663"/>
      <c r="H10" s="663"/>
      <c r="I10" s="663"/>
    </row>
    <row r="11" spans="1:9" ht="255">
      <c r="B11" s="36" t="s">
        <v>2368</v>
      </c>
      <c r="C11" s="128"/>
      <c r="D11" s="128"/>
      <c r="E11" s="150"/>
      <c r="F11" s="128"/>
      <c r="G11" s="663"/>
      <c r="H11" s="663"/>
      <c r="I11" s="663"/>
    </row>
    <row r="12" spans="1:9" ht="293.25">
      <c r="B12" s="36" t="s">
        <v>2369</v>
      </c>
      <c r="C12" s="128"/>
      <c r="D12" s="128"/>
      <c r="E12" s="150"/>
      <c r="F12" s="128"/>
      <c r="G12" s="663"/>
      <c r="H12" s="663"/>
      <c r="I12" s="663"/>
    </row>
    <row r="13" spans="1:9" ht="229.5">
      <c r="B13" s="36" t="s">
        <v>1647</v>
      </c>
      <c r="C13" s="128"/>
      <c r="D13" s="128"/>
      <c r="E13" s="150"/>
      <c r="F13" s="128"/>
      <c r="G13" s="663"/>
      <c r="H13" s="663"/>
      <c r="I13" s="663"/>
    </row>
    <row r="14" spans="1:9" ht="229.5">
      <c r="B14" s="36" t="s">
        <v>1648</v>
      </c>
      <c r="C14" s="128"/>
      <c r="D14" s="128"/>
      <c r="E14" s="150"/>
      <c r="F14" s="128"/>
      <c r="G14" s="663"/>
      <c r="H14" s="663"/>
      <c r="I14" s="663"/>
    </row>
    <row r="15" spans="1:9">
      <c r="A15" s="142" t="s">
        <v>75</v>
      </c>
      <c r="B15" s="223" t="s">
        <v>1649</v>
      </c>
      <c r="C15" s="128"/>
      <c r="D15" s="128"/>
      <c r="E15" s="150"/>
      <c r="F15" s="128"/>
      <c r="G15" s="663"/>
      <c r="H15" s="663"/>
      <c r="I15" s="663"/>
    </row>
    <row r="16" spans="1:9" ht="191.25">
      <c r="B16" s="171" t="s">
        <v>1650</v>
      </c>
      <c r="C16" s="129" t="s">
        <v>22</v>
      </c>
      <c r="D16" s="132">
        <v>11</v>
      </c>
      <c r="F16" s="131">
        <f>D16*E16</f>
        <v>0</v>
      </c>
      <c r="G16" s="663"/>
      <c r="H16" s="673">
        <f>D16+G16</f>
        <v>11</v>
      </c>
      <c r="I16" s="674">
        <f>E16*H16</f>
        <v>0</v>
      </c>
    </row>
    <row r="17" spans="1:9">
      <c r="A17" s="142" t="s">
        <v>76</v>
      </c>
      <c r="B17" s="223" t="s">
        <v>1651</v>
      </c>
      <c r="C17" s="128"/>
      <c r="D17" s="128"/>
      <c r="E17" s="150"/>
      <c r="F17" s="128"/>
      <c r="G17" s="663"/>
      <c r="H17" s="663"/>
      <c r="I17" s="663"/>
    </row>
    <row r="18" spans="1:9" ht="191.25">
      <c r="B18" s="171" t="s">
        <v>2388</v>
      </c>
      <c r="C18" s="128"/>
      <c r="D18" s="128"/>
      <c r="E18" s="150"/>
      <c r="F18" s="128"/>
      <c r="G18" s="663"/>
      <c r="H18" s="663"/>
      <c r="I18" s="663"/>
    </row>
    <row r="19" spans="1:9">
      <c r="B19" s="171" t="s">
        <v>1652</v>
      </c>
      <c r="D19" s="132"/>
      <c r="F19" s="131"/>
      <c r="G19" s="663"/>
      <c r="H19" s="663"/>
      <c r="I19" s="663"/>
    </row>
    <row r="20" spans="1:9">
      <c r="B20" s="171" t="s">
        <v>1653</v>
      </c>
      <c r="C20" s="129" t="s">
        <v>22</v>
      </c>
      <c r="D20" s="132">
        <v>1</v>
      </c>
      <c r="F20" s="131">
        <f>D20*E20</f>
        <v>0</v>
      </c>
      <c r="G20" s="663"/>
      <c r="H20" s="673">
        <f>D20+G20</f>
        <v>1</v>
      </c>
      <c r="I20" s="674">
        <f>E20*H20</f>
        <v>0</v>
      </c>
    </row>
    <row r="21" spans="1:9">
      <c r="A21" s="142" t="s">
        <v>77</v>
      </c>
      <c r="B21" s="223" t="s">
        <v>1654</v>
      </c>
      <c r="D21" s="132"/>
      <c r="F21" s="131"/>
      <c r="G21" s="663"/>
      <c r="H21" s="663"/>
      <c r="I21" s="663"/>
    </row>
    <row r="22" spans="1:9" ht="229.5">
      <c r="B22" s="171" t="s">
        <v>2389</v>
      </c>
      <c r="C22" s="128"/>
      <c r="D22" s="128"/>
      <c r="E22" s="150"/>
      <c r="F22" s="128"/>
      <c r="G22" s="663"/>
      <c r="H22" s="663"/>
      <c r="I22" s="663"/>
    </row>
    <row r="23" spans="1:9">
      <c r="B23" s="171" t="s">
        <v>1655</v>
      </c>
      <c r="D23" s="132"/>
      <c r="F23" s="131"/>
      <c r="G23" s="663"/>
      <c r="H23" s="663"/>
      <c r="I23" s="663"/>
    </row>
    <row r="24" spans="1:9">
      <c r="B24" s="171" t="s">
        <v>1653</v>
      </c>
      <c r="C24" s="129" t="s">
        <v>22</v>
      </c>
      <c r="D24" s="132">
        <v>1</v>
      </c>
      <c r="F24" s="131">
        <f>D24*E24</f>
        <v>0</v>
      </c>
      <c r="G24" s="663"/>
      <c r="H24" s="673">
        <f>D24+G24</f>
        <v>1</v>
      </c>
      <c r="I24" s="674">
        <f>E24*H24</f>
        <v>0</v>
      </c>
    </row>
    <row r="25" spans="1:9">
      <c r="A25" s="142" t="s">
        <v>78</v>
      </c>
      <c r="B25" s="223" t="s">
        <v>1656</v>
      </c>
      <c r="D25" s="132"/>
      <c r="F25" s="131"/>
      <c r="G25" s="663"/>
      <c r="H25" s="663"/>
      <c r="I25" s="663"/>
    </row>
    <row r="26" spans="1:9" ht="153">
      <c r="B26" s="171" t="s">
        <v>2390</v>
      </c>
      <c r="C26" s="128"/>
      <c r="D26" s="128"/>
      <c r="E26" s="150"/>
      <c r="F26" s="128"/>
      <c r="G26" s="663"/>
      <c r="H26" s="663"/>
      <c r="I26" s="663"/>
    </row>
    <row r="27" spans="1:9">
      <c r="B27" s="171" t="s">
        <v>1657</v>
      </c>
      <c r="C27" s="129" t="s">
        <v>22</v>
      </c>
      <c r="D27" s="132">
        <v>1</v>
      </c>
      <c r="F27" s="131">
        <f>D27*E27</f>
        <v>0</v>
      </c>
      <c r="G27" s="663"/>
      <c r="H27" s="673">
        <f>D27+G27</f>
        <v>1</v>
      </c>
      <c r="I27" s="674">
        <f>E27*H27</f>
        <v>0</v>
      </c>
    </row>
    <row r="28" spans="1:9">
      <c r="B28" s="171" t="s">
        <v>1658</v>
      </c>
      <c r="C28" s="129" t="s">
        <v>22</v>
      </c>
      <c r="D28" s="132">
        <v>5</v>
      </c>
      <c r="F28" s="131">
        <f>D28*E28</f>
        <v>0</v>
      </c>
      <c r="G28" s="663"/>
      <c r="H28" s="673">
        <f>D28+G28</f>
        <v>5</v>
      </c>
      <c r="I28" s="674">
        <f>E28*H28</f>
        <v>0</v>
      </c>
    </row>
    <row r="29" spans="1:9">
      <c r="A29" s="142" t="s">
        <v>79</v>
      </c>
      <c r="B29" s="223" t="s">
        <v>1659</v>
      </c>
      <c r="D29" s="132"/>
      <c r="F29" s="131"/>
      <c r="G29" s="663"/>
      <c r="H29" s="663"/>
      <c r="I29" s="663"/>
    </row>
    <row r="30" spans="1:9" ht="191.25">
      <c r="B30" s="171" t="s">
        <v>2391</v>
      </c>
      <c r="C30" s="128"/>
      <c r="D30" s="128"/>
      <c r="E30" s="150"/>
      <c r="F30" s="128"/>
      <c r="G30" s="663"/>
      <c r="H30" s="663"/>
      <c r="I30" s="663"/>
    </row>
    <row r="31" spans="1:9">
      <c r="B31" s="171" t="s">
        <v>1660</v>
      </c>
      <c r="C31" s="129" t="s">
        <v>22</v>
      </c>
      <c r="D31" s="132">
        <v>1</v>
      </c>
      <c r="F31" s="131">
        <f>D31*E31</f>
        <v>0</v>
      </c>
      <c r="G31" s="663"/>
      <c r="H31" s="673">
        <f>D31+G31</f>
        <v>1</v>
      </c>
      <c r="I31" s="674">
        <f>E31*H31</f>
        <v>0</v>
      </c>
    </row>
    <row r="32" spans="1:9">
      <c r="B32" s="171" t="s">
        <v>1661</v>
      </c>
      <c r="C32" s="129" t="s">
        <v>22</v>
      </c>
      <c r="D32" s="132">
        <v>3</v>
      </c>
      <c r="F32" s="131">
        <f>D32*E32</f>
        <v>0</v>
      </c>
      <c r="G32" s="663"/>
      <c r="H32" s="673">
        <f>D32+G32</f>
        <v>3</v>
      </c>
      <c r="I32" s="674">
        <f>E32*H32</f>
        <v>0</v>
      </c>
    </row>
    <row r="33" spans="1:9">
      <c r="B33" s="171" t="s">
        <v>1662</v>
      </c>
      <c r="C33" s="129" t="s">
        <v>22</v>
      </c>
      <c r="D33" s="132">
        <v>1</v>
      </c>
      <c r="F33" s="131">
        <f>D33*E33</f>
        <v>0</v>
      </c>
      <c r="G33" s="663"/>
      <c r="H33" s="673">
        <f>D33+G33</f>
        <v>1</v>
      </c>
      <c r="I33" s="674">
        <f>E33*H33</f>
        <v>0</v>
      </c>
    </row>
    <row r="34" spans="1:9">
      <c r="A34" s="142" t="s">
        <v>80</v>
      </c>
      <c r="B34" s="223" t="s">
        <v>1663</v>
      </c>
      <c r="D34" s="132"/>
      <c r="F34" s="131"/>
      <c r="G34" s="663"/>
      <c r="H34" s="663"/>
      <c r="I34" s="663"/>
    </row>
    <row r="35" spans="1:9" ht="165.75">
      <c r="B35" s="171" t="s">
        <v>2392</v>
      </c>
      <c r="C35" s="128"/>
      <c r="D35" s="128"/>
      <c r="E35" s="150"/>
      <c r="F35" s="128"/>
      <c r="G35" s="663"/>
      <c r="H35" s="663"/>
      <c r="I35" s="663"/>
    </row>
    <row r="36" spans="1:9">
      <c r="B36" s="171" t="s">
        <v>1664</v>
      </c>
      <c r="D36" s="132"/>
      <c r="F36" s="131"/>
      <c r="G36" s="663"/>
      <c r="H36" s="663"/>
      <c r="I36" s="663"/>
    </row>
    <row r="37" spans="1:9">
      <c r="B37" s="171" t="s">
        <v>1653</v>
      </c>
      <c r="C37" s="129" t="s">
        <v>22</v>
      </c>
      <c r="D37" s="132">
        <v>1</v>
      </c>
      <c r="F37" s="131">
        <f>D37*E37</f>
        <v>0</v>
      </c>
      <c r="G37" s="663"/>
      <c r="H37" s="673">
        <f>D37+G37</f>
        <v>1</v>
      </c>
      <c r="I37" s="674">
        <f>E37*H37</f>
        <v>0</v>
      </c>
    </row>
    <row r="38" spans="1:9">
      <c r="A38" s="142" t="s">
        <v>8</v>
      </c>
      <c r="B38" s="223" t="s">
        <v>1665</v>
      </c>
      <c r="D38" s="132"/>
      <c r="F38" s="131"/>
      <c r="G38" s="663"/>
      <c r="H38" s="663"/>
      <c r="I38" s="663"/>
    </row>
    <row r="39" spans="1:9" ht="191.25">
      <c r="B39" s="171" t="s">
        <v>2393</v>
      </c>
      <c r="C39" s="128"/>
      <c r="D39" s="128"/>
      <c r="E39" s="150"/>
      <c r="F39" s="128"/>
      <c r="G39" s="663"/>
      <c r="H39" s="663"/>
      <c r="I39" s="663"/>
    </row>
    <row r="40" spans="1:9">
      <c r="B40" s="171" t="s">
        <v>1666</v>
      </c>
      <c r="D40" s="132"/>
      <c r="F40" s="131"/>
      <c r="G40" s="663"/>
      <c r="H40" s="663"/>
      <c r="I40" s="663"/>
    </row>
    <row r="41" spans="1:9">
      <c r="B41" s="171" t="s">
        <v>1653</v>
      </c>
      <c r="C41" s="129" t="s">
        <v>22</v>
      </c>
      <c r="D41" s="132">
        <v>1</v>
      </c>
      <c r="F41" s="131">
        <f>D41*E41</f>
        <v>0</v>
      </c>
      <c r="G41" s="663"/>
      <c r="H41" s="673">
        <f>D41+G41</f>
        <v>1</v>
      </c>
      <c r="I41" s="674">
        <f>E41*H41</f>
        <v>0</v>
      </c>
    </row>
    <row r="42" spans="1:9">
      <c r="A42" s="142" t="s">
        <v>144</v>
      </c>
      <c r="B42" s="223" t="s">
        <v>1667</v>
      </c>
      <c r="D42" s="132"/>
      <c r="F42" s="131"/>
      <c r="G42" s="663"/>
      <c r="H42" s="663"/>
      <c r="I42" s="663"/>
    </row>
    <row r="43" spans="1:9" ht="178.5">
      <c r="B43" s="171" t="s">
        <v>2416</v>
      </c>
      <c r="C43" s="128"/>
      <c r="D43" s="128"/>
      <c r="E43" s="150"/>
      <c r="F43" s="128"/>
      <c r="G43" s="663"/>
      <c r="H43" s="663"/>
      <c r="I43" s="663"/>
    </row>
    <row r="44" spans="1:9">
      <c r="B44" s="171" t="s">
        <v>1668</v>
      </c>
      <c r="C44" s="129" t="s">
        <v>22</v>
      </c>
      <c r="D44" s="132">
        <v>1</v>
      </c>
      <c r="F44" s="131">
        <f>D44*E44</f>
        <v>0</v>
      </c>
      <c r="G44" s="663"/>
      <c r="H44" s="673">
        <f>D44+G44</f>
        <v>1</v>
      </c>
      <c r="I44" s="674">
        <f>E44*H44</f>
        <v>0</v>
      </c>
    </row>
    <row r="45" spans="1:9">
      <c r="B45" s="171" t="s">
        <v>1669</v>
      </c>
      <c r="C45" s="129" t="s">
        <v>22</v>
      </c>
      <c r="D45" s="132">
        <v>1</v>
      </c>
      <c r="F45" s="131">
        <f>D45*E45</f>
        <v>0</v>
      </c>
      <c r="G45" s="663"/>
      <c r="H45" s="673">
        <f>D45+G45</f>
        <v>1</v>
      </c>
      <c r="I45" s="674">
        <f>E45*H45</f>
        <v>0</v>
      </c>
    </row>
    <row r="46" spans="1:9">
      <c r="A46" s="142" t="s">
        <v>145</v>
      </c>
      <c r="B46" s="223" t="s">
        <v>1670</v>
      </c>
      <c r="D46" s="132"/>
      <c r="F46" s="131"/>
      <c r="G46" s="663"/>
      <c r="H46" s="663"/>
      <c r="I46" s="663"/>
    </row>
    <row r="47" spans="1:9" ht="165.75">
      <c r="B47" s="171" t="s">
        <v>2394</v>
      </c>
      <c r="C47" s="128"/>
      <c r="D47" s="128"/>
      <c r="E47" s="150"/>
      <c r="F47" s="128"/>
      <c r="G47" s="663"/>
      <c r="H47" s="663"/>
      <c r="I47" s="663"/>
    </row>
    <row r="48" spans="1:9">
      <c r="B48" s="171" t="s">
        <v>1671</v>
      </c>
      <c r="D48" s="132"/>
      <c r="F48" s="131"/>
      <c r="G48" s="663"/>
      <c r="H48" s="663"/>
      <c r="I48" s="663"/>
    </row>
    <row r="49" spans="1:9">
      <c r="B49" s="171" t="s">
        <v>1653</v>
      </c>
      <c r="C49" s="129" t="s">
        <v>22</v>
      </c>
      <c r="D49" s="132">
        <v>1</v>
      </c>
      <c r="F49" s="131">
        <f>D49*E49</f>
        <v>0</v>
      </c>
      <c r="G49" s="663"/>
      <c r="H49" s="673">
        <f>D49+G49</f>
        <v>1</v>
      </c>
      <c r="I49" s="674">
        <f>E49*H49</f>
        <v>0</v>
      </c>
    </row>
    <row r="50" spans="1:9">
      <c r="A50" s="142" t="s">
        <v>146</v>
      </c>
      <c r="B50" s="223" t="s">
        <v>1672</v>
      </c>
      <c r="D50" s="132"/>
      <c r="F50" s="131"/>
      <c r="G50" s="663"/>
      <c r="H50" s="663"/>
      <c r="I50" s="663"/>
    </row>
    <row r="51" spans="1:9" ht="178.5">
      <c r="B51" s="171" t="s">
        <v>2415</v>
      </c>
      <c r="C51" s="128"/>
      <c r="D51" s="128"/>
      <c r="E51" s="150"/>
      <c r="F51" s="128"/>
      <c r="G51" s="663"/>
      <c r="H51" s="663"/>
      <c r="I51" s="663"/>
    </row>
    <row r="52" spans="1:9">
      <c r="B52" s="171" t="s">
        <v>1673</v>
      </c>
      <c r="D52" s="132"/>
      <c r="F52" s="131"/>
      <c r="G52" s="663"/>
      <c r="H52" s="663"/>
      <c r="I52" s="663"/>
    </row>
    <row r="53" spans="1:9">
      <c r="B53" s="171" t="s">
        <v>1653</v>
      </c>
      <c r="C53" s="129" t="s">
        <v>22</v>
      </c>
      <c r="D53" s="132">
        <v>1</v>
      </c>
      <c r="F53" s="131">
        <f>D53*E53</f>
        <v>0</v>
      </c>
      <c r="G53" s="663"/>
      <c r="H53" s="673">
        <f>D53+G53</f>
        <v>1</v>
      </c>
      <c r="I53" s="674">
        <f>E53*H53</f>
        <v>0</v>
      </c>
    </row>
    <row r="54" spans="1:9">
      <c r="B54" s="171"/>
      <c r="D54" s="132"/>
      <c r="F54" s="131"/>
      <c r="G54" s="663"/>
      <c r="H54" s="663"/>
      <c r="I54" s="663"/>
    </row>
    <row r="55" spans="1:9" ht="318.75">
      <c r="A55" s="142">
        <v>2</v>
      </c>
      <c r="B55" s="36" t="s">
        <v>2707</v>
      </c>
      <c r="D55" s="132"/>
      <c r="F55" s="131"/>
      <c r="G55" s="663"/>
      <c r="H55" s="663"/>
      <c r="I55" s="663"/>
    </row>
    <row r="56" spans="1:9" ht="114.75">
      <c r="B56" s="223" t="s">
        <v>2370</v>
      </c>
      <c r="D56" s="132"/>
      <c r="F56" s="131"/>
      <c r="G56" s="663"/>
      <c r="H56" s="663"/>
      <c r="I56" s="663"/>
    </row>
    <row r="57" spans="1:9" ht="280.5">
      <c r="B57" s="223" t="s">
        <v>1674</v>
      </c>
      <c r="D57" s="132"/>
      <c r="F57" s="131"/>
      <c r="G57" s="663"/>
      <c r="H57" s="663"/>
      <c r="I57" s="663"/>
    </row>
    <row r="58" spans="1:9" ht="165.75">
      <c r="B58" s="36" t="s">
        <v>1675</v>
      </c>
      <c r="D58" s="132"/>
      <c r="F58" s="131"/>
      <c r="G58" s="663"/>
      <c r="H58" s="663"/>
      <c r="I58" s="663"/>
    </row>
    <row r="59" spans="1:9" ht="280.5">
      <c r="B59" s="223" t="s">
        <v>2373</v>
      </c>
      <c r="D59" s="132"/>
      <c r="F59" s="131"/>
      <c r="G59" s="663"/>
      <c r="H59" s="663"/>
      <c r="I59" s="663"/>
    </row>
    <row r="60" spans="1:9" ht="280.5">
      <c r="B60" s="223" t="s">
        <v>2372</v>
      </c>
      <c r="D60" s="132"/>
      <c r="F60" s="131"/>
      <c r="G60" s="663"/>
      <c r="H60" s="663"/>
      <c r="I60" s="663"/>
    </row>
    <row r="61" spans="1:9" ht="255">
      <c r="B61" s="223" t="s">
        <v>2371</v>
      </c>
      <c r="D61" s="132"/>
      <c r="F61" s="131"/>
      <c r="G61" s="663"/>
      <c r="H61" s="663"/>
      <c r="I61" s="663"/>
    </row>
    <row r="62" spans="1:9">
      <c r="A62" s="142" t="s">
        <v>75</v>
      </c>
      <c r="B62" s="223" t="s">
        <v>1676</v>
      </c>
      <c r="C62" s="128"/>
      <c r="D62" s="128"/>
      <c r="E62" s="150"/>
      <c r="F62" s="128"/>
      <c r="G62" s="663"/>
      <c r="H62" s="663"/>
      <c r="I62" s="663"/>
    </row>
    <row r="63" spans="1:9" ht="293.25">
      <c r="B63" s="171" t="s">
        <v>2537</v>
      </c>
      <c r="C63" s="129" t="s">
        <v>22</v>
      </c>
      <c r="D63" s="132">
        <v>1</v>
      </c>
      <c r="F63" s="131">
        <f>D63*E63</f>
        <v>0</v>
      </c>
      <c r="G63" s="663"/>
      <c r="H63" s="673">
        <f>D63+G63</f>
        <v>1</v>
      </c>
      <c r="I63" s="674">
        <f>E63*H63</f>
        <v>0</v>
      </c>
    </row>
    <row r="64" spans="1:9">
      <c r="A64" s="142" t="s">
        <v>76</v>
      </c>
      <c r="B64" s="223" t="s">
        <v>1677</v>
      </c>
      <c r="C64" s="128"/>
      <c r="D64" s="128"/>
      <c r="E64" s="150"/>
      <c r="F64" s="128"/>
      <c r="G64" s="663"/>
      <c r="H64" s="663"/>
      <c r="I64" s="663"/>
    </row>
    <row r="65" spans="1:9" ht="306">
      <c r="B65" s="171" t="s">
        <v>2538</v>
      </c>
      <c r="C65" s="129" t="s">
        <v>22</v>
      </c>
      <c r="D65" s="132">
        <v>1</v>
      </c>
      <c r="F65" s="131">
        <f>D65*E65</f>
        <v>0</v>
      </c>
      <c r="G65" s="663"/>
      <c r="H65" s="673">
        <f>D65+G65</f>
        <v>1</v>
      </c>
      <c r="I65" s="674">
        <f>E65*H65</f>
        <v>0</v>
      </c>
    </row>
    <row r="66" spans="1:9">
      <c r="A66" s="142" t="s">
        <v>77</v>
      </c>
      <c r="B66" s="223" t="s">
        <v>1678</v>
      </c>
      <c r="C66" s="128"/>
      <c r="D66" s="128"/>
      <c r="E66" s="150"/>
      <c r="F66" s="128"/>
      <c r="G66" s="663"/>
      <c r="H66" s="663"/>
      <c r="I66" s="663"/>
    </row>
    <row r="67" spans="1:9" ht="293.25">
      <c r="B67" s="171" t="s">
        <v>2539</v>
      </c>
      <c r="C67" s="129" t="s">
        <v>22</v>
      </c>
      <c r="D67" s="132">
        <v>1</v>
      </c>
      <c r="F67" s="131">
        <f>D67*E67</f>
        <v>0</v>
      </c>
      <c r="G67" s="663"/>
      <c r="H67" s="673">
        <f>D67+G67</f>
        <v>1</v>
      </c>
      <c r="I67" s="674">
        <f>E67*H67</f>
        <v>0</v>
      </c>
    </row>
    <row r="68" spans="1:9">
      <c r="A68" s="142" t="s">
        <v>78</v>
      </c>
      <c r="B68" s="223" t="s">
        <v>1679</v>
      </c>
      <c r="D68" s="132"/>
      <c r="F68" s="131"/>
      <c r="G68" s="663"/>
      <c r="H68" s="663"/>
      <c r="I68" s="663"/>
    </row>
    <row r="69" spans="1:9" ht="76.5">
      <c r="B69" s="171" t="s">
        <v>2540</v>
      </c>
      <c r="C69" s="128"/>
      <c r="D69" s="128"/>
      <c r="E69" s="150"/>
      <c r="F69" s="128"/>
      <c r="G69" s="663"/>
      <c r="H69" s="663"/>
      <c r="I69" s="663"/>
    </row>
    <row r="70" spans="1:9">
      <c r="B70" s="171" t="s">
        <v>1653</v>
      </c>
      <c r="C70" s="129" t="s">
        <v>22</v>
      </c>
      <c r="D70" s="132">
        <v>1</v>
      </c>
      <c r="F70" s="131">
        <f>D70*E70</f>
        <v>0</v>
      </c>
      <c r="G70" s="663"/>
      <c r="H70" s="673">
        <f>D70+G70</f>
        <v>1</v>
      </c>
      <c r="I70" s="674">
        <f>E70*H70</f>
        <v>0</v>
      </c>
    </row>
    <row r="71" spans="1:9" ht="51">
      <c r="B71" s="171" t="s">
        <v>1680</v>
      </c>
      <c r="C71" s="129" t="s">
        <v>22</v>
      </c>
      <c r="D71" s="132">
        <v>1</v>
      </c>
      <c r="F71" s="131">
        <f>D71*E71</f>
        <v>0</v>
      </c>
      <c r="G71" s="663"/>
      <c r="H71" s="673">
        <f>D71+G71</f>
        <v>1</v>
      </c>
      <c r="I71" s="674">
        <f>E71*H71</f>
        <v>0</v>
      </c>
    </row>
    <row r="72" spans="1:9">
      <c r="A72" s="142" t="s">
        <v>79</v>
      </c>
      <c r="B72" s="223" t="s">
        <v>1681</v>
      </c>
      <c r="D72" s="132"/>
      <c r="F72" s="131"/>
      <c r="G72" s="663"/>
      <c r="H72" s="663"/>
      <c r="I72" s="663"/>
    </row>
    <row r="73" spans="1:9" ht="102">
      <c r="B73" s="171" t="s">
        <v>2541</v>
      </c>
      <c r="C73" s="128"/>
      <c r="D73" s="128"/>
      <c r="E73" s="150"/>
      <c r="F73" s="128"/>
      <c r="G73" s="663"/>
      <c r="H73" s="663"/>
      <c r="I73" s="663"/>
    </row>
    <row r="74" spans="1:9">
      <c r="B74" s="171" t="s">
        <v>1682</v>
      </c>
      <c r="C74" s="129" t="s">
        <v>22</v>
      </c>
      <c r="D74" s="132">
        <v>1</v>
      </c>
      <c r="F74" s="131">
        <f>D74*E74</f>
        <v>0</v>
      </c>
      <c r="G74" s="663"/>
      <c r="H74" s="673">
        <f>D74+G74</f>
        <v>1</v>
      </c>
      <c r="I74" s="674">
        <f>E74*H74</f>
        <v>0</v>
      </c>
    </row>
    <row r="75" spans="1:9" ht="38.25">
      <c r="B75" s="171" t="s">
        <v>1683</v>
      </c>
      <c r="C75" s="129" t="s">
        <v>22</v>
      </c>
      <c r="D75" s="132">
        <v>1</v>
      </c>
      <c r="F75" s="131">
        <f>D75*E75</f>
        <v>0</v>
      </c>
      <c r="G75" s="663"/>
      <c r="H75" s="673">
        <f>D75+G75</f>
        <v>1</v>
      </c>
      <c r="I75" s="674">
        <f>E75*H75</f>
        <v>0</v>
      </c>
    </row>
    <row r="76" spans="1:9">
      <c r="A76" s="142" t="s">
        <v>80</v>
      </c>
      <c r="B76" s="223" t="s">
        <v>1684</v>
      </c>
      <c r="D76" s="132"/>
      <c r="F76" s="131"/>
      <c r="G76" s="663"/>
      <c r="H76" s="663"/>
      <c r="I76" s="663"/>
    </row>
    <row r="77" spans="1:9" ht="306">
      <c r="B77" s="171" t="s">
        <v>2542</v>
      </c>
      <c r="C77" s="128"/>
      <c r="D77" s="128"/>
      <c r="E77" s="150"/>
      <c r="F77" s="128"/>
      <c r="G77" s="663"/>
      <c r="H77" s="663"/>
      <c r="I77" s="663"/>
    </row>
    <row r="78" spans="1:9">
      <c r="B78" s="171" t="s">
        <v>1653</v>
      </c>
      <c r="C78" s="129" t="s">
        <v>22</v>
      </c>
      <c r="D78" s="132">
        <v>1</v>
      </c>
      <c r="F78" s="131">
        <f>D78*E78</f>
        <v>0</v>
      </c>
      <c r="G78" s="663"/>
      <c r="H78" s="673">
        <f>D78+G78</f>
        <v>1</v>
      </c>
      <c r="I78" s="674">
        <f>E78*H78</f>
        <v>0</v>
      </c>
    </row>
    <row r="79" spans="1:9">
      <c r="A79" s="687" t="s">
        <v>8</v>
      </c>
      <c r="B79" s="501" t="s">
        <v>1685</v>
      </c>
      <c r="C79" s="235"/>
      <c r="D79" s="235"/>
      <c r="E79" s="486"/>
      <c r="F79" s="235"/>
      <c r="G79" s="663"/>
      <c r="H79" s="663"/>
      <c r="I79" s="663"/>
    </row>
    <row r="80" spans="1:9" ht="267.75">
      <c r="A80" s="687"/>
      <c r="B80" s="499" t="s">
        <v>2386</v>
      </c>
      <c r="C80" s="235"/>
      <c r="D80" s="235"/>
      <c r="E80" s="486"/>
      <c r="F80" s="235"/>
      <c r="G80" s="663"/>
      <c r="H80" s="663"/>
      <c r="I80" s="663"/>
    </row>
    <row r="81" spans="1:9">
      <c r="A81" s="687"/>
      <c r="B81" s="499" t="s">
        <v>1653</v>
      </c>
      <c r="C81" s="457" t="s">
        <v>22</v>
      </c>
      <c r="D81" s="455">
        <v>1</v>
      </c>
      <c r="E81" s="458"/>
      <c r="F81" s="459">
        <f>D81*E81</f>
        <v>0</v>
      </c>
      <c r="G81" s="663">
        <v>-1</v>
      </c>
      <c r="H81" s="673">
        <f>D81+G81</f>
        <v>0</v>
      </c>
      <c r="I81" s="674">
        <f>E81*H81</f>
        <v>0</v>
      </c>
    </row>
    <row r="82" spans="1:9">
      <c r="A82" s="142" t="s">
        <v>144</v>
      </c>
      <c r="B82" s="223" t="s">
        <v>1686</v>
      </c>
      <c r="D82" s="132"/>
      <c r="F82" s="131"/>
      <c r="G82" s="663"/>
      <c r="H82" s="663"/>
      <c r="I82" s="663"/>
    </row>
    <row r="83" spans="1:9" ht="280.5">
      <c r="B83" s="171" t="s">
        <v>2543</v>
      </c>
      <c r="C83" s="129" t="s">
        <v>22</v>
      </c>
      <c r="D83" s="132">
        <v>1</v>
      </c>
      <c r="F83" s="131">
        <f>D83*E83</f>
        <v>0</v>
      </c>
      <c r="G83" s="663"/>
      <c r="H83" s="673">
        <f>D83+G83</f>
        <v>1</v>
      </c>
      <c r="I83" s="674">
        <f>E83*H83</f>
        <v>0</v>
      </c>
    </row>
    <row r="84" spans="1:9">
      <c r="B84" s="171" t="s">
        <v>1687</v>
      </c>
      <c r="C84" s="129" t="s">
        <v>22</v>
      </c>
      <c r="D84" s="132">
        <v>8</v>
      </c>
      <c r="F84" s="131">
        <f>D84*E84</f>
        <v>0</v>
      </c>
      <c r="G84" s="663"/>
      <c r="H84" s="673">
        <f>D84+G84</f>
        <v>8</v>
      </c>
      <c r="I84" s="674">
        <f>E84*H84</f>
        <v>0</v>
      </c>
    </row>
    <row r="85" spans="1:9">
      <c r="B85" s="171"/>
      <c r="D85" s="132"/>
      <c r="F85" s="131"/>
      <c r="G85" s="663"/>
      <c r="H85" s="663"/>
      <c r="I85" s="663"/>
    </row>
    <row r="86" spans="1:9" ht="153">
      <c r="A86" s="116">
        <v>3</v>
      </c>
      <c r="B86" s="223" t="s">
        <v>2706</v>
      </c>
      <c r="D86" s="132"/>
      <c r="F86" s="131"/>
      <c r="G86" s="663"/>
      <c r="H86" s="663"/>
      <c r="I86" s="663"/>
    </row>
    <row r="87" spans="1:9" ht="102">
      <c r="B87" s="223" t="s">
        <v>1688</v>
      </c>
      <c r="D87" s="132"/>
      <c r="F87" s="131"/>
      <c r="G87" s="663"/>
      <c r="H87" s="663"/>
      <c r="I87" s="663"/>
    </row>
    <row r="88" spans="1:9" ht="127.5">
      <c r="B88" s="223" t="s">
        <v>2374</v>
      </c>
      <c r="D88" s="132"/>
      <c r="F88" s="131"/>
      <c r="G88" s="663"/>
      <c r="H88" s="663"/>
      <c r="I88" s="663"/>
    </row>
    <row r="89" spans="1:9" ht="293.25">
      <c r="B89" s="223" t="s">
        <v>1689</v>
      </c>
      <c r="D89" s="132"/>
      <c r="F89" s="131"/>
      <c r="G89" s="663"/>
      <c r="H89" s="663"/>
      <c r="I89" s="663"/>
    </row>
    <row r="90" spans="1:9" ht="255">
      <c r="B90" s="223" t="s">
        <v>1690</v>
      </c>
      <c r="D90" s="132"/>
      <c r="F90" s="131"/>
      <c r="G90" s="663"/>
      <c r="H90" s="663"/>
      <c r="I90" s="663"/>
    </row>
    <row r="91" spans="1:9" ht="63.75">
      <c r="B91" s="223" t="s">
        <v>1691</v>
      </c>
      <c r="D91" s="132"/>
      <c r="F91" s="131"/>
      <c r="G91" s="663"/>
      <c r="H91" s="663"/>
      <c r="I91" s="663"/>
    </row>
    <row r="92" spans="1:9" ht="267.75">
      <c r="B92" s="223" t="s">
        <v>2375</v>
      </c>
      <c r="D92" s="132"/>
      <c r="F92" s="131"/>
      <c r="G92" s="663"/>
      <c r="H92" s="663"/>
      <c r="I92" s="663"/>
    </row>
    <row r="93" spans="1:9" ht="267.75">
      <c r="B93" s="223" t="s">
        <v>2376</v>
      </c>
      <c r="D93" s="132"/>
      <c r="F93" s="131"/>
      <c r="G93" s="663"/>
      <c r="H93" s="663"/>
      <c r="I93" s="663"/>
    </row>
    <row r="94" spans="1:9" ht="318.75">
      <c r="B94" s="223" t="s">
        <v>1692</v>
      </c>
      <c r="D94" s="132"/>
      <c r="F94" s="131"/>
      <c r="G94" s="663"/>
      <c r="H94" s="663"/>
      <c r="I94" s="663"/>
    </row>
    <row r="95" spans="1:9">
      <c r="A95" s="142" t="s">
        <v>75</v>
      </c>
      <c r="B95" s="223" t="s">
        <v>1693</v>
      </c>
      <c r="D95" s="132"/>
      <c r="F95" s="131"/>
      <c r="G95" s="663"/>
      <c r="H95" s="663"/>
      <c r="I95" s="663"/>
    </row>
    <row r="96" spans="1:9" ht="344.25">
      <c r="B96" s="171" t="s">
        <v>2544</v>
      </c>
      <c r="C96" s="128"/>
      <c r="D96" s="128"/>
      <c r="E96" s="150"/>
      <c r="F96" s="128"/>
      <c r="G96" s="663"/>
      <c r="H96" s="663"/>
      <c r="I96" s="663"/>
    </row>
    <row r="97" spans="1:9" ht="51">
      <c r="B97" s="171" t="s">
        <v>2387</v>
      </c>
      <c r="C97" s="129" t="s">
        <v>22</v>
      </c>
      <c r="D97" s="132">
        <v>1</v>
      </c>
      <c r="F97" s="131">
        <f>D97*E97</f>
        <v>0</v>
      </c>
      <c r="G97" s="663"/>
      <c r="H97" s="673">
        <f>D97+G97</f>
        <v>1</v>
      </c>
      <c r="I97" s="674">
        <f>E97*H97</f>
        <v>0</v>
      </c>
    </row>
    <row r="98" spans="1:9">
      <c r="B98" s="171" t="s">
        <v>1694</v>
      </c>
      <c r="C98" s="129" t="s">
        <v>22</v>
      </c>
      <c r="D98" s="132">
        <v>6</v>
      </c>
      <c r="F98" s="131">
        <f>D98*E98</f>
        <v>0</v>
      </c>
      <c r="G98" s="663"/>
      <c r="H98" s="673">
        <f>D98+G98</f>
        <v>6</v>
      </c>
      <c r="I98" s="674">
        <f>E98*H98</f>
        <v>0</v>
      </c>
    </row>
    <row r="99" spans="1:9">
      <c r="B99" s="171" t="s">
        <v>2545</v>
      </c>
      <c r="C99" s="129" t="s">
        <v>22</v>
      </c>
      <c r="D99" s="132">
        <v>1</v>
      </c>
      <c r="F99" s="131">
        <f>D99*E99</f>
        <v>0</v>
      </c>
      <c r="G99" s="663"/>
      <c r="H99" s="673">
        <f>D99+G99</f>
        <v>1</v>
      </c>
      <c r="I99" s="674">
        <f>E99*H99</f>
        <v>0</v>
      </c>
    </row>
    <row r="100" spans="1:9">
      <c r="A100" s="142" t="s">
        <v>76</v>
      </c>
      <c r="B100" s="223" t="s">
        <v>1695</v>
      </c>
      <c r="D100" s="132"/>
      <c r="F100" s="131"/>
      <c r="G100" s="663"/>
      <c r="H100" s="663"/>
      <c r="I100" s="663"/>
    </row>
    <row r="101" spans="1:9" ht="293.25">
      <c r="B101" s="171" t="s">
        <v>2546</v>
      </c>
      <c r="C101" s="128"/>
      <c r="D101" s="128"/>
      <c r="E101" s="150"/>
      <c r="F101" s="128"/>
      <c r="G101" s="663"/>
      <c r="H101" s="663"/>
      <c r="I101" s="663"/>
    </row>
    <row r="102" spans="1:9">
      <c r="B102" s="171" t="s">
        <v>1653</v>
      </c>
      <c r="C102" s="129" t="s">
        <v>22</v>
      </c>
      <c r="D102" s="132">
        <v>1</v>
      </c>
      <c r="F102" s="131">
        <f>D102*E102</f>
        <v>0</v>
      </c>
      <c r="G102" s="663"/>
      <c r="H102" s="673">
        <f>D102+G102</f>
        <v>1</v>
      </c>
      <c r="I102" s="674">
        <f>E102*H102</f>
        <v>0</v>
      </c>
    </row>
    <row r="103" spans="1:9">
      <c r="A103" s="142" t="s">
        <v>77</v>
      </c>
      <c r="B103" s="223" t="s">
        <v>1696</v>
      </c>
      <c r="D103" s="132"/>
      <c r="F103" s="131"/>
      <c r="G103" s="663"/>
      <c r="H103" s="663"/>
      <c r="I103" s="663"/>
    </row>
    <row r="104" spans="1:9" ht="153">
      <c r="B104" s="171" t="s">
        <v>2547</v>
      </c>
      <c r="C104" s="129" t="s">
        <v>22</v>
      </c>
      <c r="D104" s="132">
        <v>1</v>
      </c>
      <c r="F104" s="131">
        <f>D104*E104</f>
        <v>0</v>
      </c>
      <c r="G104" s="663"/>
      <c r="H104" s="673">
        <f>D104+G104</f>
        <v>1</v>
      </c>
      <c r="I104" s="674">
        <f>E104*H104</f>
        <v>0</v>
      </c>
    </row>
    <row r="105" spans="1:9">
      <c r="B105" s="171" t="s">
        <v>1697</v>
      </c>
      <c r="C105" s="129" t="s">
        <v>22</v>
      </c>
      <c r="D105" s="132">
        <v>3</v>
      </c>
      <c r="F105" s="131">
        <f>D105*E105</f>
        <v>0</v>
      </c>
      <c r="G105" s="663"/>
      <c r="H105" s="673">
        <f>D105+G105</f>
        <v>3</v>
      </c>
      <c r="I105" s="674">
        <f>E105*H105</f>
        <v>0</v>
      </c>
    </row>
    <row r="106" spans="1:9">
      <c r="B106" s="171"/>
      <c r="D106" s="132"/>
      <c r="F106" s="131"/>
      <c r="G106" s="663"/>
      <c r="H106" s="663"/>
      <c r="I106" s="663"/>
    </row>
    <row r="107" spans="1:9">
      <c r="A107" s="159"/>
      <c r="B107" s="160" t="s">
        <v>1698</v>
      </c>
      <c r="C107" s="153"/>
      <c r="D107" s="156"/>
      <c r="E107" s="48"/>
      <c r="F107" s="155"/>
      <c r="G107" s="212"/>
      <c r="H107" s="212"/>
      <c r="I107" s="212"/>
    </row>
    <row r="108" spans="1:9" ht="344.25">
      <c r="A108" s="142">
        <v>4</v>
      </c>
      <c r="B108" s="223" t="s">
        <v>1699</v>
      </c>
      <c r="D108" s="132"/>
      <c r="F108" s="131"/>
      <c r="G108" s="663"/>
      <c r="H108" s="663"/>
      <c r="I108" s="663"/>
    </row>
    <row r="109" spans="1:9" ht="178.5">
      <c r="B109" s="223" t="s">
        <v>1700</v>
      </c>
      <c r="D109" s="132"/>
      <c r="F109" s="131"/>
      <c r="G109" s="663"/>
      <c r="H109" s="663"/>
      <c r="I109" s="663"/>
    </row>
    <row r="110" spans="1:9">
      <c r="A110" s="687" t="s">
        <v>75</v>
      </c>
      <c r="B110" s="501" t="s">
        <v>1701</v>
      </c>
      <c r="C110" s="457"/>
      <c r="D110" s="455"/>
      <c r="E110" s="458"/>
      <c r="F110" s="459"/>
      <c r="G110" s="663"/>
      <c r="H110" s="663"/>
      <c r="I110" s="663"/>
    </row>
    <row r="111" spans="1:9" ht="267.75">
      <c r="A111" s="687"/>
      <c r="B111" s="499" t="s">
        <v>1702</v>
      </c>
      <c r="C111" s="457" t="s">
        <v>22</v>
      </c>
      <c r="D111" s="455">
        <v>1</v>
      </c>
      <c r="E111" s="458"/>
      <c r="F111" s="459">
        <f>D111*E111</f>
        <v>0</v>
      </c>
      <c r="G111" s="663">
        <v>-1</v>
      </c>
      <c r="H111" s="673">
        <f>D111+G111</f>
        <v>0</v>
      </c>
      <c r="I111" s="674">
        <f>E111*H111</f>
        <v>0</v>
      </c>
    </row>
    <row r="112" spans="1:9">
      <c r="A112" s="687" t="s">
        <v>76</v>
      </c>
      <c r="B112" s="501" t="s">
        <v>1703</v>
      </c>
      <c r="C112" s="457"/>
      <c r="D112" s="455"/>
      <c r="E112" s="458"/>
      <c r="F112" s="459"/>
      <c r="G112" s="663"/>
      <c r="H112" s="663"/>
      <c r="I112" s="663"/>
    </row>
    <row r="113" spans="1:10" ht="216.75">
      <c r="A113" s="687"/>
      <c r="B113" s="499" t="s">
        <v>1704</v>
      </c>
      <c r="C113" s="457" t="s">
        <v>22</v>
      </c>
      <c r="D113" s="455">
        <v>1</v>
      </c>
      <c r="E113" s="458"/>
      <c r="F113" s="459">
        <f>D113*E113</f>
        <v>0</v>
      </c>
      <c r="G113" s="663">
        <v>-1</v>
      </c>
      <c r="H113" s="673">
        <f>D113+G113</f>
        <v>0</v>
      </c>
      <c r="I113" s="674">
        <f>E113*H113</f>
        <v>0</v>
      </c>
    </row>
    <row r="114" spans="1:10">
      <c r="A114" s="687" t="s">
        <v>77</v>
      </c>
      <c r="B114" s="501" t="s">
        <v>1705</v>
      </c>
      <c r="C114" s="235"/>
      <c r="D114" s="235"/>
      <c r="E114" s="486"/>
      <c r="F114" s="235"/>
      <c r="G114" s="663"/>
      <c r="H114" s="663"/>
      <c r="I114" s="663"/>
    </row>
    <row r="115" spans="1:10" ht="216.75">
      <c r="A115" s="687"/>
      <c r="B115" s="499" t="s">
        <v>1706</v>
      </c>
      <c r="C115" s="457" t="s">
        <v>22</v>
      </c>
      <c r="D115" s="455">
        <v>1</v>
      </c>
      <c r="E115" s="458"/>
      <c r="F115" s="459">
        <f>D115*E115</f>
        <v>0</v>
      </c>
      <c r="G115" s="663">
        <v>-1</v>
      </c>
      <c r="H115" s="673">
        <f>D115+G115</f>
        <v>0</v>
      </c>
      <c r="I115" s="674">
        <f>E115*H115</f>
        <v>0</v>
      </c>
      <c r="J115" s="652"/>
    </row>
    <row r="116" spans="1:10">
      <c r="A116" s="687" t="s">
        <v>78</v>
      </c>
      <c r="B116" s="501" t="s">
        <v>1707</v>
      </c>
      <c r="C116" s="457"/>
      <c r="D116" s="455"/>
      <c r="E116" s="458"/>
      <c r="F116" s="459"/>
      <c r="G116" s="663"/>
      <c r="H116" s="663"/>
      <c r="I116" s="663"/>
    </row>
    <row r="117" spans="1:10" ht="280.5">
      <c r="A117" s="687"/>
      <c r="B117" s="499" t="s">
        <v>1708</v>
      </c>
      <c r="C117" s="457" t="s">
        <v>22</v>
      </c>
      <c r="D117" s="455">
        <v>1</v>
      </c>
      <c r="E117" s="458"/>
      <c r="F117" s="459">
        <f>D117*E117</f>
        <v>0</v>
      </c>
      <c r="G117" s="663">
        <v>-1</v>
      </c>
      <c r="H117" s="673">
        <f>D117+G117</f>
        <v>0</v>
      </c>
      <c r="I117" s="674">
        <f>E117*H117</f>
        <v>0</v>
      </c>
    </row>
    <row r="118" spans="1:10">
      <c r="A118" s="142" t="s">
        <v>79</v>
      </c>
      <c r="B118" s="223" t="s">
        <v>1709</v>
      </c>
      <c r="D118" s="132"/>
      <c r="F118" s="131"/>
      <c r="G118" s="663"/>
      <c r="H118" s="663"/>
      <c r="I118" s="663"/>
    </row>
    <row r="119" spans="1:10" ht="204">
      <c r="B119" s="171" t="s">
        <v>2568</v>
      </c>
      <c r="C119" s="129" t="s">
        <v>22</v>
      </c>
      <c r="D119" s="132">
        <v>2</v>
      </c>
      <c r="F119" s="131">
        <f>D119*E119</f>
        <v>0</v>
      </c>
      <c r="G119" s="663"/>
      <c r="H119" s="673">
        <f>D119+G119</f>
        <v>2</v>
      </c>
      <c r="I119" s="674">
        <f>E119*H119</f>
        <v>0</v>
      </c>
    </row>
    <row r="120" spans="1:10">
      <c r="A120" s="142" t="s">
        <v>80</v>
      </c>
      <c r="B120" s="223" t="s">
        <v>1710</v>
      </c>
      <c r="D120" s="132"/>
      <c r="F120" s="131"/>
      <c r="G120" s="663"/>
      <c r="H120" s="663"/>
      <c r="I120" s="663"/>
    </row>
    <row r="121" spans="1:10" ht="280.5">
      <c r="B121" s="171" t="s">
        <v>1711</v>
      </c>
      <c r="C121" s="129" t="s">
        <v>22</v>
      </c>
      <c r="D121" s="132">
        <v>2</v>
      </c>
      <c r="F121" s="131">
        <f>D121*E121</f>
        <v>0</v>
      </c>
      <c r="G121" s="663"/>
      <c r="H121" s="673">
        <f>D121+G121</f>
        <v>2</v>
      </c>
      <c r="I121" s="674">
        <f>E121*H121</f>
        <v>0</v>
      </c>
    </row>
    <row r="122" spans="1:10" ht="306">
      <c r="A122" s="142">
        <v>5</v>
      </c>
      <c r="B122" s="223" t="s">
        <v>1712</v>
      </c>
      <c r="D122" s="132"/>
      <c r="F122" s="131"/>
      <c r="G122" s="663"/>
      <c r="H122" s="663"/>
      <c r="I122" s="663"/>
    </row>
    <row r="123" spans="1:10" ht="102">
      <c r="B123" s="223" t="s">
        <v>1713</v>
      </c>
      <c r="D123" s="132"/>
      <c r="F123" s="131"/>
      <c r="G123" s="663"/>
      <c r="H123" s="663"/>
      <c r="I123" s="663"/>
    </row>
    <row r="124" spans="1:10">
      <c r="A124" s="142" t="s">
        <v>75</v>
      </c>
      <c r="B124" s="223" t="s">
        <v>1714</v>
      </c>
      <c r="D124" s="132"/>
      <c r="F124" s="131"/>
      <c r="G124" s="663"/>
      <c r="H124" s="663"/>
      <c r="I124" s="663"/>
    </row>
    <row r="125" spans="1:10" ht="280.5">
      <c r="B125" s="171" t="s">
        <v>1715</v>
      </c>
      <c r="C125" s="129" t="s">
        <v>22</v>
      </c>
      <c r="D125" s="132">
        <v>6</v>
      </c>
      <c r="F125" s="131">
        <f>D125*E125</f>
        <v>0</v>
      </c>
      <c r="G125" s="663"/>
      <c r="H125" s="673">
        <f>D125+G125</f>
        <v>6</v>
      </c>
      <c r="I125" s="674">
        <f>E125*H125</f>
        <v>0</v>
      </c>
    </row>
    <row r="126" spans="1:10">
      <c r="A126" s="142" t="s">
        <v>76</v>
      </c>
      <c r="B126" s="223" t="s">
        <v>1716</v>
      </c>
      <c r="D126" s="132"/>
      <c r="F126" s="131"/>
      <c r="G126" s="663"/>
      <c r="H126" s="663"/>
      <c r="I126" s="663"/>
    </row>
    <row r="127" spans="1:10" ht="267.75">
      <c r="B127" s="171" t="s">
        <v>1717</v>
      </c>
      <c r="C127" s="129" t="s">
        <v>22</v>
      </c>
      <c r="D127" s="132">
        <v>5</v>
      </c>
      <c r="F127" s="131">
        <f>D127*E127</f>
        <v>0</v>
      </c>
      <c r="G127" s="663"/>
      <c r="H127" s="673">
        <f>D127+G127</f>
        <v>5</v>
      </c>
      <c r="I127" s="674">
        <f>E127*H127</f>
        <v>0</v>
      </c>
    </row>
    <row r="128" spans="1:10">
      <c r="A128" s="688" t="s">
        <v>77</v>
      </c>
      <c r="B128" s="689" t="s">
        <v>1718</v>
      </c>
      <c r="C128" s="690"/>
      <c r="D128" s="691"/>
      <c r="E128" s="458"/>
      <c r="F128" s="692"/>
      <c r="G128" s="663"/>
      <c r="H128" s="663"/>
      <c r="I128" s="663"/>
    </row>
    <row r="129" spans="1:9" ht="242.25">
      <c r="A129" s="688"/>
      <c r="B129" s="693" t="s">
        <v>1719</v>
      </c>
      <c r="C129" s="690" t="s">
        <v>22</v>
      </c>
      <c r="D129" s="691">
        <v>5</v>
      </c>
      <c r="E129" s="458"/>
      <c r="F129" s="692">
        <f>D129*E129</f>
        <v>0</v>
      </c>
      <c r="G129" s="663">
        <v>-1</v>
      </c>
      <c r="H129" s="673">
        <f>D129+G129</f>
        <v>4</v>
      </c>
      <c r="I129" s="674">
        <f>E129*H129</f>
        <v>0</v>
      </c>
    </row>
    <row r="130" spans="1:9">
      <c r="A130" s="142" t="s">
        <v>78</v>
      </c>
      <c r="B130" s="223" t="s">
        <v>1720</v>
      </c>
      <c r="D130" s="132"/>
      <c r="F130" s="131"/>
      <c r="G130" s="663"/>
      <c r="H130" s="663"/>
      <c r="I130" s="663"/>
    </row>
    <row r="131" spans="1:9" ht="216.75">
      <c r="B131" s="171" t="s">
        <v>2567</v>
      </c>
      <c r="C131" s="129" t="s">
        <v>22</v>
      </c>
      <c r="D131" s="132">
        <v>1</v>
      </c>
      <c r="F131" s="131">
        <f>D131*E131</f>
        <v>0</v>
      </c>
      <c r="G131" s="663"/>
      <c r="H131" s="673">
        <f>D131+G131</f>
        <v>1</v>
      </c>
      <c r="I131" s="674">
        <f>E131*H131</f>
        <v>0</v>
      </c>
    </row>
    <row r="132" spans="1:9">
      <c r="A132" s="142" t="s">
        <v>78</v>
      </c>
      <c r="B132" s="223" t="s">
        <v>1721</v>
      </c>
      <c r="D132" s="132"/>
      <c r="F132" s="131"/>
      <c r="G132" s="663"/>
      <c r="H132" s="663"/>
      <c r="I132" s="663"/>
    </row>
    <row r="133" spans="1:9" ht="216.75">
      <c r="B133" s="171" t="s">
        <v>1722</v>
      </c>
      <c r="C133" s="129" t="s">
        <v>22</v>
      </c>
      <c r="D133" s="132">
        <v>1</v>
      </c>
      <c r="F133" s="131">
        <f>D133*E133</f>
        <v>0</v>
      </c>
      <c r="G133" s="663"/>
      <c r="H133" s="673">
        <f>D133+G133</f>
        <v>1</v>
      </c>
      <c r="I133" s="674">
        <f>E133*H133</f>
        <v>0</v>
      </c>
    </row>
    <row r="134" spans="1:9">
      <c r="A134" s="142" t="s">
        <v>79</v>
      </c>
      <c r="B134" s="223" t="s">
        <v>1723</v>
      </c>
      <c r="D134" s="132"/>
      <c r="F134" s="131"/>
      <c r="G134" s="663"/>
      <c r="H134" s="663"/>
      <c r="I134" s="663"/>
    </row>
    <row r="135" spans="1:9" ht="229.5">
      <c r="B135" s="171" t="s">
        <v>1724</v>
      </c>
      <c r="C135" s="129" t="s">
        <v>22</v>
      </c>
      <c r="D135" s="132">
        <v>1</v>
      </c>
      <c r="F135" s="131">
        <f>D135*E135</f>
        <v>0</v>
      </c>
      <c r="G135" s="663"/>
      <c r="H135" s="673">
        <f>D135+G135</f>
        <v>1</v>
      </c>
      <c r="I135" s="674">
        <f>E135*H135</f>
        <v>0</v>
      </c>
    </row>
    <row r="136" spans="1:9">
      <c r="A136" s="142" t="s">
        <v>80</v>
      </c>
      <c r="B136" s="223" t="s">
        <v>1725</v>
      </c>
      <c r="D136" s="132"/>
      <c r="F136" s="131"/>
      <c r="G136" s="663"/>
      <c r="H136" s="663"/>
      <c r="I136" s="663"/>
    </row>
    <row r="137" spans="1:9" ht="229.5">
      <c r="B137" s="171" t="s">
        <v>1726</v>
      </c>
      <c r="C137" s="129" t="s">
        <v>22</v>
      </c>
      <c r="D137" s="132">
        <v>1</v>
      </c>
      <c r="F137" s="131">
        <f>D137*E137</f>
        <v>0</v>
      </c>
      <c r="G137" s="663"/>
      <c r="H137" s="673">
        <f>D137+G137</f>
        <v>1</v>
      </c>
      <c r="I137" s="674">
        <f>E137*H137</f>
        <v>0</v>
      </c>
    </row>
    <row r="138" spans="1:9">
      <c r="A138" s="142" t="s">
        <v>8</v>
      </c>
      <c r="B138" s="223" t="s">
        <v>1727</v>
      </c>
      <c r="D138" s="132"/>
      <c r="F138" s="131"/>
      <c r="G138" s="663"/>
      <c r="H138" s="663"/>
      <c r="I138" s="663"/>
    </row>
    <row r="139" spans="1:9" ht="229.5">
      <c r="B139" s="171" t="s">
        <v>1728</v>
      </c>
      <c r="C139" s="129" t="s">
        <v>22</v>
      </c>
      <c r="D139" s="132">
        <v>1</v>
      </c>
      <c r="F139" s="131">
        <f>D139*E139</f>
        <v>0</v>
      </c>
      <c r="G139" s="663"/>
      <c r="H139" s="673">
        <f>D139+G139</f>
        <v>1</v>
      </c>
      <c r="I139" s="674">
        <f>E139*H139</f>
        <v>0</v>
      </c>
    </row>
    <row r="140" spans="1:9">
      <c r="A140" s="142" t="s">
        <v>144</v>
      </c>
      <c r="B140" s="223" t="s">
        <v>1729</v>
      </c>
      <c r="D140" s="132"/>
      <c r="F140" s="131"/>
      <c r="G140" s="663"/>
      <c r="H140" s="663"/>
      <c r="I140" s="663"/>
    </row>
    <row r="141" spans="1:9" ht="255">
      <c r="B141" s="171" t="s">
        <v>2510</v>
      </c>
      <c r="C141" s="129" t="s">
        <v>22</v>
      </c>
      <c r="D141" s="132">
        <v>1</v>
      </c>
      <c r="F141" s="131">
        <f>D141*E141</f>
        <v>0</v>
      </c>
      <c r="G141" s="663"/>
      <c r="H141" s="673">
        <f>D141+G141</f>
        <v>1</v>
      </c>
      <c r="I141" s="674">
        <f>E141*H141</f>
        <v>0</v>
      </c>
    </row>
    <row r="142" spans="1:9">
      <c r="A142" s="142" t="s">
        <v>145</v>
      </c>
      <c r="B142" s="223" t="s">
        <v>1730</v>
      </c>
      <c r="D142" s="132"/>
      <c r="F142" s="131"/>
      <c r="G142" s="663"/>
      <c r="H142" s="663"/>
      <c r="I142" s="663"/>
    </row>
    <row r="143" spans="1:9" ht="242.25">
      <c r="B143" s="171" t="s">
        <v>1731</v>
      </c>
      <c r="C143" s="129" t="s">
        <v>22</v>
      </c>
      <c r="D143" s="132">
        <v>1</v>
      </c>
      <c r="F143" s="131">
        <f>D143*E143</f>
        <v>0</v>
      </c>
      <c r="G143" s="663"/>
      <c r="H143" s="673">
        <f>D143+G143</f>
        <v>1</v>
      </c>
      <c r="I143" s="674">
        <f>E143*H143</f>
        <v>0</v>
      </c>
    </row>
    <row r="144" spans="1:9">
      <c r="A144" s="142" t="s">
        <v>146</v>
      </c>
      <c r="B144" s="223" t="s">
        <v>1732</v>
      </c>
      <c r="D144" s="132"/>
      <c r="F144" s="131"/>
      <c r="G144" s="663"/>
      <c r="H144" s="663"/>
      <c r="I144" s="663"/>
    </row>
    <row r="145" spans="1:9" ht="242.25">
      <c r="B145" s="171" t="s">
        <v>2566</v>
      </c>
      <c r="C145" s="129" t="s">
        <v>22</v>
      </c>
      <c r="D145" s="132">
        <v>1</v>
      </c>
      <c r="F145" s="131">
        <f>D145*E145</f>
        <v>0</v>
      </c>
      <c r="G145" s="663"/>
      <c r="H145" s="673">
        <f>D145+G145</f>
        <v>1</v>
      </c>
      <c r="I145" s="674">
        <f>E145*H145</f>
        <v>0</v>
      </c>
    </row>
    <row r="146" spans="1:9">
      <c r="A146" s="142" t="s">
        <v>147</v>
      </c>
      <c r="B146" s="223" t="s">
        <v>1733</v>
      </c>
      <c r="D146" s="132"/>
      <c r="F146" s="131"/>
      <c r="G146" s="663"/>
      <c r="H146" s="663"/>
      <c r="I146" s="663"/>
    </row>
    <row r="147" spans="1:9" ht="242.25">
      <c r="B147" s="171" t="s">
        <v>1734</v>
      </c>
      <c r="C147" s="129" t="s">
        <v>22</v>
      </c>
      <c r="D147" s="132">
        <v>1</v>
      </c>
      <c r="F147" s="131">
        <f>D147*E147</f>
        <v>0</v>
      </c>
      <c r="G147" s="663"/>
      <c r="H147" s="673">
        <f>D147+G147</f>
        <v>1</v>
      </c>
      <c r="I147" s="674">
        <f>E147*H147</f>
        <v>0</v>
      </c>
    </row>
    <row r="148" spans="1:9">
      <c r="A148" s="142" t="s">
        <v>148</v>
      </c>
      <c r="B148" s="223" t="s">
        <v>1735</v>
      </c>
      <c r="D148" s="132"/>
      <c r="F148" s="131"/>
      <c r="G148" s="663"/>
      <c r="H148" s="663"/>
      <c r="I148" s="663"/>
    </row>
    <row r="149" spans="1:9" ht="255">
      <c r="B149" s="171" t="s">
        <v>1736</v>
      </c>
      <c r="C149" s="129" t="s">
        <v>22</v>
      </c>
      <c r="D149" s="132">
        <v>2</v>
      </c>
      <c r="F149" s="131">
        <f>D149*E149</f>
        <v>0</v>
      </c>
      <c r="G149" s="663"/>
      <c r="H149" s="673">
        <f>D149+G149</f>
        <v>2</v>
      </c>
      <c r="I149" s="674">
        <f>E149*H149</f>
        <v>0</v>
      </c>
    </row>
    <row r="150" spans="1:9">
      <c r="A150" s="142" t="s">
        <v>270</v>
      </c>
      <c r="B150" s="223" t="s">
        <v>1737</v>
      </c>
      <c r="D150" s="132"/>
      <c r="F150" s="131"/>
      <c r="G150" s="663"/>
      <c r="H150" s="663"/>
      <c r="I150" s="663"/>
    </row>
    <row r="151" spans="1:9" ht="318.75">
      <c r="B151" s="171" t="s">
        <v>1738</v>
      </c>
      <c r="C151" s="129" t="s">
        <v>22</v>
      </c>
      <c r="D151" s="132">
        <v>1</v>
      </c>
      <c r="F151" s="131">
        <f>D151*E151</f>
        <v>0</v>
      </c>
      <c r="G151" s="663"/>
      <c r="H151" s="673">
        <f>D151+G151</f>
        <v>1</v>
      </c>
      <c r="I151" s="674">
        <f>E151*H151</f>
        <v>0</v>
      </c>
    </row>
    <row r="152" spans="1:9">
      <c r="A152" s="142" t="s">
        <v>271</v>
      </c>
      <c r="B152" s="223" t="s">
        <v>1739</v>
      </c>
      <c r="D152" s="132"/>
      <c r="F152" s="131"/>
      <c r="G152" s="663"/>
      <c r="H152" s="663"/>
      <c r="I152" s="663"/>
    </row>
    <row r="153" spans="1:9" ht="242.25">
      <c r="B153" s="171" t="s">
        <v>1740</v>
      </c>
      <c r="C153" s="129" t="s">
        <v>22</v>
      </c>
      <c r="D153" s="132">
        <v>2</v>
      </c>
      <c r="F153" s="131">
        <f>D153*E153</f>
        <v>0</v>
      </c>
      <c r="G153" s="663"/>
      <c r="H153" s="673">
        <f>D153+G153</f>
        <v>2</v>
      </c>
      <c r="I153" s="674">
        <f>E153*H153</f>
        <v>0</v>
      </c>
    </row>
    <row r="154" spans="1:9">
      <c r="B154" s="171"/>
      <c r="D154" s="132"/>
      <c r="F154" s="131"/>
      <c r="G154" s="663"/>
      <c r="H154" s="663"/>
      <c r="I154" s="663"/>
    </row>
    <row r="155" spans="1:9">
      <c r="A155" s="329"/>
      <c r="B155" s="160" t="s">
        <v>1741</v>
      </c>
      <c r="C155" s="161"/>
      <c r="D155" s="162"/>
      <c r="E155" s="47"/>
      <c r="F155" s="163"/>
      <c r="G155" s="212"/>
      <c r="H155" s="212"/>
      <c r="I155" s="212"/>
    </row>
    <row r="156" spans="1:9" ht="76.5">
      <c r="A156" s="142">
        <v>6</v>
      </c>
      <c r="B156" s="223" t="s">
        <v>1742</v>
      </c>
      <c r="D156" s="132"/>
      <c r="F156" s="131"/>
      <c r="G156" s="663"/>
      <c r="H156" s="663"/>
      <c r="I156" s="663"/>
    </row>
    <row r="157" spans="1:9" ht="255">
      <c r="B157" s="139" t="s">
        <v>2708</v>
      </c>
      <c r="C157" s="129" t="s">
        <v>109</v>
      </c>
      <c r="D157" s="132">
        <v>24.38</v>
      </c>
      <c r="F157" s="131">
        <f>D157*E157</f>
        <v>0</v>
      </c>
      <c r="G157" s="663"/>
      <c r="H157" s="673">
        <f>D157+G157</f>
        <v>24.38</v>
      </c>
      <c r="I157" s="674">
        <f>E157*H157</f>
        <v>0</v>
      </c>
    </row>
    <row r="158" spans="1:9">
      <c r="B158" s="139"/>
      <c r="D158" s="132"/>
      <c r="F158" s="131"/>
      <c r="G158" s="663"/>
      <c r="H158" s="663"/>
      <c r="I158" s="663"/>
    </row>
    <row r="159" spans="1:9">
      <c r="A159" s="329"/>
      <c r="B159" s="160" t="s">
        <v>1743</v>
      </c>
      <c r="C159" s="161"/>
      <c r="D159" s="162"/>
      <c r="E159" s="47"/>
      <c r="F159" s="163"/>
      <c r="G159" s="212"/>
      <c r="H159" s="212"/>
      <c r="I159" s="212"/>
    </row>
    <row r="160" spans="1:9" ht="331.5">
      <c r="A160" s="142">
        <v>7</v>
      </c>
      <c r="B160" s="223" t="s">
        <v>2377</v>
      </c>
      <c r="D160" s="132"/>
      <c r="F160" s="131"/>
      <c r="G160" s="663"/>
      <c r="H160" s="663"/>
      <c r="I160" s="663"/>
    </row>
    <row r="161" spans="1:9" ht="165.75">
      <c r="B161" s="223" t="s">
        <v>1744</v>
      </c>
      <c r="D161" s="132"/>
      <c r="F161" s="131"/>
      <c r="G161" s="663"/>
      <c r="H161" s="663"/>
      <c r="I161" s="663"/>
    </row>
    <row r="162" spans="1:9">
      <c r="A162" s="142" t="s">
        <v>75</v>
      </c>
      <c r="B162" s="223" t="s">
        <v>1745</v>
      </c>
      <c r="D162" s="132"/>
      <c r="F162" s="131"/>
      <c r="G162" s="663"/>
      <c r="H162" s="663"/>
      <c r="I162" s="663"/>
    </row>
    <row r="163" spans="1:9" ht="63.75">
      <c r="B163" s="171" t="s">
        <v>1746</v>
      </c>
      <c r="C163" s="129" t="s">
        <v>22</v>
      </c>
      <c r="D163" s="132">
        <v>2</v>
      </c>
      <c r="F163" s="131">
        <f>D163*E163</f>
        <v>0</v>
      </c>
      <c r="G163" s="663"/>
      <c r="H163" s="673">
        <f>D163+G163</f>
        <v>2</v>
      </c>
      <c r="I163" s="674">
        <f>E163*H163</f>
        <v>0</v>
      </c>
    </row>
    <row r="164" spans="1:9">
      <c r="A164" s="142" t="s">
        <v>76</v>
      </c>
      <c r="B164" s="223" t="s">
        <v>1747</v>
      </c>
      <c r="C164" s="128"/>
      <c r="D164" s="128"/>
      <c r="E164" s="150"/>
      <c r="F164" s="128"/>
      <c r="G164" s="663"/>
      <c r="H164" s="663"/>
      <c r="I164" s="663"/>
    </row>
    <row r="165" spans="1:9" ht="102">
      <c r="B165" s="171" t="s">
        <v>2378</v>
      </c>
      <c r="C165" s="129" t="s">
        <v>22</v>
      </c>
      <c r="D165" s="132">
        <v>2</v>
      </c>
      <c r="F165" s="131">
        <f>D165*E165</f>
        <v>0</v>
      </c>
      <c r="G165" s="663"/>
      <c r="H165" s="673">
        <f>D165+G165</f>
        <v>2</v>
      </c>
      <c r="I165" s="674">
        <f>E165*H165</f>
        <v>0</v>
      </c>
    </row>
    <row r="166" spans="1:9" ht="328.5" customHeight="1">
      <c r="A166" s="142">
        <v>8</v>
      </c>
      <c r="B166" s="223" t="s">
        <v>2380</v>
      </c>
      <c r="D166" s="132"/>
      <c r="F166" s="131"/>
      <c r="G166" s="663"/>
      <c r="H166" s="663"/>
      <c r="I166" s="663"/>
    </row>
    <row r="167" spans="1:9" ht="357">
      <c r="B167" s="223" t="s">
        <v>2381</v>
      </c>
      <c r="D167" s="132"/>
      <c r="F167" s="131"/>
      <c r="G167" s="663"/>
      <c r="H167" s="663"/>
      <c r="I167" s="663"/>
    </row>
    <row r="168" spans="1:9" ht="51">
      <c r="B168" s="223" t="s">
        <v>2379</v>
      </c>
      <c r="D168" s="132"/>
      <c r="F168" s="131"/>
      <c r="G168" s="663"/>
      <c r="H168" s="663"/>
      <c r="I168" s="663"/>
    </row>
    <row r="169" spans="1:9" ht="51">
      <c r="B169" s="223" t="s">
        <v>1748</v>
      </c>
      <c r="D169" s="132"/>
      <c r="F169" s="131"/>
      <c r="G169" s="663"/>
      <c r="H169" s="663"/>
      <c r="I169" s="663"/>
    </row>
    <row r="170" spans="1:9">
      <c r="A170" s="142" t="s">
        <v>75</v>
      </c>
      <c r="B170" s="223" t="s">
        <v>1749</v>
      </c>
      <c r="C170" s="128"/>
      <c r="D170" s="128"/>
      <c r="E170" s="150"/>
      <c r="F170" s="128"/>
      <c r="G170" s="663"/>
      <c r="H170" s="663"/>
      <c r="I170" s="663"/>
    </row>
    <row r="171" spans="1:9" ht="102">
      <c r="B171" s="171" t="s">
        <v>2382</v>
      </c>
      <c r="C171" s="129" t="s">
        <v>22</v>
      </c>
      <c r="D171" s="132">
        <v>1</v>
      </c>
      <c r="F171" s="131">
        <f>D171*E171</f>
        <v>0</v>
      </c>
      <c r="G171" s="663"/>
      <c r="H171" s="673">
        <f>D171+G171</f>
        <v>1</v>
      </c>
      <c r="I171" s="674">
        <f>E171*H171</f>
        <v>0</v>
      </c>
    </row>
    <row r="172" spans="1:9">
      <c r="A172" s="142" t="s">
        <v>76</v>
      </c>
      <c r="B172" s="223" t="s">
        <v>1750</v>
      </c>
      <c r="C172" s="128"/>
      <c r="D172" s="128"/>
      <c r="E172" s="150"/>
      <c r="F172" s="128"/>
      <c r="G172" s="663"/>
      <c r="H172" s="663"/>
      <c r="I172" s="663"/>
    </row>
    <row r="173" spans="1:9" ht="127.5">
      <c r="B173" s="171" t="s">
        <v>1751</v>
      </c>
      <c r="C173" s="129" t="s">
        <v>22</v>
      </c>
      <c r="D173" s="132">
        <v>1</v>
      </c>
      <c r="F173" s="131">
        <f>D173*E173</f>
        <v>0</v>
      </c>
      <c r="G173" s="663"/>
      <c r="H173" s="673">
        <f>D173+G173</f>
        <v>1</v>
      </c>
      <c r="I173" s="674">
        <f>E173*H173</f>
        <v>0</v>
      </c>
    </row>
    <row r="174" spans="1:9" ht="318.75">
      <c r="A174" s="142">
        <v>9</v>
      </c>
      <c r="B174" s="223" t="s">
        <v>2383</v>
      </c>
      <c r="D174" s="132"/>
      <c r="F174" s="131"/>
      <c r="G174" s="663"/>
      <c r="H174" s="663"/>
      <c r="I174" s="663"/>
    </row>
    <row r="175" spans="1:9" ht="51">
      <c r="B175" s="223" t="s">
        <v>2384</v>
      </c>
      <c r="D175" s="132"/>
      <c r="F175" s="131"/>
      <c r="G175" s="663"/>
      <c r="H175" s="663"/>
      <c r="I175" s="663"/>
    </row>
    <row r="176" spans="1:9">
      <c r="B176" s="223" t="s">
        <v>1752</v>
      </c>
      <c r="D176" s="132"/>
      <c r="F176" s="131"/>
      <c r="G176" s="663"/>
      <c r="H176" s="663"/>
      <c r="I176" s="663"/>
    </row>
    <row r="177" spans="1:9" ht="51">
      <c r="B177" s="171" t="s">
        <v>1753</v>
      </c>
      <c r="C177" s="129" t="s">
        <v>22</v>
      </c>
      <c r="D177" s="132">
        <v>1</v>
      </c>
      <c r="F177" s="131">
        <f>D177*E177</f>
        <v>0</v>
      </c>
      <c r="G177" s="663"/>
      <c r="H177" s="673">
        <f>D177+G177</f>
        <v>1</v>
      </c>
      <c r="I177" s="674">
        <f>E177*H177</f>
        <v>0</v>
      </c>
    </row>
    <row r="178" spans="1:9">
      <c r="A178" s="329"/>
      <c r="B178" s="160" t="s">
        <v>1754</v>
      </c>
      <c r="C178" s="161"/>
      <c r="D178" s="162"/>
      <c r="E178" s="47"/>
      <c r="F178" s="163"/>
      <c r="G178" s="212"/>
      <c r="H178" s="212"/>
      <c r="I178" s="212"/>
    </row>
    <row r="179" spans="1:9" ht="25.5">
      <c r="A179" s="142">
        <v>10</v>
      </c>
      <c r="B179" s="223" t="s">
        <v>1755</v>
      </c>
      <c r="C179" s="128"/>
      <c r="D179" s="128"/>
      <c r="E179" s="150"/>
      <c r="F179" s="128"/>
      <c r="G179" s="663"/>
      <c r="H179" s="663"/>
      <c r="I179" s="663"/>
    </row>
    <row r="180" spans="1:9" ht="153">
      <c r="B180" s="171" t="s">
        <v>1756</v>
      </c>
      <c r="C180" s="129" t="s">
        <v>22</v>
      </c>
      <c r="D180" s="132">
        <v>2</v>
      </c>
      <c r="F180" s="131">
        <f>D180*E180</f>
        <v>0</v>
      </c>
      <c r="G180" s="663"/>
      <c r="H180" s="673">
        <f>D180+G180</f>
        <v>2</v>
      </c>
      <c r="I180" s="674">
        <f>E180*H180</f>
        <v>0</v>
      </c>
    </row>
    <row r="181" spans="1:9" ht="25.5">
      <c r="A181" s="142">
        <v>11</v>
      </c>
      <c r="B181" s="223" t="s">
        <v>1757</v>
      </c>
      <c r="D181" s="132"/>
      <c r="F181" s="131"/>
      <c r="G181" s="663"/>
      <c r="H181" s="663"/>
      <c r="I181" s="663"/>
    </row>
    <row r="182" spans="1:9" ht="191.25">
      <c r="B182" s="171" t="s">
        <v>1758</v>
      </c>
      <c r="C182" s="129" t="s">
        <v>22</v>
      </c>
      <c r="D182" s="132">
        <v>1</v>
      </c>
      <c r="F182" s="131">
        <f>D182*E182</f>
        <v>0</v>
      </c>
      <c r="G182" s="663"/>
      <c r="H182" s="673">
        <f>D182+G182</f>
        <v>1</v>
      </c>
      <c r="I182" s="674">
        <f>E182*H182</f>
        <v>0</v>
      </c>
    </row>
    <row r="183" spans="1:9">
      <c r="A183" s="329"/>
      <c r="B183" s="160" t="s">
        <v>1759</v>
      </c>
      <c r="C183" s="161"/>
      <c r="D183" s="162"/>
      <c r="E183" s="47"/>
      <c r="F183" s="163"/>
      <c r="G183" s="212"/>
      <c r="H183" s="212"/>
      <c r="I183" s="212"/>
    </row>
    <row r="184" spans="1:9" ht="38.25">
      <c r="A184" s="142">
        <v>12</v>
      </c>
      <c r="B184" s="223" t="s">
        <v>1760</v>
      </c>
      <c r="D184" s="132"/>
      <c r="F184" s="131"/>
      <c r="G184" s="663"/>
      <c r="H184" s="663"/>
      <c r="I184" s="663"/>
    </row>
    <row r="185" spans="1:9" ht="267.75">
      <c r="A185" s="142" t="s">
        <v>179</v>
      </c>
      <c r="B185" s="171" t="s">
        <v>1761</v>
      </c>
      <c r="C185" s="129" t="s">
        <v>22</v>
      </c>
      <c r="D185" s="132">
        <v>5</v>
      </c>
      <c r="F185" s="131">
        <f>D185*E185</f>
        <v>0</v>
      </c>
      <c r="G185" s="663"/>
      <c r="H185" s="673">
        <f>D185+G185</f>
        <v>5</v>
      </c>
      <c r="I185" s="674">
        <f>E185*H185</f>
        <v>0</v>
      </c>
    </row>
    <row r="186" spans="1:9" ht="102">
      <c r="A186" s="142" t="s">
        <v>180</v>
      </c>
      <c r="B186" s="171" t="s">
        <v>1762</v>
      </c>
      <c r="C186" s="129" t="s">
        <v>22</v>
      </c>
      <c r="D186" s="132">
        <v>1</v>
      </c>
      <c r="F186" s="131">
        <f>D186*E186</f>
        <v>0</v>
      </c>
      <c r="G186" s="663"/>
      <c r="H186" s="673">
        <f>D186+G186</f>
        <v>1</v>
      </c>
      <c r="I186" s="674">
        <f>E186*H186</f>
        <v>0</v>
      </c>
    </row>
    <row r="187" spans="1:9" ht="153">
      <c r="A187" s="142" t="s">
        <v>142</v>
      </c>
      <c r="B187" s="171" t="s">
        <v>1763</v>
      </c>
      <c r="C187" s="129" t="s">
        <v>83</v>
      </c>
      <c r="D187" s="132">
        <f>SUM(5*14.17)</f>
        <v>70.849999999999994</v>
      </c>
      <c r="F187" s="131">
        <f>D187*E187</f>
        <v>0</v>
      </c>
      <c r="G187" s="663"/>
      <c r="H187" s="673">
        <f>D187+G187</f>
        <v>70.849999999999994</v>
      </c>
      <c r="I187" s="674">
        <f>E187*H187</f>
        <v>0</v>
      </c>
    </row>
    <row r="188" spans="1:9" ht="38.25">
      <c r="A188" s="142">
        <v>13</v>
      </c>
      <c r="B188" s="223" t="s">
        <v>1764</v>
      </c>
      <c r="D188" s="132"/>
      <c r="F188" s="131"/>
      <c r="G188" s="663"/>
      <c r="H188" s="663"/>
      <c r="I188" s="663"/>
    </row>
    <row r="189" spans="1:9" ht="267.75">
      <c r="B189" s="171" t="s">
        <v>1765</v>
      </c>
      <c r="C189" s="129" t="s">
        <v>22</v>
      </c>
      <c r="D189" s="132">
        <v>2</v>
      </c>
      <c r="F189" s="131">
        <f>D189*E189</f>
        <v>0</v>
      </c>
      <c r="G189" s="663"/>
      <c r="H189" s="673">
        <f>D189+G189</f>
        <v>2</v>
      </c>
      <c r="I189" s="674">
        <f>E189*H189</f>
        <v>0</v>
      </c>
    </row>
    <row r="190" spans="1:9" ht="89.25">
      <c r="A190" s="142" t="s">
        <v>180</v>
      </c>
      <c r="B190" s="171" t="s">
        <v>1766</v>
      </c>
      <c r="C190" s="129" t="s">
        <v>22</v>
      </c>
      <c r="D190" s="132">
        <v>1</v>
      </c>
      <c r="F190" s="131">
        <f>D190*E190</f>
        <v>0</v>
      </c>
      <c r="G190" s="663"/>
      <c r="H190" s="673">
        <f>D190+G190</f>
        <v>1</v>
      </c>
      <c r="I190" s="674">
        <f>E190*H190</f>
        <v>0</v>
      </c>
    </row>
    <row r="191" spans="1:9" ht="153">
      <c r="A191" s="142" t="s">
        <v>142</v>
      </c>
      <c r="B191" s="171" t="s">
        <v>2414</v>
      </c>
      <c r="C191" s="129" t="s">
        <v>83</v>
      </c>
      <c r="D191" s="132">
        <f>SUM(10.05*2)</f>
        <v>20.100000000000001</v>
      </c>
      <c r="F191" s="131">
        <f>D191*E191</f>
        <v>0</v>
      </c>
      <c r="G191" s="663"/>
      <c r="H191" s="673">
        <f>D191+G191</f>
        <v>20.100000000000001</v>
      </c>
      <c r="I191" s="674">
        <f>E191*H191</f>
        <v>0</v>
      </c>
    </row>
    <row r="192" spans="1:9" ht="25.5">
      <c r="A192" s="142">
        <v>14</v>
      </c>
      <c r="B192" s="223" t="s">
        <v>1767</v>
      </c>
      <c r="D192" s="132"/>
      <c r="F192" s="131"/>
      <c r="G192" s="663"/>
      <c r="H192" s="663"/>
      <c r="I192" s="663"/>
    </row>
    <row r="193" spans="1:9" ht="229.5">
      <c r="B193" s="171" t="s">
        <v>2451</v>
      </c>
      <c r="C193" s="129" t="s">
        <v>22</v>
      </c>
      <c r="D193" s="132">
        <v>3</v>
      </c>
      <c r="F193" s="131">
        <f>D193*E193</f>
        <v>0</v>
      </c>
      <c r="G193" s="663"/>
      <c r="H193" s="673">
        <f>D193+G193</f>
        <v>3</v>
      </c>
      <c r="I193" s="674">
        <f>E193*H193</f>
        <v>0</v>
      </c>
    </row>
    <row r="194" spans="1:9" ht="25.5">
      <c r="A194" s="142">
        <v>15</v>
      </c>
      <c r="B194" s="223" t="s">
        <v>1768</v>
      </c>
      <c r="D194" s="132"/>
      <c r="F194" s="131"/>
      <c r="G194" s="663"/>
      <c r="H194" s="663"/>
      <c r="I194" s="663"/>
    </row>
    <row r="195" spans="1:9" ht="191.25">
      <c r="B195" s="171" t="s">
        <v>2452</v>
      </c>
      <c r="C195" s="129" t="s">
        <v>22</v>
      </c>
      <c r="D195" s="132">
        <v>1</v>
      </c>
      <c r="F195" s="131">
        <f>D195*E195</f>
        <v>0</v>
      </c>
      <c r="G195" s="663"/>
      <c r="H195" s="673">
        <f>D195+G195</f>
        <v>1</v>
      </c>
      <c r="I195" s="674">
        <f>E195*H195</f>
        <v>0</v>
      </c>
    </row>
    <row r="196" spans="1:9">
      <c r="A196" s="329"/>
      <c r="B196" s="160" t="s">
        <v>123</v>
      </c>
      <c r="C196" s="161"/>
      <c r="D196" s="162"/>
      <c r="E196" s="47"/>
      <c r="F196" s="163"/>
      <c r="G196" s="212"/>
      <c r="H196" s="212"/>
      <c r="I196" s="212"/>
    </row>
    <row r="197" spans="1:9">
      <c r="A197" s="142">
        <v>16</v>
      </c>
      <c r="B197" s="223" t="s">
        <v>1769</v>
      </c>
      <c r="C197" s="128"/>
      <c r="D197" s="128"/>
      <c r="E197" s="150"/>
      <c r="F197" s="128"/>
      <c r="G197" s="663"/>
      <c r="H197" s="663"/>
      <c r="I197" s="663"/>
    </row>
    <row r="198" spans="1:9" ht="140.25">
      <c r="B198" s="98" t="s">
        <v>1770</v>
      </c>
      <c r="C198" s="129" t="s">
        <v>22</v>
      </c>
      <c r="D198" s="132">
        <v>1</v>
      </c>
      <c r="F198" s="131">
        <f>D198*E198</f>
        <v>0</v>
      </c>
      <c r="G198" s="663"/>
      <c r="H198" s="673">
        <f>D198+G198</f>
        <v>1</v>
      </c>
      <c r="I198" s="674">
        <f>E198*H198</f>
        <v>0</v>
      </c>
    </row>
    <row r="199" spans="1:9">
      <c r="B199" s="164"/>
      <c r="D199" s="132"/>
      <c r="F199" s="131"/>
      <c r="G199" s="663"/>
      <c r="H199" s="663"/>
      <c r="I199" s="663"/>
    </row>
    <row r="200" spans="1:9">
      <c r="A200" s="330"/>
      <c r="B200" s="214" t="s">
        <v>1771</v>
      </c>
      <c r="C200" s="124"/>
      <c r="D200" s="125"/>
      <c r="E200" s="46"/>
      <c r="F200" s="255">
        <f>SUM(F1:F199)</f>
        <v>0</v>
      </c>
      <c r="G200" s="212"/>
      <c r="H200" s="212"/>
      <c r="I200" s="255">
        <f>SUM(I1:I199)</f>
        <v>0</v>
      </c>
    </row>
  </sheetData>
  <sheetProtection password="EA04" sheet="1" objects="1" scenarios="1" selectLockedCells="1"/>
  <pageMargins left="0.90686274509803921" right="0.25" top="0.96726190476190477" bottom="0.95454545454545459" header="0.3" footer="0.3"/>
  <pageSetup scale="71" fitToWidth="0" fitToHeight="0" orientation="portrait" r:id="rId1"/>
  <headerFooter>
    <oddHeader>&amp;CKOPALIŠČE VEČVE&amp;RPOPIS GO DEL</oddHeader>
    <oddFooter>&amp;C&amp;A&amp;R&amp;P od &amp;N</oddFooter>
  </headerFooter>
  <rowBreaks count="8" manualBreakCount="8">
    <brk id="94" max="8" man="1"/>
    <brk id="107" max="8" man="1"/>
    <brk id="109" max="8" man="1"/>
    <brk id="112" max="8" man="1"/>
    <brk id="120" max="8" man="1"/>
    <brk id="122" max="8" man="1"/>
    <brk id="184" max="8" man="1"/>
    <brk id="188" max="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264"/>
  <sheetViews>
    <sheetView view="pageBreakPreview" topLeftCell="A202" zoomScale="75" zoomScaleNormal="100" zoomScaleSheetLayoutView="75" zoomScalePageLayoutView="85" workbookViewId="0">
      <selection activeCell="E15" sqref="E15"/>
    </sheetView>
  </sheetViews>
  <sheetFormatPr defaultColWidth="9.140625" defaultRowHeight="12.75"/>
  <cols>
    <col min="1" max="1" width="3.7109375" style="116" customWidth="1"/>
    <col min="2" max="2" width="54" style="98" customWidth="1"/>
    <col min="3" max="3" width="4.7109375" style="129" customWidth="1"/>
    <col min="4" max="4" width="9.42578125" style="130" customWidth="1"/>
    <col min="5" max="5" width="12.140625" style="131" customWidth="1"/>
    <col min="6" max="6" width="15.28515625" style="132" customWidth="1"/>
    <col min="7" max="7" width="11.42578125" style="128" customWidth="1"/>
    <col min="8" max="8" width="9.85546875" style="128" customWidth="1"/>
    <col min="9" max="9" width="15.28515625" style="468" customWidth="1"/>
    <col min="10" max="16384" width="9.140625" style="128"/>
  </cols>
  <sheetData>
    <row r="1" spans="1:9" s="121" customFormat="1">
      <c r="A1" s="116"/>
      <c r="B1" s="36"/>
      <c r="C1" s="117"/>
      <c r="D1" s="118"/>
      <c r="E1" s="119"/>
      <c r="F1" s="120"/>
      <c r="G1" s="422"/>
      <c r="H1" s="422"/>
      <c r="I1" s="466"/>
    </row>
    <row r="2" spans="1:9" ht="25.5">
      <c r="A2" s="122" t="s">
        <v>44</v>
      </c>
      <c r="B2" s="123" t="s">
        <v>1902</v>
      </c>
      <c r="C2" s="124"/>
      <c r="D2" s="125"/>
      <c r="E2" s="126"/>
      <c r="F2" s="126"/>
      <c r="G2" s="126"/>
      <c r="H2" s="126"/>
      <c r="I2" s="267"/>
    </row>
    <row r="3" spans="1:9">
      <c r="B3" s="36"/>
      <c r="G3" s="407"/>
      <c r="H3" s="407"/>
      <c r="I3" s="443"/>
    </row>
    <row r="4" spans="1:9" s="121" customFormat="1" ht="24">
      <c r="A4" s="133"/>
      <c r="B4" s="134" t="s">
        <v>42</v>
      </c>
      <c r="C4" s="135" t="s">
        <v>39</v>
      </c>
      <c r="D4" s="136" t="s">
        <v>40</v>
      </c>
      <c r="E4" s="137" t="s">
        <v>74</v>
      </c>
      <c r="F4" s="136" t="s">
        <v>41</v>
      </c>
      <c r="G4" s="433" t="s">
        <v>2819</v>
      </c>
      <c r="H4" s="433" t="s">
        <v>2814</v>
      </c>
      <c r="I4" s="441" t="s">
        <v>2820</v>
      </c>
    </row>
    <row r="5" spans="1:9" s="121" customFormat="1">
      <c r="A5" s="151"/>
      <c r="B5" s="98"/>
      <c r="C5" s="117"/>
      <c r="D5" s="118"/>
      <c r="E5" s="119"/>
      <c r="F5" s="120"/>
      <c r="G5" s="422"/>
      <c r="H5" s="422"/>
      <c r="I5" s="466"/>
    </row>
    <row r="6" spans="1:9" s="121" customFormat="1">
      <c r="A6" s="152"/>
      <c r="B6" s="43" t="s">
        <v>116</v>
      </c>
      <c r="C6" s="153"/>
      <c r="D6" s="154"/>
      <c r="E6" s="155"/>
      <c r="F6" s="156"/>
      <c r="G6" s="156"/>
      <c r="H6" s="156"/>
      <c r="I6" s="270"/>
    </row>
    <row r="7" spans="1:9" s="121" customFormat="1" ht="187.5" customHeight="1">
      <c r="A7" s="151"/>
      <c r="B7" s="908" t="s">
        <v>1903</v>
      </c>
      <c r="C7" s="908"/>
      <c r="D7" s="908"/>
      <c r="E7" s="908"/>
      <c r="F7" s="908"/>
      <c r="G7" s="422"/>
      <c r="H7" s="422"/>
      <c r="I7" s="466"/>
    </row>
    <row r="8" spans="1:9" ht="92.25" customHeight="1">
      <c r="B8" s="908" t="s">
        <v>1904</v>
      </c>
      <c r="C8" s="908"/>
      <c r="D8" s="908"/>
      <c r="E8" s="908"/>
      <c r="F8" s="908"/>
      <c r="G8" s="407"/>
      <c r="H8" s="407"/>
      <c r="I8" s="443"/>
    </row>
    <row r="9" spans="1:9">
      <c r="B9" s="139"/>
      <c r="D9" s="132"/>
      <c r="F9" s="131"/>
      <c r="G9" s="407"/>
      <c r="H9" s="407"/>
      <c r="I9" s="443"/>
    </row>
    <row r="10" spans="1:9">
      <c r="A10" s="159"/>
      <c r="B10" s="160" t="s">
        <v>1905</v>
      </c>
      <c r="C10" s="161"/>
      <c r="D10" s="162"/>
      <c r="E10" s="163"/>
      <c r="F10" s="163"/>
      <c r="G10" s="163"/>
      <c r="H10" s="163"/>
      <c r="I10" s="271"/>
    </row>
    <row r="11" spans="1:9" ht="38.25">
      <c r="B11" s="36" t="s">
        <v>1906</v>
      </c>
      <c r="D11" s="132"/>
      <c r="E11" s="44"/>
      <c r="F11" s="131"/>
      <c r="G11" s="407"/>
      <c r="H11" s="407"/>
      <c r="I11" s="443"/>
    </row>
    <row r="12" spans="1:9" ht="89.25">
      <c r="B12" s="139" t="s">
        <v>2709</v>
      </c>
      <c r="D12" s="132"/>
      <c r="E12" s="44"/>
      <c r="F12" s="131"/>
      <c r="G12" s="407"/>
      <c r="H12" s="407"/>
      <c r="I12" s="443"/>
    </row>
    <row r="13" spans="1:9">
      <c r="A13" s="159"/>
      <c r="B13" s="160" t="s">
        <v>1908</v>
      </c>
      <c r="C13" s="161"/>
      <c r="D13" s="162"/>
      <c r="E13" s="47"/>
      <c r="F13" s="163"/>
      <c r="G13" s="163"/>
      <c r="H13" s="163"/>
      <c r="I13" s="271"/>
    </row>
    <row r="14" spans="1:9">
      <c r="A14" s="116">
        <v>1</v>
      </c>
      <c r="B14" s="117" t="s">
        <v>1909</v>
      </c>
      <c r="C14" s="128"/>
      <c r="D14" s="128"/>
      <c r="E14" s="150"/>
      <c r="F14" s="128"/>
      <c r="G14" s="407"/>
      <c r="H14" s="407"/>
      <c r="I14" s="443"/>
    </row>
    <row r="15" spans="1:9" ht="384" customHeight="1">
      <c r="B15" s="139" t="s">
        <v>2710</v>
      </c>
      <c r="C15" s="129" t="s">
        <v>22</v>
      </c>
      <c r="D15" s="132">
        <v>3</v>
      </c>
      <c r="E15" s="44"/>
      <c r="F15" s="131">
        <f>D15*E15</f>
        <v>0</v>
      </c>
      <c r="G15" s="407"/>
      <c r="H15" s="467">
        <f>D15+G15</f>
        <v>3</v>
      </c>
      <c r="I15" s="443">
        <f>E15*H15</f>
        <v>0</v>
      </c>
    </row>
    <row r="16" spans="1:9">
      <c r="A16" s="116">
        <v>2</v>
      </c>
      <c r="B16" s="117" t="s">
        <v>1910</v>
      </c>
      <c r="C16" s="128"/>
      <c r="D16" s="128"/>
      <c r="E16" s="150"/>
      <c r="F16" s="128"/>
      <c r="G16" s="407"/>
      <c r="H16" s="467"/>
      <c r="I16" s="443"/>
    </row>
    <row r="17" spans="1:9" ht="349.5" customHeight="1">
      <c r="B17" s="98" t="s">
        <v>1911</v>
      </c>
      <c r="C17" s="129" t="s">
        <v>22</v>
      </c>
      <c r="D17" s="132">
        <v>2</v>
      </c>
      <c r="E17" s="44"/>
      <c r="F17" s="131">
        <f>D17*E17</f>
        <v>0</v>
      </c>
      <c r="G17" s="407"/>
      <c r="H17" s="467">
        <f>D17+G17</f>
        <v>2</v>
      </c>
      <c r="I17" s="443">
        <f>E17*H17</f>
        <v>0</v>
      </c>
    </row>
    <row r="18" spans="1:9">
      <c r="A18" s="116">
        <v>3</v>
      </c>
      <c r="B18" s="223" t="s">
        <v>1912</v>
      </c>
      <c r="C18" s="128"/>
      <c r="D18" s="128"/>
      <c r="E18" s="150"/>
      <c r="F18" s="128"/>
      <c r="G18" s="407"/>
      <c r="H18" s="467">
        <f>D18+G18</f>
        <v>0</v>
      </c>
      <c r="I18" s="443">
        <f>E18*H18</f>
        <v>0</v>
      </c>
    </row>
    <row r="19" spans="1:9" ht="380.25" customHeight="1">
      <c r="B19" s="171" t="s">
        <v>2711</v>
      </c>
      <c r="C19" s="129" t="s">
        <v>22</v>
      </c>
      <c r="D19" s="132">
        <v>10</v>
      </c>
      <c r="E19" s="44"/>
      <c r="F19" s="131">
        <f>D19*E19</f>
        <v>0</v>
      </c>
      <c r="G19" s="407"/>
      <c r="H19" s="467">
        <f>D19+G19</f>
        <v>10</v>
      </c>
      <c r="I19" s="443">
        <f>E19*H19</f>
        <v>0</v>
      </c>
    </row>
    <row r="20" spans="1:9">
      <c r="A20" s="116">
        <v>4</v>
      </c>
      <c r="B20" s="223" t="s">
        <v>1913</v>
      </c>
      <c r="C20" s="128"/>
      <c r="D20" s="128"/>
      <c r="E20" s="150"/>
      <c r="F20" s="128"/>
      <c r="G20" s="407"/>
      <c r="H20" s="467"/>
      <c r="I20" s="443"/>
    </row>
    <row r="21" spans="1:9" ht="366.75" customHeight="1">
      <c r="B21" s="98" t="s">
        <v>2712</v>
      </c>
      <c r="C21" s="129" t="s">
        <v>22</v>
      </c>
      <c r="D21" s="132">
        <v>4</v>
      </c>
      <c r="E21" s="44"/>
      <c r="F21" s="131">
        <f>D21*E21</f>
        <v>0</v>
      </c>
      <c r="G21" s="407"/>
      <c r="H21" s="467">
        <f>D21+G21</f>
        <v>4</v>
      </c>
      <c r="I21" s="443">
        <f>E21*H21</f>
        <v>0</v>
      </c>
    </row>
    <row r="22" spans="1:9">
      <c r="A22" s="449">
        <v>5</v>
      </c>
      <c r="B22" s="501" t="s">
        <v>1914</v>
      </c>
      <c r="C22" s="235"/>
      <c r="D22" s="235"/>
      <c r="E22" s="486"/>
      <c r="F22" s="235"/>
      <c r="G22" s="407"/>
      <c r="H22" s="467">
        <f>D22+G22</f>
        <v>0</v>
      </c>
      <c r="I22" s="443">
        <f>E22*H22</f>
        <v>0</v>
      </c>
    </row>
    <row r="23" spans="1:9" ht="331.5">
      <c r="A23" s="449"/>
      <c r="B23" s="499" t="s">
        <v>1915</v>
      </c>
      <c r="C23" s="457" t="s">
        <v>22</v>
      </c>
      <c r="D23" s="455">
        <v>4</v>
      </c>
      <c r="E23" s="458"/>
      <c r="F23" s="459">
        <f>D23*E23</f>
        <v>0</v>
      </c>
      <c r="G23" s="407">
        <v>-2</v>
      </c>
      <c r="H23" s="467">
        <f>D23+G23</f>
        <v>2</v>
      </c>
      <c r="I23" s="443">
        <f>E23*H23</f>
        <v>0</v>
      </c>
    </row>
    <row r="24" spans="1:9">
      <c r="A24" s="116">
        <v>6</v>
      </c>
      <c r="B24" s="223" t="s">
        <v>1916</v>
      </c>
      <c r="C24" s="128"/>
      <c r="D24" s="128"/>
      <c r="E24" s="150"/>
      <c r="F24" s="128"/>
      <c r="G24" s="407"/>
      <c r="H24" s="467">
        <f>D24+G24</f>
        <v>0</v>
      </c>
      <c r="I24" s="443">
        <f>E24*H24</f>
        <v>0</v>
      </c>
    </row>
    <row r="25" spans="1:9" ht="314.25" customHeight="1">
      <c r="B25" s="98" t="s">
        <v>1917</v>
      </c>
      <c r="C25" s="129" t="s">
        <v>22</v>
      </c>
      <c r="D25" s="132">
        <v>2</v>
      </c>
      <c r="E25" s="44"/>
      <c r="F25" s="131">
        <f>D25*E25</f>
        <v>0</v>
      </c>
      <c r="G25" s="407"/>
      <c r="H25" s="467">
        <f>D25+G25</f>
        <v>2</v>
      </c>
      <c r="I25" s="443">
        <f>E25*H25</f>
        <v>0</v>
      </c>
    </row>
    <row r="26" spans="1:9">
      <c r="A26" s="116">
        <v>7</v>
      </c>
      <c r="B26" s="223" t="s">
        <v>1918</v>
      </c>
      <c r="C26" s="128"/>
      <c r="D26" s="128"/>
      <c r="E26" s="150"/>
      <c r="F26" s="128"/>
      <c r="G26" s="407"/>
      <c r="H26" s="467"/>
      <c r="I26" s="443"/>
    </row>
    <row r="27" spans="1:9" ht="331.5">
      <c r="B27" s="171" t="s">
        <v>1919</v>
      </c>
      <c r="C27" s="129" t="s">
        <v>22</v>
      </c>
      <c r="D27" s="132">
        <v>1</v>
      </c>
      <c r="E27" s="44"/>
      <c r="F27" s="131">
        <f>D27*E27</f>
        <v>0</v>
      </c>
      <c r="G27" s="407"/>
      <c r="H27" s="467">
        <f>D27+G27</f>
        <v>1</v>
      </c>
      <c r="I27" s="443">
        <f>E27*H27</f>
        <v>0</v>
      </c>
    </row>
    <row r="28" spans="1:9">
      <c r="B28" s="171"/>
      <c r="D28" s="132"/>
      <c r="E28" s="44"/>
      <c r="F28" s="131"/>
      <c r="G28" s="407"/>
      <c r="H28" s="467"/>
      <c r="I28" s="443"/>
    </row>
    <row r="29" spans="1:9">
      <c r="A29" s="159"/>
      <c r="B29" s="160" t="s">
        <v>1920</v>
      </c>
      <c r="C29" s="161"/>
      <c r="D29" s="162"/>
      <c r="E29" s="47"/>
      <c r="F29" s="163"/>
      <c r="G29" s="163"/>
      <c r="H29" s="163"/>
      <c r="I29" s="271"/>
    </row>
    <row r="30" spans="1:9">
      <c r="B30" s="164"/>
      <c r="D30" s="132"/>
      <c r="E30" s="44"/>
      <c r="F30" s="131"/>
      <c r="G30" s="407"/>
      <c r="H30" s="467"/>
      <c r="I30" s="443"/>
    </row>
    <row r="31" spans="1:9">
      <c r="B31" s="164" t="s">
        <v>1921</v>
      </c>
      <c r="D31" s="132"/>
      <c r="E31" s="44"/>
      <c r="F31" s="131"/>
      <c r="G31" s="407"/>
      <c r="H31" s="467"/>
      <c r="I31" s="443"/>
    </row>
    <row r="32" spans="1:9" ht="25.5">
      <c r="B32" s="164" t="s">
        <v>1922</v>
      </c>
      <c r="D32" s="132"/>
      <c r="E32" s="44"/>
      <c r="F32" s="131"/>
      <c r="G32" s="407"/>
      <c r="H32" s="467"/>
      <c r="I32" s="443"/>
    </row>
    <row r="33" spans="1:9" ht="51">
      <c r="B33" s="139" t="s">
        <v>2713</v>
      </c>
      <c r="D33" s="132"/>
      <c r="E33" s="44"/>
      <c r="F33" s="131"/>
      <c r="G33" s="407"/>
      <c r="H33" s="467"/>
      <c r="I33" s="443"/>
    </row>
    <row r="34" spans="1:9" ht="25.5">
      <c r="B34" s="139" t="s">
        <v>1923</v>
      </c>
      <c r="D34" s="132"/>
      <c r="E34" s="44"/>
      <c r="F34" s="131"/>
      <c r="G34" s="407"/>
      <c r="H34" s="467"/>
      <c r="I34" s="443"/>
    </row>
    <row r="35" spans="1:9">
      <c r="B35" s="164"/>
      <c r="D35" s="132"/>
      <c r="E35" s="44"/>
      <c r="F35" s="131"/>
      <c r="G35" s="407"/>
      <c r="H35" s="467"/>
      <c r="I35" s="443"/>
    </row>
    <row r="36" spans="1:9">
      <c r="A36" s="116">
        <v>8</v>
      </c>
      <c r="B36" s="223" t="s">
        <v>1924</v>
      </c>
      <c r="C36" s="128"/>
      <c r="D36" s="128"/>
      <c r="E36" s="150"/>
      <c r="F36" s="128"/>
      <c r="G36" s="407"/>
      <c r="H36" s="467"/>
      <c r="I36" s="443"/>
    </row>
    <row r="37" spans="1:9" ht="365.25" customHeight="1">
      <c r="B37" s="171" t="s">
        <v>2714</v>
      </c>
      <c r="C37" s="129" t="s">
        <v>22</v>
      </c>
      <c r="D37" s="132">
        <v>8</v>
      </c>
      <c r="E37" s="44"/>
      <c r="F37" s="131">
        <f>D37*E37</f>
        <v>0</v>
      </c>
      <c r="G37" s="407"/>
      <c r="H37" s="467">
        <f>D37+G37</f>
        <v>8</v>
      </c>
      <c r="I37" s="443">
        <f>E37*H37</f>
        <v>0</v>
      </c>
    </row>
    <row r="38" spans="1:9">
      <c r="A38" s="116">
        <v>9</v>
      </c>
      <c r="B38" s="223" t="s">
        <v>1925</v>
      </c>
      <c r="C38" s="128"/>
      <c r="D38" s="128"/>
      <c r="E38" s="150"/>
      <c r="F38" s="128"/>
      <c r="G38" s="407"/>
      <c r="H38" s="467"/>
      <c r="I38" s="443"/>
    </row>
    <row r="39" spans="1:9" ht="366.75" customHeight="1">
      <c r="B39" s="171" t="s">
        <v>2715</v>
      </c>
      <c r="C39" s="129" t="s">
        <v>22</v>
      </c>
      <c r="D39" s="132">
        <v>2</v>
      </c>
      <c r="E39" s="44"/>
      <c r="F39" s="131">
        <f>D39*E39</f>
        <v>0</v>
      </c>
      <c r="G39" s="407"/>
      <c r="H39" s="467">
        <f>D39+G39</f>
        <v>2</v>
      </c>
      <c r="I39" s="443">
        <f>E39*H39</f>
        <v>0</v>
      </c>
    </row>
    <row r="40" spans="1:9">
      <c r="A40" s="116">
        <v>10</v>
      </c>
      <c r="B40" s="223" t="s">
        <v>1926</v>
      </c>
      <c r="C40" s="128"/>
      <c r="D40" s="128"/>
      <c r="E40" s="150"/>
      <c r="F40" s="128"/>
      <c r="G40" s="407"/>
      <c r="H40" s="467"/>
      <c r="I40" s="443"/>
    </row>
    <row r="41" spans="1:9" ht="366" customHeight="1">
      <c r="B41" s="171" t="s">
        <v>2716</v>
      </c>
      <c r="C41" s="129" t="s">
        <v>22</v>
      </c>
      <c r="D41" s="132">
        <v>1</v>
      </c>
      <c r="E41" s="44"/>
      <c r="F41" s="131">
        <f>D41*E41</f>
        <v>0</v>
      </c>
      <c r="G41" s="407"/>
      <c r="H41" s="467">
        <f>D41+G41</f>
        <v>1</v>
      </c>
      <c r="I41" s="443">
        <f>E41*H41</f>
        <v>0</v>
      </c>
    </row>
    <row r="42" spans="1:9">
      <c r="B42" s="171"/>
      <c r="D42" s="132"/>
      <c r="E42" s="44"/>
      <c r="F42" s="131"/>
      <c r="G42" s="407"/>
      <c r="H42" s="467"/>
      <c r="I42" s="443"/>
    </row>
    <row r="43" spans="1:9">
      <c r="A43" s="159"/>
      <c r="B43" s="160" t="s">
        <v>1927</v>
      </c>
      <c r="C43" s="161"/>
      <c r="D43" s="162"/>
      <c r="E43" s="47"/>
      <c r="F43" s="163"/>
      <c r="G43" s="163"/>
      <c r="H43" s="163"/>
      <c r="I43" s="271"/>
    </row>
    <row r="44" spans="1:9">
      <c r="B44" s="164"/>
      <c r="D44" s="132"/>
      <c r="E44" s="44"/>
      <c r="F44" s="131"/>
      <c r="G44" s="407"/>
      <c r="H44" s="467"/>
      <c r="I44" s="443"/>
    </row>
    <row r="45" spans="1:9">
      <c r="A45" s="116">
        <v>11</v>
      </c>
      <c r="B45" s="164" t="s">
        <v>1928</v>
      </c>
      <c r="D45" s="132"/>
      <c r="E45" s="44"/>
      <c r="F45" s="131"/>
      <c r="G45" s="407"/>
      <c r="H45" s="467"/>
      <c r="I45" s="443"/>
    </row>
    <row r="46" spans="1:9" ht="51">
      <c r="B46" s="139" t="s">
        <v>2717</v>
      </c>
      <c r="D46" s="132"/>
      <c r="E46" s="44"/>
      <c r="F46" s="131"/>
      <c r="G46" s="407"/>
      <c r="H46" s="467"/>
      <c r="I46" s="443"/>
    </row>
    <row r="47" spans="1:9" ht="89.25">
      <c r="B47" s="139" t="s">
        <v>1929</v>
      </c>
      <c r="D47" s="132"/>
      <c r="E47" s="44"/>
      <c r="F47" s="131"/>
      <c r="G47" s="407"/>
      <c r="H47" s="467"/>
      <c r="I47" s="443"/>
    </row>
    <row r="48" spans="1:9" ht="51">
      <c r="B48" s="139" t="s">
        <v>2718</v>
      </c>
      <c r="D48" s="132"/>
      <c r="E48" s="44"/>
      <c r="F48" s="131"/>
      <c r="G48" s="407"/>
      <c r="H48" s="467"/>
      <c r="I48" s="443"/>
    </row>
    <row r="49" spans="1:9">
      <c r="A49" s="116" t="s">
        <v>75</v>
      </c>
      <c r="B49" s="223" t="s">
        <v>1930</v>
      </c>
      <c r="C49" s="129" t="s">
        <v>83</v>
      </c>
      <c r="D49" s="132">
        <v>6</v>
      </c>
      <c r="E49" s="44"/>
      <c r="F49" s="131">
        <f>D49*E49</f>
        <v>0</v>
      </c>
      <c r="G49" s="407"/>
      <c r="H49" s="467">
        <f>D49+G49</f>
        <v>6</v>
      </c>
      <c r="I49" s="443">
        <f>E49*H49</f>
        <v>0</v>
      </c>
    </row>
    <row r="50" spans="1:9" ht="156" customHeight="1">
      <c r="B50" s="98" t="s">
        <v>1931</v>
      </c>
      <c r="D50" s="132"/>
      <c r="E50" s="44"/>
      <c r="F50" s="131"/>
      <c r="G50" s="407"/>
      <c r="H50" s="467"/>
      <c r="I50" s="443"/>
    </row>
    <row r="51" spans="1:9">
      <c r="A51" s="116" t="s">
        <v>76</v>
      </c>
      <c r="B51" s="223" t="s">
        <v>1932</v>
      </c>
      <c r="C51" s="129" t="s">
        <v>83</v>
      </c>
      <c r="D51" s="132">
        <v>3.06</v>
      </c>
      <c r="E51" s="44"/>
      <c r="F51" s="131">
        <f>D51*E51</f>
        <v>0</v>
      </c>
      <c r="G51" s="407"/>
      <c r="H51" s="467">
        <f>D51+G51</f>
        <v>3.06</v>
      </c>
      <c r="I51" s="443">
        <f>E51*H51</f>
        <v>0</v>
      </c>
    </row>
    <row r="52" spans="1:9" ht="76.5">
      <c r="B52" s="98" t="s">
        <v>1933</v>
      </c>
      <c r="D52" s="132"/>
      <c r="E52" s="44"/>
      <c r="F52" s="131"/>
      <c r="G52" s="407"/>
      <c r="H52" s="467"/>
      <c r="I52" s="443"/>
    </row>
    <row r="53" spans="1:9">
      <c r="A53" s="116" t="s">
        <v>77</v>
      </c>
      <c r="B53" s="223" t="s">
        <v>1934</v>
      </c>
      <c r="C53" s="129" t="s">
        <v>83</v>
      </c>
      <c r="D53" s="132">
        <v>4.1539999999999999</v>
      </c>
      <c r="E53" s="44"/>
      <c r="F53" s="131">
        <f>D53*E53</f>
        <v>0</v>
      </c>
      <c r="G53" s="407"/>
      <c r="H53" s="467">
        <f>D53+G53</f>
        <v>4.1539999999999999</v>
      </c>
      <c r="I53" s="443">
        <f>E53*H53</f>
        <v>0</v>
      </c>
    </row>
    <row r="54" spans="1:9" ht="158.25" customHeight="1">
      <c r="B54" s="98" t="s">
        <v>1935</v>
      </c>
      <c r="D54" s="132"/>
      <c r="E54" s="44"/>
      <c r="F54" s="131"/>
      <c r="G54" s="407"/>
      <c r="H54" s="467"/>
      <c r="I54" s="443"/>
    </row>
    <row r="55" spans="1:9">
      <c r="A55" s="116" t="s">
        <v>78</v>
      </c>
      <c r="B55" s="223" t="s">
        <v>1936</v>
      </c>
      <c r="C55" s="129" t="s">
        <v>83</v>
      </c>
      <c r="D55" s="132">
        <v>92.415000000000006</v>
      </c>
      <c r="E55" s="44"/>
      <c r="F55" s="131">
        <f>D55*E55</f>
        <v>0</v>
      </c>
      <c r="G55" s="407"/>
      <c r="H55" s="467">
        <f>D55+G55</f>
        <v>92.415000000000006</v>
      </c>
      <c r="I55" s="443">
        <f>E55*H55</f>
        <v>0</v>
      </c>
    </row>
    <row r="56" spans="1:9" ht="250.5" customHeight="1">
      <c r="B56" s="98" t="s">
        <v>1937</v>
      </c>
      <c r="D56" s="132"/>
      <c r="E56" s="44"/>
      <c r="F56" s="131"/>
      <c r="G56" s="407"/>
      <c r="H56" s="467"/>
      <c r="I56" s="443"/>
    </row>
    <row r="57" spans="1:9" ht="89.25">
      <c r="B57" s="98" t="s">
        <v>1938</v>
      </c>
      <c r="D57" s="132"/>
      <c r="E57" s="44"/>
      <c r="F57" s="131"/>
      <c r="G57" s="407"/>
      <c r="H57" s="467"/>
      <c r="I57" s="443"/>
    </row>
    <row r="58" spans="1:9">
      <c r="A58" s="116" t="s">
        <v>79</v>
      </c>
      <c r="B58" s="223" t="s">
        <v>1939</v>
      </c>
      <c r="C58" s="129" t="s">
        <v>83</v>
      </c>
      <c r="D58" s="132">
        <v>20.03</v>
      </c>
      <c r="E58" s="44"/>
      <c r="F58" s="131">
        <f>D58*E58</f>
        <v>0</v>
      </c>
      <c r="G58" s="407"/>
      <c r="H58" s="467">
        <f>D58+G58</f>
        <v>20.03</v>
      </c>
      <c r="I58" s="443">
        <f>E58*H58</f>
        <v>0</v>
      </c>
    </row>
    <row r="59" spans="1:9" ht="185.25" customHeight="1">
      <c r="B59" s="98" t="s">
        <v>1940</v>
      </c>
      <c r="D59" s="132"/>
      <c r="E59" s="44"/>
      <c r="F59" s="131"/>
      <c r="G59" s="407"/>
      <c r="H59" s="467"/>
      <c r="I59" s="443"/>
    </row>
    <row r="60" spans="1:9">
      <c r="A60" s="116" t="s">
        <v>80</v>
      </c>
      <c r="B60" s="223" t="s">
        <v>1941</v>
      </c>
      <c r="C60" s="129" t="s">
        <v>83</v>
      </c>
      <c r="D60" s="132">
        <v>12.038</v>
      </c>
      <c r="E60" s="44"/>
      <c r="F60" s="131">
        <f>D60*E60</f>
        <v>0</v>
      </c>
      <c r="G60" s="407"/>
      <c r="H60" s="467">
        <f>D60+G60</f>
        <v>12.038</v>
      </c>
      <c r="I60" s="443">
        <f>E60*H60</f>
        <v>0</v>
      </c>
    </row>
    <row r="61" spans="1:9" ht="204">
      <c r="B61" s="98" t="s">
        <v>1942</v>
      </c>
      <c r="D61" s="132"/>
      <c r="E61" s="44"/>
      <c r="F61" s="131"/>
      <c r="G61" s="407"/>
      <c r="H61" s="467"/>
      <c r="I61" s="443"/>
    </row>
    <row r="62" spans="1:9">
      <c r="A62" s="116" t="s">
        <v>8</v>
      </c>
      <c r="B62" s="223" t="s">
        <v>1943</v>
      </c>
      <c r="C62" s="129" t="s">
        <v>83</v>
      </c>
      <c r="D62" s="132">
        <v>10.414</v>
      </c>
      <c r="E62" s="44"/>
      <c r="F62" s="131">
        <f>D62*E62</f>
        <v>0</v>
      </c>
      <c r="G62" s="407"/>
      <c r="H62" s="467">
        <f>D62+G62</f>
        <v>10.414</v>
      </c>
      <c r="I62" s="443">
        <f>E62*H62</f>
        <v>0</v>
      </c>
    </row>
    <row r="63" spans="1:9" ht="174" customHeight="1">
      <c r="B63" s="98" t="s">
        <v>1944</v>
      </c>
      <c r="D63" s="132"/>
      <c r="E63" s="44"/>
      <c r="F63" s="131"/>
      <c r="G63" s="407"/>
      <c r="H63" s="467"/>
      <c r="I63" s="443"/>
    </row>
    <row r="64" spans="1:9">
      <c r="A64" s="116" t="s">
        <v>144</v>
      </c>
      <c r="B64" s="117" t="s">
        <v>1945</v>
      </c>
      <c r="C64" s="129" t="s">
        <v>83</v>
      </c>
      <c r="D64" s="132">
        <v>6.3150000000000004</v>
      </c>
      <c r="E64" s="44"/>
      <c r="F64" s="131">
        <f>D64*E64</f>
        <v>0</v>
      </c>
      <c r="G64" s="407"/>
      <c r="H64" s="467">
        <f>D64+G64</f>
        <v>6.3150000000000004</v>
      </c>
      <c r="I64" s="443">
        <f>E64*H64</f>
        <v>0</v>
      </c>
    </row>
    <row r="65" spans="1:9" ht="172.5" customHeight="1">
      <c r="B65" s="98" t="s">
        <v>1946</v>
      </c>
      <c r="D65" s="132"/>
      <c r="E65" s="44"/>
      <c r="F65" s="131"/>
      <c r="G65" s="407"/>
      <c r="H65" s="467"/>
      <c r="I65" s="443"/>
    </row>
    <row r="66" spans="1:9">
      <c r="A66" s="116" t="s">
        <v>145</v>
      </c>
      <c r="B66" s="223" t="s">
        <v>1947</v>
      </c>
      <c r="C66" s="129" t="s">
        <v>83</v>
      </c>
      <c r="D66" s="132">
        <v>3</v>
      </c>
      <c r="E66" s="44"/>
      <c r="F66" s="131">
        <f>D66*E66</f>
        <v>0</v>
      </c>
      <c r="G66" s="407"/>
      <c r="H66" s="467">
        <f>D66+G66</f>
        <v>3</v>
      </c>
      <c r="I66" s="443">
        <f t="shared" ref="I66:I72" si="0">E66*H66</f>
        <v>0</v>
      </c>
    </row>
    <row r="67" spans="1:9" ht="127.5">
      <c r="B67" s="98" t="s">
        <v>1948</v>
      </c>
      <c r="D67" s="132"/>
      <c r="E67" s="44"/>
      <c r="F67" s="131"/>
      <c r="G67" s="407"/>
      <c r="H67" s="467"/>
      <c r="I67" s="443"/>
    </row>
    <row r="68" spans="1:9">
      <c r="A68" s="116" t="s">
        <v>146</v>
      </c>
      <c r="B68" s="223" t="s">
        <v>1949</v>
      </c>
      <c r="C68" s="129" t="s">
        <v>83</v>
      </c>
      <c r="D68" s="132">
        <v>3.8540000000000001</v>
      </c>
      <c r="E68" s="44"/>
      <c r="F68" s="131">
        <f>D68*E68</f>
        <v>0</v>
      </c>
      <c r="G68" s="407"/>
      <c r="H68" s="467">
        <f>D68+G68</f>
        <v>3.8540000000000001</v>
      </c>
      <c r="I68" s="443">
        <f t="shared" si="0"/>
        <v>0</v>
      </c>
    </row>
    <row r="69" spans="1:9" ht="165.75">
      <c r="B69" s="98" t="s">
        <v>1950</v>
      </c>
      <c r="D69" s="132"/>
      <c r="E69" s="44"/>
      <c r="F69" s="131"/>
      <c r="G69" s="407"/>
      <c r="H69" s="467"/>
      <c r="I69" s="443"/>
    </row>
    <row r="70" spans="1:9">
      <c r="A70" s="116" t="s">
        <v>147</v>
      </c>
      <c r="B70" s="223" t="s">
        <v>1951</v>
      </c>
      <c r="C70" s="129" t="s">
        <v>83</v>
      </c>
      <c r="D70" s="132">
        <v>3.157</v>
      </c>
      <c r="E70" s="44"/>
      <c r="F70" s="131">
        <f>D70*E70</f>
        <v>0</v>
      </c>
      <c r="G70" s="407"/>
      <c r="H70" s="467">
        <f>D70+G70</f>
        <v>3.157</v>
      </c>
      <c r="I70" s="443">
        <f t="shared" si="0"/>
        <v>0</v>
      </c>
    </row>
    <row r="71" spans="1:9" ht="127.5">
      <c r="B71" s="98" t="s">
        <v>1952</v>
      </c>
      <c r="D71" s="132"/>
      <c r="E71" s="44"/>
      <c r="F71" s="131"/>
      <c r="G71" s="407"/>
      <c r="H71" s="467"/>
      <c r="I71" s="443"/>
    </row>
    <row r="72" spans="1:9">
      <c r="A72" s="116" t="s">
        <v>148</v>
      </c>
      <c r="B72" s="223" t="s">
        <v>1953</v>
      </c>
      <c r="C72" s="129" t="s">
        <v>83</v>
      </c>
      <c r="D72" s="132">
        <v>6.1951999999999998</v>
      </c>
      <c r="E72" s="44"/>
      <c r="F72" s="131">
        <f>D72*E72</f>
        <v>0</v>
      </c>
      <c r="G72" s="407"/>
      <c r="H72" s="467">
        <f>D72+G72</f>
        <v>6.1951999999999998</v>
      </c>
      <c r="I72" s="443">
        <f t="shared" si="0"/>
        <v>0</v>
      </c>
    </row>
    <row r="73" spans="1:9" ht="199.5" customHeight="1">
      <c r="B73" s="98" t="s">
        <v>1954</v>
      </c>
      <c r="D73" s="132"/>
      <c r="E73" s="44"/>
      <c r="F73" s="131"/>
      <c r="G73" s="407"/>
      <c r="H73" s="467"/>
      <c r="I73" s="443"/>
    </row>
    <row r="74" spans="1:9">
      <c r="A74" s="116" t="s">
        <v>270</v>
      </c>
      <c r="B74" s="223" t="s">
        <v>1955</v>
      </c>
      <c r="C74" s="129" t="s">
        <v>83</v>
      </c>
      <c r="D74" s="132">
        <v>37.58</v>
      </c>
      <c r="E74" s="44"/>
      <c r="F74" s="131">
        <f>D74*E74</f>
        <v>0</v>
      </c>
      <c r="G74" s="407"/>
      <c r="H74" s="467">
        <f>D74+G74</f>
        <v>37.58</v>
      </c>
      <c r="I74" s="443">
        <f>E74*H74</f>
        <v>0</v>
      </c>
    </row>
    <row r="75" spans="1:9" ht="204">
      <c r="B75" s="98" t="s">
        <v>1956</v>
      </c>
      <c r="D75" s="132"/>
      <c r="E75" s="44"/>
      <c r="F75" s="131"/>
      <c r="G75" s="407"/>
      <c r="H75" s="467"/>
      <c r="I75" s="443"/>
    </row>
    <row r="76" spans="1:9" ht="157.5" customHeight="1">
      <c r="B76" s="98" t="s">
        <v>1957</v>
      </c>
      <c r="D76" s="132"/>
      <c r="E76" s="44"/>
      <c r="F76" s="131"/>
      <c r="G76" s="407"/>
      <c r="H76" s="467"/>
      <c r="I76" s="443"/>
    </row>
    <row r="77" spans="1:9">
      <c r="A77" s="116" t="s">
        <v>271</v>
      </c>
      <c r="B77" s="223" t="s">
        <v>1958</v>
      </c>
      <c r="C77" s="129" t="s">
        <v>83</v>
      </c>
      <c r="D77" s="132">
        <v>19.447600000000001</v>
      </c>
      <c r="E77" s="44"/>
      <c r="F77" s="131">
        <f>D77*E77</f>
        <v>0</v>
      </c>
      <c r="G77" s="407"/>
      <c r="H77" s="467">
        <f>D77+G77</f>
        <v>19.447600000000001</v>
      </c>
      <c r="I77" s="443">
        <f>E77*H77</f>
        <v>0</v>
      </c>
    </row>
    <row r="78" spans="1:9" ht="216.75">
      <c r="B78" s="98" t="s">
        <v>1959</v>
      </c>
      <c r="D78" s="132"/>
      <c r="E78" s="44"/>
      <c r="F78" s="131"/>
      <c r="G78" s="407"/>
      <c r="H78" s="467"/>
      <c r="I78" s="443"/>
    </row>
    <row r="79" spans="1:9">
      <c r="A79" s="116" t="s">
        <v>272</v>
      </c>
      <c r="B79" s="223" t="s">
        <v>1960</v>
      </c>
      <c r="C79" s="129" t="s">
        <v>83</v>
      </c>
      <c r="D79" s="132">
        <v>13.27</v>
      </c>
      <c r="E79" s="44"/>
      <c r="F79" s="131">
        <f>D79*E79</f>
        <v>0</v>
      </c>
      <c r="G79" s="407"/>
      <c r="H79" s="467">
        <f>D79+G79</f>
        <v>13.27</v>
      </c>
      <c r="I79" s="443">
        <f>E79*H79</f>
        <v>0</v>
      </c>
    </row>
    <row r="80" spans="1:9" ht="191.25">
      <c r="B80" s="98" t="s">
        <v>1961</v>
      </c>
      <c r="D80" s="132"/>
      <c r="E80" s="44"/>
      <c r="F80" s="131"/>
      <c r="G80" s="407"/>
      <c r="H80" s="467"/>
      <c r="I80" s="443"/>
    </row>
    <row r="81" spans="1:9">
      <c r="A81" s="116" t="s">
        <v>273</v>
      </c>
      <c r="B81" s="223" t="s">
        <v>1962</v>
      </c>
      <c r="C81" s="129" t="s">
        <v>83</v>
      </c>
      <c r="D81" s="132">
        <v>11.1646</v>
      </c>
      <c r="E81" s="44"/>
      <c r="F81" s="131">
        <f>D81*E81</f>
        <v>0</v>
      </c>
      <c r="G81" s="407"/>
      <c r="H81" s="467">
        <f>D81+G81</f>
        <v>11.1646</v>
      </c>
      <c r="I81" s="443">
        <f>E81*H81</f>
        <v>0</v>
      </c>
    </row>
    <row r="82" spans="1:9" ht="191.25">
      <c r="B82" s="98" t="s">
        <v>1963</v>
      </c>
      <c r="D82" s="132"/>
      <c r="E82" s="44"/>
      <c r="F82" s="131"/>
      <c r="G82" s="407"/>
      <c r="H82" s="467"/>
      <c r="I82" s="443"/>
    </row>
    <row r="83" spans="1:9">
      <c r="D83" s="132"/>
      <c r="E83" s="44"/>
      <c r="F83" s="131"/>
      <c r="G83" s="407"/>
      <c r="H83" s="467"/>
      <c r="I83" s="443"/>
    </row>
    <row r="84" spans="1:9">
      <c r="A84" s="159"/>
      <c r="B84" s="160" t="s">
        <v>1964</v>
      </c>
      <c r="C84" s="161"/>
      <c r="D84" s="162"/>
      <c r="E84" s="47"/>
      <c r="F84" s="163"/>
      <c r="G84" s="163"/>
      <c r="H84" s="163"/>
      <c r="I84" s="271"/>
    </row>
    <row r="85" spans="1:9">
      <c r="D85" s="132"/>
      <c r="E85" s="44"/>
      <c r="F85" s="131"/>
      <c r="G85" s="407"/>
      <c r="H85" s="467"/>
      <c r="I85" s="443"/>
    </row>
    <row r="86" spans="1:9" ht="291.75" customHeight="1">
      <c r="A86" s="116">
        <v>12</v>
      </c>
      <c r="B86" s="98" t="s">
        <v>2719</v>
      </c>
      <c r="D86" s="132"/>
      <c r="E86" s="44"/>
      <c r="F86" s="131"/>
      <c r="G86" s="407"/>
      <c r="H86" s="467"/>
      <c r="I86" s="443"/>
    </row>
    <row r="87" spans="1:9">
      <c r="A87" s="116" t="s">
        <v>75</v>
      </c>
      <c r="B87" s="223" t="s">
        <v>1965</v>
      </c>
      <c r="C87" s="129" t="s">
        <v>22</v>
      </c>
      <c r="D87" s="132">
        <v>116</v>
      </c>
      <c r="E87" s="44"/>
      <c r="F87" s="131">
        <f>D87*E87</f>
        <v>0</v>
      </c>
      <c r="G87" s="407"/>
      <c r="H87" s="467">
        <f>D87+G87</f>
        <v>116</v>
      </c>
      <c r="I87" s="443">
        <f>E87*H87</f>
        <v>0</v>
      </c>
    </row>
    <row r="88" spans="1:9">
      <c r="A88" s="116" t="s">
        <v>76</v>
      </c>
      <c r="B88" s="223" t="s">
        <v>1966</v>
      </c>
      <c r="C88" s="129" t="s">
        <v>22</v>
      </c>
      <c r="D88" s="132">
        <v>32</v>
      </c>
      <c r="E88" s="44"/>
      <c r="F88" s="131">
        <f>D88*E88</f>
        <v>0</v>
      </c>
      <c r="G88" s="407"/>
      <c r="H88" s="467">
        <f>D88+G88</f>
        <v>32</v>
      </c>
      <c r="I88" s="443">
        <f>E88*H88</f>
        <v>0</v>
      </c>
    </row>
    <row r="89" spans="1:9">
      <c r="B89" s="171"/>
      <c r="D89" s="132"/>
      <c r="E89" s="44"/>
      <c r="F89" s="131"/>
      <c r="G89" s="407"/>
      <c r="H89" s="467"/>
      <c r="I89" s="443"/>
    </row>
    <row r="90" spans="1:9" ht="357">
      <c r="A90" s="116">
        <v>13</v>
      </c>
      <c r="B90" s="98" t="s">
        <v>2720</v>
      </c>
      <c r="D90" s="132"/>
      <c r="E90" s="44"/>
      <c r="F90" s="131"/>
      <c r="G90" s="407"/>
      <c r="H90" s="467"/>
      <c r="I90" s="443"/>
    </row>
    <row r="91" spans="1:9">
      <c r="A91" s="116" t="s">
        <v>75</v>
      </c>
      <c r="B91" s="171" t="s">
        <v>1967</v>
      </c>
      <c r="C91" s="129" t="s">
        <v>22</v>
      </c>
      <c r="D91" s="132">
        <v>8</v>
      </c>
      <c r="E91" s="44"/>
      <c r="F91" s="131">
        <f>D91*E91</f>
        <v>0</v>
      </c>
      <c r="G91" s="407"/>
      <c r="H91" s="467">
        <f>D91+G91</f>
        <v>8</v>
      </c>
      <c r="I91" s="443">
        <f>E91*H91</f>
        <v>0</v>
      </c>
    </row>
    <row r="92" spans="1:9">
      <c r="A92" s="116" t="s">
        <v>76</v>
      </c>
      <c r="B92" s="171" t="s">
        <v>1968</v>
      </c>
      <c r="C92" s="129" t="s">
        <v>22</v>
      </c>
      <c r="D92" s="132">
        <v>4</v>
      </c>
      <c r="E92" s="44"/>
      <c r="F92" s="131">
        <f>D92*E92</f>
        <v>0</v>
      </c>
      <c r="G92" s="407"/>
      <c r="H92" s="467">
        <f>D92+G92</f>
        <v>4</v>
      </c>
      <c r="I92" s="443">
        <f>E92*H92</f>
        <v>0</v>
      </c>
    </row>
    <row r="93" spans="1:9">
      <c r="D93" s="132"/>
      <c r="E93" s="44"/>
      <c r="F93" s="131"/>
      <c r="G93" s="407"/>
      <c r="H93" s="467"/>
      <c r="I93" s="443"/>
    </row>
    <row r="94" spans="1:9">
      <c r="A94" s="159"/>
      <c r="B94" s="160" t="s">
        <v>1969</v>
      </c>
      <c r="C94" s="161"/>
      <c r="D94" s="162"/>
      <c r="E94" s="47"/>
      <c r="F94" s="163"/>
      <c r="G94" s="163"/>
      <c r="H94" s="163"/>
      <c r="I94" s="271"/>
    </row>
    <row r="95" spans="1:9">
      <c r="D95" s="132"/>
      <c r="E95" s="44"/>
      <c r="F95" s="131"/>
      <c r="G95" s="479"/>
      <c r="H95" s="467"/>
      <c r="I95" s="443"/>
    </row>
    <row r="96" spans="1:9">
      <c r="A96" s="116">
        <v>14</v>
      </c>
      <c r="B96" s="36" t="s">
        <v>1970</v>
      </c>
      <c r="D96" s="132"/>
      <c r="E96" s="44"/>
      <c r="F96" s="131"/>
      <c r="G96" s="407"/>
      <c r="H96" s="467"/>
      <c r="I96" s="443"/>
    </row>
    <row r="97" spans="1:9">
      <c r="A97" s="116" t="s">
        <v>75</v>
      </c>
      <c r="B97" s="223" t="s">
        <v>1971</v>
      </c>
      <c r="C97" s="129" t="s">
        <v>22</v>
      </c>
      <c r="D97" s="132">
        <v>1</v>
      </c>
      <c r="E97" s="44"/>
      <c r="F97" s="131">
        <f>D97*E97</f>
        <v>0</v>
      </c>
      <c r="G97" s="407"/>
      <c r="H97" s="467">
        <f>D97+G97</f>
        <v>1</v>
      </c>
      <c r="I97" s="443">
        <f>E97*H97</f>
        <v>0</v>
      </c>
    </row>
    <row r="98" spans="1:9" ht="338.25" customHeight="1">
      <c r="B98" s="98" t="s">
        <v>2721</v>
      </c>
      <c r="D98" s="132"/>
      <c r="E98" s="44"/>
      <c r="F98" s="131"/>
      <c r="G98" s="407"/>
      <c r="H98" s="467"/>
      <c r="I98" s="443"/>
    </row>
    <row r="99" spans="1:9">
      <c r="A99" s="116" t="s">
        <v>76</v>
      </c>
      <c r="B99" s="223" t="s">
        <v>1972</v>
      </c>
      <c r="C99" s="129" t="s">
        <v>22</v>
      </c>
      <c r="D99" s="132">
        <v>1</v>
      </c>
      <c r="E99" s="44"/>
      <c r="F99" s="131">
        <f>D99*E99</f>
        <v>0</v>
      </c>
      <c r="G99" s="407"/>
      <c r="H99" s="467">
        <f>D99+G99</f>
        <v>1</v>
      </c>
      <c r="I99" s="443">
        <f>E99*H99</f>
        <v>0</v>
      </c>
    </row>
    <row r="100" spans="1:9" ht="367.5" customHeight="1">
      <c r="B100" s="98" t="s">
        <v>2722</v>
      </c>
      <c r="D100" s="132"/>
      <c r="E100" s="44"/>
      <c r="F100" s="131"/>
      <c r="G100" s="407"/>
      <c r="H100" s="467"/>
      <c r="I100" s="443"/>
    </row>
    <row r="101" spans="1:9">
      <c r="A101" s="116" t="s">
        <v>77</v>
      </c>
      <c r="B101" s="171" t="s">
        <v>1973</v>
      </c>
      <c r="C101" s="129" t="s">
        <v>22</v>
      </c>
      <c r="D101" s="132">
        <v>1</v>
      </c>
      <c r="E101" s="44"/>
      <c r="F101" s="131">
        <f>D101*E101</f>
        <v>0</v>
      </c>
      <c r="G101" s="407"/>
      <c r="H101" s="467">
        <f>D101+G101</f>
        <v>1</v>
      </c>
      <c r="I101" s="443">
        <f>E101*H101</f>
        <v>0</v>
      </c>
    </row>
    <row r="102" spans="1:9" ht="327.75" customHeight="1">
      <c r="B102" s="98" t="s">
        <v>2723</v>
      </c>
      <c r="D102" s="132"/>
      <c r="E102" s="44"/>
      <c r="F102" s="131"/>
      <c r="G102" s="407"/>
      <c r="H102" s="467">
        <f>D102+G102</f>
        <v>0</v>
      </c>
      <c r="I102" s="443">
        <f>E102*H102</f>
        <v>0</v>
      </c>
    </row>
    <row r="103" spans="1:9">
      <c r="A103" s="116" t="s">
        <v>78</v>
      </c>
      <c r="B103" s="223" t="s">
        <v>1974</v>
      </c>
      <c r="C103" s="129" t="s">
        <v>22</v>
      </c>
      <c r="D103" s="132">
        <v>1</v>
      </c>
      <c r="E103" s="44"/>
      <c r="F103" s="131">
        <f>D103*E103</f>
        <v>0</v>
      </c>
      <c r="G103" s="407"/>
      <c r="H103" s="467">
        <f>D103+G103</f>
        <v>1</v>
      </c>
      <c r="I103" s="443">
        <f>E103*H103</f>
        <v>0</v>
      </c>
    </row>
    <row r="104" spans="1:9" ht="318.75">
      <c r="B104" s="98" t="s">
        <v>2724</v>
      </c>
      <c r="D104" s="132"/>
      <c r="E104" s="44"/>
      <c r="F104" s="131"/>
      <c r="G104" s="407"/>
      <c r="H104" s="467"/>
      <c r="I104" s="443"/>
    </row>
    <row r="105" spans="1:9">
      <c r="A105" s="116" t="s">
        <v>79</v>
      </c>
      <c r="B105" s="223" t="s">
        <v>1975</v>
      </c>
      <c r="C105" s="129" t="s">
        <v>22</v>
      </c>
      <c r="D105" s="132">
        <v>1</v>
      </c>
      <c r="E105" s="44"/>
      <c r="F105" s="131">
        <f>D105*E105</f>
        <v>0</v>
      </c>
      <c r="G105" s="407"/>
      <c r="H105" s="467">
        <f>D105+G105</f>
        <v>1</v>
      </c>
      <c r="I105" s="443">
        <f>E105*H105</f>
        <v>0</v>
      </c>
    </row>
    <row r="106" spans="1:9" ht="364.5" customHeight="1">
      <c r="B106" s="98" t="s">
        <v>2725</v>
      </c>
      <c r="D106" s="132"/>
      <c r="E106" s="44"/>
      <c r="F106" s="131"/>
      <c r="G106" s="407"/>
      <c r="H106" s="467"/>
      <c r="I106" s="443"/>
    </row>
    <row r="107" spans="1:9">
      <c r="A107" s="116" t="s">
        <v>80</v>
      </c>
      <c r="B107" s="223" t="s">
        <v>1976</v>
      </c>
      <c r="C107" s="129" t="s">
        <v>22</v>
      </c>
      <c r="D107" s="132">
        <v>1</v>
      </c>
      <c r="E107" s="44"/>
      <c r="F107" s="131">
        <f>D107*E107</f>
        <v>0</v>
      </c>
      <c r="G107" s="407"/>
      <c r="H107" s="467">
        <f>D107+G107</f>
        <v>1</v>
      </c>
      <c r="I107" s="443">
        <f>E107*H107</f>
        <v>0</v>
      </c>
    </row>
    <row r="108" spans="1:9" ht="352.5" customHeight="1">
      <c r="B108" s="98" t="s">
        <v>2726</v>
      </c>
      <c r="D108" s="132"/>
      <c r="E108" s="44"/>
      <c r="F108" s="131"/>
      <c r="G108" s="407"/>
      <c r="H108" s="467"/>
      <c r="I108" s="443"/>
    </row>
    <row r="109" spans="1:9">
      <c r="A109" s="116" t="s">
        <v>8</v>
      </c>
      <c r="B109" s="223" t="s">
        <v>1977</v>
      </c>
      <c r="C109" s="129" t="s">
        <v>22</v>
      </c>
      <c r="D109" s="132">
        <v>1</v>
      </c>
      <c r="E109" s="44"/>
      <c r="F109" s="131">
        <f>D109*E109</f>
        <v>0</v>
      </c>
      <c r="G109" s="407"/>
      <c r="H109" s="467">
        <f>D109+G109</f>
        <v>1</v>
      </c>
      <c r="I109" s="443">
        <f t="shared" ref="I109:I114" si="1">E109*H109</f>
        <v>0</v>
      </c>
    </row>
    <row r="110" spans="1:9" ht="318.75">
      <c r="B110" s="98" t="s">
        <v>2727</v>
      </c>
      <c r="D110" s="132"/>
      <c r="E110" s="44"/>
      <c r="F110" s="131"/>
      <c r="G110" s="407"/>
      <c r="H110" s="467"/>
      <c r="I110" s="443"/>
    </row>
    <row r="111" spans="1:9">
      <c r="A111" s="116" t="s">
        <v>144</v>
      </c>
      <c r="B111" s="223" t="s">
        <v>1978</v>
      </c>
      <c r="C111" s="129" t="s">
        <v>22</v>
      </c>
      <c r="D111" s="132">
        <v>1</v>
      </c>
      <c r="E111" s="44"/>
      <c r="F111" s="131">
        <f>D111*E111</f>
        <v>0</v>
      </c>
      <c r="G111" s="407"/>
      <c r="H111" s="467">
        <f>D111+G111</f>
        <v>1</v>
      </c>
      <c r="I111" s="443">
        <f t="shared" si="1"/>
        <v>0</v>
      </c>
    </row>
    <row r="112" spans="1:9" ht="352.5" customHeight="1">
      <c r="B112" s="98" t="s">
        <v>2728</v>
      </c>
      <c r="D112" s="132"/>
      <c r="E112" s="44"/>
      <c r="F112" s="131"/>
      <c r="G112" s="407"/>
      <c r="H112" s="467"/>
      <c r="I112" s="443"/>
    </row>
    <row r="113" spans="1:9">
      <c r="A113" s="116" t="s">
        <v>145</v>
      </c>
      <c r="B113" s="223" t="s">
        <v>1979</v>
      </c>
      <c r="C113" s="129" t="s">
        <v>22</v>
      </c>
      <c r="D113" s="132">
        <v>2</v>
      </c>
      <c r="E113" s="44"/>
      <c r="F113" s="131">
        <f>D113*E113</f>
        <v>0</v>
      </c>
      <c r="G113" s="407"/>
      <c r="H113" s="467">
        <f>D113+G113</f>
        <v>2</v>
      </c>
      <c r="I113" s="443">
        <f t="shared" si="1"/>
        <v>0</v>
      </c>
    </row>
    <row r="114" spans="1:9" ht="331.5">
      <c r="B114" s="98" t="s">
        <v>2729</v>
      </c>
      <c r="D114" s="132"/>
      <c r="E114" s="44"/>
      <c r="F114" s="131"/>
      <c r="G114" s="407"/>
      <c r="H114" s="467">
        <f>D114+G114</f>
        <v>0</v>
      </c>
      <c r="I114" s="443">
        <f t="shared" si="1"/>
        <v>0</v>
      </c>
    </row>
    <row r="115" spans="1:9">
      <c r="A115" s="116" t="s">
        <v>146</v>
      </c>
      <c r="B115" s="223" t="s">
        <v>1980</v>
      </c>
      <c r="C115" s="129" t="s">
        <v>22</v>
      </c>
      <c r="D115" s="132">
        <v>2</v>
      </c>
      <c r="E115" s="44"/>
      <c r="F115" s="131">
        <f>D115*E115</f>
        <v>0</v>
      </c>
      <c r="G115" s="407"/>
      <c r="H115" s="467">
        <f>D115+G115</f>
        <v>2</v>
      </c>
      <c r="I115" s="443">
        <f>E115*H115</f>
        <v>0</v>
      </c>
    </row>
    <row r="116" spans="1:9" ht="351.75" customHeight="1">
      <c r="B116" s="98" t="s">
        <v>2730</v>
      </c>
      <c r="D116" s="132"/>
      <c r="F116" s="131"/>
      <c r="G116" s="407"/>
      <c r="H116" s="467"/>
      <c r="I116" s="443"/>
    </row>
    <row r="117" spans="1:9">
      <c r="D117" s="132"/>
      <c r="F117" s="131"/>
      <c r="G117" s="407"/>
      <c r="H117" s="467"/>
      <c r="I117" s="443"/>
    </row>
    <row r="118" spans="1:9">
      <c r="A118" s="159"/>
      <c r="B118" s="331" t="s">
        <v>1981</v>
      </c>
      <c r="C118" s="161"/>
      <c r="D118" s="162"/>
      <c r="E118" s="163"/>
      <c r="F118" s="163"/>
      <c r="G118" s="163"/>
      <c r="H118" s="480">
        <f>D118+G118</f>
        <v>0</v>
      </c>
      <c r="I118" s="686">
        <f>E118*H118</f>
        <v>0</v>
      </c>
    </row>
    <row r="119" spans="1:9">
      <c r="B119" s="164"/>
      <c r="D119" s="132"/>
      <c r="F119" s="131"/>
      <c r="G119" s="407"/>
      <c r="H119" s="467"/>
      <c r="I119" s="443"/>
    </row>
    <row r="120" spans="1:9" ht="18" customHeight="1">
      <c r="B120" s="905" t="s">
        <v>1982</v>
      </c>
      <c r="C120" s="905"/>
      <c r="D120" s="905"/>
      <c r="E120" s="905"/>
      <c r="F120" s="905"/>
      <c r="G120" s="407"/>
      <c r="H120" s="467"/>
      <c r="I120" s="443"/>
    </row>
    <row r="121" spans="1:9" s="98" customFormat="1">
      <c r="A121" s="36"/>
      <c r="B121" s="901" t="s">
        <v>1983</v>
      </c>
      <c r="C121" s="901"/>
      <c r="D121" s="901"/>
      <c r="E121" s="901"/>
      <c r="F121" s="901"/>
      <c r="G121" s="481"/>
      <c r="H121" s="467"/>
      <c r="I121" s="443"/>
    </row>
    <row r="122" spans="1:9" s="98" customFormat="1" ht="47.25" customHeight="1">
      <c r="A122" s="36"/>
      <c r="B122" s="904" t="s">
        <v>1984</v>
      </c>
      <c r="C122" s="904"/>
      <c r="D122" s="904"/>
      <c r="E122" s="904"/>
      <c r="F122" s="904"/>
      <c r="G122" s="481"/>
      <c r="H122" s="467"/>
      <c r="I122" s="443"/>
    </row>
    <row r="123" spans="1:9" s="98" customFormat="1" ht="47.25" customHeight="1">
      <c r="A123" s="36"/>
      <c r="B123" s="904" t="s">
        <v>1985</v>
      </c>
      <c r="C123" s="904"/>
      <c r="D123" s="904"/>
      <c r="E123" s="904"/>
      <c r="F123" s="904"/>
      <c r="G123" s="481"/>
      <c r="H123" s="467"/>
      <c r="I123" s="443"/>
    </row>
    <row r="124" spans="1:9" s="98" customFormat="1">
      <c r="A124" s="36"/>
      <c r="B124" s="905" t="s">
        <v>1986</v>
      </c>
      <c r="C124" s="905"/>
      <c r="D124" s="905"/>
      <c r="E124" s="905"/>
      <c r="F124" s="905"/>
      <c r="G124" s="481"/>
      <c r="H124" s="467"/>
      <c r="I124" s="443"/>
    </row>
    <row r="125" spans="1:9" s="98" customFormat="1" ht="18" customHeight="1">
      <c r="A125" s="36"/>
      <c r="B125" s="901" t="s">
        <v>1987</v>
      </c>
      <c r="C125" s="901"/>
      <c r="D125" s="901"/>
      <c r="E125" s="901"/>
      <c r="F125" s="901"/>
      <c r="G125" s="481"/>
      <c r="H125" s="467"/>
      <c r="I125" s="443"/>
    </row>
    <row r="126" spans="1:9" ht="52.5" customHeight="1">
      <c r="B126" s="904" t="s">
        <v>1907</v>
      </c>
      <c r="C126" s="904"/>
      <c r="D126" s="904"/>
      <c r="E126" s="904"/>
      <c r="F126" s="904"/>
      <c r="G126" s="407"/>
      <c r="H126" s="467"/>
      <c r="I126" s="443"/>
    </row>
    <row r="127" spans="1:9" ht="42.75" customHeight="1">
      <c r="B127" s="904" t="s">
        <v>1988</v>
      </c>
      <c r="C127" s="904"/>
      <c r="D127" s="904"/>
      <c r="E127" s="904"/>
      <c r="F127" s="904"/>
      <c r="G127" s="407"/>
      <c r="H127" s="467"/>
      <c r="I127" s="443"/>
    </row>
    <row r="128" spans="1:9">
      <c r="B128" s="905" t="s">
        <v>1989</v>
      </c>
      <c r="C128" s="905"/>
      <c r="D128" s="905"/>
      <c r="E128" s="905"/>
      <c r="F128" s="905"/>
      <c r="G128" s="407"/>
      <c r="H128" s="467"/>
      <c r="I128" s="443"/>
    </row>
    <row r="129" spans="1:9" ht="30" customHeight="1">
      <c r="B129" s="904" t="s">
        <v>1990</v>
      </c>
      <c r="C129" s="904"/>
      <c r="D129" s="904"/>
      <c r="E129" s="904"/>
      <c r="F129" s="904"/>
      <c r="G129" s="407"/>
      <c r="H129" s="467"/>
      <c r="I129" s="443"/>
    </row>
    <row r="130" spans="1:9">
      <c r="B130" s="905" t="s">
        <v>1991</v>
      </c>
      <c r="C130" s="905"/>
      <c r="D130" s="905"/>
      <c r="E130" s="905"/>
      <c r="F130" s="905"/>
      <c r="G130" s="407"/>
      <c r="H130" s="467"/>
      <c r="I130" s="443"/>
    </row>
    <row r="131" spans="1:9">
      <c r="B131" s="904" t="s">
        <v>1992</v>
      </c>
      <c r="C131" s="904"/>
      <c r="D131" s="904"/>
      <c r="E131" s="904"/>
      <c r="F131" s="904"/>
      <c r="G131" s="407"/>
      <c r="H131" s="467"/>
      <c r="I131" s="443"/>
    </row>
    <row r="132" spans="1:9">
      <c r="B132" s="904" t="s">
        <v>1993</v>
      </c>
      <c r="C132" s="904"/>
      <c r="D132" s="904"/>
      <c r="E132" s="904"/>
      <c r="F132" s="904"/>
      <c r="G132" s="407"/>
      <c r="H132" s="467"/>
      <c r="I132" s="443"/>
    </row>
    <row r="133" spans="1:9">
      <c r="B133" s="905" t="s">
        <v>1994</v>
      </c>
      <c r="C133" s="905"/>
      <c r="D133" s="905"/>
      <c r="E133" s="905"/>
      <c r="F133" s="905"/>
      <c r="G133" s="407"/>
      <c r="H133" s="467"/>
      <c r="I133" s="443"/>
    </row>
    <row r="134" spans="1:9" ht="40.5" customHeight="1">
      <c r="B134" s="904" t="s">
        <v>1995</v>
      </c>
      <c r="C134" s="904"/>
      <c r="D134" s="904"/>
      <c r="E134" s="904"/>
      <c r="F134" s="904"/>
      <c r="G134" s="407"/>
      <c r="H134" s="467"/>
      <c r="I134" s="443"/>
    </row>
    <row r="135" spans="1:9" ht="14.25" customHeight="1">
      <c r="B135" s="139" t="s">
        <v>1996</v>
      </c>
      <c r="D135" s="132"/>
      <c r="F135" s="131"/>
      <c r="G135" s="407"/>
      <c r="H135" s="467"/>
      <c r="I135" s="443"/>
    </row>
    <row r="136" spans="1:9" ht="16.5" customHeight="1">
      <c r="B136" s="905" t="s">
        <v>1997</v>
      </c>
      <c r="C136" s="905"/>
      <c r="D136" s="905"/>
      <c r="E136" s="905"/>
      <c r="F136" s="905"/>
      <c r="G136" s="407"/>
      <c r="H136" s="467"/>
      <c r="I136" s="443"/>
    </row>
    <row r="137" spans="1:9">
      <c r="B137" s="332"/>
      <c r="D137" s="132"/>
      <c r="F137" s="131"/>
      <c r="G137" s="407"/>
      <c r="H137" s="467"/>
      <c r="I137" s="443"/>
    </row>
    <row r="138" spans="1:9">
      <c r="A138" s="159"/>
      <c r="B138" s="244" t="s">
        <v>1998</v>
      </c>
      <c r="C138" s="161"/>
      <c r="D138" s="162"/>
      <c r="E138" s="163"/>
      <c r="F138" s="163"/>
      <c r="G138" s="163"/>
      <c r="H138" s="163"/>
      <c r="I138" s="271"/>
    </row>
    <row r="139" spans="1:9">
      <c r="B139" s="158"/>
      <c r="D139" s="132"/>
      <c r="F139" s="131"/>
      <c r="G139" s="407"/>
      <c r="H139" s="467"/>
      <c r="I139" s="443"/>
    </row>
    <row r="140" spans="1:9" ht="51">
      <c r="A140" s="116">
        <v>15</v>
      </c>
      <c r="B140" s="164" t="s">
        <v>2436</v>
      </c>
      <c r="C140" s="128"/>
      <c r="D140" s="128"/>
      <c r="E140" s="150"/>
      <c r="F140" s="128"/>
      <c r="G140" s="407"/>
      <c r="H140" s="467"/>
      <c r="I140" s="443"/>
    </row>
    <row r="141" spans="1:9" ht="63.75">
      <c r="B141" s="139" t="s">
        <v>1999</v>
      </c>
      <c r="D141" s="132"/>
      <c r="E141" s="44"/>
      <c r="F141" s="131"/>
      <c r="G141" s="407"/>
      <c r="H141" s="467"/>
      <c r="I141" s="443"/>
    </row>
    <row r="142" spans="1:9" ht="59.25" customHeight="1">
      <c r="B142" s="139" t="s">
        <v>2000</v>
      </c>
      <c r="C142" s="129" t="s">
        <v>83</v>
      </c>
      <c r="D142" s="132">
        <v>140</v>
      </c>
      <c r="E142" s="44"/>
      <c r="F142" s="131">
        <f>D142*E142</f>
        <v>0</v>
      </c>
      <c r="G142" s="407"/>
      <c r="H142" s="467">
        <f>D142+G142</f>
        <v>140</v>
      </c>
      <c r="I142" s="443">
        <f t="shared" ref="I142:I148" si="2">E142*H142</f>
        <v>0</v>
      </c>
    </row>
    <row r="143" spans="1:9" ht="51">
      <c r="A143" s="116">
        <v>16</v>
      </c>
      <c r="B143" s="164" t="s">
        <v>2437</v>
      </c>
      <c r="C143" s="128"/>
      <c r="D143" s="128"/>
      <c r="E143" s="150"/>
      <c r="F143" s="128"/>
      <c r="G143" s="407"/>
      <c r="H143" s="467"/>
      <c r="I143" s="443"/>
    </row>
    <row r="144" spans="1:9" ht="51">
      <c r="B144" s="139" t="s">
        <v>2001</v>
      </c>
      <c r="D144" s="132"/>
      <c r="E144" s="44"/>
      <c r="F144" s="131"/>
      <c r="G144" s="407"/>
      <c r="H144" s="467"/>
      <c r="I144" s="443"/>
    </row>
    <row r="145" spans="1:9" ht="54" customHeight="1">
      <c r="B145" s="139" t="s">
        <v>2002</v>
      </c>
      <c r="C145" s="129" t="s">
        <v>83</v>
      </c>
      <c r="D145" s="132">
        <v>169.5</v>
      </c>
      <c r="E145" s="44"/>
      <c r="F145" s="131">
        <f>D145*E145</f>
        <v>0</v>
      </c>
      <c r="G145" s="407"/>
      <c r="H145" s="467">
        <f>D145+G145</f>
        <v>169.5</v>
      </c>
      <c r="I145" s="443">
        <f t="shared" si="2"/>
        <v>0</v>
      </c>
    </row>
    <row r="146" spans="1:9" ht="51">
      <c r="A146" s="116">
        <v>17</v>
      </c>
      <c r="B146" s="164" t="s">
        <v>2438</v>
      </c>
      <c r="C146" s="128"/>
      <c r="D146" s="128"/>
      <c r="E146" s="150"/>
      <c r="F146" s="128"/>
      <c r="G146" s="407"/>
      <c r="H146" s="467"/>
      <c r="I146" s="443"/>
    </row>
    <row r="147" spans="1:9" ht="51">
      <c r="B147" s="139" t="s">
        <v>2003</v>
      </c>
      <c r="D147" s="132"/>
      <c r="E147" s="44"/>
      <c r="F147" s="131"/>
      <c r="G147" s="407"/>
      <c r="H147" s="467"/>
      <c r="I147" s="443"/>
    </row>
    <row r="148" spans="1:9" ht="57.75" customHeight="1">
      <c r="B148" s="139" t="s">
        <v>2002</v>
      </c>
      <c r="C148" s="129" t="s">
        <v>83</v>
      </c>
      <c r="D148" s="132">
        <v>123.8</v>
      </c>
      <c r="E148" s="44"/>
      <c r="F148" s="131">
        <f>D148*E148</f>
        <v>0</v>
      </c>
      <c r="G148" s="407"/>
      <c r="H148" s="467">
        <f>D148+G148</f>
        <v>123.8</v>
      </c>
      <c r="I148" s="443">
        <f t="shared" si="2"/>
        <v>0</v>
      </c>
    </row>
    <row r="149" spans="1:9" ht="38.25">
      <c r="A149" s="116">
        <v>18</v>
      </c>
      <c r="B149" s="164" t="s">
        <v>2004</v>
      </c>
      <c r="C149" s="128"/>
      <c r="D149" s="128"/>
      <c r="E149" s="150"/>
      <c r="F149" s="128"/>
      <c r="G149" s="407"/>
      <c r="H149" s="467"/>
      <c r="I149" s="443"/>
    </row>
    <row r="150" spans="1:9" ht="57.75" customHeight="1">
      <c r="B150" s="139" t="s">
        <v>2439</v>
      </c>
      <c r="D150" s="132"/>
      <c r="E150" s="44"/>
      <c r="F150" s="131"/>
      <c r="G150" s="407"/>
      <c r="H150" s="467"/>
      <c r="I150" s="443"/>
    </row>
    <row r="151" spans="1:9" ht="96" customHeight="1">
      <c r="B151" s="139" t="s">
        <v>2440</v>
      </c>
      <c r="D151" s="132"/>
      <c r="E151" s="44"/>
      <c r="F151" s="131"/>
      <c r="G151" s="407"/>
      <c r="H151" s="467"/>
      <c r="I151" s="443"/>
    </row>
    <row r="152" spans="1:9" ht="51">
      <c r="B152" s="139" t="s">
        <v>2005</v>
      </c>
      <c r="C152" s="129" t="s">
        <v>83</v>
      </c>
      <c r="D152" s="132">
        <v>123.6</v>
      </c>
      <c r="E152" s="44"/>
      <c r="F152" s="131">
        <f>D152*E152</f>
        <v>0</v>
      </c>
      <c r="G152" s="407"/>
      <c r="H152" s="467">
        <f>D152+G152</f>
        <v>123.6</v>
      </c>
      <c r="I152" s="443">
        <f>E152*H152</f>
        <v>0</v>
      </c>
    </row>
    <row r="153" spans="1:9">
      <c r="B153" s="333" t="s">
        <v>2006</v>
      </c>
      <c r="C153" s="129" t="s">
        <v>84</v>
      </c>
      <c r="D153" s="132">
        <v>6.8</v>
      </c>
      <c r="E153" s="44"/>
      <c r="F153" s="131">
        <f>D153*E153</f>
        <v>0</v>
      </c>
      <c r="G153" s="407"/>
      <c r="H153" s="467">
        <f>D153+G153</f>
        <v>6.8</v>
      </c>
      <c r="I153" s="443">
        <f>E153*H153</f>
        <v>0</v>
      </c>
    </row>
    <row r="154" spans="1:9">
      <c r="B154" s="333" t="s">
        <v>2007</v>
      </c>
      <c r="C154" s="129" t="s">
        <v>84</v>
      </c>
      <c r="D154" s="132">
        <v>6.7</v>
      </c>
      <c r="E154" s="44"/>
      <c r="F154" s="131">
        <f>D154*E154</f>
        <v>0</v>
      </c>
      <c r="G154" s="407"/>
      <c r="H154" s="467">
        <f>D154+G154</f>
        <v>6.7</v>
      </c>
      <c r="I154" s="443">
        <f>E154*H154</f>
        <v>0</v>
      </c>
    </row>
    <row r="155" spans="1:9" ht="38.25">
      <c r="A155" s="116">
        <v>19</v>
      </c>
      <c r="B155" s="164" t="s">
        <v>2008</v>
      </c>
      <c r="C155" s="128"/>
      <c r="D155" s="128"/>
      <c r="E155" s="150"/>
      <c r="F155" s="128"/>
      <c r="G155" s="407"/>
      <c r="H155" s="467"/>
      <c r="I155" s="443"/>
    </row>
    <row r="156" spans="1:9" ht="25.5">
      <c r="B156" s="139" t="s">
        <v>2441</v>
      </c>
      <c r="D156" s="132"/>
      <c r="E156" s="44"/>
      <c r="F156" s="131"/>
      <c r="G156" s="407"/>
      <c r="H156" s="467"/>
      <c r="I156" s="443"/>
    </row>
    <row r="157" spans="1:9" ht="38.25">
      <c r="B157" s="139" t="s">
        <v>2442</v>
      </c>
      <c r="D157" s="132"/>
      <c r="E157" s="44"/>
      <c r="F157" s="131"/>
      <c r="G157" s="407"/>
      <c r="H157" s="467"/>
      <c r="I157" s="443"/>
    </row>
    <row r="158" spans="1:9">
      <c r="B158" s="139" t="s">
        <v>2009</v>
      </c>
      <c r="C158" s="129" t="s">
        <v>83</v>
      </c>
      <c r="D158" s="132">
        <v>75</v>
      </c>
      <c r="E158" s="44"/>
      <c r="F158" s="131">
        <f>D158*E158</f>
        <v>0</v>
      </c>
      <c r="G158" s="407"/>
      <c r="H158" s="467">
        <f>D158+G158</f>
        <v>75</v>
      </c>
      <c r="I158" s="443">
        <f>E158*H158</f>
        <v>0</v>
      </c>
    </row>
    <row r="159" spans="1:9" ht="38.25">
      <c r="A159" s="116">
        <v>20</v>
      </c>
      <c r="B159" s="164" t="s">
        <v>2010</v>
      </c>
      <c r="C159" s="128"/>
      <c r="D159" s="128"/>
      <c r="E159" s="150"/>
      <c r="F159" s="128"/>
      <c r="G159" s="407"/>
      <c r="H159" s="467"/>
      <c r="I159" s="443"/>
    </row>
    <row r="160" spans="1:9" ht="83.25" customHeight="1">
      <c r="B160" s="139" t="s">
        <v>2011</v>
      </c>
      <c r="D160" s="132"/>
      <c r="E160" s="44"/>
      <c r="F160" s="131"/>
      <c r="G160" s="407"/>
      <c r="H160" s="467"/>
      <c r="I160" s="443"/>
    </row>
    <row r="161" spans="1:9" ht="53.25" customHeight="1">
      <c r="B161" s="139" t="s">
        <v>2012</v>
      </c>
      <c r="C161" s="129" t="s">
        <v>83</v>
      </c>
      <c r="D161" s="132">
        <v>48.5</v>
      </c>
      <c r="E161" s="44"/>
      <c r="F161" s="131">
        <f>D161*E161</f>
        <v>0</v>
      </c>
      <c r="G161" s="407"/>
      <c r="H161" s="467">
        <f>D161+G161</f>
        <v>48.5</v>
      </c>
      <c r="I161" s="443">
        <f>E161*H161</f>
        <v>0</v>
      </c>
    </row>
    <row r="162" spans="1:9" ht="51">
      <c r="A162" s="116">
        <v>21</v>
      </c>
      <c r="B162" s="164" t="s">
        <v>2443</v>
      </c>
      <c r="D162" s="132"/>
      <c r="E162" s="44"/>
      <c r="F162" s="131"/>
      <c r="G162" s="407"/>
      <c r="H162" s="467"/>
      <c r="I162" s="443"/>
    </row>
    <row r="163" spans="1:9" ht="76.5">
      <c r="B163" s="139" t="s">
        <v>2013</v>
      </c>
      <c r="D163" s="132"/>
      <c r="E163" s="44"/>
      <c r="F163" s="131"/>
      <c r="G163" s="407"/>
      <c r="H163" s="467"/>
      <c r="I163" s="443"/>
    </row>
    <row r="164" spans="1:9" ht="38.25">
      <c r="B164" s="139" t="s">
        <v>2014</v>
      </c>
      <c r="D164" s="132"/>
      <c r="E164" s="44"/>
      <c r="F164" s="131"/>
      <c r="G164" s="407"/>
      <c r="H164" s="467"/>
      <c r="I164" s="443"/>
    </row>
    <row r="165" spans="1:9" ht="25.5">
      <c r="B165" s="139" t="s">
        <v>2015</v>
      </c>
      <c r="D165" s="132"/>
      <c r="E165" s="44"/>
      <c r="F165" s="131"/>
      <c r="G165" s="407"/>
      <c r="H165" s="467"/>
      <c r="I165" s="443"/>
    </row>
    <row r="166" spans="1:9">
      <c r="B166" s="139" t="s">
        <v>2016</v>
      </c>
      <c r="C166" s="129" t="s">
        <v>83</v>
      </c>
      <c r="D166" s="132">
        <v>32</v>
      </c>
      <c r="E166" s="44"/>
      <c r="F166" s="131">
        <f>D166*E166</f>
        <v>0</v>
      </c>
      <c r="G166" s="479"/>
      <c r="H166" s="467">
        <f>D166+G166</f>
        <v>32</v>
      </c>
      <c r="I166" s="443">
        <f>E166*H166</f>
        <v>0</v>
      </c>
    </row>
    <row r="167" spans="1:9" ht="51">
      <c r="A167" s="116">
        <v>22</v>
      </c>
      <c r="B167" s="164" t="s">
        <v>2444</v>
      </c>
      <c r="D167" s="132"/>
      <c r="E167" s="44"/>
      <c r="F167" s="131"/>
      <c r="G167" s="407"/>
      <c r="H167" s="467"/>
      <c r="I167" s="443"/>
    </row>
    <row r="168" spans="1:9" ht="51">
      <c r="B168" s="139" t="s">
        <v>2017</v>
      </c>
      <c r="D168" s="132"/>
      <c r="E168" s="44"/>
      <c r="F168" s="131"/>
      <c r="G168" s="407"/>
      <c r="H168" s="467"/>
      <c r="I168" s="443"/>
    </row>
    <row r="169" spans="1:9" ht="89.25">
      <c r="B169" s="139" t="s">
        <v>2018</v>
      </c>
      <c r="D169" s="132"/>
      <c r="E169" s="44"/>
      <c r="F169" s="131"/>
      <c r="G169" s="407"/>
      <c r="H169" s="467"/>
      <c r="I169" s="443"/>
    </row>
    <row r="170" spans="1:9" ht="25.5">
      <c r="B170" s="139" t="s">
        <v>2019</v>
      </c>
      <c r="D170" s="132"/>
      <c r="E170" s="44"/>
      <c r="F170" s="131"/>
      <c r="G170" s="407"/>
      <c r="H170" s="467"/>
      <c r="I170" s="443"/>
    </row>
    <row r="171" spans="1:9">
      <c r="B171" s="139" t="s">
        <v>2020</v>
      </c>
      <c r="C171" s="129" t="s">
        <v>83</v>
      </c>
      <c r="D171" s="132">
        <v>25.5</v>
      </c>
      <c r="E171" s="44"/>
      <c r="F171" s="131">
        <f>D171*E171</f>
        <v>0</v>
      </c>
      <c r="G171" s="479"/>
      <c r="H171" s="467">
        <f>D171+G171</f>
        <v>25.5</v>
      </c>
      <c r="I171" s="443">
        <f>E171*H171</f>
        <v>0</v>
      </c>
    </row>
    <row r="172" spans="1:9" ht="51">
      <c r="A172" s="116">
        <v>23</v>
      </c>
      <c r="B172" s="164" t="s">
        <v>2445</v>
      </c>
      <c r="D172" s="132"/>
      <c r="E172" s="44"/>
      <c r="F172" s="131"/>
      <c r="G172" s="407"/>
      <c r="H172" s="467"/>
      <c r="I172" s="443"/>
    </row>
    <row r="173" spans="1:9" ht="38.25">
      <c r="B173" s="139" t="s">
        <v>2021</v>
      </c>
      <c r="D173" s="132"/>
      <c r="E173" s="44"/>
      <c r="F173" s="131"/>
      <c r="G173" s="407"/>
      <c r="H173" s="467"/>
      <c r="I173" s="443"/>
    </row>
    <row r="174" spans="1:9" ht="38.25">
      <c r="B174" s="139" t="s">
        <v>2022</v>
      </c>
      <c r="C174" s="129" t="s">
        <v>83</v>
      </c>
      <c r="D174" s="132">
        <v>6</v>
      </c>
      <c r="E174" s="44"/>
      <c r="F174" s="131">
        <f>D174*E174</f>
        <v>0</v>
      </c>
      <c r="G174" s="479"/>
      <c r="H174" s="467">
        <f>D174+G174</f>
        <v>6</v>
      </c>
      <c r="I174" s="443">
        <f>E174*H174</f>
        <v>0</v>
      </c>
    </row>
    <row r="175" spans="1:9">
      <c r="B175" s="139"/>
      <c r="D175" s="132"/>
      <c r="E175" s="44"/>
      <c r="F175" s="131"/>
      <c r="G175" s="407"/>
      <c r="H175" s="467"/>
      <c r="I175" s="443"/>
    </row>
    <row r="176" spans="1:9">
      <c r="A176" s="159"/>
      <c r="B176" s="160" t="s">
        <v>2023</v>
      </c>
      <c r="C176" s="161"/>
      <c r="D176" s="162"/>
      <c r="E176" s="47"/>
      <c r="F176" s="163"/>
      <c r="G176" s="163"/>
      <c r="H176" s="163"/>
      <c r="I176" s="271"/>
    </row>
    <row r="177" spans="1:9">
      <c r="D177" s="132"/>
      <c r="E177" s="44"/>
      <c r="F177" s="131"/>
      <c r="G177" s="407"/>
      <c r="H177" s="467"/>
      <c r="I177" s="443"/>
    </row>
    <row r="178" spans="1:9">
      <c r="A178" s="116">
        <v>24</v>
      </c>
      <c r="B178" s="223" t="s">
        <v>2024</v>
      </c>
      <c r="C178" s="128"/>
      <c r="D178" s="128"/>
      <c r="E178" s="150"/>
      <c r="F178" s="128"/>
      <c r="G178" s="407"/>
      <c r="H178" s="467"/>
      <c r="I178" s="443"/>
    </row>
    <row r="179" spans="1:9" ht="255" customHeight="1">
      <c r="B179" s="98" t="s">
        <v>2731</v>
      </c>
      <c r="C179" s="129" t="s">
        <v>22</v>
      </c>
      <c r="D179" s="132">
        <v>1</v>
      </c>
      <c r="E179" s="44"/>
      <c r="F179" s="131">
        <f>D179*E179</f>
        <v>0</v>
      </c>
      <c r="G179" s="407"/>
      <c r="H179" s="467">
        <f>D179+G179</f>
        <v>1</v>
      </c>
      <c r="I179" s="443">
        <f>E179*H179</f>
        <v>0</v>
      </c>
    </row>
    <row r="180" spans="1:9">
      <c r="A180" s="116">
        <v>25</v>
      </c>
      <c r="B180" s="223" t="s">
        <v>2025</v>
      </c>
      <c r="C180" s="128"/>
      <c r="D180" s="128"/>
      <c r="E180" s="150"/>
      <c r="F180" s="128"/>
      <c r="G180" s="407"/>
      <c r="H180" s="467"/>
      <c r="I180" s="443"/>
    </row>
    <row r="181" spans="1:9" ht="243.75" customHeight="1">
      <c r="B181" s="98" t="s">
        <v>2732</v>
      </c>
      <c r="C181" s="129" t="s">
        <v>22</v>
      </c>
      <c r="D181" s="132">
        <v>5</v>
      </c>
      <c r="E181" s="44"/>
      <c r="F181" s="131">
        <f>D181*E181</f>
        <v>0</v>
      </c>
      <c r="G181" s="407"/>
      <c r="H181" s="467">
        <f>D181+G181</f>
        <v>5</v>
      </c>
      <c r="I181" s="443">
        <f>E181*H181</f>
        <v>0</v>
      </c>
    </row>
    <row r="182" spans="1:9">
      <c r="A182" s="116">
        <v>26</v>
      </c>
      <c r="B182" s="223" t="s">
        <v>2026</v>
      </c>
      <c r="C182" s="171"/>
      <c r="D182" s="334"/>
      <c r="E182" s="636"/>
      <c r="F182" s="335"/>
      <c r="G182" s="407"/>
      <c r="H182" s="467"/>
      <c r="I182" s="443"/>
    </row>
    <row r="183" spans="1:9" ht="158.25" customHeight="1">
      <c r="B183" s="171" t="s">
        <v>2733</v>
      </c>
      <c r="D183" s="132"/>
      <c r="E183" s="44"/>
      <c r="F183" s="131"/>
      <c r="G183" s="407"/>
      <c r="H183" s="467"/>
      <c r="I183" s="443"/>
    </row>
    <row r="184" spans="1:9">
      <c r="A184" s="116" t="s">
        <v>75</v>
      </c>
      <c r="B184" s="223" t="s">
        <v>2027</v>
      </c>
      <c r="C184" s="129" t="s">
        <v>22</v>
      </c>
      <c r="D184" s="132">
        <v>3</v>
      </c>
      <c r="E184" s="44"/>
      <c r="F184" s="131">
        <f>D184*E184</f>
        <v>0</v>
      </c>
      <c r="G184" s="407"/>
      <c r="H184" s="467">
        <f>D184+G184</f>
        <v>3</v>
      </c>
      <c r="I184" s="443">
        <f t="shared" ref="I184:I190" si="3">E184*H184</f>
        <v>0</v>
      </c>
    </row>
    <row r="185" spans="1:9" ht="25.5">
      <c r="B185" s="98" t="s">
        <v>2028</v>
      </c>
      <c r="D185" s="132"/>
      <c r="E185" s="44"/>
      <c r="F185" s="131"/>
      <c r="G185" s="407"/>
      <c r="H185" s="467"/>
      <c r="I185" s="443"/>
    </row>
    <row r="186" spans="1:9">
      <c r="A186" s="116" t="s">
        <v>76</v>
      </c>
      <c r="B186" s="223" t="s">
        <v>2029</v>
      </c>
      <c r="C186" s="129" t="s">
        <v>22</v>
      </c>
      <c r="D186" s="132">
        <v>4</v>
      </c>
      <c r="E186" s="44"/>
      <c r="F186" s="131">
        <f>D186*E186</f>
        <v>0</v>
      </c>
      <c r="G186" s="407"/>
      <c r="H186" s="467">
        <f>D186+G186</f>
        <v>4</v>
      </c>
      <c r="I186" s="443">
        <f t="shared" si="3"/>
        <v>0</v>
      </c>
    </row>
    <row r="187" spans="1:9" ht="25.5">
      <c r="B187" s="98" t="s">
        <v>2030</v>
      </c>
      <c r="D187" s="132"/>
      <c r="E187" s="44"/>
      <c r="F187" s="131"/>
      <c r="G187" s="407"/>
      <c r="H187" s="467"/>
      <c r="I187" s="443"/>
    </row>
    <row r="188" spans="1:9">
      <c r="A188" s="116" t="s">
        <v>77</v>
      </c>
      <c r="B188" s="223" t="s">
        <v>2031</v>
      </c>
      <c r="C188" s="129" t="s">
        <v>22</v>
      </c>
      <c r="D188" s="132">
        <v>1</v>
      </c>
      <c r="E188" s="44"/>
      <c r="F188" s="131">
        <f>D188*E188</f>
        <v>0</v>
      </c>
      <c r="G188" s="407"/>
      <c r="H188" s="467">
        <f>D188+G188</f>
        <v>1</v>
      </c>
      <c r="I188" s="443">
        <f t="shared" si="3"/>
        <v>0</v>
      </c>
    </row>
    <row r="189" spans="1:9" ht="25.5">
      <c r="B189" s="98" t="s">
        <v>2032</v>
      </c>
      <c r="D189" s="132"/>
      <c r="E189" s="44"/>
      <c r="F189" s="131"/>
      <c r="G189" s="407"/>
      <c r="H189" s="467"/>
      <c r="I189" s="443"/>
    </row>
    <row r="190" spans="1:9">
      <c r="A190" s="116" t="s">
        <v>78</v>
      </c>
      <c r="B190" s="223" t="s">
        <v>2033</v>
      </c>
      <c r="C190" s="129" t="s">
        <v>22</v>
      </c>
      <c r="D190" s="132">
        <v>1</v>
      </c>
      <c r="E190" s="44"/>
      <c r="F190" s="131">
        <f>D190*E190</f>
        <v>0</v>
      </c>
      <c r="G190" s="407"/>
      <c r="H190" s="467">
        <f>D190+G190</f>
        <v>1</v>
      </c>
      <c r="I190" s="443">
        <f t="shared" si="3"/>
        <v>0</v>
      </c>
    </row>
    <row r="191" spans="1:9" ht="25.5">
      <c r="B191" s="98" t="s">
        <v>2034</v>
      </c>
      <c r="D191" s="132"/>
      <c r="E191" s="44"/>
      <c r="F191" s="131"/>
      <c r="G191" s="407"/>
      <c r="H191" s="467"/>
      <c r="I191" s="443"/>
    </row>
    <row r="192" spans="1:9">
      <c r="B192" s="139"/>
      <c r="D192" s="132"/>
      <c r="E192" s="44"/>
      <c r="F192" s="131"/>
      <c r="G192" s="407"/>
      <c r="H192" s="407"/>
      <c r="I192" s="443"/>
    </row>
    <row r="193" spans="1:9">
      <c r="A193" s="159"/>
      <c r="B193" s="910" t="s">
        <v>2035</v>
      </c>
      <c r="C193" s="910"/>
      <c r="D193" s="910"/>
      <c r="E193" s="910"/>
      <c r="F193" s="910"/>
      <c r="G193" s="910"/>
      <c r="H193" s="910"/>
      <c r="I193" s="910"/>
    </row>
    <row r="194" spans="1:9">
      <c r="B194" s="164"/>
      <c r="D194" s="132"/>
      <c r="F194" s="131"/>
      <c r="G194" s="407"/>
      <c r="H194" s="407"/>
      <c r="I194" s="443"/>
    </row>
    <row r="195" spans="1:9">
      <c r="B195" s="164" t="s">
        <v>2446</v>
      </c>
      <c r="D195" s="132"/>
      <c r="E195" s="44"/>
      <c r="F195" s="131"/>
      <c r="G195" s="407"/>
      <c r="H195" s="407"/>
      <c r="I195" s="443"/>
    </row>
    <row r="196" spans="1:9" ht="38.25">
      <c r="A196" s="116">
        <v>27</v>
      </c>
      <c r="B196" s="164" t="s">
        <v>2036</v>
      </c>
      <c r="D196" s="132"/>
      <c r="E196" s="44"/>
      <c r="F196" s="131"/>
      <c r="G196" s="407"/>
      <c r="H196" s="407"/>
      <c r="I196" s="443"/>
    </row>
    <row r="197" spans="1:9" ht="51">
      <c r="B197" s="139" t="s">
        <v>2037</v>
      </c>
      <c r="C197" s="129" t="s">
        <v>83</v>
      </c>
      <c r="D197" s="132">
        <v>27</v>
      </c>
      <c r="E197" s="44"/>
      <c r="F197" s="131">
        <f>D197*E197</f>
        <v>0</v>
      </c>
      <c r="G197" s="407"/>
      <c r="H197" s="467">
        <f>D197+G197</f>
        <v>27</v>
      </c>
      <c r="I197" s="443">
        <f>E197*H197</f>
        <v>0</v>
      </c>
    </row>
    <row r="198" spans="1:9" ht="51">
      <c r="A198" s="116">
        <v>28</v>
      </c>
      <c r="B198" s="164" t="s">
        <v>2447</v>
      </c>
      <c r="C198" s="128"/>
      <c r="D198" s="128"/>
      <c r="E198" s="150"/>
      <c r="F198" s="128"/>
      <c r="G198" s="407"/>
      <c r="H198" s="467"/>
      <c r="I198" s="443"/>
    </row>
    <row r="199" spans="1:9" ht="38.25">
      <c r="B199" s="139" t="s">
        <v>2038</v>
      </c>
      <c r="C199" s="129" t="s">
        <v>84</v>
      </c>
      <c r="D199" s="132">
        <v>40.760000000000005</v>
      </c>
      <c r="E199" s="44"/>
      <c r="F199" s="131">
        <f>D199*E199</f>
        <v>0</v>
      </c>
      <c r="G199" s="407"/>
      <c r="H199" s="467">
        <f t="shared" ref="H199:H208" si="4">D199+G199</f>
        <v>40.760000000000005</v>
      </c>
      <c r="I199" s="443">
        <f t="shared" ref="I199:I208" si="5">E199*H199</f>
        <v>0</v>
      </c>
    </row>
    <row r="200" spans="1:9" ht="38.25">
      <c r="A200" s="116">
        <v>29</v>
      </c>
      <c r="B200" s="164" t="s">
        <v>2039</v>
      </c>
      <c r="C200" s="128"/>
      <c r="D200" s="128"/>
      <c r="E200" s="150"/>
      <c r="F200" s="128"/>
      <c r="G200" s="407"/>
      <c r="H200" s="467"/>
      <c r="I200" s="443"/>
    </row>
    <row r="201" spans="1:9" ht="38.25">
      <c r="B201" s="139" t="s">
        <v>2040</v>
      </c>
      <c r="C201" s="129" t="s">
        <v>84</v>
      </c>
      <c r="D201" s="132">
        <v>16.729999999999997</v>
      </c>
      <c r="E201" s="44"/>
      <c r="F201" s="131">
        <f>D201*E201</f>
        <v>0</v>
      </c>
      <c r="G201" s="407"/>
      <c r="H201" s="467">
        <f t="shared" si="4"/>
        <v>16.729999999999997</v>
      </c>
      <c r="I201" s="443">
        <f t="shared" si="5"/>
        <v>0</v>
      </c>
    </row>
    <row r="202" spans="1:9" ht="38.25">
      <c r="A202" s="116">
        <v>30</v>
      </c>
      <c r="B202" s="164" t="s">
        <v>2041</v>
      </c>
      <c r="C202" s="128"/>
      <c r="D202" s="128"/>
      <c r="E202" s="150"/>
      <c r="F202" s="128"/>
      <c r="G202" s="407"/>
      <c r="H202" s="467"/>
      <c r="I202" s="443"/>
    </row>
    <row r="203" spans="1:9" ht="38.25">
      <c r="B203" s="139" t="s">
        <v>2042</v>
      </c>
      <c r="C203" s="129" t="s">
        <v>84</v>
      </c>
      <c r="D203" s="132">
        <v>2.9299999999999997</v>
      </c>
      <c r="E203" s="44"/>
      <c r="F203" s="131">
        <f>D203*E203</f>
        <v>0</v>
      </c>
      <c r="G203" s="407"/>
      <c r="H203" s="467">
        <f t="shared" si="4"/>
        <v>2.9299999999999997</v>
      </c>
      <c r="I203" s="443">
        <f t="shared" si="5"/>
        <v>0</v>
      </c>
    </row>
    <row r="204" spans="1:9">
      <c r="A204" s="116">
        <v>31</v>
      </c>
      <c r="B204" s="223" t="s">
        <v>2043</v>
      </c>
      <c r="D204" s="132"/>
      <c r="E204" s="44"/>
      <c r="F204" s="131"/>
      <c r="G204" s="407"/>
      <c r="H204" s="467"/>
      <c r="I204" s="443"/>
    </row>
    <row r="205" spans="1:9" ht="51">
      <c r="A205" s="116" t="s">
        <v>75</v>
      </c>
      <c r="B205" s="171" t="s">
        <v>2044</v>
      </c>
      <c r="C205" s="129" t="s">
        <v>84</v>
      </c>
      <c r="D205" s="132">
        <v>61.08</v>
      </c>
      <c r="E205" s="44"/>
      <c r="F205" s="131">
        <f>D205*E205</f>
        <v>0</v>
      </c>
      <c r="G205" s="407"/>
      <c r="H205" s="467">
        <f t="shared" si="4"/>
        <v>61.08</v>
      </c>
      <c r="I205" s="443">
        <f t="shared" si="5"/>
        <v>0</v>
      </c>
    </row>
    <row r="206" spans="1:9" ht="38.25">
      <c r="A206" s="116" t="s">
        <v>76</v>
      </c>
      <c r="B206" s="171" t="s">
        <v>2045</v>
      </c>
      <c r="C206" s="129" t="s">
        <v>84</v>
      </c>
      <c r="D206" s="132">
        <v>27.77</v>
      </c>
      <c r="E206" s="44"/>
      <c r="F206" s="131">
        <f>D206*E206</f>
        <v>0</v>
      </c>
      <c r="G206" s="407"/>
      <c r="H206" s="467">
        <f t="shared" si="4"/>
        <v>27.77</v>
      </c>
      <c r="I206" s="443">
        <f t="shared" si="5"/>
        <v>0</v>
      </c>
    </row>
    <row r="207" spans="1:9">
      <c r="A207" s="116">
        <v>32</v>
      </c>
      <c r="B207" s="223" t="s">
        <v>2046</v>
      </c>
      <c r="C207" s="128"/>
      <c r="D207" s="128"/>
      <c r="E207" s="150"/>
      <c r="F207" s="128"/>
      <c r="G207" s="407"/>
      <c r="H207" s="467"/>
      <c r="I207" s="443"/>
    </row>
    <row r="208" spans="1:9" ht="51">
      <c r="B208" s="171" t="s">
        <v>2047</v>
      </c>
      <c r="C208" s="129" t="s">
        <v>84</v>
      </c>
      <c r="D208" s="132">
        <v>212.55</v>
      </c>
      <c r="E208" s="44"/>
      <c r="F208" s="131">
        <f>D208*E208</f>
        <v>0</v>
      </c>
      <c r="G208" s="407"/>
      <c r="H208" s="467">
        <f t="shared" si="4"/>
        <v>212.55</v>
      </c>
      <c r="I208" s="443">
        <f t="shared" si="5"/>
        <v>0</v>
      </c>
    </row>
    <row r="209" spans="1:9">
      <c r="A209" s="116">
        <v>33</v>
      </c>
      <c r="B209" s="223" t="s">
        <v>2048</v>
      </c>
      <c r="D209" s="132"/>
      <c r="E209" s="44"/>
      <c r="F209" s="131"/>
      <c r="G209" s="407"/>
      <c r="H209" s="467"/>
      <c r="I209" s="443"/>
    </row>
    <row r="210" spans="1:9" ht="67.5" customHeight="1">
      <c r="B210" s="171" t="s">
        <v>2734</v>
      </c>
      <c r="C210" s="129" t="s">
        <v>84</v>
      </c>
      <c r="D210" s="132">
        <v>30.5</v>
      </c>
      <c r="E210" s="44"/>
      <c r="F210" s="131">
        <f>D210*E210</f>
        <v>0</v>
      </c>
      <c r="G210" s="407"/>
      <c r="H210" s="467">
        <f>D210+G210</f>
        <v>30.5</v>
      </c>
      <c r="I210" s="443">
        <f>E210*H210</f>
        <v>0</v>
      </c>
    </row>
    <row r="211" spans="1:9">
      <c r="B211" s="139"/>
      <c r="C211" s="128"/>
      <c r="D211" s="128"/>
      <c r="E211" s="150"/>
      <c r="F211" s="128"/>
      <c r="G211" s="407"/>
      <c r="H211" s="467"/>
      <c r="I211" s="443"/>
    </row>
    <row r="212" spans="1:9">
      <c r="A212" s="159"/>
      <c r="B212" s="476" t="s">
        <v>2049</v>
      </c>
      <c r="C212" s="161"/>
      <c r="D212" s="162"/>
      <c r="E212" s="47"/>
      <c r="F212" s="163"/>
      <c r="G212" s="163"/>
      <c r="H212" s="163"/>
      <c r="I212" s="271"/>
    </row>
    <row r="213" spans="1:9">
      <c r="B213" s="139"/>
      <c r="D213" s="132"/>
      <c r="E213" s="44"/>
      <c r="F213" s="131"/>
      <c r="G213" s="407"/>
      <c r="H213" s="467"/>
      <c r="I213" s="443"/>
    </row>
    <row r="214" spans="1:9" ht="25.5">
      <c r="A214" s="116">
        <v>34</v>
      </c>
      <c r="B214" s="36" t="s">
        <v>2050</v>
      </c>
      <c r="C214" s="128"/>
      <c r="D214" s="128"/>
      <c r="E214" s="150"/>
      <c r="F214" s="128"/>
      <c r="G214" s="407"/>
      <c r="H214" s="467"/>
      <c r="I214" s="443"/>
    </row>
    <row r="215" spans="1:9" ht="114.75">
      <c r="B215" s="139" t="s">
        <v>2448</v>
      </c>
      <c r="C215" s="128"/>
      <c r="D215" s="128"/>
      <c r="E215" s="150"/>
      <c r="F215" s="128"/>
      <c r="G215" s="407"/>
      <c r="H215" s="467"/>
      <c r="I215" s="443"/>
    </row>
    <row r="216" spans="1:9" ht="51">
      <c r="B216" s="139" t="s">
        <v>2449</v>
      </c>
      <c r="D216" s="132"/>
      <c r="E216" s="44"/>
      <c r="F216" s="131"/>
      <c r="G216" s="407"/>
      <c r="H216" s="467"/>
      <c r="I216" s="443"/>
    </row>
    <row r="217" spans="1:9" ht="164.25" customHeight="1">
      <c r="B217" s="139" t="s">
        <v>2051</v>
      </c>
      <c r="C217" s="128"/>
      <c r="D217" s="128"/>
      <c r="E217" s="150"/>
      <c r="F217" s="128"/>
      <c r="G217" s="407"/>
      <c r="H217" s="467"/>
      <c r="I217" s="443"/>
    </row>
    <row r="218" spans="1:9" ht="25.5">
      <c r="A218" s="116" t="s">
        <v>75</v>
      </c>
      <c r="B218" s="464" t="s">
        <v>2052</v>
      </c>
      <c r="C218" s="457" t="s">
        <v>83</v>
      </c>
      <c r="D218" s="455">
        <v>1297.567</v>
      </c>
      <c r="E218" s="458"/>
      <c r="F218" s="459">
        <f>D218*E218</f>
        <v>0</v>
      </c>
      <c r="G218" s="407">
        <v>-320.2</v>
      </c>
      <c r="H218" s="467">
        <f>D218+G218</f>
        <v>977.36699999999996</v>
      </c>
      <c r="I218" s="443">
        <f>E218*H218</f>
        <v>0</v>
      </c>
    </row>
    <row r="219" spans="1:9">
      <c r="A219" s="116" t="s">
        <v>76</v>
      </c>
      <c r="B219" s="139" t="s">
        <v>2053</v>
      </c>
      <c r="C219" s="129" t="s">
        <v>83</v>
      </c>
      <c r="D219" s="132">
        <v>34.231999999999999</v>
      </c>
      <c r="E219" s="44"/>
      <c r="F219" s="131">
        <f>D219*E219</f>
        <v>0</v>
      </c>
      <c r="G219" s="407"/>
      <c r="H219" s="467">
        <f>D219+G219</f>
        <v>34.231999999999999</v>
      </c>
      <c r="I219" s="443">
        <f>E219*H219</f>
        <v>0</v>
      </c>
    </row>
    <row r="220" spans="1:9">
      <c r="A220" s="116" t="s">
        <v>77</v>
      </c>
      <c r="B220" s="139" t="s">
        <v>2054</v>
      </c>
      <c r="C220" s="129" t="s">
        <v>83</v>
      </c>
      <c r="D220" s="132">
        <v>8</v>
      </c>
      <c r="E220" s="44"/>
      <c r="F220" s="131">
        <f>D220*E220</f>
        <v>0</v>
      </c>
      <c r="G220" s="407"/>
      <c r="H220" s="467">
        <f>D220+G220</f>
        <v>8</v>
      </c>
      <c r="I220" s="443">
        <f>E220*H220</f>
        <v>0</v>
      </c>
    </row>
    <row r="221" spans="1:9" ht="25.5">
      <c r="B221" s="139" t="s">
        <v>2055</v>
      </c>
      <c r="D221" s="132"/>
      <c r="E221" s="44"/>
      <c r="F221" s="131"/>
      <c r="G221" s="407"/>
      <c r="H221" s="467"/>
      <c r="I221" s="443"/>
    </row>
    <row r="222" spans="1:9" ht="51">
      <c r="A222" s="116" t="s">
        <v>78</v>
      </c>
      <c r="B222" s="485" t="s">
        <v>2056</v>
      </c>
      <c r="C222" s="457" t="s">
        <v>85</v>
      </c>
      <c r="D222" s="455">
        <v>23</v>
      </c>
      <c r="E222" s="458"/>
      <c r="F222" s="459">
        <f>D222*E222</f>
        <v>0</v>
      </c>
      <c r="G222" s="407">
        <v>-3</v>
      </c>
      <c r="H222" s="467">
        <f>D222+G222</f>
        <v>20</v>
      </c>
      <c r="I222" s="443">
        <f>E222*H222</f>
        <v>0</v>
      </c>
    </row>
    <row r="223" spans="1:9" ht="63.75">
      <c r="A223" s="116" t="s">
        <v>79</v>
      </c>
      <c r="B223" s="485" t="s">
        <v>2057</v>
      </c>
      <c r="C223" s="457" t="s">
        <v>85</v>
      </c>
      <c r="D223" s="455">
        <v>41</v>
      </c>
      <c r="E223" s="458"/>
      <c r="F223" s="459">
        <f>D223*E223</f>
        <v>0</v>
      </c>
      <c r="G223" s="407">
        <v>-6</v>
      </c>
      <c r="H223" s="467">
        <f>D223+G223</f>
        <v>35</v>
      </c>
      <c r="I223" s="443">
        <f>E223*H223</f>
        <v>0</v>
      </c>
    </row>
    <row r="224" spans="1:9" s="322" customFormat="1">
      <c r="A224" s="336"/>
      <c r="B224" s="158"/>
      <c r="C224" s="337"/>
      <c r="D224" s="338"/>
      <c r="E224" s="637"/>
      <c r="F224" s="339"/>
      <c r="G224" s="483"/>
      <c r="H224" s="467"/>
      <c r="I224" s="443"/>
    </row>
    <row r="225" spans="1:9" s="322" customFormat="1" ht="25.5">
      <c r="A225" s="116">
        <v>38</v>
      </c>
      <c r="B225" s="164" t="s">
        <v>2058</v>
      </c>
      <c r="C225" s="129"/>
      <c r="D225" s="132"/>
      <c r="E225" s="44"/>
      <c r="F225" s="131"/>
      <c r="G225" s="483"/>
      <c r="H225" s="467"/>
      <c r="I225" s="443"/>
    </row>
    <row r="226" spans="1:9" s="322" customFormat="1" ht="89.25">
      <c r="A226" s="116"/>
      <c r="B226" s="139" t="s">
        <v>2059</v>
      </c>
      <c r="E226" s="644"/>
      <c r="G226" s="483"/>
      <c r="H226" s="467"/>
      <c r="I226" s="443"/>
    </row>
    <row r="227" spans="1:9" s="322" customFormat="1">
      <c r="A227" s="336"/>
      <c r="B227" s="158" t="s">
        <v>2060</v>
      </c>
      <c r="C227" s="129" t="s">
        <v>84</v>
      </c>
      <c r="D227" s="132">
        <v>144.19999999999999</v>
      </c>
      <c r="E227" s="44"/>
      <c r="F227" s="131">
        <f>D227*E227</f>
        <v>0</v>
      </c>
      <c r="G227" s="483"/>
      <c r="H227" s="467">
        <f t="shared" ref="H227:H234" si="6">D227+G227</f>
        <v>144.19999999999999</v>
      </c>
      <c r="I227" s="443">
        <f t="shared" ref="I227:I234" si="7">E227*H227</f>
        <v>0</v>
      </c>
    </row>
    <row r="228" spans="1:9" s="322" customFormat="1" ht="25.5">
      <c r="A228" s="336">
        <v>39</v>
      </c>
      <c r="B228" s="223" t="s">
        <v>2061</v>
      </c>
      <c r="C228" s="129"/>
      <c r="D228" s="132"/>
      <c r="E228" s="44"/>
      <c r="F228" s="131"/>
      <c r="G228" s="483"/>
      <c r="H228" s="467"/>
      <c r="I228" s="443"/>
    </row>
    <row r="229" spans="1:9" s="322" customFormat="1" ht="76.5">
      <c r="A229" s="484"/>
      <c r="B229" s="485" t="s">
        <v>2062</v>
      </c>
      <c r="C229" s="457" t="s">
        <v>22</v>
      </c>
      <c r="D229" s="455">
        <v>1</v>
      </c>
      <c r="E229" s="458"/>
      <c r="F229" s="459">
        <f>D229*E229</f>
        <v>0</v>
      </c>
      <c r="G229" s="483">
        <v>-1</v>
      </c>
      <c r="H229" s="467">
        <f t="shared" si="6"/>
        <v>0</v>
      </c>
      <c r="I229" s="443">
        <f t="shared" si="7"/>
        <v>0</v>
      </c>
    </row>
    <row r="230" spans="1:9" s="322" customFormat="1" ht="25.5">
      <c r="A230" s="484"/>
      <c r="B230" s="485" t="s">
        <v>2063</v>
      </c>
      <c r="C230" s="457" t="s">
        <v>53</v>
      </c>
      <c r="D230" s="455">
        <v>0.05</v>
      </c>
      <c r="E230" s="458"/>
      <c r="F230" s="459">
        <f>D230*E230</f>
        <v>0</v>
      </c>
      <c r="G230" s="483">
        <v>-0.05</v>
      </c>
      <c r="H230" s="467">
        <f t="shared" si="6"/>
        <v>0</v>
      </c>
      <c r="I230" s="443">
        <f t="shared" si="7"/>
        <v>0</v>
      </c>
    </row>
    <row r="231" spans="1:9" s="322" customFormat="1" ht="25.5">
      <c r="A231" s="116">
        <v>40</v>
      </c>
      <c r="B231" s="36" t="s">
        <v>2064</v>
      </c>
      <c r="C231" s="128"/>
      <c r="D231" s="128"/>
      <c r="E231" s="150"/>
      <c r="F231" s="128"/>
      <c r="G231" s="483"/>
      <c r="H231" s="467"/>
      <c r="I231" s="443"/>
    </row>
    <row r="232" spans="1:9" s="322" customFormat="1" ht="102">
      <c r="A232" s="116"/>
      <c r="B232" s="139" t="s">
        <v>2450</v>
      </c>
      <c r="C232" s="128"/>
      <c r="D232" s="128"/>
      <c r="E232" s="150"/>
      <c r="F232" s="128"/>
      <c r="G232" s="483"/>
      <c r="H232" s="467"/>
      <c r="I232" s="443"/>
    </row>
    <row r="233" spans="1:9" s="322" customFormat="1" ht="76.5">
      <c r="A233" s="116"/>
      <c r="B233" s="139" t="s">
        <v>2065</v>
      </c>
      <c r="C233" s="129"/>
      <c r="D233" s="132"/>
      <c r="E233" s="44"/>
      <c r="F233" s="131"/>
      <c r="G233" s="483"/>
      <c r="H233" s="467"/>
      <c r="I233" s="443"/>
    </row>
    <row r="234" spans="1:9" s="322" customFormat="1" ht="38.25">
      <c r="A234" s="676"/>
      <c r="B234" s="724" t="s">
        <v>2066</v>
      </c>
      <c r="C234" s="660" t="s">
        <v>83</v>
      </c>
      <c r="D234" s="678">
        <v>95.65</v>
      </c>
      <c r="E234" s="661"/>
      <c r="F234" s="662">
        <f>D234*E234</f>
        <v>0</v>
      </c>
      <c r="G234" s="483"/>
      <c r="H234" s="467">
        <f t="shared" si="6"/>
        <v>95.65</v>
      </c>
      <c r="I234" s="443">
        <f t="shared" si="7"/>
        <v>0</v>
      </c>
    </row>
    <row r="235" spans="1:9" ht="38.25">
      <c r="A235" s="116">
        <v>41</v>
      </c>
      <c r="B235" s="36" t="s">
        <v>2067</v>
      </c>
      <c r="C235" s="128"/>
      <c r="D235" s="128"/>
      <c r="E235" s="150"/>
      <c r="F235" s="128"/>
      <c r="G235" s="407"/>
      <c r="H235" s="467"/>
      <c r="I235" s="443"/>
    </row>
    <row r="236" spans="1:9" ht="38.25">
      <c r="B236" s="36" t="s">
        <v>2068</v>
      </c>
      <c r="C236" s="128"/>
      <c r="D236" s="128"/>
      <c r="E236" s="150"/>
      <c r="F236" s="128"/>
      <c r="G236" s="407"/>
      <c r="H236" s="467"/>
      <c r="I236" s="443"/>
    </row>
    <row r="237" spans="1:9" ht="89.25">
      <c r="B237" s="139" t="s">
        <v>2735</v>
      </c>
      <c r="C237" s="128"/>
      <c r="D237" s="128"/>
      <c r="E237" s="150"/>
      <c r="F237" s="128"/>
      <c r="G237" s="407"/>
      <c r="H237" s="467"/>
      <c r="I237" s="443"/>
    </row>
    <row r="238" spans="1:9" ht="51">
      <c r="B238" s="139" t="s">
        <v>2069</v>
      </c>
      <c r="D238" s="132"/>
      <c r="E238" s="44"/>
      <c r="F238" s="131"/>
      <c r="G238" s="407"/>
      <c r="H238" s="467"/>
      <c r="I238" s="443"/>
    </row>
    <row r="239" spans="1:9">
      <c r="B239" s="333" t="s">
        <v>2070</v>
      </c>
      <c r="C239" s="129" t="s">
        <v>83</v>
      </c>
      <c r="D239" s="132">
        <v>90</v>
      </c>
      <c r="E239" s="44"/>
      <c r="F239" s="131">
        <f t="shared" ref="F239:F244" si="8">D239*E239</f>
        <v>0</v>
      </c>
      <c r="G239" s="479"/>
      <c r="H239" s="467">
        <f t="shared" ref="H239:H244" si="9">D239+G239</f>
        <v>90</v>
      </c>
      <c r="I239" s="443">
        <f t="shared" ref="I239:I244" si="10">E239*H239</f>
        <v>0</v>
      </c>
    </row>
    <row r="240" spans="1:9">
      <c r="B240" s="333" t="s">
        <v>2071</v>
      </c>
      <c r="C240" s="129" t="s">
        <v>83</v>
      </c>
      <c r="D240" s="132">
        <v>166</v>
      </c>
      <c r="E240" s="44"/>
      <c r="F240" s="131">
        <f t="shared" si="8"/>
        <v>0</v>
      </c>
      <c r="G240" s="407"/>
      <c r="H240" s="467">
        <f t="shared" si="9"/>
        <v>166</v>
      </c>
      <c r="I240" s="443">
        <f t="shared" si="10"/>
        <v>0</v>
      </c>
    </row>
    <row r="241" spans="1:9">
      <c r="B241" s="333" t="s">
        <v>2072</v>
      </c>
      <c r="C241" s="129" t="s">
        <v>83</v>
      </c>
      <c r="D241" s="132">
        <v>407</v>
      </c>
      <c r="E241" s="44"/>
      <c r="F241" s="131">
        <f t="shared" si="8"/>
        <v>0</v>
      </c>
      <c r="G241" s="407"/>
      <c r="H241" s="467">
        <f t="shared" si="9"/>
        <v>407</v>
      </c>
      <c r="I241" s="443">
        <f t="shared" si="10"/>
        <v>0</v>
      </c>
    </row>
    <row r="242" spans="1:9">
      <c r="B242" s="333" t="s">
        <v>2073</v>
      </c>
      <c r="C242" s="129" t="s">
        <v>83</v>
      </c>
      <c r="D242" s="132">
        <v>71</v>
      </c>
      <c r="E242" s="44"/>
      <c r="F242" s="131">
        <f t="shared" si="8"/>
        <v>0</v>
      </c>
      <c r="G242" s="407"/>
      <c r="H242" s="467">
        <f t="shared" si="9"/>
        <v>71</v>
      </c>
      <c r="I242" s="443">
        <f t="shared" si="10"/>
        <v>0</v>
      </c>
    </row>
    <row r="243" spans="1:9">
      <c r="B243" s="333" t="s">
        <v>2074</v>
      </c>
      <c r="C243" s="129" t="s">
        <v>83</v>
      </c>
      <c r="D243" s="132">
        <v>27</v>
      </c>
      <c r="E243" s="44"/>
      <c r="F243" s="131">
        <f t="shared" si="8"/>
        <v>0</v>
      </c>
      <c r="G243" s="407"/>
      <c r="H243" s="467">
        <f t="shared" si="9"/>
        <v>27</v>
      </c>
      <c r="I243" s="443">
        <f t="shared" si="10"/>
        <v>0</v>
      </c>
    </row>
    <row r="244" spans="1:9">
      <c r="B244" s="333" t="s">
        <v>2075</v>
      </c>
      <c r="C244" s="129" t="s">
        <v>83</v>
      </c>
      <c r="D244" s="132">
        <v>40</v>
      </c>
      <c r="E244" s="44"/>
      <c r="F244" s="131">
        <f t="shared" si="8"/>
        <v>0</v>
      </c>
      <c r="G244" s="407"/>
      <c r="H244" s="467">
        <f t="shared" si="9"/>
        <v>40</v>
      </c>
      <c r="I244" s="443">
        <f t="shared" si="10"/>
        <v>0</v>
      </c>
    </row>
    <row r="245" spans="1:9">
      <c r="B245" s="333"/>
      <c r="D245" s="132"/>
      <c r="E245" s="44"/>
      <c r="F245" s="131"/>
      <c r="G245" s="407"/>
      <c r="H245" s="467"/>
      <c r="I245" s="443"/>
    </row>
    <row r="246" spans="1:9">
      <c r="A246" s="159"/>
      <c r="B246" s="476" t="s">
        <v>2076</v>
      </c>
      <c r="C246" s="161"/>
      <c r="D246" s="162"/>
      <c r="E246" s="47"/>
      <c r="F246" s="163"/>
      <c r="G246" s="163"/>
      <c r="H246" s="163"/>
      <c r="I246" s="271"/>
    </row>
    <row r="247" spans="1:9">
      <c r="B247" s="333"/>
      <c r="D247" s="132"/>
      <c r="E247" s="44"/>
      <c r="F247" s="131"/>
      <c r="G247" s="407"/>
      <c r="H247" s="467"/>
      <c r="I247" s="443"/>
    </row>
    <row r="248" spans="1:9" ht="25.5">
      <c r="A248" s="116">
        <v>42</v>
      </c>
      <c r="B248" s="223" t="s">
        <v>2077</v>
      </c>
      <c r="C248"/>
      <c r="D248"/>
      <c r="E248" s="150"/>
      <c r="F248" s="131"/>
      <c r="G248" s="479"/>
      <c r="H248" s="467"/>
      <c r="I248" s="443"/>
    </row>
    <row r="249" spans="1:9" ht="38.25">
      <c r="A249" s="340"/>
      <c r="B249" s="139" t="s">
        <v>2078</v>
      </c>
      <c r="C249"/>
      <c r="D249"/>
      <c r="E249" s="150"/>
      <c r="F249" s="131"/>
      <c r="G249" s="407"/>
      <c r="H249" s="467"/>
      <c r="I249" s="443"/>
    </row>
    <row r="250" spans="1:9" ht="89.25">
      <c r="A250" s="340"/>
      <c r="B250" s="139" t="s">
        <v>2709</v>
      </c>
      <c r="C250"/>
      <c r="D250"/>
      <c r="E250" s="150"/>
      <c r="F250" s="131"/>
      <c r="G250" s="407"/>
      <c r="H250" s="467"/>
      <c r="I250" s="443"/>
    </row>
    <row r="251" spans="1:9" ht="76.5">
      <c r="A251" s="340"/>
      <c r="B251" s="139" t="s">
        <v>2736</v>
      </c>
      <c r="C251"/>
      <c r="D251"/>
      <c r="E251" s="150"/>
      <c r="F251" s="131"/>
      <c r="G251" s="407"/>
      <c r="H251" s="467"/>
      <c r="I251" s="443"/>
    </row>
    <row r="252" spans="1:9" ht="51">
      <c r="A252" s="341"/>
      <c r="B252" s="139" t="s">
        <v>2079</v>
      </c>
      <c r="D252" s="132"/>
      <c r="E252" s="150"/>
      <c r="F252" s="131"/>
      <c r="G252" s="407"/>
      <c r="H252" s="467"/>
      <c r="I252" s="443"/>
    </row>
    <row r="253" spans="1:9">
      <c r="A253" s="342"/>
      <c r="B253" s="139"/>
      <c r="D253" s="132"/>
      <c r="E253" s="150"/>
      <c r="F253" s="131"/>
      <c r="G253" s="407"/>
      <c r="H253" s="467"/>
      <c r="I253" s="443"/>
    </row>
    <row r="254" spans="1:9">
      <c r="A254" s="475">
        <v>43</v>
      </c>
      <c r="B254" s="164" t="s">
        <v>2080</v>
      </c>
      <c r="D254" s="132"/>
      <c r="E254" s="150"/>
      <c r="F254" s="131"/>
      <c r="G254" s="407"/>
      <c r="H254" s="467"/>
      <c r="I254" s="443"/>
    </row>
    <row r="255" spans="1:9">
      <c r="A255" s="29" t="s">
        <v>179</v>
      </c>
      <c r="B255" s="333" t="s">
        <v>2081</v>
      </c>
      <c r="C255" s="129" t="s">
        <v>83</v>
      </c>
      <c r="D255" s="132">
        <v>324.14999999999998</v>
      </c>
      <c r="E255" s="44"/>
      <c r="F255" s="131">
        <f>D255*E255</f>
        <v>0</v>
      </c>
      <c r="G255" s="407"/>
      <c r="H255" s="467">
        <f t="shared" ref="H255:H261" si="11">D255+G255</f>
        <v>324.14999999999998</v>
      </c>
      <c r="I255" s="443">
        <f t="shared" ref="I255:I261" si="12">E255*H255</f>
        <v>0</v>
      </c>
    </row>
    <row r="256" spans="1:9">
      <c r="A256" s="748" t="s">
        <v>180</v>
      </c>
      <c r="B256" s="749" t="s">
        <v>2082</v>
      </c>
      <c r="C256" s="457" t="s">
        <v>83</v>
      </c>
      <c r="D256" s="455">
        <v>1935</v>
      </c>
      <c r="E256" s="44"/>
      <c r="F256" s="459">
        <f>D256*E256</f>
        <v>0</v>
      </c>
      <c r="G256" s="407">
        <v>25</v>
      </c>
      <c r="H256" s="467">
        <f t="shared" si="11"/>
        <v>1960</v>
      </c>
      <c r="I256" s="443">
        <f t="shared" si="12"/>
        <v>0</v>
      </c>
    </row>
    <row r="257" spans="1:9">
      <c r="A257" s="750" t="s">
        <v>142</v>
      </c>
      <c r="B257" s="749" t="s">
        <v>2083</v>
      </c>
      <c r="C257" s="457" t="s">
        <v>83</v>
      </c>
      <c r="D257" s="455">
        <v>610.17499999999995</v>
      </c>
      <c r="E257" s="44"/>
      <c r="F257" s="459">
        <f>D257*E257</f>
        <v>0</v>
      </c>
      <c r="G257" s="407">
        <v>94</v>
      </c>
      <c r="H257" s="467">
        <f t="shared" si="11"/>
        <v>704.17499999999995</v>
      </c>
      <c r="I257" s="443">
        <f t="shared" si="12"/>
        <v>0</v>
      </c>
    </row>
    <row r="258" spans="1:9">
      <c r="A258" s="344" t="s">
        <v>181</v>
      </c>
      <c r="B258" s="333" t="s">
        <v>2084</v>
      </c>
      <c r="C258" s="129" t="s">
        <v>83</v>
      </c>
      <c r="D258" s="132">
        <v>426</v>
      </c>
      <c r="E258" s="44"/>
      <c r="F258" s="131">
        <f>D258*E258</f>
        <v>0</v>
      </c>
      <c r="G258" s="407"/>
      <c r="H258" s="467">
        <f t="shared" si="11"/>
        <v>426</v>
      </c>
      <c r="I258" s="443">
        <f t="shared" si="12"/>
        <v>0</v>
      </c>
    </row>
    <row r="259" spans="1:9">
      <c r="A259" s="344"/>
      <c r="B259" s="164" t="s">
        <v>2085</v>
      </c>
      <c r="C259" s="128"/>
      <c r="D259" s="128"/>
      <c r="E259" s="150"/>
      <c r="F259" s="128"/>
      <c r="G259" s="407"/>
      <c r="H259" s="467"/>
      <c r="I259" s="443"/>
    </row>
    <row r="260" spans="1:9">
      <c r="A260" s="344" t="s">
        <v>75</v>
      </c>
      <c r="B260" s="333" t="s">
        <v>2081</v>
      </c>
      <c r="C260" s="129" t="s">
        <v>83</v>
      </c>
      <c r="D260" s="132">
        <v>16</v>
      </c>
      <c r="E260" s="44"/>
      <c r="F260" s="131">
        <f>D260*E260</f>
        <v>0</v>
      </c>
      <c r="G260" s="407"/>
      <c r="H260" s="467">
        <f t="shared" si="11"/>
        <v>16</v>
      </c>
      <c r="I260" s="443">
        <f t="shared" si="12"/>
        <v>0</v>
      </c>
    </row>
    <row r="261" spans="1:9">
      <c r="A261" s="344" t="s">
        <v>76</v>
      </c>
      <c r="B261" s="333" t="s">
        <v>2082</v>
      </c>
      <c r="C261" s="129" t="s">
        <v>83</v>
      </c>
      <c r="D261" s="132">
        <v>56</v>
      </c>
      <c r="E261" s="44"/>
      <c r="F261" s="131">
        <f>D261*E261</f>
        <v>0</v>
      </c>
      <c r="G261" s="407"/>
      <c r="H261" s="467">
        <f t="shared" si="11"/>
        <v>56</v>
      </c>
      <c r="I261" s="443">
        <f t="shared" si="12"/>
        <v>0</v>
      </c>
    </row>
    <row r="262" spans="1:9">
      <c r="A262" s="344"/>
      <c r="B262" s="333"/>
      <c r="D262" s="132"/>
      <c r="E262" s="44"/>
      <c r="F262" s="131"/>
      <c r="G262" s="407"/>
      <c r="H262" s="467"/>
      <c r="I262" s="443"/>
    </row>
    <row r="263" spans="1:9">
      <c r="A263" s="122"/>
      <c r="B263" s="214" t="s">
        <v>2086</v>
      </c>
      <c r="C263" s="124"/>
      <c r="D263" s="125"/>
      <c r="E263" s="126"/>
      <c r="F263" s="126">
        <f>SUM(F1:F262)</f>
        <v>0</v>
      </c>
      <c r="G263" s="126"/>
      <c r="H263" s="126"/>
      <c r="I263" s="267">
        <f>SUM(I11:I262)</f>
        <v>0</v>
      </c>
    </row>
    <row r="264" spans="1:9" ht="184.5" customHeight="1"/>
  </sheetData>
  <sheetProtection password="EA04" sheet="1" objects="1" scenarios="1" selectLockedCells="1"/>
  <mergeCells count="20">
    <mergeCell ref="B193:F193"/>
    <mergeCell ref="G193:I193"/>
    <mergeCell ref="B130:F130"/>
    <mergeCell ref="B131:F131"/>
    <mergeCell ref="B132:F132"/>
    <mergeCell ref="B133:F133"/>
    <mergeCell ref="B134:F134"/>
    <mergeCell ref="B136:F136"/>
    <mergeCell ref="B129:F129"/>
    <mergeCell ref="B7:F7"/>
    <mergeCell ref="B8:F8"/>
    <mergeCell ref="B120:F120"/>
    <mergeCell ref="B121:F121"/>
    <mergeCell ref="B122:F122"/>
    <mergeCell ref="B123:F123"/>
    <mergeCell ref="B124:F124"/>
    <mergeCell ref="B125:F125"/>
    <mergeCell ref="B126:F126"/>
    <mergeCell ref="B127:F127"/>
    <mergeCell ref="B128:F128"/>
  </mergeCells>
  <pageMargins left="0.92681102362204726" right="0.15748031496062992" top="0.98011363636363635" bottom="0.97159090909090906" header="0.27559055118110237" footer="0.31496062992125984"/>
  <pageSetup scale="42" orientation="portrait" r:id="rId1"/>
  <headerFooter>
    <oddHeader>&amp;CKOPALIŠČE VEVČE&amp;RPOPIS GO DEL</oddHeader>
    <oddFooter>&amp;C&amp;A&amp;R&amp;P od &amp;N</oddFooter>
  </headerFooter>
  <rowBreaks count="2" manualBreakCount="2">
    <brk id="46" max="8" man="1"/>
    <brk id="64" max="8"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97"/>
  <sheetViews>
    <sheetView view="pageBreakPreview" topLeftCell="A25" zoomScaleNormal="100" zoomScaleSheetLayoutView="100" zoomScalePageLayoutView="55" workbookViewId="0">
      <selection activeCell="E82" sqref="E82"/>
    </sheetView>
  </sheetViews>
  <sheetFormatPr defaultColWidth="9.140625" defaultRowHeight="12.75"/>
  <cols>
    <col min="1" max="1" width="4.28515625" style="116" customWidth="1"/>
    <col min="2" max="2" width="54.42578125" style="765" customWidth="1"/>
    <col min="3" max="3" width="4.7109375" style="129" customWidth="1"/>
    <col min="4" max="4" width="9.42578125" style="130" customWidth="1"/>
    <col min="5" max="5" width="11.140625" style="131" customWidth="1"/>
    <col min="6" max="6" width="12.28515625" style="132" customWidth="1"/>
    <col min="7" max="7" width="10" style="307" customWidth="1"/>
    <col min="8" max="8" width="9.42578125" style="128" customWidth="1"/>
    <col min="9" max="9" width="12.42578125" style="128" customWidth="1"/>
    <col min="10" max="16384" width="9.140625" style="128"/>
  </cols>
  <sheetData>
    <row r="1" spans="1:9">
      <c r="B1" s="36"/>
      <c r="C1" s="117"/>
      <c r="D1" s="118"/>
      <c r="E1" s="119"/>
      <c r="F1" s="120"/>
      <c r="G1" s="436"/>
      <c r="H1" s="407"/>
      <c r="I1" s="407"/>
    </row>
    <row r="2" spans="1:9">
      <c r="A2" s="122" t="s">
        <v>119</v>
      </c>
      <c r="B2" s="123" t="s">
        <v>131</v>
      </c>
      <c r="C2" s="124"/>
      <c r="D2" s="125"/>
      <c r="E2" s="126"/>
      <c r="F2" s="126"/>
      <c r="G2" s="566"/>
      <c r="H2" s="126"/>
      <c r="I2" s="126"/>
    </row>
    <row r="3" spans="1:9">
      <c r="B3" s="36"/>
      <c r="G3" s="436"/>
      <c r="H3" s="407"/>
      <c r="I3" s="407"/>
    </row>
    <row r="4" spans="1:9" s="212" customFormat="1" ht="24">
      <c r="A4" s="241"/>
      <c r="B4" s="394" t="s">
        <v>42</v>
      </c>
      <c r="C4" s="808" t="s">
        <v>39</v>
      </c>
      <c r="D4" s="809" t="s">
        <v>40</v>
      </c>
      <c r="E4" s="846" t="s">
        <v>74</v>
      </c>
      <c r="F4" s="809" t="s">
        <v>41</v>
      </c>
      <c r="G4" s="774" t="s">
        <v>2819</v>
      </c>
      <c r="H4" s="774" t="s">
        <v>2814</v>
      </c>
      <c r="I4" s="775" t="s">
        <v>2820</v>
      </c>
    </row>
    <row r="5" spans="1:9">
      <c r="A5" s="151"/>
      <c r="C5" s="117"/>
      <c r="D5" s="118"/>
      <c r="E5" s="119"/>
      <c r="F5" s="120"/>
      <c r="G5" s="436"/>
      <c r="H5" s="407"/>
      <c r="I5" s="407"/>
    </row>
    <row r="6" spans="1:9">
      <c r="A6" s="152"/>
      <c r="B6" s="43" t="s">
        <v>116</v>
      </c>
      <c r="C6" s="153"/>
      <c r="D6" s="154"/>
      <c r="E6" s="155"/>
      <c r="F6" s="156"/>
      <c r="G6" s="434"/>
      <c r="H6" s="156"/>
      <c r="I6" s="156"/>
    </row>
    <row r="7" spans="1:9">
      <c r="A7" s="151"/>
      <c r="B7" s="36" t="s">
        <v>1119</v>
      </c>
      <c r="C7" s="117"/>
      <c r="D7" s="118"/>
      <c r="E7" s="119"/>
      <c r="F7" s="120"/>
      <c r="G7" s="436"/>
      <c r="H7" s="407"/>
      <c r="I7" s="407"/>
    </row>
    <row r="8" spans="1:9" ht="43.5" customHeight="1">
      <c r="A8" s="151"/>
      <c r="B8" s="908" t="s">
        <v>1120</v>
      </c>
      <c r="C8" s="908"/>
      <c r="D8" s="908"/>
      <c r="E8" s="908"/>
      <c r="F8" s="908"/>
      <c r="G8" s="436"/>
      <c r="H8" s="407"/>
      <c r="I8" s="407"/>
    </row>
    <row r="9" spans="1:9" ht="13.5" customHeight="1">
      <c r="B9" s="908" t="s">
        <v>132</v>
      </c>
      <c r="C9" s="908"/>
      <c r="D9" s="908"/>
      <c r="E9" s="908"/>
      <c r="F9" s="131"/>
      <c r="G9" s="436"/>
      <c r="H9" s="407"/>
      <c r="I9" s="407"/>
    </row>
    <row r="10" spans="1:9" ht="40.5" customHeight="1">
      <c r="B10" s="908" t="s">
        <v>1121</v>
      </c>
      <c r="C10" s="908"/>
      <c r="D10" s="908"/>
      <c r="E10" s="908"/>
      <c r="F10" s="908"/>
      <c r="G10" s="436"/>
      <c r="H10" s="407"/>
      <c r="I10" s="407"/>
    </row>
    <row r="11" spans="1:9" ht="42" customHeight="1">
      <c r="B11" s="908" t="s">
        <v>1122</v>
      </c>
      <c r="C11" s="908"/>
      <c r="D11" s="908"/>
      <c r="E11" s="908"/>
      <c r="F11" s="908"/>
      <c r="G11" s="436"/>
      <c r="H11" s="407"/>
      <c r="I11" s="407"/>
    </row>
    <row r="12" spans="1:9" ht="42.75" customHeight="1">
      <c r="B12" s="904" t="s">
        <v>133</v>
      </c>
      <c r="C12" s="904"/>
      <c r="D12" s="904"/>
      <c r="E12" s="904"/>
      <c r="F12" s="904"/>
      <c r="G12" s="436"/>
      <c r="H12" s="407"/>
      <c r="I12" s="407"/>
    </row>
    <row r="13" spans="1:9" ht="27.75" customHeight="1">
      <c r="B13" s="904" t="s">
        <v>1123</v>
      </c>
      <c r="C13" s="904"/>
      <c r="D13" s="904"/>
      <c r="E13" s="904"/>
      <c r="F13" s="904"/>
      <c r="G13" s="436"/>
      <c r="H13" s="407"/>
      <c r="I13" s="407"/>
    </row>
    <row r="14" spans="1:9" ht="59.25" customHeight="1">
      <c r="B14" s="904" t="s">
        <v>135</v>
      </c>
      <c r="C14" s="904"/>
      <c r="D14" s="904"/>
      <c r="E14" s="904"/>
      <c r="F14" s="904"/>
      <c r="G14" s="436"/>
      <c r="H14" s="407"/>
      <c r="I14" s="407"/>
    </row>
    <row r="15" spans="1:9" ht="69" customHeight="1">
      <c r="B15" s="904" t="s">
        <v>1124</v>
      </c>
      <c r="C15" s="904"/>
      <c r="D15" s="904"/>
      <c r="E15" s="904"/>
      <c r="F15" s="904"/>
      <c r="G15" s="436"/>
      <c r="H15" s="407"/>
      <c r="I15" s="407"/>
    </row>
    <row r="16" spans="1:9" ht="42.75" customHeight="1">
      <c r="B16" s="904" t="s">
        <v>134</v>
      </c>
      <c r="C16" s="904"/>
      <c r="D16" s="904"/>
      <c r="E16" s="904"/>
      <c r="F16" s="904"/>
      <c r="G16" s="436"/>
      <c r="H16" s="407"/>
      <c r="I16" s="407"/>
    </row>
    <row r="17" spans="1:9" ht="15" customHeight="1">
      <c r="B17" s="904" t="s">
        <v>2354</v>
      </c>
      <c r="C17" s="904"/>
      <c r="D17" s="904"/>
      <c r="E17" s="904"/>
      <c r="F17" s="904"/>
      <c r="G17" s="436"/>
      <c r="H17" s="407"/>
      <c r="I17" s="407"/>
    </row>
    <row r="18" spans="1:9" ht="17.25" customHeight="1">
      <c r="B18" s="904" t="s">
        <v>136</v>
      </c>
      <c r="C18" s="904"/>
      <c r="D18" s="904"/>
      <c r="E18" s="904"/>
      <c r="F18" s="904"/>
      <c r="G18" s="436"/>
      <c r="H18" s="407"/>
      <c r="I18" s="407"/>
    </row>
    <row r="19" spans="1:9" ht="40.5" customHeight="1">
      <c r="B19" s="904" t="s">
        <v>1125</v>
      </c>
      <c r="C19" s="904"/>
      <c r="D19" s="904"/>
      <c r="E19" s="904"/>
      <c r="F19" s="904"/>
      <c r="G19" s="436"/>
      <c r="H19" s="407"/>
      <c r="I19" s="407"/>
    </row>
    <row r="20" spans="1:9" ht="30" customHeight="1">
      <c r="B20" s="904" t="s">
        <v>2355</v>
      </c>
      <c r="C20" s="904"/>
      <c r="D20" s="904"/>
      <c r="E20" s="904"/>
      <c r="F20" s="904"/>
      <c r="G20" s="436"/>
      <c r="H20" s="407"/>
      <c r="I20" s="407"/>
    </row>
    <row r="21" spans="1:9">
      <c r="A21" s="159"/>
      <c r="B21" s="767" t="s">
        <v>141</v>
      </c>
      <c r="C21" s="161"/>
      <c r="D21" s="162"/>
      <c r="E21" s="163"/>
      <c r="F21" s="163"/>
      <c r="G21" s="383"/>
      <c r="H21" s="163"/>
      <c r="I21" s="163"/>
    </row>
    <row r="22" spans="1:9" ht="25.5">
      <c r="A22" s="116">
        <v>1</v>
      </c>
      <c r="B22" s="36" t="s">
        <v>360</v>
      </c>
      <c r="C22" s="128"/>
      <c r="D22" s="128"/>
      <c r="E22" s="150"/>
      <c r="F22" s="128"/>
      <c r="G22" s="436"/>
      <c r="H22" s="407"/>
      <c r="I22" s="443"/>
    </row>
    <row r="23" spans="1:9" ht="76.5">
      <c r="A23" s="449"/>
      <c r="B23" s="768" t="s">
        <v>2513</v>
      </c>
      <c r="C23" s="129" t="s">
        <v>83</v>
      </c>
      <c r="D23" s="132">
        <v>1629.6</v>
      </c>
      <c r="E23" s="44"/>
      <c r="F23" s="131">
        <f>D23*E23</f>
        <v>0</v>
      </c>
      <c r="G23" s="436">
        <v>-551.20000000000005</v>
      </c>
      <c r="H23" s="467">
        <f>D23+G23</f>
        <v>1078.3999999999999</v>
      </c>
      <c r="I23" s="443">
        <f>E23*H23</f>
        <v>0</v>
      </c>
    </row>
    <row r="24" spans="1:9" ht="178.5">
      <c r="A24" s="449"/>
      <c r="B24" s="768" t="s">
        <v>1126</v>
      </c>
      <c r="C24" s="129" t="s">
        <v>84</v>
      </c>
      <c r="D24" s="132">
        <v>512.79999999999995</v>
      </c>
      <c r="E24" s="44"/>
      <c r="F24" s="131">
        <f>D24*E24</f>
        <v>0</v>
      </c>
      <c r="G24" s="436">
        <v>-200.3</v>
      </c>
      <c r="H24" s="467">
        <f>D24+G24</f>
        <v>312.49999999999994</v>
      </c>
      <c r="I24" s="443">
        <f>E24*H24</f>
        <v>0</v>
      </c>
    </row>
    <row r="25" spans="1:9" ht="25.5">
      <c r="A25" s="116">
        <v>2</v>
      </c>
      <c r="B25" s="36" t="s">
        <v>364</v>
      </c>
      <c r="C25" s="128"/>
      <c r="D25" s="128"/>
      <c r="E25" s="150"/>
      <c r="F25" s="128"/>
      <c r="G25" s="436"/>
      <c r="H25" s="467"/>
      <c r="I25" s="443"/>
    </row>
    <row r="26" spans="1:9" ht="63.75">
      <c r="A26" s="449"/>
      <c r="B26" s="768" t="s">
        <v>1127</v>
      </c>
      <c r="C26" s="656"/>
      <c r="D26" s="656"/>
      <c r="E26" s="657"/>
      <c r="F26" s="656"/>
      <c r="G26" s="436"/>
      <c r="H26" s="467"/>
      <c r="I26" s="443"/>
    </row>
    <row r="27" spans="1:9" ht="38.25">
      <c r="A27" s="449"/>
      <c r="B27" s="768" t="s">
        <v>361</v>
      </c>
      <c r="C27" s="660" t="s">
        <v>83</v>
      </c>
      <c r="D27" s="678">
        <v>177.35</v>
      </c>
      <c r="E27" s="661"/>
      <c r="F27" s="662">
        <f>D27*E27</f>
        <v>0</v>
      </c>
      <c r="G27" s="436">
        <v>174.4</v>
      </c>
      <c r="H27" s="467">
        <f>D27+G27</f>
        <v>351.75</v>
      </c>
      <c r="I27" s="443">
        <f>E27*H27</f>
        <v>0</v>
      </c>
    </row>
    <row r="28" spans="1:9" ht="25.5">
      <c r="A28" s="116">
        <v>3</v>
      </c>
      <c r="B28" s="36" t="s">
        <v>362</v>
      </c>
      <c r="C28" s="656"/>
      <c r="D28" s="656"/>
      <c r="E28" s="657"/>
      <c r="F28" s="656"/>
      <c r="G28" s="436"/>
      <c r="H28" s="467"/>
      <c r="I28" s="443"/>
    </row>
    <row r="29" spans="1:9" ht="63.75">
      <c r="A29" s="449"/>
      <c r="B29" s="768" t="s">
        <v>1128</v>
      </c>
      <c r="C29" s="656"/>
      <c r="D29" s="656"/>
      <c r="E29" s="657"/>
      <c r="F29" s="656"/>
      <c r="G29" s="436"/>
      <c r="H29" s="467"/>
      <c r="I29" s="443"/>
    </row>
    <row r="30" spans="1:9" ht="25.5">
      <c r="A30" s="449"/>
      <c r="B30" s="768" t="s">
        <v>363</v>
      </c>
      <c r="C30" s="660" t="s">
        <v>83</v>
      </c>
      <c r="D30" s="678">
        <v>131.52000000000001</v>
      </c>
      <c r="E30" s="661"/>
      <c r="F30" s="662">
        <f>D30*E30</f>
        <v>0</v>
      </c>
      <c r="G30" s="436">
        <v>139.1</v>
      </c>
      <c r="H30" s="467">
        <f>D30+G30</f>
        <v>270.62</v>
      </c>
      <c r="I30" s="443">
        <f>E30*H30</f>
        <v>0</v>
      </c>
    </row>
    <row r="31" spans="1:9">
      <c r="A31" s="116" t="s">
        <v>179</v>
      </c>
      <c r="B31" s="763" t="s">
        <v>1129</v>
      </c>
      <c r="C31" s="660" t="s">
        <v>83</v>
      </c>
      <c r="D31" s="678">
        <v>7.9130000000000003</v>
      </c>
      <c r="E31" s="661"/>
      <c r="F31" s="662">
        <f>D31*E31</f>
        <v>0</v>
      </c>
      <c r="G31" s="436"/>
      <c r="H31" s="467">
        <f>D31+G31</f>
        <v>7.9130000000000003</v>
      </c>
      <c r="I31" s="443">
        <f>E31*H31</f>
        <v>0</v>
      </c>
    </row>
    <row r="32" spans="1:9" ht="25.5">
      <c r="A32" s="116">
        <v>4</v>
      </c>
      <c r="B32" s="36" t="s">
        <v>1130</v>
      </c>
      <c r="C32" s="656"/>
      <c r="D32" s="656"/>
      <c r="E32" s="657"/>
      <c r="F32" s="656"/>
      <c r="G32" s="436"/>
      <c r="H32" s="467"/>
      <c r="I32" s="443"/>
    </row>
    <row r="33" spans="1:9" ht="63.75">
      <c r="B33" s="763" t="s">
        <v>365</v>
      </c>
      <c r="C33" s="656"/>
      <c r="D33" s="656"/>
      <c r="E33" s="657"/>
      <c r="F33" s="656"/>
      <c r="G33" s="436"/>
      <c r="H33" s="467"/>
      <c r="I33" s="443"/>
    </row>
    <row r="34" spans="1:9" ht="63.75">
      <c r="B34" s="763" t="s">
        <v>1131</v>
      </c>
      <c r="C34" s="660" t="s">
        <v>83</v>
      </c>
      <c r="D34" s="678">
        <v>47.8</v>
      </c>
      <c r="E34" s="661"/>
      <c r="F34" s="662">
        <f>D34*E34</f>
        <v>0</v>
      </c>
      <c r="G34" s="436"/>
      <c r="H34" s="467">
        <f>D34+G34</f>
        <v>47.8</v>
      </c>
      <c r="I34" s="443">
        <f>E34*H34</f>
        <v>0</v>
      </c>
    </row>
    <row r="35" spans="1:9" ht="25.5">
      <c r="A35" s="116">
        <v>5</v>
      </c>
      <c r="B35" s="764" t="s">
        <v>684</v>
      </c>
      <c r="C35" s="660"/>
      <c r="D35" s="678"/>
      <c r="E35" s="661"/>
      <c r="F35" s="662"/>
      <c r="G35" s="436"/>
      <c r="H35" s="467"/>
      <c r="I35" s="443"/>
    </row>
    <row r="36" spans="1:9" ht="89.25">
      <c r="A36" s="116" t="s">
        <v>179</v>
      </c>
      <c r="B36" s="765" t="s">
        <v>2737</v>
      </c>
      <c r="C36" s="656"/>
      <c r="D36" s="656"/>
      <c r="E36" s="657"/>
      <c r="F36" s="656"/>
      <c r="G36" s="436"/>
      <c r="H36" s="467"/>
      <c r="I36" s="443"/>
    </row>
    <row r="37" spans="1:9">
      <c r="A37" s="449" t="s">
        <v>75</v>
      </c>
      <c r="B37" s="485" t="s">
        <v>1132</v>
      </c>
      <c r="C37" s="660" t="s">
        <v>85</v>
      </c>
      <c r="D37" s="678">
        <v>4</v>
      </c>
      <c r="E37" s="661"/>
      <c r="F37" s="662">
        <f>D37*E37</f>
        <v>0</v>
      </c>
      <c r="G37" s="436">
        <v>3</v>
      </c>
      <c r="H37" s="467">
        <f>D37+G37</f>
        <v>7</v>
      </c>
      <c r="I37" s="443">
        <f>E37*H37</f>
        <v>0</v>
      </c>
    </row>
    <row r="38" spans="1:9">
      <c r="A38" s="449" t="s">
        <v>180</v>
      </c>
      <c r="B38" s="485" t="s">
        <v>1133</v>
      </c>
      <c r="C38" s="660" t="s">
        <v>85</v>
      </c>
      <c r="D38" s="678">
        <v>17</v>
      </c>
      <c r="E38" s="661"/>
      <c r="F38" s="662">
        <f>D38*E38</f>
        <v>0</v>
      </c>
      <c r="G38" s="436">
        <v>6</v>
      </c>
      <c r="H38" s="467">
        <f>D38+G38</f>
        <v>23</v>
      </c>
      <c r="I38" s="443">
        <f>E38*H38</f>
        <v>0</v>
      </c>
    </row>
    <row r="39" spans="1:9" ht="25.5">
      <c r="A39" s="116">
        <v>6</v>
      </c>
      <c r="B39" s="764" t="s">
        <v>685</v>
      </c>
      <c r="C39" s="660"/>
      <c r="D39" s="678"/>
      <c r="E39" s="661"/>
      <c r="F39" s="662"/>
      <c r="G39" s="436"/>
      <c r="H39" s="467"/>
      <c r="I39" s="443"/>
    </row>
    <row r="40" spans="1:9" ht="89.25">
      <c r="B40" s="765" t="s">
        <v>1134</v>
      </c>
      <c r="C40" s="656"/>
      <c r="D40" s="656"/>
      <c r="E40" s="657"/>
      <c r="F40" s="656"/>
      <c r="G40" s="436"/>
      <c r="H40" s="467"/>
      <c r="I40" s="443"/>
    </row>
    <row r="41" spans="1:9">
      <c r="B41" s="765" t="s">
        <v>1135</v>
      </c>
      <c r="C41" s="129" t="s">
        <v>85</v>
      </c>
      <c r="D41" s="132">
        <v>1</v>
      </c>
      <c r="E41" s="44"/>
      <c r="F41" s="131">
        <f>D41*E41</f>
        <v>0</v>
      </c>
      <c r="G41" s="436"/>
      <c r="H41" s="467">
        <f>D41+G41</f>
        <v>1</v>
      </c>
      <c r="I41" s="443">
        <f>E41*H41</f>
        <v>0</v>
      </c>
    </row>
    <row r="42" spans="1:9" ht="25.5">
      <c r="A42" s="116">
        <v>6</v>
      </c>
      <c r="B42" s="36" t="s">
        <v>366</v>
      </c>
      <c r="C42" s="128"/>
      <c r="D42" s="128"/>
      <c r="E42" s="150"/>
      <c r="F42" s="128"/>
      <c r="G42" s="436"/>
      <c r="H42" s="467"/>
      <c r="I42" s="443"/>
    </row>
    <row r="43" spans="1:9" ht="102">
      <c r="B43" s="763" t="s">
        <v>2738</v>
      </c>
      <c r="C43" s="128"/>
      <c r="D43" s="128"/>
      <c r="E43" s="150"/>
      <c r="F43" s="128"/>
      <c r="G43" s="436"/>
      <c r="H43" s="467"/>
      <c r="I43" s="443"/>
    </row>
    <row r="44" spans="1:9" ht="25.5">
      <c r="B44" s="763" t="s">
        <v>2356</v>
      </c>
      <c r="C44" s="128"/>
      <c r="D44" s="128"/>
      <c r="E44" s="150"/>
      <c r="F44" s="128"/>
      <c r="G44" s="436"/>
      <c r="H44" s="467"/>
      <c r="I44" s="443"/>
    </row>
    <row r="45" spans="1:9" ht="102">
      <c r="B45" s="763" t="s">
        <v>2739</v>
      </c>
      <c r="C45" s="128"/>
      <c r="D45" s="128"/>
      <c r="E45" s="150"/>
      <c r="F45" s="128"/>
      <c r="G45" s="436"/>
      <c r="H45" s="467"/>
      <c r="I45" s="443"/>
    </row>
    <row r="46" spans="1:9" ht="51">
      <c r="B46" s="763" t="s">
        <v>688</v>
      </c>
      <c r="C46" s="129" t="s">
        <v>83</v>
      </c>
      <c r="D46" s="132">
        <v>110</v>
      </c>
      <c r="E46" s="44"/>
      <c r="F46" s="131">
        <f>D46*E46</f>
        <v>0</v>
      </c>
      <c r="G46" s="436"/>
      <c r="H46" s="467">
        <f>D46+G46</f>
        <v>110</v>
      </c>
      <c r="I46" s="443">
        <f>E46*H46</f>
        <v>0</v>
      </c>
    </row>
    <row r="47" spans="1:9">
      <c r="B47" s="763"/>
      <c r="D47" s="132"/>
      <c r="E47" s="44"/>
      <c r="F47" s="131"/>
      <c r="G47" s="436"/>
      <c r="H47" s="467"/>
      <c r="I47" s="443"/>
    </row>
    <row r="48" spans="1:9">
      <c r="A48" s="159"/>
      <c r="B48" s="767" t="s">
        <v>1136</v>
      </c>
      <c r="C48" s="161"/>
      <c r="D48" s="162"/>
      <c r="E48" s="47"/>
      <c r="F48" s="163"/>
      <c r="G48" s="383"/>
      <c r="H48" s="163"/>
      <c r="I48" s="271"/>
    </row>
    <row r="49" spans="1:9">
      <c r="B49" s="764"/>
      <c r="D49" s="132"/>
      <c r="E49" s="44"/>
      <c r="F49" s="131"/>
      <c r="G49" s="436"/>
      <c r="H49" s="467"/>
      <c r="I49" s="443"/>
    </row>
    <row r="50" spans="1:9" ht="38.25">
      <c r="A50" s="449">
        <v>1</v>
      </c>
      <c r="B50" s="496" t="s">
        <v>372</v>
      </c>
      <c r="C50" s="457"/>
      <c r="D50" s="455"/>
      <c r="E50" s="44"/>
      <c r="F50" s="131"/>
      <c r="G50" s="436"/>
      <c r="H50" s="467"/>
      <c r="I50" s="443"/>
    </row>
    <row r="51" spans="1:9" ht="25.5">
      <c r="A51" s="449"/>
      <c r="B51" s="485" t="s">
        <v>137</v>
      </c>
      <c r="C51" s="457"/>
      <c r="D51" s="455"/>
      <c r="E51" s="44"/>
      <c r="F51" s="131"/>
      <c r="G51" s="436"/>
      <c r="H51" s="467"/>
      <c r="I51" s="443"/>
    </row>
    <row r="52" spans="1:9" ht="102">
      <c r="A52" s="449"/>
      <c r="B52" s="499" t="s">
        <v>1137</v>
      </c>
      <c r="C52" s="457" t="s">
        <v>83</v>
      </c>
      <c r="D52" s="455">
        <v>94.4</v>
      </c>
      <c r="E52" s="44"/>
      <c r="F52" s="131">
        <f>D52*E52</f>
        <v>0</v>
      </c>
      <c r="G52" s="436">
        <v>-16.21</v>
      </c>
      <c r="H52" s="467">
        <f>D52+G52</f>
        <v>78.19</v>
      </c>
      <c r="I52" s="443">
        <f>E52*H52</f>
        <v>0</v>
      </c>
    </row>
    <row r="53" spans="1:9" ht="38.25">
      <c r="A53" s="116">
        <v>2</v>
      </c>
      <c r="B53" s="213" t="s">
        <v>382</v>
      </c>
      <c r="D53" s="132"/>
      <c r="E53" s="44"/>
      <c r="F53" s="131"/>
      <c r="G53" s="436"/>
      <c r="H53" s="467"/>
      <c r="I53" s="443"/>
    </row>
    <row r="54" spans="1:9" ht="25.5">
      <c r="B54" s="765" t="s">
        <v>137</v>
      </c>
      <c r="D54" s="132"/>
      <c r="E54" s="44"/>
      <c r="F54" s="131"/>
      <c r="G54" s="436"/>
      <c r="H54" s="467"/>
      <c r="I54" s="443"/>
    </row>
    <row r="55" spans="1:9" ht="204">
      <c r="B55" s="766" t="s">
        <v>1138</v>
      </c>
      <c r="C55" s="129" t="s">
        <v>83</v>
      </c>
      <c r="D55" s="132">
        <v>50.9</v>
      </c>
      <c r="E55" s="44"/>
      <c r="F55" s="131">
        <f>D55*E55</f>
        <v>0</v>
      </c>
      <c r="G55" s="436"/>
      <c r="H55" s="467">
        <f>D55+G55</f>
        <v>50.9</v>
      </c>
      <c r="I55" s="443">
        <f>E55*H55</f>
        <v>0</v>
      </c>
    </row>
    <row r="56" spans="1:9" ht="25.5">
      <c r="A56" s="116">
        <v>3</v>
      </c>
      <c r="B56" s="213" t="s">
        <v>383</v>
      </c>
      <c r="D56" s="132"/>
      <c r="E56" s="44"/>
      <c r="F56" s="131"/>
      <c r="G56" s="436"/>
      <c r="H56" s="467"/>
      <c r="I56" s="443"/>
    </row>
    <row r="57" spans="1:9" ht="25.5">
      <c r="B57" s="765" t="s">
        <v>137</v>
      </c>
      <c r="D57" s="132"/>
      <c r="E57" s="44"/>
      <c r="F57" s="131"/>
      <c r="G57" s="436"/>
      <c r="H57" s="467"/>
      <c r="I57" s="443"/>
    </row>
    <row r="58" spans="1:9" ht="127.5">
      <c r="A58" s="116" t="s">
        <v>179</v>
      </c>
      <c r="B58" s="766" t="s">
        <v>2740</v>
      </c>
      <c r="C58" s="129" t="s">
        <v>83</v>
      </c>
      <c r="D58" s="132">
        <v>50.8</v>
      </c>
      <c r="E58" s="44"/>
      <c r="F58" s="131">
        <f>D58*E58</f>
        <v>0</v>
      </c>
      <c r="G58" s="436"/>
      <c r="H58" s="467">
        <f>D58+G58</f>
        <v>50.8</v>
      </c>
      <c r="I58" s="443">
        <f>E58*H58</f>
        <v>0</v>
      </c>
    </row>
    <row r="59" spans="1:9" ht="127.5">
      <c r="A59" s="116" t="s">
        <v>180</v>
      </c>
      <c r="B59" s="766" t="s">
        <v>2357</v>
      </c>
      <c r="C59" s="129" t="s">
        <v>83</v>
      </c>
      <c r="D59" s="132">
        <v>0.9</v>
      </c>
      <c r="E59" s="44"/>
      <c r="F59" s="131">
        <f>D59*E59</f>
        <v>0</v>
      </c>
      <c r="G59" s="436"/>
      <c r="H59" s="467">
        <f>D59+G59</f>
        <v>0.9</v>
      </c>
      <c r="I59" s="443">
        <f>E59*H59</f>
        <v>0</v>
      </c>
    </row>
    <row r="60" spans="1:9" ht="38.25">
      <c r="A60" s="449">
        <v>4</v>
      </c>
      <c r="B60" s="496" t="s">
        <v>1139</v>
      </c>
      <c r="C60" s="457"/>
      <c r="D60" s="132"/>
      <c r="E60" s="44"/>
      <c r="F60" s="131"/>
      <c r="G60" s="436"/>
      <c r="H60" s="467"/>
      <c r="I60" s="443"/>
    </row>
    <row r="61" spans="1:9" ht="25.5">
      <c r="A61" s="449"/>
      <c r="B61" s="485" t="s">
        <v>373</v>
      </c>
      <c r="C61" s="457"/>
      <c r="D61" s="132"/>
      <c r="E61" s="44"/>
      <c r="F61" s="131"/>
      <c r="G61" s="436"/>
      <c r="H61" s="467"/>
      <c r="I61" s="443"/>
    </row>
    <row r="62" spans="1:9" ht="127.5">
      <c r="A62" s="449"/>
      <c r="B62" s="499" t="s">
        <v>1140</v>
      </c>
      <c r="C62" s="457" t="s">
        <v>83</v>
      </c>
      <c r="D62" s="132">
        <v>324.28449999999998</v>
      </c>
      <c r="E62" s="44"/>
      <c r="F62" s="131">
        <f>D62*E62</f>
        <v>0</v>
      </c>
      <c r="G62" s="436">
        <v>-6.38</v>
      </c>
      <c r="H62" s="467">
        <f>D62+G62</f>
        <v>317.90449999999998</v>
      </c>
      <c r="I62" s="443">
        <f>E62*H62</f>
        <v>0</v>
      </c>
    </row>
    <row r="63" spans="1:9" ht="25.5">
      <c r="A63" s="116">
        <v>5</v>
      </c>
      <c r="B63" s="213" t="s">
        <v>384</v>
      </c>
      <c r="D63" s="132"/>
      <c r="E63" s="44"/>
      <c r="F63" s="131"/>
      <c r="G63" s="436"/>
      <c r="H63" s="467"/>
      <c r="I63" s="443"/>
    </row>
    <row r="64" spans="1:9" ht="25.5">
      <c r="B64" s="765" t="s">
        <v>374</v>
      </c>
      <c r="D64" s="132"/>
      <c r="E64" s="44"/>
      <c r="F64" s="131"/>
      <c r="G64" s="436"/>
      <c r="H64" s="467"/>
      <c r="I64" s="443"/>
    </row>
    <row r="65" spans="1:9" ht="76.5">
      <c r="B65" s="766" t="s">
        <v>1141</v>
      </c>
      <c r="C65" s="129" t="s">
        <v>83</v>
      </c>
      <c r="D65" s="132">
        <v>341.96680000000003</v>
      </c>
      <c r="E65" s="44"/>
      <c r="F65" s="131">
        <f>D65*E65</f>
        <v>0</v>
      </c>
      <c r="G65" s="436"/>
      <c r="H65" s="467">
        <f>D65+G65</f>
        <v>341.96680000000003</v>
      </c>
      <c r="I65" s="443">
        <f>E65*H65</f>
        <v>0</v>
      </c>
    </row>
    <row r="66" spans="1:9">
      <c r="B66" s="766"/>
      <c r="D66" s="132"/>
      <c r="E66" s="44"/>
      <c r="F66" s="131"/>
      <c r="G66" s="436"/>
      <c r="H66" s="467"/>
      <c r="I66" s="443"/>
    </row>
    <row r="67" spans="1:9" ht="25.5">
      <c r="A67" s="116">
        <v>6</v>
      </c>
      <c r="B67" s="213" t="s">
        <v>385</v>
      </c>
      <c r="D67" s="132"/>
      <c r="E67" s="44"/>
      <c r="F67" s="131"/>
      <c r="G67" s="436"/>
      <c r="H67" s="467"/>
      <c r="I67" s="443"/>
    </row>
    <row r="68" spans="1:9">
      <c r="B68" s="765" t="s">
        <v>375</v>
      </c>
      <c r="D68" s="132"/>
      <c r="E68" s="44"/>
      <c r="F68" s="131"/>
      <c r="G68" s="436"/>
      <c r="H68" s="467"/>
      <c r="I68" s="443"/>
    </row>
    <row r="69" spans="1:9" ht="51">
      <c r="B69" s="766" t="s">
        <v>686</v>
      </c>
      <c r="C69" s="129" t="s">
        <v>83</v>
      </c>
      <c r="D69" s="132">
        <v>6.7012</v>
      </c>
      <c r="E69" s="44"/>
      <c r="F69" s="131">
        <f>D69*E69</f>
        <v>0</v>
      </c>
      <c r="G69" s="436"/>
      <c r="H69" s="467">
        <f>D69+G69</f>
        <v>6.7012</v>
      </c>
      <c r="I69" s="443">
        <f>E69*H69</f>
        <v>0</v>
      </c>
    </row>
    <row r="70" spans="1:9">
      <c r="B70" s="766"/>
      <c r="D70" s="132"/>
      <c r="E70" s="44"/>
      <c r="F70" s="131"/>
      <c r="G70" s="436"/>
      <c r="H70" s="467"/>
      <c r="I70" s="443"/>
    </row>
    <row r="71" spans="1:9" ht="38.25">
      <c r="A71" s="116">
        <v>7</v>
      </c>
      <c r="B71" s="213" t="s">
        <v>386</v>
      </c>
      <c r="D71" s="132"/>
      <c r="E71" s="44"/>
      <c r="F71" s="131"/>
      <c r="G71" s="436"/>
      <c r="H71" s="467"/>
      <c r="I71" s="443"/>
    </row>
    <row r="72" spans="1:9" ht="25.5">
      <c r="B72" s="765" t="s">
        <v>373</v>
      </c>
      <c r="D72" s="132"/>
      <c r="E72" s="44"/>
      <c r="F72" s="131"/>
      <c r="G72" s="436"/>
      <c r="H72" s="467"/>
      <c r="I72" s="443"/>
    </row>
    <row r="73" spans="1:9" ht="178.5">
      <c r="B73" s="766" t="s">
        <v>1142</v>
      </c>
      <c r="C73" s="129" t="s">
        <v>83</v>
      </c>
      <c r="D73" s="132">
        <v>169.0299</v>
      </c>
      <c r="E73" s="44"/>
      <c r="F73" s="131">
        <f>D73*E73</f>
        <v>0</v>
      </c>
      <c r="G73" s="436"/>
      <c r="H73" s="467">
        <f>D73+G73</f>
        <v>169.0299</v>
      </c>
      <c r="I73" s="443">
        <f>E73*H73</f>
        <v>0</v>
      </c>
    </row>
    <row r="74" spans="1:9" ht="25.5">
      <c r="A74" s="116">
        <v>8</v>
      </c>
      <c r="B74" s="213" t="s">
        <v>387</v>
      </c>
      <c r="D74" s="132"/>
      <c r="E74" s="44"/>
      <c r="F74" s="131"/>
      <c r="G74" s="436"/>
      <c r="H74" s="467"/>
      <c r="I74" s="443"/>
    </row>
    <row r="75" spans="1:9" ht="25.5">
      <c r="B75" s="765" t="s">
        <v>376</v>
      </c>
      <c r="D75" s="132"/>
      <c r="E75" s="44"/>
      <c r="F75" s="131"/>
      <c r="G75" s="436"/>
      <c r="H75" s="467"/>
      <c r="I75" s="443"/>
    </row>
    <row r="76" spans="1:9" ht="165.75">
      <c r="B76" s="766" t="s">
        <v>1143</v>
      </c>
      <c r="C76" s="129" t="s">
        <v>83</v>
      </c>
      <c r="D76" s="132">
        <v>169.01570000000001</v>
      </c>
      <c r="E76" s="44"/>
      <c r="F76" s="131">
        <f>D76*E76</f>
        <v>0</v>
      </c>
      <c r="G76" s="436"/>
      <c r="H76" s="467">
        <f>D76+G76</f>
        <v>169.01570000000001</v>
      </c>
      <c r="I76" s="443">
        <f>E76*H76</f>
        <v>0</v>
      </c>
    </row>
    <row r="77" spans="1:9" ht="38.25">
      <c r="A77" s="116">
        <v>9</v>
      </c>
      <c r="B77" s="213" t="s">
        <v>388</v>
      </c>
      <c r="D77" s="132"/>
      <c r="E77" s="44"/>
      <c r="F77" s="131"/>
      <c r="G77" s="436"/>
      <c r="H77" s="467"/>
      <c r="I77" s="443"/>
    </row>
    <row r="78" spans="1:9">
      <c r="B78" s="765" t="s">
        <v>377</v>
      </c>
      <c r="D78" s="132"/>
      <c r="E78" s="44"/>
      <c r="F78" s="131"/>
      <c r="G78" s="436"/>
      <c r="H78" s="467"/>
      <c r="I78" s="443"/>
    </row>
    <row r="79" spans="1:9" ht="102">
      <c r="B79" s="766" t="s">
        <v>378</v>
      </c>
      <c r="C79" s="129" t="s">
        <v>83</v>
      </c>
      <c r="D79" s="132">
        <v>1</v>
      </c>
      <c r="E79" s="44"/>
      <c r="F79" s="131">
        <f>D79*E79</f>
        <v>0</v>
      </c>
      <c r="G79" s="436"/>
      <c r="H79" s="467">
        <f>D79+G79</f>
        <v>1</v>
      </c>
      <c r="I79" s="443">
        <f>E79*H79</f>
        <v>0</v>
      </c>
    </row>
    <row r="80" spans="1:9" ht="25.5">
      <c r="A80" s="449">
        <v>10</v>
      </c>
      <c r="B80" s="496" t="s">
        <v>389</v>
      </c>
      <c r="D80" s="132"/>
      <c r="E80" s="44"/>
      <c r="F80" s="131"/>
      <c r="G80" s="436"/>
      <c r="H80" s="467"/>
      <c r="I80" s="443"/>
    </row>
    <row r="81" spans="1:9">
      <c r="A81" s="449"/>
      <c r="B81" s="485" t="s">
        <v>377</v>
      </c>
      <c r="D81" s="132"/>
      <c r="E81" s="44"/>
      <c r="F81" s="131"/>
      <c r="G81" s="436"/>
      <c r="H81" s="467"/>
      <c r="I81" s="443"/>
    </row>
    <row r="82" spans="1:9" ht="216.75">
      <c r="A82" s="449"/>
      <c r="B82" s="499" t="s">
        <v>1144</v>
      </c>
      <c r="C82" s="129" t="s">
        <v>83</v>
      </c>
      <c r="D82" s="132">
        <v>82.383799999999994</v>
      </c>
      <c r="E82" s="44"/>
      <c r="F82" s="131">
        <f>D82*E82</f>
        <v>0</v>
      </c>
      <c r="G82" s="436">
        <v>-82.383799999999994</v>
      </c>
      <c r="H82" s="467">
        <f>D82+G82</f>
        <v>0</v>
      </c>
      <c r="I82" s="443">
        <f>E82*H82</f>
        <v>0</v>
      </c>
    </row>
    <row r="83" spans="1:9" ht="25.5">
      <c r="A83" s="116">
        <v>11</v>
      </c>
      <c r="B83" s="213" t="s">
        <v>390</v>
      </c>
      <c r="D83" s="132"/>
      <c r="E83" s="44"/>
      <c r="F83" s="131"/>
      <c r="G83" s="436"/>
      <c r="H83" s="467"/>
      <c r="I83" s="443"/>
    </row>
    <row r="84" spans="1:9" ht="25.5">
      <c r="B84" s="765" t="s">
        <v>379</v>
      </c>
      <c r="D84" s="132"/>
      <c r="E84" s="44"/>
      <c r="F84" s="131"/>
      <c r="G84" s="436"/>
      <c r="H84" s="467"/>
      <c r="I84" s="443"/>
    </row>
    <row r="85" spans="1:9" ht="204">
      <c r="B85" s="766" t="s">
        <v>1145</v>
      </c>
      <c r="C85" s="129" t="s">
        <v>83</v>
      </c>
      <c r="D85" s="132">
        <v>6.4893999999999998</v>
      </c>
      <c r="E85" s="44"/>
      <c r="F85" s="131">
        <f>D85*E85</f>
        <v>0</v>
      </c>
      <c r="G85" s="436"/>
      <c r="H85" s="467">
        <f>D85+G85</f>
        <v>6.4893999999999998</v>
      </c>
      <c r="I85" s="443">
        <f>E85*H85</f>
        <v>0</v>
      </c>
    </row>
    <row r="86" spans="1:9" ht="38.25">
      <c r="A86" s="116">
        <v>12</v>
      </c>
      <c r="B86" s="213" t="s">
        <v>391</v>
      </c>
      <c r="D86" s="132"/>
      <c r="E86" s="44"/>
      <c r="F86" s="131"/>
      <c r="G86" s="436"/>
      <c r="H86" s="467"/>
      <c r="I86" s="443"/>
    </row>
    <row r="87" spans="1:9">
      <c r="B87" s="765" t="s">
        <v>380</v>
      </c>
      <c r="D87" s="132"/>
      <c r="E87" s="44"/>
      <c r="F87" s="131"/>
      <c r="G87" s="436"/>
      <c r="H87" s="467"/>
      <c r="I87" s="443"/>
    </row>
    <row r="88" spans="1:9" ht="165.75">
      <c r="B88" s="766" t="s">
        <v>381</v>
      </c>
      <c r="C88" s="129" t="s">
        <v>83</v>
      </c>
      <c r="D88" s="132">
        <v>9.4080000000000013</v>
      </c>
      <c r="E88" s="44"/>
      <c r="F88" s="131">
        <f>D88*E88</f>
        <v>0</v>
      </c>
      <c r="G88" s="436"/>
      <c r="H88" s="467">
        <f t="shared" ref="H88:H95" si="0">D88+G88</f>
        <v>9.4080000000000013</v>
      </c>
      <c r="I88" s="443">
        <f t="shared" ref="I88:I95" si="1">E88*H88</f>
        <v>0</v>
      </c>
    </row>
    <row r="89" spans="1:9" ht="25.5">
      <c r="A89" s="116">
        <v>13</v>
      </c>
      <c r="B89" s="762" t="s">
        <v>1146</v>
      </c>
      <c r="D89" s="132"/>
      <c r="E89" s="44"/>
      <c r="F89" s="131"/>
      <c r="G89" s="436"/>
      <c r="H89" s="467"/>
      <c r="I89" s="443"/>
    </row>
    <row r="90" spans="1:9" ht="51">
      <c r="B90" s="766" t="s">
        <v>1147</v>
      </c>
      <c r="D90" s="132"/>
      <c r="E90" s="44"/>
      <c r="F90" s="131"/>
      <c r="G90" s="436"/>
      <c r="H90" s="467"/>
      <c r="I90" s="443"/>
    </row>
    <row r="91" spans="1:9" ht="38.25">
      <c r="B91" s="766" t="s">
        <v>1148</v>
      </c>
      <c r="D91" s="132"/>
      <c r="E91" s="44"/>
      <c r="F91" s="131"/>
      <c r="G91" s="436"/>
      <c r="H91" s="467"/>
      <c r="I91" s="443"/>
    </row>
    <row r="92" spans="1:9" ht="38.25">
      <c r="A92" s="116" t="s">
        <v>75</v>
      </c>
      <c r="B92" s="766" t="s">
        <v>1149</v>
      </c>
      <c r="C92" s="129" t="s">
        <v>85</v>
      </c>
      <c r="D92" s="132">
        <v>2</v>
      </c>
      <c r="E92" s="44"/>
      <c r="F92" s="131">
        <f>D92*E92</f>
        <v>0</v>
      </c>
      <c r="G92" s="889"/>
      <c r="H92" s="467">
        <f t="shared" si="0"/>
        <v>2</v>
      </c>
      <c r="I92" s="443">
        <f t="shared" si="1"/>
        <v>0</v>
      </c>
    </row>
    <row r="93" spans="1:9" ht="63.75">
      <c r="A93" s="116" t="s">
        <v>76</v>
      </c>
      <c r="B93" s="766" t="s">
        <v>1150</v>
      </c>
      <c r="C93" s="129" t="s">
        <v>85</v>
      </c>
      <c r="D93" s="132">
        <v>2</v>
      </c>
      <c r="E93" s="44"/>
      <c r="F93" s="131">
        <f>D93*E93</f>
        <v>0</v>
      </c>
      <c r="G93" s="436"/>
      <c r="H93" s="467">
        <f t="shared" si="0"/>
        <v>2</v>
      </c>
      <c r="I93" s="443">
        <f t="shared" si="1"/>
        <v>0</v>
      </c>
    </row>
    <row r="94" spans="1:9" ht="51">
      <c r="A94" s="116" t="s">
        <v>77</v>
      </c>
      <c r="B94" s="766" t="s">
        <v>1151</v>
      </c>
      <c r="C94" s="129" t="s">
        <v>85</v>
      </c>
      <c r="D94" s="132">
        <v>6</v>
      </c>
      <c r="E94" s="44"/>
      <c r="F94" s="131">
        <f>D94*E94</f>
        <v>0</v>
      </c>
      <c r="G94" s="436"/>
      <c r="H94" s="467">
        <f t="shared" si="0"/>
        <v>6</v>
      </c>
      <c r="I94" s="443">
        <f t="shared" si="1"/>
        <v>0</v>
      </c>
    </row>
    <row r="95" spans="1:9" ht="51">
      <c r="A95" s="116" t="s">
        <v>78</v>
      </c>
      <c r="B95" s="766" t="s">
        <v>1152</v>
      </c>
      <c r="C95" s="129" t="s">
        <v>85</v>
      </c>
      <c r="D95" s="132">
        <v>2</v>
      </c>
      <c r="E95" s="44"/>
      <c r="F95" s="131">
        <f>D95*E95</f>
        <v>0</v>
      </c>
      <c r="G95" s="436"/>
      <c r="H95" s="467">
        <f t="shared" si="0"/>
        <v>2</v>
      </c>
      <c r="I95" s="443">
        <f t="shared" si="1"/>
        <v>0</v>
      </c>
    </row>
    <row r="96" spans="1:9">
      <c r="B96" s="766"/>
      <c r="D96" s="132"/>
      <c r="E96" s="44"/>
      <c r="F96" s="131"/>
      <c r="G96" s="436"/>
      <c r="H96" s="467"/>
      <c r="I96" s="443"/>
    </row>
    <row r="97" spans="1:9">
      <c r="A97" s="122"/>
      <c r="B97" s="769" t="s">
        <v>138</v>
      </c>
      <c r="C97" s="124"/>
      <c r="D97" s="125"/>
      <c r="E97" s="126"/>
      <c r="F97" s="126">
        <f>SUM(F1:F95)</f>
        <v>0</v>
      </c>
      <c r="G97" s="566"/>
      <c r="H97" s="126"/>
      <c r="I97" s="126">
        <f>SUM(I1:I95)</f>
        <v>0</v>
      </c>
    </row>
  </sheetData>
  <sheetProtection password="EA04" sheet="1" objects="1" scenarios="1" selectLockedCells="1"/>
  <mergeCells count="13">
    <mergeCell ref="B20:F20"/>
    <mergeCell ref="B14:F14"/>
    <mergeCell ref="B15:F15"/>
    <mergeCell ref="B16:F16"/>
    <mergeCell ref="B17:F17"/>
    <mergeCell ref="B18:F18"/>
    <mergeCell ref="B19:F19"/>
    <mergeCell ref="B13:F13"/>
    <mergeCell ref="B8:F8"/>
    <mergeCell ref="B9:E9"/>
    <mergeCell ref="B10:F10"/>
    <mergeCell ref="B11:F11"/>
    <mergeCell ref="B12:F12"/>
  </mergeCells>
  <pageMargins left="0.70666666666666667" right="0.7" top="0.98541666666666672" bottom="0.8705357142857143" header="0.3" footer="0.3"/>
  <pageSetup scale="65" fitToWidth="0" fitToHeight="0" orientation="portrait" r:id="rId1"/>
  <headerFooter>
    <oddHeader>&amp;CKOPALIŠČE VEVČE&amp;RPOPIS GO DEL</oddHeader>
    <oddFooter>&amp;C&amp;A&amp;R&amp;P od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119"/>
  <sheetViews>
    <sheetView view="pageBreakPreview" zoomScaleNormal="100" zoomScaleSheetLayoutView="100" zoomScalePageLayoutView="55" workbookViewId="0">
      <selection activeCell="E16" sqref="E16"/>
    </sheetView>
  </sheetViews>
  <sheetFormatPr defaultColWidth="9.140625" defaultRowHeight="12.75"/>
  <cols>
    <col min="1" max="1" width="4" style="142" customWidth="1"/>
    <col min="2" max="2" width="55.5703125" style="98" customWidth="1"/>
    <col min="3" max="3" width="4.7109375" style="129" customWidth="1"/>
    <col min="4" max="4" width="9.42578125" style="130" customWidth="1"/>
    <col min="5" max="5" width="9.5703125" style="131" customWidth="1"/>
    <col min="6" max="6" width="12.28515625" style="132" customWidth="1"/>
    <col min="7" max="8" width="9.140625" style="128"/>
    <col min="9" max="9" width="11" style="128" customWidth="1"/>
    <col min="10" max="16384" width="9.140625" style="128"/>
  </cols>
  <sheetData>
    <row r="1" spans="1:9" s="121" customFormat="1">
      <c r="A1" s="116"/>
      <c r="B1" s="36"/>
      <c r="C1" s="117"/>
      <c r="D1" s="118"/>
      <c r="E1" s="119"/>
      <c r="F1" s="120"/>
    </row>
    <row r="2" spans="1:9">
      <c r="A2" s="122" t="s">
        <v>2155</v>
      </c>
      <c r="B2" s="123" t="s">
        <v>24</v>
      </c>
      <c r="C2" s="124"/>
      <c r="D2" s="125"/>
      <c r="E2" s="126"/>
      <c r="F2" s="127"/>
      <c r="G2" s="670"/>
      <c r="H2" s="671"/>
      <c r="I2" s="672"/>
    </row>
    <row r="3" spans="1:9">
      <c r="A3" s="116"/>
      <c r="B3" s="36"/>
      <c r="G3" s="663"/>
      <c r="H3" s="663"/>
      <c r="I3" s="663"/>
    </row>
    <row r="4" spans="1:9" s="121" customFormat="1" ht="24">
      <c r="A4" s="133"/>
      <c r="B4" s="134" t="s">
        <v>42</v>
      </c>
      <c r="C4" s="135" t="s">
        <v>39</v>
      </c>
      <c r="D4" s="136" t="s">
        <v>40</v>
      </c>
      <c r="E4" s="137" t="s">
        <v>74</v>
      </c>
      <c r="F4" s="136" t="s">
        <v>41</v>
      </c>
      <c r="G4" s="433" t="s">
        <v>2819</v>
      </c>
      <c r="H4" s="433" t="s">
        <v>2814</v>
      </c>
      <c r="I4" s="441" t="s">
        <v>2820</v>
      </c>
    </row>
    <row r="5" spans="1:9" s="121" customFormat="1">
      <c r="A5" s="151"/>
      <c r="B5" s="98"/>
      <c r="C5" s="117"/>
      <c r="D5" s="118"/>
      <c r="E5" s="119"/>
      <c r="F5" s="120"/>
      <c r="G5" s="664"/>
      <c r="H5" s="664"/>
      <c r="I5" s="664"/>
    </row>
    <row r="6" spans="1:9" s="121" customFormat="1">
      <c r="A6" s="152"/>
      <c r="B6" s="43" t="s">
        <v>116</v>
      </c>
      <c r="C6" s="153"/>
      <c r="D6" s="154"/>
      <c r="E6" s="155"/>
      <c r="F6" s="156"/>
      <c r="G6" s="424"/>
      <c r="H6" s="424"/>
      <c r="I6" s="424"/>
    </row>
    <row r="7" spans="1:9" s="121" customFormat="1" ht="32.25" customHeight="1">
      <c r="A7" s="151"/>
      <c r="B7" s="908" t="s">
        <v>2157</v>
      </c>
      <c r="C7" s="908"/>
      <c r="D7" s="908"/>
      <c r="E7" s="908"/>
      <c r="F7" s="908"/>
      <c r="G7" s="664"/>
      <c r="H7" s="664"/>
      <c r="I7" s="664"/>
    </row>
    <row r="8" spans="1:9" ht="29.25" customHeight="1">
      <c r="B8" s="904" t="s">
        <v>1334</v>
      </c>
      <c r="C8" s="904"/>
      <c r="D8" s="904"/>
      <c r="E8" s="904"/>
      <c r="F8" s="904"/>
      <c r="G8" s="663"/>
      <c r="H8" s="663"/>
      <c r="I8" s="663"/>
    </row>
    <row r="9" spans="1:9" ht="27.75" customHeight="1">
      <c r="B9" s="904" t="s">
        <v>1335</v>
      </c>
      <c r="C9" s="904"/>
      <c r="D9" s="904"/>
      <c r="E9" s="904"/>
      <c r="F9" s="904"/>
      <c r="G9" s="663"/>
      <c r="H9" s="663"/>
      <c r="I9" s="663"/>
    </row>
    <row r="10" spans="1:9" ht="27" customHeight="1">
      <c r="B10" s="904" t="s">
        <v>1375</v>
      </c>
      <c r="C10" s="904"/>
      <c r="D10" s="904"/>
      <c r="E10" s="904"/>
      <c r="F10" s="904"/>
      <c r="G10" s="663"/>
      <c r="H10" s="663"/>
      <c r="I10" s="663"/>
    </row>
    <row r="11" spans="1:9" ht="28.5" customHeight="1">
      <c r="B11" s="904" t="s">
        <v>1376</v>
      </c>
      <c r="C11" s="904"/>
      <c r="D11" s="904"/>
      <c r="E11" s="904"/>
      <c r="F11" s="904"/>
      <c r="G11" s="663"/>
      <c r="H11" s="663"/>
      <c r="I11" s="663"/>
    </row>
    <row r="12" spans="1:9">
      <c r="B12" s="139"/>
      <c r="C12" s="139"/>
      <c r="D12" s="139"/>
      <c r="E12" s="139"/>
      <c r="F12" s="139"/>
      <c r="G12" s="663"/>
      <c r="H12" s="663"/>
      <c r="I12" s="663"/>
    </row>
    <row r="13" spans="1:9" ht="25.5">
      <c r="A13" s="142">
        <v>1</v>
      </c>
      <c r="B13" s="215" t="s">
        <v>315</v>
      </c>
      <c r="C13" s="128"/>
      <c r="D13" s="128"/>
      <c r="E13" s="150"/>
      <c r="F13" s="128"/>
      <c r="G13" s="663"/>
      <c r="H13" s="663"/>
      <c r="I13" s="663"/>
    </row>
    <row r="14" spans="1:9" ht="51">
      <c r="B14" s="171" t="s">
        <v>1336</v>
      </c>
      <c r="D14" s="132"/>
      <c r="E14" s="44"/>
      <c r="F14" s="131"/>
      <c r="G14" s="663"/>
      <c r="H14" s="663"/>
      <c r="I14" s="663"/>
    </row>
    <row r="15" spans="1:9" ht="89.25">
      <c r="B15" s="171" t="s">
        <v>2741</v>
      </c>
      <c r="D15" s="132"/>
      <c r="E15" s="44"/>
      <c r="F15" s="131"/>
      <c r="G15" s="663"/>
      <c r="H15" s="663"/>
      <c r="I15" s="663"/>
    </row>
    <row r="16" spans="1:9" ht="38.25">
      <c r="B16" s="171" t="s">
        <v>1337</v>
      </c>
      <c r="C16" s="129" t="s">
        <v>83</v>
      </c>
      <c r="D16" s="132">
        <v>626.95000000000005</v>
      </c>
      <c r="E16" s="44"/>
      <c r="F16" s="131">
        <f>D16*E16</f>
        <v>0</v>
      </c>
      <c r="G16" s="663"/>
      <c r="H16" s="673">
        <f>D16+G16</f>
        <v>626.95000000000005</v>
      </c>
      <c r="I16" s="674">
        <f>E16*H16</f>
        <v>0</v>
      </c>
    </row>
    <row r="17" spans="1:9" ht="20.25" customHeight="1">
      <c r="A17" s="687">
        <v>2</v>
      </c>
      <c r="B17" s="496" t="s">
        <v>316</v>
      </c>
      <c r="C17" s="235"/>
      <c r="D17" s="235"/>
      <c r="E17" s="486"/>
      <c r="F17" s="235"/>
      <c r="G17" s="663"/>
      <c r="H17" s="663"/>
      <c r="I17" s="663"/>
    </row>
    <row r="18" spans="1:9" ht="51">
      <c r="A18" s="687"/>
      <c r="B18" s="499" t="s">
        <v>1338</v>
      </c>
      <c r="C18" s="457"/>
      <c r="D18" s="455"/>
      <c r="E18" s="458"/>
      <c r="F18" s="459"/>
      <c r="G18" s="663"/>
      <c r="H18" s="663"/>
      <c r="I18" s="663"/>
    </row>
    <row r="19" spans="1:9">
      <c r="A19" s="687"/>
      <c r="B19" s="499" t="s">
        <v>1339</v>
      </c>
      <c r="C19" s="457"/>
      <c r="D19" s="455"/>
      <c r="E19" s="458"/>
      <c r="F19" s="459"/>
      <c r="G19" s="663"/>
      <c r="H19" s="663"/>
      <c r="I19" s="663"/>
    </row>
    <row r="20" spans="1:9" ht="38.25">
      <c r="A20" s="687"/>
      <c r="B20" s="499" t="s">
        <v>1340</v>
      </c>
      <c r="C20" s="457" t="s">
        <v>83</v>
      </c>
      <c r="D20" s="455">
        <v>174.43</v>
      </c>
      <c r="E20" s="458"/>
      <c r="F20" s="459">
        <f>D20*E20</f>
        <v>0</v>
      </c>
      <c r="G20" s="663">
        <v>-28.8</v>
      </c>
      <c r="H20" s="673">
        <f>D20+G20</f>
        <v>145.63</v>
      </c>
      <c r="I20" s="674">
        <f>E20*H20</f>
        <v>0</v>
      </c>
    </row>
    <row r="21" spans="1:9" ht="25.5">
      <c r="A21" s="142">
        <v>3</v>
      </c>
      <c r="B21" s="215" t="s">
        <v>317</v>
      </c>
      <c r="C21" s="128"/>
      <c r="D21" s="128"/>
      <c r="E21" s="150"/>
      <c r="F21" s="128"/>
      <c r="G21" s="663"/>
      <c r="H21" s="663"/>
      <c r="I21" s="663"/>
    </row>
    <row r="22" spans="1:9" ht="63.75">
      <c r="B22" s="171" t="s">
        <v>1341</v>
      </c>
      <c r="D22" s="132"/>
      <c r="E22" s="44"/>
      <c r="F22" s="131"/>
      <c r="G22" s="663"/>
      <c r="H22" s="663"/>
      <c r="I22" s="663"/>
    </row>
    <row r="23" spans="1:9">
      <c r="B23" s="171" t="s">
        <v>1342</v>
      </c>
      <c r="D23" s="132"/>
      <c r="E23" s="44"/>
      <c r="F23" s="131"/>
      <c r="G23" s="663"/>
      <c r="H23" s="663"/>
      <c r="I23" s="663"/>
    </row>
    <row r="24" spans="1:9" ht="38.25">
      <c r="B24" s="171" t="s">
        <v>1343</v>
      </c>
      <c r="D24" s="132"/>
      <c r="E24" s="44"/>
      <c r="F24" s="131"/>
      <c r="G24" s="663"/>
      <c r="H24" s="663"/>
      <c r="I24" s="663"/>
    </row>
    <row r="25" spans="1:9" ht="63.75">
      <c r="B25" s="171" t="s">
        <v>1344</v>
      </c>
      <c r="D25" s="132"/>
      <c r="E25" s="44"/>
      <c r="F25" s="131"/>
      <c r="G25" s="663"/>
      <c r="H25" s="663"/>
      <c r="I25" s="663"/>
    </row>
    <row r="26" spans="1:9" ht="38.25">
      <c r="B26" s="171" t="s">
        <v>2742</v>
      </c>
      <c r="C26" s="129" t="s">
        <v>83</v>
      </c>
      <c r="D26" s="132">
        <v>20.89</v>
      </c>
      <c r="E26" s="44"/>
      <c r="F26" s="131">
        <f>D26*E26</f>
        <v>0</v>
      </c>
      <c r="G26" s="663"/>
      <c r="H26" s="673">
        <f>D26+G26</f>
        <v>20.89</v>
      </c>
      <c r="I26" s="674">
        <f>E26*H26</f>
        <v>0</v>
      </c>
    </row>
    <row r="27" spans="1:9" ht="25.5">
      <c r="A27" s="142">
        <v>4</v>
      </c>
      <c r="B27" s="215" t="s">
        <v>318</v>
      </c>
      <c r="C27" s="128"/>
      <c r="D27" s="128"/>
      <c r="E27" s="150"/>
      <c r="F27" s="128"/>
      <c r="G27" s="663"/>
      <c r="H27" s="663"/>
      <c r="I27" s="663"/>
    </row>
    <row r="28" spans="1:9" ht="114.75">
      <c r="B28" s="171" t="s">
        <v>1345</v>
      </c>
      <c r="D28" s="132"/>
      <c r="E28" s="44"/>
      <c r="F28" s="131"/>
      <c r="G28" s="663"/>
      <c r="H28" s="663"/>
      <c r="I28" s="663"/>
    </row>
    <row r="29" spans="1:9" ht="89.25">
      <c r="B29" s="171" t="s">
        <v>2743</v>
      </c>
      <c r="D29" s="132"/>
      <c r="E29" s="44"/>
      <c r="F29" s="131"/>
      <c r="G29" s="663"/>
      <c r="H29" s="663"/>
      <c r="I29" s="663"/>
    </row>
    <row r="30" spans="1:9" ht="63.75">
      <c r="B30" s="171" t="s">
        <v>1346</v>
      </c>
      <c r="D30" s="132"/>
      <c r="E30" s="44"/>
      <c r="F30" s="131"/>
      <c r="G30" s="663"/>
      <c r="H30" s="663"/>
      <c r="I30" s="663"/>
    </row>
    <row r="31" spans="1:9" ht="102">
      <c r="B31" s="171" t="s">
        <v>2744</v>
      </c>
      <c r="C31" s="129" t="s">
        <v>83</v>
      </c>
      <c r="D31" s="132">
        <v>223.63</v>
      </c>
      <c r="E31" s="44"/>
      <c r="F31" s="131">
        <f>D31*E31</f>
        <v>0</v>
      </c>
      <c r="G31" s="663"/>
      <c r="H31" s="673">
        <f>D31+G31</f>
        <v>223.63</v>
      </c>
      <c r="I31" s="674">
        <f>E31*H31</f>
        <v>0</v>
      </c>
    </row>
    <row r="32" spans="1:9" ht="25.5">
      <c r="A32" s="142">
        <v>5</v>
      </c>
      <c r="B32" s="215" t="s">
        <v>320</v>
      </c>
      <c r="C32" s="128"/>
      <c r="D32" s="128"/>
      <c r="E32" s="150"/>
      <c r="F32" s="128"/>
      <c r="G32" s="663"/>
      <c r="H32" s="663"/>
      <c r="I32" s="663"/>
    </row>
    <row r="33" spans="1:9" ht="38.25">
      <c r="B33" s="171" t="s">
        <v>1347</v>
      </c>
      <c r="D33" s="132"/>
      <c r="E33" s="44"/>
      <c r="F33" s="131"/>
      <c r="G33" s="663"/>
      <c r="H33" s="663"/>
      <c r="I33" s="663"/>
    </row>
    <row r="34" spans="1:9">
      <c r="B34" s="171" t="s">
        <v>1348</v>
      </c>
      <c r="D34" s="132"/>
      <c r="E34" s="44"/>
      <c r="F34" s="131"/>
      <c r="G34" s="663"/>
      <c r="H34" s="663"/>
      <c r="I34" s="663"/>
    </row>
    <row r="35" spans="1:9" ht="38.25">
      <c r="B35" s="171" t="s">
        <v>1349</v>
      </c>
      <c r="D35" s="132"/>
      <c r="E35" s="44"/>
      <c r="F35" s="131"/>
      <c r="G35" s="663"/>
      <c r="H35" s="663"/>
      <c r="I35" s="663"/>
    </row>
    <row r="36" spans="1:9" ht="25.5">
      <c r="B36" s="171" t="s">
        <v>319</v>
      </c>
      <c r="C36" s="129" t="s">
        <v>83</v>
      </c>
      <c r="D36" s="132">
        <v>95.75</v>
      </c>
      <c r="E36" s="44"/>
      <c r="F36" s="131">
        <f>D36*E36</f>
        <v>0</v>
      </c>
      <c r="G36" s="663"/>
      <c r="H36" s="673">
        <f>D36+G36</f>
        <v>95.75</v>
      </c>
      <c r="I36" s="674">
        <f>E36*H36</f>
        <v>0</v>
      </c>
    </row>
    <row r="37" spans="1:9" ht="25.5">
      <c r="A37" s="142">
        <v>6</v>
      </c>
      <c r="B37" s="215" t="s">
        <v>321</v>
      </c>
      <c r="C37" s="128"/>
      <c r="D37" s="128"/>
      <c r="E37" s="150"/>
      <c r="F37" s="128"/>
      <c r="G37" s="663"/>
      <c r="H37" s="663"/>
      <c r="I37" s="663"/>
    </row>
    <row r="38" spans="1:9" ht="38.25">
      <c r="B38" s="171" t="s">
        <v>2343</v>
      </c>
      <c r="D38" s="132"/>
      <c r="E38" s="44"/>
      <c r="F38" s="131"/>
      <c r="G38" s="663"/>
      <c r="H38" s="663"/>
      <c r="I38" s="663"/>
    </row>
    <row r="39" spans="1:9" ht="38.25">
      <c r="B39" s="171" t="s">
        <v>2344</v>
      </c>
      <c r="C39" s="129" t="s">
        <v>83</v>
      </c>
      <c r="D39" s="132">
        <v>127.36</v>
      </c>
      <c r="E39" s="44"/>
      <c r="F39" s="131">
        <f>D39*E39</f>
        <v>0</v>
      </c>
      <c r="G39" s="663"/>
      <c r="H39" s="673">
        <f>D39+G39</f>
        <v>127.36</v>
      </c>
      <c r="I39" s="674">
        <f>E39*H39</f>
        <v>0</v>
      </c>
    </row>
    <row r="40" spans="1:9" ht="25.5">
      <c r="A40" s="142">
        <v>7</v>
      </c>
      <c r="B40" s="215" t="s">
        <v>322</v>
      </c>
      <c r="C40" s="128"/>
      <c r="D40" s="128"/>
      <c r="E40" s="150"/>
      <c r="F40" s="128"/>
      <c r="G40" s="663"/>
      <c r="H40" s="663"/>
      <c r="I40" s="663"/>
    </row>
    <row r="41" spans="1:9" ht="89.25">
      <c r="B41" s="171" t="s">
        <v>1350</v>
      </c>
      <c r="D41" s="132"/>
      <c r="E41" s="44"/>
      <c r="F41" s="131"/>
      <c r="G41" s="663"/>
      <c r="H41" s="663"/>
      <c r="I41" s="663"/>
    </row>
    <row r="42" spans="1:9" ht="102">
      <c r="B42" s="171" t="s">
        <v>2745</v>
      </c>
      <c r="D42" s="132"/>
      <c r="E42" s="44"/>
      <c r="F42" s="131"/>
      <c r="G42" s="663"/>
      <c r="H42" s="663"/>
      <c r="I42" s="663"/>
    </row>
    <row r="43" spans="1:9">
      <c r="B43" s="171" t="s">
        <v>1351</v>
      </c>
      <c r="D43" s="132"/>
      <c r="E43" s="44"/>
      <c r="F43" s="131"/>
      <c r="G43" s="663"/>
      <c r="H43" s="663"/>
      <c r="I43" s="663"/>
    </row>
    <row r="44" spans="1:9" ht="51">
      <c r="B44" s="171" t="s">
        <v>1352</v>
      </c>
      <c r="C44" s="128"/>
      <c r="D44" s="128"/>
      <c r="E44" s="150"/>
      <c r="F44" s="128"/>
      <c r="G44" s="663"/>
      <c r="H44" s="663"/>
      <c r="I44" s="663"/>
    </row>
    <row r="45" spans="1:9" ht="38.25">
      <c r="B45" s="171" t="s">
        <v>1353</v>
      </c>
      <c r="C45" s="128"/>
      <c r="D45" s="128"/>
      <c r="E45" s="150"/>
      <c r="F45" s="128"/>
      <c r="G45" s="663"/>
      <c r="H45" s="663"/>
      <c r="I45" s="663"/>
    </row>
    <row r="46" spans="1:9" ht="51">
      <c r="B46" s="171" t="s">
        <v>1354</v>
      </c>
      <c r="C46" s="129" t="s">
        <v>83</v>
      </c>
      <c r="D46" s="132">
        <v>162.81</v>
      </c>
      <c r="E46" s="44"/>
      <c r="F46" s="131">
        <f>D46*E46</f>
        <v>0</v>
      </c>
      <c r="G46" s="663"/>
      <c r="H46" s="673">
        <f>D46+G46</f>
        <v>162.81</v>
      </c>
      <c r="I46" s="674">
        <f>E46*H46</f>
        <v>0</v>
      </c>
    </row>
    <row r="47" spans="1:9" ht="25.5">
      <c r="A47" s="142">
        <v>8</v>
      </c>
      <c r="B47" s="215" t="s">
        <v>323</v>
      </c>
      <c r="C47" s="128"/>
      <c r="D47" s="128"/>
      <c r="E47" s="150"/>
      <c r="F47" s="128"/>
      <c r="G47" s="663"/>
      <c r="H47" s="663"/>
      <c r="I47" s="663"/>
    </row>
    <row r="48" spans="1:9" ht="89.25">
      <c r="B48" s="171" t="s">
        <v>1355</v>
      </c>
      <c r="D48" s="132"/>
      <c r="E48" s="44"/>
      <c r="F48" s="131"/>
      <c r="G48" s="663"/>
      <c r="H48" s="663"/>
      <c r="I48" s="663"/>
    </row>
    <row r="49" spans="1:9" ht="102">
      <c r="B49" s="171" t="s">
        <v>2746</v>
      </c>
      <c r="D49" s="132"/>
      <c r="E49" s="44"/>
      <c r="F49" s="131"/>
      <c r="G49" s="663"/>
      <c r="H49" s="663"/>
      <c r="I49" s="663"/>
    </row>
    <row r="50" spans="1:9">
      <c r="B50" s="171" t="s">
        <v>1351</v>
      </c>
      <c r="D50" s="132"/>
      <c r="E50" s="44"/>
      <c r="F50" s="131"/>
      <c r="G50" s="663"/>
      <c r="H50" s="663"/>
      <c r="I50" s="663"/>
    </row>
    <row r="51" spans="1:9" ht="51">
      <c r="B51" s="171" t="s">
        <v>1352</v>
      </c>
      <c r="C51" s="128"/>
      <c r="D51" s="128"/>
      <c r="E51" s="150"/>
      <c r="F51" s="128"/>
      <c r="G51" s="663"/>
      <c r="H51" s="663"/>
      <c r="I51" s="663"/>
    </row>
    <row r="52" spans="1:9" ht="38.25">
      <c r="B52" s="171" t="s">
        <v>1353</v>
      </c>
      <c r="C52" s="128"/>
      <c r="D52" s="128"/>
      <c r="E52" s="150"/>
      <c r="F52" s="128"/>
      <c r="G52" s="663"/>
      <c r="H52" s="663"/>
      <c r="I52" s="663"/>
    </row>
    <row r="53" spans="1:9" ht="51">
      <c r="B53" s="171" t="s">
        <v>1354</v>
      </c>
      <c r="C53" s="129" t="s">
        <v>83</v>
      </c>
      <c r="D53" s="132">
        <v>102.78</v>
      </c>
      <c r="E53" s="44"/>
      <c r="F53" s="131">
        <f>D53*E53</f>
        <v>0</v>
      </c>
      <c r="G53" s="663"/>
      <c r="H53" s="673">
        <f>D53+G53</f>
        <v>102.78</v>
      </c>
      <c r="I53" s="674">
        <f>E53*H53</f>
        <v>0</v>
      </c>
    </row>
    <row r="54" spans="1:9" ht="25.5">
      <c r="A54" s="142">
        <v>9</v>
      </c>
      <c r="B54" s="215" t="s">
        <v>325</v>
      </c>
      <c r="C54" s="128"/>
      <c r="D54" s="128"/>
      <c r="E54" s="150"/>
      <c r="F54" s="128"/>
      <c r="G54" s="663"/>
      <c r="H54" s="663"/>
      <c r="I54" s="663"/>
    </row>
    <row r="55" spans="1:9" ht="89.25">
      <c r="B55" s="171" t="s">
        <v>1356</v>
      </c>
      <c r="D55" s="132"/>
      <c r="E55" s="44"/>
      <c r="F55" s="131"/>
      <c r="G55" s="663"/>
      <c r="H55" s="663"/>
      <c r="I55" s="663"/>
    </row>
    <row r="56" spans="1:9">
      <c r="B56" s="171" t="s">
        <v>1351</v>
      </c>
      <c r="D56" s="132"/>
      <c r="E56" s="44"/>
      <c r="F56" s="131"/>
      <c r="G56" s="663"/>
      <c r="H56" s="663"/>
      <c r="I56" s="663"/>
    </row>
    <row r="57" spans="1:9" ht="51">
      <c r="B57" s="171" t="s">
        <v>1352</v>
      </c>
      <c r="C57" s="128"/>
      <c r="D57" s="128"/>
      <c r="E57" s="150"/>
      <c r="F57" s="128"/>
      <c r="G57" s="663"/>
      <c r="H57" s="663"/>
      <c r="I57" s="663"/>
    </row>
    <row r="58" spans="1:9" ht="38.25">
      <c r="B58" s="171" t="s">
        <v>1353</v>
      </c>
      <c r="C58" s="128"/>
      <c r="D58" s="128"/>
      <c r="E58" s="150"/>
      <c r="F58" s="128"/>
      <c r="G58" s="663"/>
      <c r="H58" s="663"/>
      <c r="I58" s="663"/>
    </row>
    <row r="59" spans="1:9" ht="51">
      <c r="B59" s="171" t="s">
        <v>1354</v>
      </c>
      <c r="C59" s="129" t="s">
        <v>83</v>
      </c>
      <c r="D59" s="132">
        <v>14.4</v>
      </c>
      <c r="E59" s="44"/>
      <c r="F59" s="131">
        <f>D59*E59</f>
        <v>0</v>
      </c>
      <c r="G59" s="663"/>
      <c r="H59" s="673">
        <f>D59+G59</f>
        <v>14.4</v>
      </c>
      <c r="I59" s="674">
        <f>E59*H59</f>
        <v>0</v>
      </c>
    </row>
    <row r="60" spans="1:9" ht="25.5">
      <c r="A60" s="142">
        <v>10</v>
      </c>
      <c r="B60" s="215" t="s">
        <v>324</v>
      </c>
      <c r="C60" s="128"/>
      <c r="D60" s="128"/>
      <c r="E60" s="150"/>
      <c r="F60" s="128"/>
      <c r="G60" s="663"/>
      <c r="H60" s="663"/>
      <c r="I60" s="663"/>
    </row>
    <row r="61" spans="1:9" ht="76.5">
      <c r="B61" s="171" t="s">
        <v>1357</v>
      </c>
      <c r="D61" s="132"/>
      <c r="E61" s="44"/>
      <c r="F61" s="131"/>
      <c r="G61" s="663"/>
      <c r="H61" s="663"/>
      <c r="I61" s="663"/>
    </row>
    <row r="62" spans="1:9" ht="89.25">
      <c r="B62" s="171" t="s">
        <v>1377</v>
      </c>
      <c r="D62" s="132"/>
      <c r="E62" s="44"/>
      <c r="F62" s="131"/>
      <c r="G62" s="663"/>
      <c r="H62" s="663"/>
      <c r="I62" s="663"/>
    </row>
    <row r="63" spans="1:9">
      <c r="B63" s="171" t="s">
        <v>1351</v>
      </c>
      <c r="D63" s="132"/>
      <c r="E63" s="44"/>
      <c r="F63" s="131"/>
      <c r="G63" s="663"/>
      <c r="H63" s="663"/>
      <c r="I63" s="663"/>
    </row>
    <row r="64" spans="1:9" ht="89.25">
      <c r="B64" s="128" t="s">
        <v>1358</v>
      </c>
      <c r="D64" s="132"/>
      <c r="E64" s="44"/>
      <c r="F64" s="131"/>
      <c r="G64" s="663"/>
      <c r="H64" s="663"/>
      <c r="I64" s="663"/>
    </row>
    <row r="65" spans="1:9" ht="51">
      <c r="B65" s="171" t="s">
        <v>1352</v>
      </c>
      <c r="C65" s="128"/>
      <c r="D65" s="128"/>
      <c r="E65" s="150"/>
      <c r="F65" s="128"/>
      <c r="G65" s="663"/>
      <c r="H65" s="663"/>
      <c r="I65" s="663"/>
    </row>
    <row r="66" spans="1:9" ht="38.25">
      <c r="B66" s="171" t="s">
        <v>1359</v>
      </c>
      <c r="C66" s="128"/>
      <c r="D66" s="128"/>
      <c r="E66" s="150"/>
      <c r="F66" s="128"/>
      <c r="G66" s="663"/>
      <c r="H66" s="663"/>
      <c r="I66" s="663"/>
    </row>
    <row r="67" spans="1:9" ht="51">
      <c r="B67" s="171" t="s">
        <v>1354</v>
      </c>
      <c r="C67" s="129" t="s">
        <v>83</v>
      </c>
      <c r="D67" s="132">
        <v>11.753</v>
      </c>
      <c r="E67" s="44"/>
      <c r="F67" s="131">
        <f>D67*E67</f>
        <v>0</v>
      </c>
      <c r="G67" s="663"/>
      <c r="H67" s="673">
        <f>D67+G67</f>
        <v>11.753</v>
      </c>
      <c r="I67" s="674">
        <f>E67*H67</f>
        <v>0</v>
      </c>
    </row>
    <row r="68" spans="1:9" ht="25.5">
      <c r="A68" s="142">
        <v>11</v>
      </c>
      <c r="B68" s="215" t="s">
        <v>326</v>
      </c>
      <c r="C68" s="128"/>
      <c r="D68" s="128"/>
      <c r="E68" s="150"/>
      <c r="F68" s="128"/>
      <c r="G68" s="663"/>
      <c r="H68" s="663"/>
      <c r="I68" s="663"/>
    </row>
    <row r="69" spans="1:9" ht="63.75">
      <c r="B69" s="171" t="s">
        <v>1360</v>
      </c>
      <c r="D69" s="132"/>
      <c r="E69" s="44"/>
      <c r="F69" s="131"/>
      <c r="G69" s="663"/>
      <c r="H69" s="663"/>
      <c r="I69" s="663"/>
    </row>
    <row r="70" spans="1:9">
      <c r="B70" s="171" t="s">
        <v>1351</v>
      </c>
      <c r="D70" s="132"/>
      <c r="E70" s="44"/>
      <c r="F70" s="131"/>
      <c r="G70" s="663"/>
      <c r="H70" s="663"/>
      <c r="I70" s="663"/>
    </row>
    <row r="71" spans="1:9" ht="51">
      <c r="B71" s="171" t="s">
        <v>1352</v>
      </c>
      <c r="C71" s="128"/>
      <c r="D71" s="128"/>
      <c r="E71" s="150"/>
      <c r="F71" s="128"/>
      <c r="G71" s="663"/>
      <c r="H71" s="663"/>
      <c r="I71" s="663"/>
    </row>
    <row r="72" spans="1:9" ht="38.25">
      <c r="B72" s="171" t="s">
        <v>1353</v>
      </c>
      <c r="C72" s="128"/>
      <c r="D72" s="128"/>
      <c r="E72" s="150"/>
      <c r="F72" s="128"/>
      <c r="G72" s="663"/>
      <c r="H72" s="663"/>
      <c r="I72" s="663"/>
    </row>
    <row r="73" spans="1:9" ht="51">
      <c r="B73" s="171" t="s">
        <v>1354</v>
      </c>
      <c r="C73" s="129" t="s">
        <v>83</v>
      </c>
      <c r="D73" s="132">
        <v>26.58</v>
      </c>
      <c r="E73" s="44"/>
      <c r="F73" s="131">
        <f>D73*E73</f>
        <v>0</v>
      </c>
      <c r="G73" s="663"/>
      <c r="H73" s="673">
        <f>D73+G73</f>
        <v>26.58</v>
      </c>
      <c r="I73" s="674">
        <f>E73*H73</f>
        <v>0</v>
      </c>
    </row>
    <row r="74" spans="1:9" ht="25.5">
      <c r="A74" s="142">
        <v>12</v>
      </c>
      <c r="B74" s="215" t="s">
        <v>327</v>
      </c>
      <c r="C74" s="128"/>
      <c r="D74" s="128"/>
      <c r="E74" s="150"/>
      <c r="F74" s="128"/>
      <c r="G74" s="663"/>
      <c r="H74" s="663"/>
      <c r="I74" s="663"/>
    </row>
    <row r="75" spans="1:9" ht="102">
      <c r="B75" s="171" t="s">
        <v>1361</v>
      </c>
      <c r="D75" s="132"/>
      <c r="E75" s="44"/>
      <c r="F75" s="131"/>
      <c r="G75" s="663"/>
      <c r="H75" s="663"/>
      <c r="I75" s="663"/>
    </row>
    <row r="76" spans="1:9">
      <c r="B76" s="171" t="s">
        <v>1351</v>
      </c>
      <c r="D76" s="132"/>
      <c r="E76" s="44"/>
      <c r="F76" s="131"/>
      <c r="G76" s="663"/>
      <c r="H76" s="663"/>
      <c r="I76" s="663"/>
    </row>
    <row r="77" spans="1:9" ht="51">
      <c r="B77" s="171" t="s">
        <v>1352</v>
      </c>
      <c r="C77" s="128"/>
      <c r="D77" s="128"/>
      <c r="E77" s="150"/>
      <c r="F77" s="128"/>
      <c r="G77" s="663"/>
      <c r="H77" s="663"/>
      <c r="I77" s="663"/>
    </row>
    <row r="78" spans="1:9" ht="38.25">
      <c r="B78" s="171" t="s">
        <v>1362</v>
      </c>
      <c r="C78" s="128"/>
      <c r="D78" s="128"/>
      <c r="E78" s="150"/>
      <c r="F78" s="128"/>
      <c r="G78" s="663"/>
      <c r="H78" s="663"/>
      <c r="I78" s="663"/>
    </row>
    <row r="79" spans="1:9" ht="51">
      <c r="B79" s="171" t="s">
        <v>1354</v>
      </c>
      <c r="C79" s="129" t="s">
        <v>83</v>
      </c>
      <c r="D79" s="132">
        <v>17.010000000000002</v>
      </c>
      <c r="E79" s="44"/>
      <c r="F79" s="131">
        <f>D79*E79</f>
        <v>0</v>
      </c>
      <c r="G79" s="663"/>
      <c r="H79" s="673">
        <f>D79+G79</f>
        <v>17.010000000000002</v>
      </c>
      <c r="I79" s="674">
        <f>E79*H79</f>
        <v>0</v>
      </c>
    </row>
    <row r="80" spans="1:9" ht="25.5">
      <c r="A80" s="142">
        <v>13</v>
      </c>
      <c r="B80" s="215" t="s">
        <v>328</v>
      </c>
      <c r="C80" s="128"/>
      <c r="D80" s="128"/>
      <c r="E80" s="150"/>
      <c r="F80" s="128"/>
      <c r="G80" s="663"/>
      <c r="H80" s="663"/>
      <c r="I80" s="663"/>
    </row>
    <row r="81" spans="1:9" ht="89.25">
      <c r="B81" s="171" t="s">
        <v>1363</v>
      </c>
      <c r="D81" s="132"/>
      <c r="E81" s="44"/>
      <c r="F81" s="131"/>
      <c r="G81" s="663"/>
      <c r="H81" s="663"/>
      <c r="I81" s="663"/>
    </row>
    <row r="82" spans="1:9">
      <c r="B82" s="171" t="s">
        <v>1351</v>
      </c>
      <c r="D82" s="132"/>
      <c r="E82" s="44"/>
      <c r="F82" s="131"/>
      <c r="G82" s="663"/>
      <c r="H82" s="663"/>
      <c r="I82" s="663"/>
    </row>
    <row r="83" spans="1:9" ht="51">
      <c r="B83" s="171" t="s">
        <v>1352</v>
      </c>
      <c r="C83" s="128"/>
      <c r="D83" s="128"/>
      <c r="E83" s="150"/>
      <c r="F83" s="128"/>
      <c r="G83" s="663"/>
      <c r="H83" s="663"/>
      <c r="I83" s="663"/>
    </row>
    <row r="84" spans="1:9" ht="38.25">
      <c r="B84" s="171" t="s">
        <v>1362</v>
      </c>
      <c r="C84" s="128"/>
      <c r="D84" s="128"/>
      <c r="E84" s="150"/>
      <c r="F84" s="128"/>
      <c r="G84" s="663"/>
      <c r="H84" s="663"/>
      <c r="I84" s="663"/>
    </row>
    <row r="85" spans="1:9" ht="51">
      <c r="B85" s="171" t="s">
        <v>1354</v>
      </c>
      <c r="C85" s="129" t="s">
        <v>83</v>
      </c>
      <c r="D85" s="132">
        <v>36.82</v>
      </c>
      <c r="E85" s="44"/>
      <c r="F85" s="131">
        <f>D85*E85</f>
        <v>0</v>
      </c>
      <c r="G85" s="663"/>
      <c r="H85" s="673">
        <f>D85+G85</f>
        <v>36.82</v>
      </c>
      <c r="I85" s="674">
        <f>E85*H85</f>
        <v>0</v>
      </c>
    </row>
    <row r="86" spans="1:9" ht="25.5">
      <c r="A86" s="142">
        <v>14</v>
      </c>
      <c r="B86" s="215" t="s">
        <v>329</v>
      </c>
      <c r="C86" s="128"/>
      <c r="D86" s="128"/>
      <c r="E86" s="150"/>
      <c r="F86" s="128"/>
      <c r="G86" s="663"/>
      <c r="H86" s="663"/>
      <c r="I86" s="663"/>
    </row>
    <row r="87" spans="1:9" ht="63.75">
      <c r="B87" s="171" t="s">
        <v>1364</v>
      </c>
      <c r="D87" s="132"/>
      <c r="E87" s="44"/>
      <c r="F87" s="131"/>
      <c r="G87" s="663"/>
      <c r="H87" s="663"/>
      <c r="I87" s="663"/>
    </row>
    <row r="88" spans="1:9" ht="102">
      <c r="B88" s="171" t="s">
        <v>2747</v>
      </c>
      <c r="D88" s="132"/>
      <c r="E88" s="44"/>
      <c r="F88" s="131"/>
      <c r="G88" s="663"/>
      <c r="H88" s="663"/>
      <c r="I88" s="663"/>
    </row>
    <row r="89" spans="1:9" ht="51">
      <c r="B89" s="171" t="s">
        <v>1352</v>
      </c>
      <c r="C89" s="128"/>
      <c r="D89" s="128"/>
      <c r="E89" s="150"/>
      <c r="F89" s="128"/>
      <c r="G89" s="663"/>
      <c r="H89" s="663"/>
      <c r="I89" s="663"/>
    </row>
    <row r="90" spans="1:9" ht="38.25">
      <c r="B90" s="171" t="s">
        <v>1362</v>
      </c>
      <c r="C90" s="128"/>
      <c r="D90" s="128"/>
      <c r="E90" s="150"/>
      <c r="F90" s="128"/>
      <c r="G90" s="663"/>
      <c r="H90" s="663"/>
      <c r="I90" s="663"/>
    </row>
    <row r="91" spans="1:9" ht="51">
      <c r="B91" s="171" t="s">
        <v>1354</v>
      </c>
      <c r="C91" s="129" t="s">
        <v>83</v>
      </c>
      <c r="D91" s="132">
        <v>56</v>
      </c>
      <c r="E91" s="44"/>
      <c r="F91" s="131">
        <f>D91*E91</f>
        <v>0</v>
      </c>
      <c r="G91" s="663"/>
      <c r="H91" s="673">
        <f>D91+G91</f>
        <v>56</v>
      </c>
      <c r="I91" s="674">
        <f>E91*H91</f>
        <v>0</v>
      </c>
    </row>
    <row r="92" spans="1:9" ht="25.5">
      <c r="A92" s="142">
        <v>15</v>
      </c>
      <c r="B92" s="215" t="s">
        <v>330</v>
      </c>
      <c r="C92" s="128"/>
      <c r="D92" s="128"/>
      <c r="E92" s="150"/>
      <c r="F92" s="128"/>
      <c r="G92" s="663"/>
      <c r="H92" s="663"/>
      <c r="I92" s="663"/>
    </row>
    <row r="93" spans="1:9" ht="89.25">
      <c r="B93" s="171" t="s">
        <v>1365</v>
      </c>
      <c r="D93" s="132"/>
      <c r="E93" s="44"/>
      <c r="F93" s="131"/>
      <c r="G93" s="663"/>
      <c r="H93" s="663"/>
      <c r="I93" s="663"/>
    </row>
    <row r="94" spans="1:9" ht="89.25">
      <c r="B94" s="171" t="s">
        <v>1366</v>
      </c>
      <c r="D94" s="132"/>
      <c r="E94" s="44"/>
      <c r="F94" s="131"/>
      <c r="G94" s="663"/>
      <c r="H94" s="663"/>
      <c r="I94" s="663"/>
    </row>
    <row r="95" spans="1:9" ht="51">
      <c r="B95" s="171" t="s">
        <v>1367</v>
      </c>
      <c r="C95" s="128"/>
      <c r="D95" s="128"/>
      <c r="E95" s="150"/>
      <c r="F95" s="128"/>
      <c r="G95" s="663"/>
      <c r="H95" s="663"/>
      <c r="I95" s="663"/>
    </row>
    <row r="96" spans="1:9" ht="38.25">
      <c r="B96" s="171" t="s">
        <v>1362</v>
      </c>
      <c r="C96" s="128"/>
      <c r="D96" s="128"/>
      <c r="E96" s="150"/>
      <c r="F96" s="128"/>
      <c r="G96" s="663"/>
      <c r="H96" s="663"/>
      <c r="I96" s="663"/>
    </row>
    <row r="97" spans="1:9" ht="51">
      <c r="B97" s="171" t="s">
        <v>1354</v>
      </c>
      <c r="C97" s="129" t="s">
        <v>83</v>
      </c>
      <c r="D97" s="132">
        <v>282.33999999999997</v>
      </c>
      <c r="E97" s="44"/>
      <c r="F97" s="131">
        <f>D97*E97</f>
        <v>0</v>
      </c>
      <c r="G97" s="663"/>
      <c r="H97" s="673">
        <f>D97+G97</f>
        <v>282.33999999999997</v>
      </c>
      <c r="I97" s="674">
        <f>E97*H97</f>
        <v>0</v>
      </c>
    </row>
    <row r="98" spans="1:9" ht="25.5">
      <c r="A98" s="142">
        <v>16</v>
      </c>
      <c r="B98" s="215" t="s">
        <v>1378</v>
      </c>
      <c r="C98" s="128"/>
      <c r="D98" s="128"/>
      <c r="E98" s="150"/>
      <c r="F98" s="128"/>
      <c r="G98" s="663"/>
      <c r="H98" s="663"/>
      <c r="I98" s="663"/>
    </row>
    <row r="99" spans="1:9" ht="51">
      <c r="B99" s="171" t="s">
        <v>1368</v>
      </c>
      <c r="D99" s="132"/>
      <c r="E99" s="44"/>
      <c r="F99" s="131"/>
      <c r="G99" s="663"/>
      <c r="H99" s="663"/>
      <c r="I99" s="663"/>
    </row>
    <row r="100" spans="1:9">
      <c r="B100" s="171" t="s">
        <v>1369</v>
      </c>
      <c r="D100" s="132"/>
      <c r="E100" s="44"/>
      <c r="F100" s="131"/>
      <c r="G100" s="663"/>
      <c r="H100" s="663"/>
      <c r="I100" s="663"/>
    </row>
    <row r="101" spans="1:9" ht="38.25">
      <c r="B101" s="171" t="s">
        <v>1370</v>
      </c>
      <c r="C101" s="129" t="s">
        <v>83</v>
      </c>
      <c r="D101" s="132">
        <v>141.83000000000001</v>
      </c>
      <c r="E101" s="44"/>
      <c r="F101" s="131">
        <f>D101*E101</f>
        <v>0</v>
      </c>
      <c r="G101" s="663"/>
      <c r="H101" s="673">
        <f>D101+G101</f>
        <v>141.83000000000001</v>
      </c>
      <c r="I101" s="674">
        <f>E101*H101</f>
        <v>0</v>
      </c>
    </row>
    <row r="102" spans="1:9" ht="25.5">
      <c r="A102" s="142">
        <v>17</v>
      </c>
      <c r="B102" s="215" t="s">
        <v>1379</v>
      </c>
      <c r="C102" s="128"/>
      <c r="D102" s="128"/>
      <c r="E102" s="150"/>
      <c r="F102" s="128"/>
      <c r="G102" s="663"/>
      <c r="H102" s="663"/>
      <c r="I102" s="663"/>
    </row>
    <row r="103" spans="1:9" ht="25.5">
      <c r="B103" s="171" t="s">
        <v>1371</v>
      </c>
      <c r="D103" s="132"/>
      <c r="E103" s="44"/>
      <c r="F103" s="131"/>
      <c r="G103" s="663"/>
      <c r="H103" s="663"/>
      <c r="I103" s="663"/>
    </row>
    <row r="104" spans="1:9">
      <c r="B104" s="171" t="s">
        <v>1369</v>
      </c>
      <c r="D104" s="132"/>
      <c r="E104" s="44"/>
      <c r="F104" s="131"/>
      <c r="G104" s="663"/>
      <c r="H104" s="663"/>
      <c r="I104" s="663"/>
    </row>
    <row r="105" spans="1:9" ht="38.25">
      <c r="B105" s="171" t="s">
        <v>1372</v>
      </c>
      <c r="C105" s="129" t="s">
        <v>83</v>
      </c>
      <c r="D105" s="132">
        <v>2.2349999999999999</v>
      </c>
      <c r="E105" s="44"/>
      <c r="F105" s="131">
        <f>D105*E105</f>
        <v>0</v>
      </c>
      <c r="G105" s="663"/>
      <c r="H105" s="673">
        <f>D105+G105</f>
        <v>2.2349999999999999</v>
      </c>
      <c r="I105" s="674">
        <f>E105*H105</f>
        <v>0</v>
      </c>
    </row>
    <row r="106" spans="1:9" ht="25.5">
      <c r="A106" s="142">
        <v>18</v>
      </c>
      <c r="B106" s="215" t="s">
        <v>2335</v>
      </c>
      <c r="C106" s="128"/>
      <c r="D106" s="128"/>
      <c r="E106" s="150"/>
      <c r="F106" s="128"/>
      <c r="G106" s="663"/>
      <c r="H106" s="663"/>
      <c r="I106" s="663"/>
    </row>
    <row r="107" spans="1:9" ht="51">
      <c r="B107" s="171" t="s">
        <v>1373</v>
      </c>
      <c r="D107" s="132"/>
      <c r="E107" s="44"/>
      <c r="F107" s="131"/>
      <c r="G107" s="663"/>
      <c r="H107" s="663"/>
      <c r="I107" s="663"/>
    </row>
    <row r="108" spans="1:9" ht="25.5">
      <c r="B108" s="171" t="s">
        <v>1380</v>
      </c>
      <c r="D108" s="132"/>
      <c r="E108" s="44"/>
      <c r="F108" s="131"/>
      <c r="G108" s="663"/>
      <c r="H108" s="663"/>
      <c r="I108" s="663"/>
    </row>
    <row r="109" spans="1:9" ht="25.5">
      <c r="B109" s="171" t="s">
        <v>1374</v>
      </c>
      <c r="C109" s="129" t="s">
        <v>83</v>
      </c>
      <c r="D109" s="132">
        <v>71.48</v>
      </c>
      <c r="E109" s="44"/>
      <c r="F109" s="131">
        <f>D109*E109</f>
        <v>0</v>
      </c>
      <c r="G109" s="663"/>
      <c r="H109" s="673">
        <f>D109+G109</f>
        <v>71.48</v>
      </c>
      <c r="I109" s="674">
        <f>E109*H109</f>
        <v>0</v>
      </c>
    </row>
    <row r="110" spans="1:9" s="221" customFormat="1" ht="25.5">
      <c r="A110" s="142">
        <v>19</v>
      </c>
      <c r="B110" s="215" t="s">
        <v>1381</v>
      </c>
      <c r="C110" s="128"/>
      <c r="D110" s="128"/>
      <c r="E110" s="150"/>
      <c r="F110" s="128"/>
      <c r="G110" s="665"/>
      <c r="H110" s="665"/>
      <c r="I110" s="665"/>
    </row>
    <row r="111" spans="1:9" s="221" customFormat="1" ht="51">
      <c r="A111" s="142"/>
      <c r="B111" s="171" t="s">
        <v>1382</v>
      </c>
      <c r="C111" s="129" t="s">
        <v>83</v>
      </c>
      <c r="D111" s="132">
        <v>13.6</v>
      </c>
      <c r="E111" s="44"/>
      <c r="F111" s="131">
        <f>D111*E111</f>
        <v>0</v>
      </c>
      <c r="G111" s="665"/>
      <c r="H111" s="673">
        <f>D111+G111</f>
        <v>13.6</v>
      </c>
      <c r="I111" s="674">
        <f>E111*H111</f>
        <v>0</v>
      </c>
    </row>
    <row r="112" spans="1:9">
      <c r="A112" s="329"/>
      <c r="B112" s="160" t="s">
        <v>1537</v>
      </c>
      <c r="C112" s="161"/>
      <c r="D112" s="162"/>
      <c r="E112" s="47"/>
      <c r="F112" s="163"/>
      <c r="G112" s="212"/>
      <c r="H112" s="212"/>
      <c r="I112" s="212"/>
    </row>
    <row r="113" spans="1:9" ht="52.5" customHeight="1">
      <c r="A113" s="142">
        <v>20</v>
      </c>
      <c r="B113" s="726" t="s">
        <v>1540</v>
      </c>
      <c r="C113" s="188"/>
      <c r="D113" s="345"/>
      <c r="E113" s="85"/>
      <c r="F113" s="173"/>
      <c r="G113" s="663"/>
      <c r="H113" s="663"/>
      <c r="I113" s="663"/>
    </row>
    <row r="114" spans="1:9" ht="38.25">
      <c r="B114" s="278" t="s">
        <v>2336</v>
      </c>
      <c r="C114" s="129" t="s">
        <v>84</v>
      </c>
      <c r="D114" s="307">
        <v>14.11</v>
      </c>
      <c r="E114" s="44"/>
      <c r="F114" s="131">
        <f>D114*E114</f>
        <v>0</v>
      </c>
      <c r="G114" s="663"/>
      <c r="H114" s="673">
        <f>D114+G114</f>
        <v>14.11</v>
      </c>
      <c r="I114" s="674">
        <f>E114*H114</f>
        <v>0</v>
      </c>
    </row>
    <row r="115" spans="1:9">
      <c r="A115" s="739"/>
      <c r="B115" s="514" t="s">
        <v>2953</v>
      </c>
      <c r="C115" s="515"/>
      <c r="D115" s="563"/>
      <c r="E115" s="517"/>
      <c r="F115" s="518"/>
      <c r="G115" s="197"/>
      <c r="H115" s="740"/>
      <c r="I115" s="741"/>
    </row>
    <row r="116" spans="1:9" ht="51">
      <c r="A116" s="687">
        <v>21</v>
      </c>
      <c r="B116" s="742" t="s">
        <v>2959</v>
      </c>
      <c r="C116" s="457" t="s">
        <v>83</v>
      </c>
      <c r="D116" s="712">
        <v>0</v>
      </c>
      <c r="E116" s="458"/>
      <c r="F116" s="459">
        <f>D116*E116</f>
        <v>0</v>
      </c>
      <c r="G116" s="663">
        <v>370</v>
      </c>
      <c r="H116" s="673">
        <f>D116+G116</f>
        <v>370</v>
      </c>
      <c r="I116" s="674">
        <f>E116*H116</f>
        <v>0</v>
      </c>
    </row>
    <row r="117" spans="1:9">
      <c r="A117" s="330"/>
      <c r="B117" s="214" t="s">
        <v>118</v>
      </c>
      <c r="C117" s="124"/>
      <c r="D117" s="125"/>
      <c r="E117" s="46"/>
      <c r="F117" s="255">
        <f>SUM(F1:F116)</f>
        <v>0</v>
      </c>
      <c r="G117" s="708"/>
      <c r="H117" s="709"/>
      <c r="I117" s="255">
        <f>SUM(I1:I116)</f>
        <v>0</v>
      </c>
    </row>
    <row r="119" spans="1:9">
      <c r="B119" s="725"/>
      <c r="C119" s="188"/>
      <c r="D119" s="732"/>
      <c r="E119" s="173"/>
      <c r="F119" s="189"/>
    </row>
  </sheetData>
  <sheetProtection selectLockedCells="1"/>
  <mergeCells count="5">
    <mergeCell ref="B7:F7"/>
    <mergeCell ref="B8:F8"/>
    <mergeCell ref="B9:F9"/>
    <mergeCell ref="B10:F10"/>
    <mergeCell ref="B11:F11"/>
  </mergeCells>
  <pageMargins left="0.92681102362204726" right="0.15748031496062992" top="0.85269607843137252" bottom="0.9154411764705882" header="0.27559055118110237" footer="0.31496062992125984"/>
  <pageSetup scale="76" orientation="portrait" r:id="rId1"/>
  <headerFooter>
    <oddHeader>&amp;CKOPALIŠČE VEVČE&amp;RPOPIS GO DEL</oddHeader>
    <oddFooter>&amp;C&amp;A&amp;R&amp;P od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152"/>
  <sheetViews>
    <sheetView view="pageBreakPreview" zoomScaleNormal="100" zoomScaleSheetLayoutView="100" zoomScalePageLayoutView="70" workbookViewId="0">
      <selection activeCell="E92" sqref="E92"/>
    </sheetView>
  </sheetViews>
  <sheetFormatPr defaultRowHeight="12.75"/>
  <cols>
    <col min="1" max="1" width="4.42578125" style="116" customWidth="1"/>
    <col min="2" max="2" width="53.85546875" style="765" customWidth="1"/>
    <col min="3" max="3" width="4.7109375" style="129" customWidth="1"/>
    <col min="4" max="4" width="9" style="130" bestFit="1" customWidth="1"/>
    <col min="5" max="5" width="10.28515625" style="131" customWidth="1"/>
    <col min="6" max="6" width="12.28515625" style="132" customWidth="1"/>
    <col min="7" max="7" width="11.42578125" style="128" customWidth="1"/>
    <col min="8" max="9" width="12" style="128" customWidth="1"/>
    <col min="10" max="16384" width="9.140625" style="128"/>
  </cols>
  <sheetData>
    <row r="1" spans="1:9" s="121" customFormat="1">
      <c r="A1" s="116"/>
      <c r="B1" s="36"/>
      <c r="C1" s="117"/>
      <c r="D1" s="118"/>
      <c r="E1" s="119"/>
      <c r="F1" s="120"/>
      <c r="G1" s="422"/>
      <c r="H1" s="422"/>
      <c r="I1" s="422"/>
    </row>
    <row r="2" spans="1:9">
      <c r="A2" s="122" t="s">
        <v>2158</v>
      </c>
      <c r="B2" s="123" t="s">
        <v>331</v>
      </c>
      <c r="C2" s="124"/>
      <c r="D2" s="125"/>
      <c r="E2" s="126"/>
      <c r="F2" s="126"/>
      <c r="G2" s="126"/>
      <c r="H2" s="126"/>
      <c r="I2" s="126"/>
    </row>
    <row r="3" spans="1:9">
      <c r="B3" s="36"/>
      <c r="G3" s="407"/>
      <c r="H3" s="407"/>
      <c r="I3" s="407"/>
    </row>
    <row r="4" spans="1:9" s="424" customFormat="1" ht="24">
      <c r="A4" s="241"/>
      <c r="B4" s="394" t="s">
        <v>42</v>
      </c>
      <c r="C4" s="771" t="s">
        <v>39</v>
      </c>
      <c r="D4" s="772" t="s">
        <v>40</v>
      </c>
      <c r="E4" s="778" t="s">
        <v>74</v>
      </c>
      <c r="F4" s="772" t="s">
        <v>41</v>
      </c>
      <c r="G4" s="774" t="s">
        <v>2819</v>
      </c>
      <c r="H4" s="774" t="s">
        <v>2814</v>
      </c>
      <c r="I4" s="775" t="s">
        <v>2820</v>
      </c>
    </row>
    <row r="5" spans="1:9" s="121" customFormat="1">
      <c r="A5" s="151"/>
      <c r="B5" s="765"/>
      <c r="C5" s="117"/>
      <c r="D5" s="118"/>
      <c r="E5" s="119"/>
      <c r="F5" s="120"/>
      <c r="G5" s="422"/>
      <c r="H5" s="422"/>
      <c r="I5" s="422"/>
    </row>
    <row r="6" spans="1:9" s="121" customFormat="1">
      <c r="A6" s="152"/>
      <c r="B6" s="43" t="s">
        <v>116</v>
      </c>
      <c r="C6" s="153"/>
      <c r="D6" s="154"/>
      <c r="E6" s="155"/>
      <c r="F6" s="156"/>
      <c r="G6" s="156"/>
      <c r="H6" s="156"/>
      <c r="I6" s="156"/>
    </row>
    <row r="7" spans="1:9" ht="29.25" customHeight="1">
      <c r="B7" s="908" t="s">
        <v>2350</v>
      </c>
      <c r="C7" s="908"/>
      <c r="D7" s="908"/>
      <c r="E7" s="908"/>
      <c r="F7" s="908"/>
      <c r="G7" s="407"/>
      <c r="H7" s="407"/>
      <c r="I7" s="407"/>
    </row>
    <row r="8" spans="1:9" ht="29.25" customHeight="1">
      <c r="B8" s="904" t="s">
        <v>2353</v>
      </c>
      <c r="C8" s="904"/>
      <c r="D8" s="904"/>
      <c r="E8" s="904"/>
      <c r="F8" s="904"/>
      <c r="G8" s="407"/>
      <c r="H8" s="407"/>
      <c r="I8" s="407"/>
    </row>
    <row r="9" spans="1:9" ht="15" customHeight="1">
      <c r="B9" s="904" t="s">
        <v>1261</v>
      </c>
      <c r="C9" s="904"/>
      <c r="D9" s="904"/>
      <c r="E9" s="904"/>
      <c r="F9" s="904"/>
      <c r="G9" s="407"/>
      <c r="H9" s="407"/>
      <c r="I9" s="407"/>
    </row>
    <row r="10" spans="1:9" ht="53.25" customHeight="1">
      <c r="B10" s="904" t="s">
        <v>2347</v>
      </c>
      <c r="C10" s="904"/>
      <c r="D10" s="904"/>
      <c r="E10" s="904"/>
      <c r="F10" s="904"/>
      <c r="G10" s="407"/>
      <c r="H10" s="407"/>
      <c r="I10" s="407"/>
    </row>
    <row r="11" spans="1:9" ht="41.25" customHeight="1">
      <c r="B11" s="904" t="s">
        <v>2351</v>
      </c>
      <c r="C11" s="904"/>
      <c r="D11" s="904"/>
      <c r="E11" s="904"/>
      <c r="F11" s="904"/>
      <c r="G11" s="407"/>
      <c r="H11" s="407"/>
      <c r="I11" s="407"/>
    </row>
    <row r="12" spans="1:9" ht="18" customHeight="1">
      <c r="B12" s="904" t="s">
        <v>1550</v>
      </c>
      <c r="C12" s="904"/>
      <c r="D12" s="904"/>
      <c r="E12" s="904"/>
      <c r="F12" s="904"/>
      <c r="G12" s="407"/>
      <c r="H12" s="407"/>
      <c r="I12" s="407"/>
    </row>
    <row r="13" spans="1:9" ht="19.5" customHeight="1">
      <c r="B13" s="904" t="s">
        <v>1262</v>
      </c>
      <c r="C13" s="904"/>
      <c r="D13" s="904"/>
      <c r="E13" s="904"/>
      <c r="F13" s="904"/>
      <c r="G13" s="407"/>
      <c r="H13" s="407"/>
      <c r="I13" s="407"/>
    </row>
    <row r="14" spans="1:9" s="121" customFormat="1" ht="43.5" customHeight="1">
      <c r="A14" s="151"/>
      <c r="B14" s="908" t="s">
        <v>2348</v>
      </c>
      <c r="C14" s="908"/>
      <c r="D14" s="908"/>
      <c r="E14" s="908"/>
      <c r="F14" s="908"/>
      <c r="G14" s="422"/>
      <c r="H14" s="422"/>
      <c r="I14" s="422"/>
    </row>
    <row r="15" spans="1:9" s="121" customFormat="1" ht="16.5" customHeight="1">
      <c r="A15" s="151"/>
      <c r="B15" s="908" t="s">
        <v>2349</v>
      </c>
      <c r="C15" s="908"/>
      <c r="D15" s="908"/>
      <c r="E15" s="908"/>
      <c r="F15" s="908"/>
      <c r="G15" s="422"/>
      <c r="H15" s="422"/>
      <c r="I15" s="422"/>
    </row>
    <row r="16" spans="1:9" s="121" customFormat="1">
      <c r="A16" s="151"/>
      <c r="B16" s="216"/>
      <c r="C16" s="216"/>
      <c r="D16" s="216"/>
      <c r="E16" s="216"/>
      <c r="F16" s="216"/>
      <c r="G16" s="422"/>
      <c r="H16" s="422"/>
      <c r="I16" s="422"/>
    </row>
    <row r="17" spans="1:9" ht="63.75">
      <c r="A17" s="449">
        <v>1</v>
      </c>
      <c r="B17" s="488" t="s">
        <v>2748</v>
      </c>
      <c r="C17" s="656"/>
      <c r="D17" s="656"/>
      <c r="E17" s="657"/>
      <c r="F17" s="656"/>
      <c r="G17" s="407"/>
      <c r="H17" s="407"/>
      <c r="I17" s="847"/>
    </row>
    <row r="18" spans="1:9" ht="140.25">
      <c r="A18" s="449"/>
      <c r="B18" s="485" t="s">
        <v>1296</v>
      </c>
      <c r="C18" s="656"/>
      <c r="D18" s="656"/>
      <c r="E18" s="657"/>
      <c r="F18" s="656"/>
      <c r="G18" s="407"/>
      <c r="H18" s="407"/>
      <c r="I18" s="847"/>
    </row>
    <row r="19" spans="1:9" ht="76.5">
      <c r="A19" s="449"/>
      <c r="B19" s="485" t="s">
        <v>1287</v>
      </c>
      <c r="C19" s="656"/>
      <c r="D19" s="656"/>
      <c r="E19" s="657"/>
      <c r="F19" s="656"/>
      <c r="G19" s="407"/>
      <c r="H19" s="407"/>
      <c r="I19" s="847"/>
    </row>
    <row r="20" spans="1:9" ht="38.25">
      <c r="A20" s="449"/>
      <c r="B20" s="499" t="s">
        <v>1288</v>
      </c>
      <c r="C20" s="660" t="s">
        <v>83</v>
      </c>
      <c r="D20" s="678">
        <f>SUM(44.5+851.14+92.28)</f>
        <v>987.92</v>
      </c>
      <c r="E20" s="661"/>
      <c r="F20" s="662">
        <f>D20*E20</f>
        <v>0</v>
      </c>
      <c r="G20" s="407">
        <v>-41.63</v>
      </c>
      <c r="H20" s="467">
        <f>D20+G20</f>
        <v>946.29</v>
      </c>
      <c r="I20" s="847">
        <f>E20*H20</f>
        <v>0</v>
      </c>
    </row>
    <row r="21" spans="1:9" ht="51">
      <c r="A21" s="116">
        <v>2</v>
      </c>
      <c r="B21" s="215" t="s">
        <v>1289</v>
      </c>
      <c r="C21" s="128"/>
      <c r="D21" s="128"/>
      <c r="E21" s="150"/>
      <c r="F21" s="128"/>
      <c r="G21" s="407"/>
      <c r="H21" s="467"/>
      <c r="I21" s="847"/>
    </row>
    <row r="22" spans="1:9" ht="140.25">
      <c r="B22" s="765" t="s">
        <v>1297</v>
      </c>
      <c r="C22" s="128"/>
      <c r="D22" s="128"/>
      <c r="E22" s="150"/>
      <c r="F22" s="128"/>
      <c r="G22" s="407"/>
      <c r="H22" s="467"/>
      <c r="I22" s="847"/>
    </row>
    <row r="23" spans="1:9" ht="76.5">
      <c r="B23" s="765" t="s">
        <v>1290</v>
      </c>
      <c r="C23" s="128"/>
      <c r="D23" s="128"/>
      <c r="E23" s="150"/>
      <c r="F23" s="128"/>
      <c r="G23" s="407"/>
      <c r="H23" s="467"/>
      <c r="I23" s="847"/>
    </row>
    <row r="24" spans="1:9" ht="38.25">
      <c r="B24" s="766" t="s">
        <v>1291</v>
      </c>
      <c r="C24" s="129" t="s">
        <v>83</v>
      </c>
      <c r="D24" s="132">
        <f>SUM(12.87+2.24)</f>
        <v>15.11</v>
      </c>
      <c r="E24" s="44"/>
      <c r="F24" s="131">
        <f>D24*E24</f>
        <v>0</v>
      </c>
      <c r="G24" s="407"/>
      <c r="H24" s="467">
        <f t="shared" ref="H24:H86" si="0">D24+G24</f>
        <v>15.11</v>
      </c>
      <c r="I24" s="847">
        <f t="shared" ref="I24:I86" si="1">E24*H24</f>
        <v>0</v>
      </c>
    </row>
    <row r="25" spans="1:9" ht="76.5">
      <c r="A25" s="116">
        <v>3</v>
      </c>
      <c r="B25" s="346" t="s">
        <v>2501</v>
      </c>
      <c r="C25" s="128"/>
      <c r="D25" s="128"/>
      <c r="E25" s="150"/>
      <c r="F25" s="128"/>
      <c r="G25" s="407"/>
      <c r="H25" s="467"/>
      <c r="I25" s="847"/>
    </row>
    <row r="26" spans="1:9" ht="89.25">
      <c r="B26" s="765" t="s">
        <v>1295</v>
      </c>
      <c r="C26" s="128"/>
      <c r="D26" s="128"/>
      <c r="E26" s="150"/>
      <c r="F26" s="128"/>
      <c r="G26" s="407"/>
      <c r="H26" s="467"/>
      <c r="I26" s="847"/>
    </row>
    <row r="27" spans="1:9" ht="76.5">
      <c r="B27" s="765" t="s">
        <v>1293</v>
      </c>
      <c r="C27" s="128"/>
      <c r="D27" s="128"/>
      <c r="E27" s="150"/>
      <c r="F27" s="128"/>
      <c r="G27" s="407"/>
      <c r="H27" s="467"/>
      <c r="I27" s="847"/>
    </row>
    <row r="28" spans="1:9" ht="38.25">
      <c r="B28" s="766" t="s">
        <v>1294</v>
      </c>
      <c r="C28" s="129" t="s">
        <v>83</v>
      </c>
      <c r="D28" s="132">
        <f>SUM(599.48+39.23)</f>
        <v>638.71</v>
      </c>
      <c r="E28" s="44"/>
      <c r="F28" s="131">
        <f>D28*E28</f>
        <v>0</v>
      </c>
      <c r="G28" s="407"/>
      <c r="H28" s="467">
        <f t="shared" si="0"/>
        <v>638.71</v>
      </c>
      <c r="I28" s="847">
        <f t="shared" si="1"/>
        <v>0</v>
      </c>
    </row>
    <row r="29" spans="1:9" ht="76.5">
      <c r="A29" s="116">
        <v>4</v>
      </c>
      <c r="B29" s="215" t="s">
        <v>2749</v>
      </c>
      <c r="C29" s="128"/>
      <c r="D29" s="128"/>
      <c r="E29" s="150"/>
      <c r="F29" s="128"/>
      <c r="G29" s="407"/>
      <c r="H29" s="467"/>
      <c r="I29" s="847"/>
    </row>
    <row r="30" spans="1:9" ht="51">
      <c r="B30" s="765" t="s">
        <v>1298</v>
      </c>
      <c r="C30" s="128"/>
      <c r="D30" s="128"/>
      <c r="E30" s="150"/>
      <c r="F30" s="128"/>
      <c r="G30" s="407"/>
      <c r="H30" s="467"/>
      <c r="I30" s="847"/>
    </row>
    <row r="31" spans="1:9" ht="63.75">
      <c r="B31" s="765" t="s">
        <v>1292</v>
      </c>
      <c r="C31" s="128"/>
      <c r="D31" s="128"/>
      <c r="E31" s="150"/>
      <c r="F31" s="128"/>
      <c r="G31" s="407"/>
      <c r="H31" s="467"/>
      <c r="I31" s="847"/>
    </row>
    <row r="32" spans="1:9" ht="38.25">
      <c r="B32" s="766" t="s">
        <v>1299</v>
      </c>
      <c r="C32" s="129" t="s">
        <v>83</v>
      </c>
      <c r="D32" s="132">
        <f>SUM(57.16)</f>
        <v>57.16</v>
      </c>
      <c r="E32" s="44"/>
      <c r="F32" s="131">
        <f>D32*E32</f>
        <v>0</v>
      </c>
      <c r="G32" s="407"/>
      <c r="H32" s="467">
        <f t="shared" si="0"/>
        <v>57.16</v>
      </c>
      <c r="I32" s="847">
        <f t="shared" si="1"/>
        <v>0</v>
      </c>
    </row>
    <row r="33" spans="1:9" ht="51">
      <c r="A33" s="116">
        <v>5</v>
      </c>
      <c r="B33" s="213" t="s">
        <v>1300</v>
      </c>
      <c r="C33" s="128"/>
      <c r="D33" s="128"/>
      <c r="E33" s="150"/>
      <c r="F33" s="128"/>
      <c r="G33" s="407"/>
      <c r="H33" s="467"/>
      <c r="I33" s="847"/>
    </row>
    <row r="34" spans="1:9" ht="25.5">
      <c r="B34" s="219" t="s">
        <v>1286</v>
      </c>
      <c r="C34" s="128"/>
      <c r="D34" s="128"/>
      <c r="E34" s="150"/>
      <c r="F34" s="128"/>
      <c r="G34" s="407"/>
      <c r="H34" s="467"/>
      <c r="I34" s="847"/>
    </row>
    <row r="35" spans="1:9" ht="89.25">
      <c r="B35" s="765" t="s">
        <v>1295</v>
      </c>
      <c r="C35" s="128"/>
      <c r="D35" s="128"/>
      <c r="E35" s="150"/>
      <c r="F35" s="128"/>
      <c r="G35" s="407"/>
      <c r="H35" s="467"/>
      <c r="I35" s="847"/>
    </row>
    <row r="36" spans="1:9" ht="76.5">
      <c r="B36" s="765" t="s">
        <v>1301</v>
      </c>
      <c r="C36" s="128"/>
      <c r="D36" s="128"/>
      <c r="E36" s="150"/>
      <c r="F36" s="128"/>
      <c r="G36" s="407"/>
      <c r="H36" s="467"/>
      <c r="I36" s="847"/>
    </row>
    <row r="37" spans="1:9" ht="38.25">
      <c r="B37" s="766" t="s">
        <v>1302</v>
      </c>
      <c r="C37" s="128"/>
      <c r="D37" s="128"/>
      <c r="E37" s="150"/>
      <c r="F37" s="128"/>
      <c r="G37" s="407"/>
      <c r="H37" s="467"/>
      <c r="I37" s="847"/>
    </row>
    <row r="38" spans="1:9">
      <c r="A38" s="121" t="s">
        <v>179</v>
      </c>
      <c r="B38" s="129" t="s">
        <v>1308</v>
      </c>
      <c r="C38" s="129" t="s">
        <v>83</v>
      </c>
      <c r="D38" s="132">
        <v>42.08</v>
      </c>
      <c r="E38" s="44"/>
      <c r="F38" s="131">
        <f>D38*E38</f>
        <v>0</v>
      </c>
      <c r="G38" s="407"/>
      <c r="H38" s="467">
        <f t="shared" si="0"/>
        <v>42.08</v>
      </c>
      <c r="I38" s="847">
        <f t="shared" si="1"/>
        <v>0</v>
      </c>
    </row>
    <row r="39" spans="1:9">
      <c r="A39" s="121" t="s">
        <v>180</v>
      </c>
      <c r="B39" s="129" t="s">
        <v>1309</v>
      </c>
      <c r="C39" s="129" t="s">
        <v>83</v>
      </c>
      <c r="D39" s="132">
        <v>41.12</v>
      </c>
      <c r="E39" s="44"/>
      <c r="F39" s="131">
        <f>D39*E39</f>
        <v>0</v>
      </c>
      <c r="G39" s="407"/>
      <c r="H39" s="467">
        <f t="shared" si="0"/>
        <v>41.12</v>
      </c>
      <c r="I39" s="847">
        <f t="shared" si="1"/>
        <v>0</v>
      </c>
    </row>
    <row r="40" spans="1:9" ht="63.75">
      <c r="A40" s="116">
        <v>6</v>
      </c>
      <c r="B40" s="215" t="s">
        <v>1303</v>
      </c>
      <c r="C40" s="128"/>
      <c r="D40" s="128"/>
      <c r="E40" s="150"/>
      <c r="F40" s="128"/>
      <c r="G40" s="407"/>
      <c r="H40" s="467"/>
      <c r="I40" s="847"/>
    </row>
    <row r="41" spans="1:9" ht="25.5">
      <c r="B41" s="219" t="s">
        <v>1305</v>
      </c>
      <c r="C41" s="128"/>
      <c r="D41" s="128"/>
      <c r="E41" s="150"/>
      <c r="F41" s="128"/>
      <c r="G41" s="407"/>
      <c r="H41" s="467"/>
      <c r="I41" s="847"/>
    </row>
    <row r="42" spans="1:9" ht="89.25">
      <c r="B42" s="765" t="s">
        <v>1295</v>
      </c>
      <c r="C42" s="128"/>
      <c r="D42" s="128"/>
      <c r="E42" s="150"/>
      <c r="F42" s="128"/>
      <c r="G42" s="407"/>
      <c r="H42" s="467"/>
      <c r="I42" s="847"/>
    </row>
    <row r="43" spans="1:9" ht="76.5">
      <c r="B43" s="765" t="s">
        <v>1301</v>
      </c>
      <c r="C43" s="128"/>
      <c r="D43" s="128"/>
      <c r="E43" s="150"/>
      <c r="F43" s="128"/>
      <c r="G43" s="407"/>
      <c r="H43" s="467"/>
      <c r="I43" s="847"/>
    </row>
    <row r="44" spans="1:9" ht="38.25">
      <c r="B44" s="766" t="s">
        <v>1302</v>
      </c>
      <c r="C44" s="128"/>
      <c r="D44" s="128"/>
      <c r="E44" s="150"/>
      <c r="F44" s="128"/>
      <c r="G44" s="407"/>
      <c r="H44" s="467"/>
      <c r="I44" s="847"/>
    </row>
    <row r="45" spans="1:9">
      <c r="A45" s="121" t="s">
        <v>179</v>
      </c>
      <c r="B45" s="129" t="s">
        <v>1306</v>
      </c>
      <c r="C45" s="129" t="s">
        <v>84</v>
      </c>
      <c r="D45" s="132">
        <v>4.95</v>
      </c>
      <c r="E45" s="44"/>
      <c r="F45" s="131">
        <f>D45*E45</f>
        <v>0</v>
      </c>
      <c r="G45" s="407"/>
      <c r="H45" s="467">
        <f t="shared" si="0"/>
        <v>4.95</v>
      </c>
      <c r="I45" s="847">
        <f t="shared" si="1"/>
        <v>0</v>
      </c>
    </row>
    <row r="46" spans="1:9">
      <c r="A46" s="121" t="s">
        <v>180</v>
      </c>
      <c r="B46" s="129" t="s">
        <v>1304</v>
      </c>
      <c r="C46" s="129" t="s">
        <v>84</v>
      </c>
      <c r="D46" s="132">
        <v>4.95</v>
      </c>
      <c r="E46" s="44"/>
      <c r="F46" s="131">
        <f>D46*E46</f>
        <v>0</v>
      </c>
      <c r="G46" s="407"/>
      <c r="H46" s="467">
        <f t="shared" si="0"/>
        <v>4.95</v>
      </c>
      <c r="I46" s="847">
        <f t="shared" si="1"/>
        <v>0</v>
      </c>
    </row>
    <row r="47" spans="1:9" ht="71.25" customHeight="1">
      <c r="A47" s="449">
        <v>7</v>
      </c>
      <c r="B47" s="496" t="s">
        <v>1317</v>
      </c>
      <c r="C47" s="235"/>
      <c r="D47" s="656"/>
      <c r="E47" s="657"/>
      <c r="F47" s="656"/>
      <c r="G47" s="407"/>
      <c r="H47" s="467"/>
      <c r="I47" s="847"/>
    </row>
    <row r="48" spans="1:9" ht="63.75">
      <c r="A48" s="449"/>
      <c r="B48" s="497" t="s">
        <v>1307</v>
      </c>
      <c r="C48" s="235"/>
      <c r="D48" s="656"/>
      <c r="E48" s="657"/>
      <c r="F48" s="656"/>
      <c r="G48" s="407"/>
      <c r="H48" s="467"/>
      <c r="I48" s="847"/>
    </row>
    <row r="49" spans="1:9" ht="76.5">
      <c r="A49" s="498"/>
      <c r="B49" s="485" t="s">
        <v>1315</v>
      </c>
      <c r="C49" s="457"/>
      <c r="D49" s="678"/>
      <c r="E49" s="661"/>
      <c r="F49" s="662"/>
      <c r="G49" s="407"/>
      <c r="H49" s="467"/>
      <c r="I49" s="847"/>
    </row>
    <row r="50" spans="1:9" ht="69.75" customHeight="1">
      <c r="A50" s="498"/>
      <c r="B50" s="485" t="s">
        <v>1316</v>
      </c>
      <c r="C50" s="457" t="s">
        <v>83</v>
      </c>
      <c r="D50" s="678">
        <v>14.06</v>
      </c>
      <c r="E50" s="661"/>
      <c r="F50" s="662">
        <f>D50*E50</f>
        <v>0</v>
      </c>
      <c r="G50" s="407">
        <v>-14.06</v>
      </c>
      <c r="H50" s="467">
        <f t="shared" si="0"/>
        <v>0</v>
      </c>
      <c r="I50" s="847">
        <f t="shared" si="1"/>
        <v>0</v>
      </c>
    </row>
    <row r="51" spans="1:9" ht="76.5">
      <c r="A51" s="116">
        <v>8</v>
      </c>
      <c r="B51" s="215" t="s">
        <v>1318</v>
      </c>
      <c r="C51" s="128"/>
      <c r="D51" s="656"/>
      <c r="E51" s="657"/>
      <c r="F51" s="656"/>
      <c r="G51" s="407"/>
      <c r="H51" s="467"/>
      <c r="I51" s="847"/>
    </row>
    <row r="52" spans="1:9" ht="25.5">
      <c r="B52" s="219" t="s">
        <v>1319</v>
      </c>
      <c r="C52" s="128"/>
      <c r="D52" s="656"/>
      <c r="E52" s="657"/>
      <c r="F52" s="656"/>
      <c r="G52" s="407"/>
      <c r="H52" s="467"/>
      <c r="I52" s="847"/>
    </row>
    <row r="53" spans="1:9" ht="38.25">
      <c r="A53" s="347"/>
      <c r="B53" s="765" t="s">
        <v>1320</v>
      </c>
      <c r="D53" s="678"/>
      <c r="E53" s="661"/>
      <c r="F53" s="662"/>
      <c r="G53" s="407"/>
      <c r="H53" s="467"/>
      <c r="I53" s="847"/>
    </row>
    <row r="54" spans="1:9" ht="70.5" customHeight="1">
      <c r="A54" s="347"/>
      <c r="B54" s="765" t="s">
        <v>1316</v>
      </c>
      <c r="C54" s="129" t="s">
        <v>83</v>
      </c>
      <c r="D54" s="678">
        <v>23.03</v>
      </c>
      <c r="E54" s="661"/>
      <c r="F54" s="662">
        <f>D54*E54</f>
        <v>0</v>
      </c>
      <c r="G54" s="407"/>
      <c r="H54" s="467">
        <f t="shared" si="0"/>
        <v>23.03</v>
      </c>
      <c r="I54" s="847">
        <f t="shared" si="1"/>
        <v>0</v>
      </c>
    </row>
    <row r="55" spans="1:9" ht="69" customHeight="1">
      <c r="A55" s="449">
        <v>9</v>
      </c>
      <c r="B55" s="496" t="s">
        <v>2750</v>
      </c>
      <c r="C55" s="235"/>
      <c r="D55" s="656"/>
      <c r="E55" s="657"/>
      <c r="F55" s="656"/>
      <c r="G55" s="407"/>
      <c r="H55" s="467"/>
      <c r="I55" s="847"/>
    </row>
    <row r="56" spans="1:9" ht="102">
      <c r="A56" s="449"/>
      <c r="B56" s="571" t="s">
        <v>1321</v>
      </c>
      <c r="C56" s="457"/>
      <c r="D56" s="678"/>
      <c r="E56" s="661"/>
      <c r="F56" s="662"/>
      <c r="G56" s="407"/>
      <c r="H56" s="467"/>
      <c r="I56" s="847"/>
    </row>
    <row r="57" spans="1:9" ht="51">
      <c r="A57" s="449"/>
      <c r="B57" s="499" t="s">
        <v>1322</v>
      </c>
      <c r="C57" s="457" t="s">
        <v>83</v>
      </c>
      <c r="D57" s="678">
        <f>SUM(30+686.43+66.18)</f>
        <v>782.6099999999999</v>
      </c>
      <c r="E57" s="661"/>
      <c r="F57" s="662">
        <f>D57*E57</f>
        <v>0</v>
      </c>
      <c r="G57" s="407">
        <v>-30.05</v>
      </c>
      <c r="H57" s="467">
        <f t="shared" si="0"/>
        <v>752.56</v>
      </c>
      <c r="I57" s="847">
        <f t="shared" si="1"/>
        <v>0</v>
      </c>
    </row>
    <row r="58" spans="1:9" ht="63.75">
      <c r="A58" s="116">
        <v>10</v>
      </c>
      <c r="B58" s="215" t="s">
        <v>1323</v>
      </c>
      <c r="C58" s="128"/>
      <c r="D58" s="656"/>
      <c r="E58" s="657"/>
      <c r="F58" s="656"/>
      <c r="G58" s="407"/>
      <c r="H58" s="467"/>
      <c r="I58" s="847"/>
    </row>
    <row r="59" spans="1:9" ht="38.25">
      <c r="B59" s="274" t="s">
        <v>1324</v>
      </c>
      <c r="D59" s="678"/>
      <c r="E59" s="661"/>
      <c r="F59" s="662"/>
      <c r="G59" s="407"/>
      <c r="H59" s="467"/>
      <c r="I59" s="847"/>
    </row>
    <row r="60" spans="1:9" ht="66.75" customHeight="1">
      <c r="B60" s="766" t="s">
        <v>1316</v>
      </c>
      <c r="C60" s="129" t="s">
        <v>83</v>
      </c>
      <c r="D60" s="678">
        <v>26.424700000000001</v>
      </c>
      <c r="E60" s="661"/>
      <c r="F60" s="662">
        <f>D60*E60</f>
        <v>0</v>
      </c>
      <c r="G60" s="407"/>
      <c r="H60" s="467">
        <f t="shared" si="0"/>
        <v>26.424700000000001</v>
      </c>
      <c r="I60" s="847">
        <f t="shared" si="1"/>
        <v>0</v>
      </c>
    </row>
    <row r="61" spans="1:9" ht="51">
      <c r="A61" s="116">
        <v>11</v>
      </c>
      <c r="B61" s="215" t="s">
        <v>2751</v>
      </c>
      <c r="C61" s="128"/>
      <c r="D61" s="656"/>
      <c r="E61" s="657"/>
      <c r="F61" s="656"/>
      <c r="G61" s="407"/>
      <c r="H61" s="467"/>
      <c r="I61" s="847"/>
    </row>
    <row r="62" spans="1:9" ht="89.25">
      <c r="B62" s="274" t="s">
        <v>1325</v>
      </c>
      <c r="D62" s="678"/>
      <c r="E62" s="661"/>
      <c r="F62" s="662"/>
      <c r="G62" s="407"/>
      <c r="H62" s="467"/>
      <c r="I62" s="847"/>
    </row>
    <row r="63" spans="1:9" ht="51">
      <c r="B63" s="766" t="s">
        <v>1322</v>
      </c>
      <c r="C63" s="129" t="s">
        <v>83</v>
      </c>
      <c r="D63" s="678">
        <v>90.85</v>
      </c>
      <c r="E63" s="661"/>
      <c r="F63" s="662">
        <f>D63*E63</f>
        <v>0</v>
      </c>
      <c r="G63" s="407"/>
      <c r="H63" s="467">
        <f t="shared" si="0"/>
        <v>90.85</v>
      </c>
      <c r="I63" s="847">
        <f t="shared" si="1"/>
        <v>0</v>
      </c>
    </row>
    <row r="64" spans="1:9" ht="38.25">
      <c r="A64" s="116">
        <v>12</v>
      </c>
      <c r="B64" s="215" t="s">
        <v>1285</v>
      </c>
      <c r="C64" s="128"/>
      <c r="D64" s="656"/>
      <c r="E64" s="657"/>
      <c r="F64" s="656"/>
      <c r="G64" s="407"/>
      <c r="H64" s="467"/>
      <c r="I64" s="847"/>
    </row>
    <row r="65" spans="1:9" ht="89.25">
      <c r="B65" s="766" t="s">
        <v>1326</v>
      </c>
      <c r="C65" s="129" t="s">
        <v>83</v>
      </c>
      <c r="D65" s="678">
        <v>1488</v>
      </c>
      <c r="E65" s="661"/>
      <c r="F65" s="662">
        <f>D65*E65</f>
        <v>0</v>
      </c>
      <c r="G65" s="407"/>
      <c r="H65" s="467">
        <f t="shared" si="0"/>
        <v>1488</v>
      </c>
      <c r="I65" s="847">
        <f t="shared" si="1"/>
        <v>0</v>
      </c>
    </row>
    <row r="66" spans="1:9" ht="25.5">
      <c r="A66" s="116">
        <v>13</v>
      </c>
      <c r="B66" s="215" t="s">
        <v>1284</v>
      </c>
      <c r="C66" s="128"/>
      <c r="D66" s="656"/>
      <c r="E66" s="657"/>
      <c r="F66" s="656"/>
      <c r="G66" s="407"/>
      <c r="H66" s="467"/>
      <c r="I66" s="847"/>
    </row>
    <row r="67" spans="1:9" ht="82.5" customHeight="1">
      <c r="B67" s="744" t="s">
        <v>1326</v>
      </c>
      <c r="C67" s="660" t="s">
        <v>83</v>
      </c>
      <c r="D67" s="678">
        <v>242.85</v>
      </c>
      <c r="E67" s="661"/>
      <c r="F67" s="662">
        <f>D67*E67</f>
        <v>0</v>
      </c>
      <c r="G67" s="407"/>
      <c r="H67" s="467">
        <f t="shared" si="0"/>
        <v>242.85</v>
      </c>
      <c r="I67" s="847">
        <f t="shared" si="1"/>
        <v>0</v>
      </c>
    </row>
    <row r="68" spans="1:9" ht="25.5">
      <c r="A68" s="116">
        <v>14</v>
      </c>
      <c r="B68" s="215" t="s">
        <v>1327</v>
      </c>
      <c r="C68" s="128"/>
      <c r="D68" s="656"/>
      <c r="E68" s="657"/>
      <c r="F68" s="656"/>
      <c r="G68" s="407"/>
      <c r="H68" s="467"/>
      <c r="I68" s="847"/>
    </row>
    <row r="69" spans="1:9" ht="84.75" customHeight="1">
      <c r="B69" s="766" t="s">
        <v>1326</v>
      </c>
      <c r="C69" s="129" t="s">
        <v>83</v>
      </c>
      <c r="D69" s="678">
        <v>39.090000000000003</v>
      </c>
      <c r="E69" s="661"/>
      <c r="F69" s="662">
        <f>D69*E69</f>
        <v>0</v>
      </c>
      <c r="G69" s="407"/>
      <c r="H69" s="467">
        <f t="shared" si="0"/>
        <v>39.090000000000003</v>
      </c>
      <c r="I69" s="847">
        <f t="shared" si="1"/>
        <v>0</v>
      </c>
    </row>
    <row r="70" spans="1:9" ht="51">
      <c r="A70" s="116">
        <v>15</v>
      </c>
      <c r="B70" s="215" t="s">
        <v>1328</v>
      </c>
      <c r="C70" s="128"/>
      <c r="D70" s="656"/>
      <c r="E70" s="657"/>
      <c r="F70" s="656"/>
      <c r="G70" s="405"/>
      <c r="H70" s="467"/>
      <c r="I70" s="847"/>
    </row>
    <row r="71" spans="1:9" ht="127.5">
      <c r="B71" s="765" t="s">
        <v>1333</v>
      </c>
      <c r="C71" s="128"/>
      <c r="D71" s="656"/>
      <c r="E71" s="657"/>
      <c r="F71" s="656"/>
      <c r="G71" s="405"/>
      <c r="H71" s="467"/>
      <c r="I71" s="847"/>
    </row>
    <row r="72" spans="1:9" ht="38.25">
      <c r="B72" s="765" t="s">
        <v>2752</v>
      </c>
      <c r="C72" s="128"/>
      <c r="D72" s="656"/>
      <c r="E72" s="657"/>
      <c r="F72" s="656"/>
      <c r="G72" s="407"/>
      <c r="H72" s="467"/>
      <c r="I72" s="847"/>
    </row>
    <row r="73" spans="1:9" ht="38.25">
      <c r="B73" s="766" t="s">
        <v>2753</v>
      </c>
      <c r="C73" s="128"/>
      <c r="D73" s="656"/>
      <c r="E73" s="657"/>
      <c r="F73" s="656"/>
      <c r="G73" s="407"/>
      <c r="H73" s="467"/>
      <c r="I73" s="847"/>
    </row>
    <row r="74" spans="1:9" ht="51">
      <c r="B74" s="766" t="s">
        <v>2754</v>
      </c>
      <c r="C74" s="128"/>
      <c r="D74" s="656"/>
      <c r="E74" s="657"/>
      <c r="F74" s="656"/>
      <c r="G74" s="407"/>
      <c r="H74" s="467"/>
      <c r="I74" s="847"/>
    </row>
    <row r="75" spans="1:9">
      <c r="A75" s="449"/>
      <c r="B75" s="488" t="s">
        <v>332</v>
      </c>
      <c r="C75" s="235"/>
      <c r="D75" s="656"/>
      <c r="E75" s="657"/>
      <c r="F75" s="656"/>
      <c r="G75" s="407"/>
      <c r="H75" s="467"/>
      <c r="I75" s="847"/>
    </row>
    <row r="76" spans="1:9">
      <c r="A76" s="449" t="s">
        <v>179</v>
      </c>
      <c r="B76" s="485" t="s">
        <v>1384</v>
      </c>
      <c r="C76" s="457" t="s">
        <v>83</v>
      </c>
      <c r="D76" s="678">
        <v>70.031599999999997</v>
      </c>
      <c r="E76" s="661"/>
      <c r="F76" s="662">
        <f>D76*E76</f>
        <v>0</v>
      </c>
      <c r="G76" s="407">
        <v>-39.44</v>
      </c>
      <c r="H76" s="467">
        <f t="shared" si="0"/>
        <v>30.5916</v>
      </c>
      <c r="I76" s="847">
        <f t="shared" si="1"/>
        <v>0</v>
      </c>
    </row>
    <row r="77" spans="1:9">
      <c r="A77" s="449" t="s">
        <v>180</v>
      </c>
      <c r="B77" s="485" t="s">
        <v>1310</v>
      </c>
      <c r="C77" s="457" t="s">
        <v>84</v>
      </c>
      <c r="D77" s="678">
        <v>61.74</v>
      </c>
      <c r="E77" s="661"/>
      <c r="F77" s="662">
        <f>D77*E77</f>
        <v>0</v>
      </c>
      <c r="G77" s="407">
        <v>-28.98</v>
      </c>
      <c r="H77" s="467">
        <f t="shared" si="0"/>
        <v>32.760000000000005</v>
      </c>
      <c r="I77" s="847">
        <f t="shared" si="1"/>
        <v>0</v>
      </c>
    </row>
    <row r="78" spans="1:9">
      <c r="A78" s="449" t="s">
        <v>77</v>
      </c>
      <c r="B78" s="485" t="s">
        <v>1329</v>
      </c>
      <c r="C78" s="457" t="s">
        <v>84</v>
      </c>
      <c r="D78" s="678">
        <v>61.74</v>
      </c>
      <c r="E78" s="661"/>
      <c r="F78" s="662">
        <f>D78*E78</f>
        <v>0</v>
      </c>
      <c r="G78" s="407">
        <v>-28.98</v>
      </c>
      <c r="H78" s="467">
        <f t="shared" si="0"/>
        <v>32.760000000000005</v>
      </c>
      <c r="I78" s="847">
        <f t="shared" si="1"/>
        <v>0</v>
      </c>
    </row>
    <row r="79" spans="1:9">
      <c r="A79" s="449"/>
      <c r="B79" s="488" t="s">
        <v>333</v>
      </c>
      <c r="C79" s="235"/>
      <c r="D79" s="656"/>
      <c r="E79" s="657"/>
      <c r="F79" s="656"/>
      <c r="G79" s="407"/>
      <c r="H79" s="467"/>
      <c r="I79" s="847"/>
    </row>
    <row r="80" spans="1:9">
      <c r="A80" s="449" t="s">
        <v>78</v>
      </c>
      <c r="B80" s="499" t="s">
        <v>1385</v>
      </c>
      <c r="C80" s="457" t="s">
        <v>83</v>
      </c>
      <c r="D80" s="678">
        <v>29.3</v>
      </c>
      <c r="E80" s="661"/>
      <c r="F80" s="662">
        <f>D80*E80</f>
        <v>0</v>
      </c>
      <c r="G80" s="407">
        <v>-9.83</v>
      </c>
      <c r="H80" s="467">
        <f t="shared" si="0"/>
        <v>19.47</v>
      </c>
      <c r="I80" s="847">
        <f t="shared" si="1"/>
        <v>0</v>
      </c>
    </row>
    <row r="81" spans="1:9">
      <c r="A81" s="116" t="s">
        <v>182</v>
      </c>
      <c r="B81" s="766" t="s">
        <v>1311</v>
      </c>
      <c r="C81" s="129" t="s">
        <v>84</v>
      </c>
      <c r="D81" s="678">
        <v>68</v>
      </c>
      <c r="E81" s="661"/>
      <c r="F81" s="662">
        <f>D81*E81</f>
        <v>0</v>
      </c>
      <c r="G81" s="407"/>
      <c r="H81" s="467">
        <f t="shared" si="0"/>
        <v>68</v>
      </c>
      <c r="I81" s="847">
        <f t="shared" si="1"/>
        <v>0</v>
      </c>
    </row>
    <row r="82" spans="1:9">
      <c r="A82" s="116" t="s">
        <v>183</v>
      </c>
      <c r="B82" s="766" t="s">
        <v>1330</v>
      </c>
      <c r="C82" s="129" t="s">
        <v>84</v>
      </c>
      <c r="D82" s="678">
        <v>68</v>
      </c>
      <c r="E82" s="661"/>
      <c r="F82" s="662">
        <f>D82*E82</f>
        <v>0</v>
      </c>
      <c r="G82" s="407"/>
      <c r="H82" s="467">
        <f t="shared" si="0"/>
        <v>68</v>
      </c>
      <c r="I82" s="847">
        <f t="shared" si="1"/>
        <v>0</v>
      </c>
    </row>
    <row r="83" spans="1:9">
      <c r="B83" s="215" t="s">
        <v>334</v>
      </c>
      <c r="C83" s="128"/>
      <c r="D83" s="656"/>
      <c r="E83" s="657"/>
      <c r="F83" s="656"/>
      <c r="G83" s="407"/>
      <c r="H83" s="467"/>
      <c r="I83" s="847"/>
    </row>
    <row r="84" spans="1:9">
      <c r="A84" s="116" t="s">
        <v>184</v>
      </c>
      <c r="B84" s="766" t="s">
        <v>1385</v>
      </c>
      <c r="C84" s="129" t="s">
        <v>83</v>
      </c>
      <c r="D84" s="678">
        <v>47</v>
      </c>
      <c r="E84" s="661"/>
      <c r="F84" s="662">
        <f>D84*E84</f>
        <v>0</v>
      </c>
      <c r="G84" s="407"/>
      <c r="H84" s="467">
        <f t="shared" si="0"/>
        <v>47</v>
      </c>
      <c r="I84" s="847">
        <f t="shared" si="1"/>
        <v>0</v>
      </c>
    </row>
    <row r="85" spans="1:9">
      <c r="A85" s="116" t="s">
        <v>369</v>
      </c>
      <c r="B85" s="766" t="s">
        <v>1312</v>
      </c>
      <c r="C85" s="129" t="s">
        <v>84</v>
      </c>
      <c r="D85" s="678">
        <v>61.12</v>
      </c>
      <c r="E85" s="661"/>
      <c r="F85" s="662">
        <f>D85*E85</f>
        <v>0</v>
      </c>
      <c r="G85" s="407"/>
      <c r="H85" s="467">
        <f t="shared" si="0"/>
        <v>61.12</v>
      </c>
      <c r="I85" s="847">
        <f t="shared" si="1"/>
        <v>0</v>
      </c>
    </row>
    <row r="86" spans="1:9">
      <c r="A86" s="116" t="s">
        <v>370</v>
      </c>
      <c r="B86" s="766" t="s">
        <v>1331</v>
      </c>
      <c r="C86" s="129" t="s">
        <v>84</v>
      </c>
      <c r="D86" s="678">
        <v>61.12</v>
      </c>
      <c r="E86" s="661"/>
      <c r="F86" s="662">
        <f>D86*E86</f>
        <v>0</v>
      </c>
      <c r="G86" s="407"/>
      <c r="H86" s="467">
        <f t="shared" si="0"/>
        <v>61.12</v>
      </c>
      <c r="I86" s="847">
        <f t="shared" si="1"/>
        <v>0</v>
      </c>
    </row>
    <row r="87" spans="1:9">
      <c r="A87" s="449"/>
      <c r="B87" s="488" t="s">
        <v>335</v>
      </c>
      <c r="C87" s="457"/>
      <c r="D87" s="678"/>
      <c r="E87" s="661"/>
      <c r="F87" s="662"/>
      <c r="G87" s="407"/>
      <c r="H87" s="467"/>
      <c r="I87" s="847"/>
    </row>
    <row r="88" spans="1:9">
      <c r="A88" s="449" t="s">
        <v>371</v>
      </c>
      <c r="B88" s="499" t="s">
        <v>1385</v>
      </c>
      <c r="C88" s="457" t="s">
        <v>83</v>
      </c>
      <c r="D88" s="678">
        <v>29.415400000000002</v>
      </c>
      <c r="E88" s="661"/>
      <c r="F88" s="662">
        <f>D88*E88</f>
        <v>0</v>
      </c>
      <c r="G88" s="407">
        <v>-29.415400000000002</v>
      </c>
      <c r="H88" s="467">
        <f t="shared" ref="H88:H94" si="2">D88+G88</f>
        <v>0</v>
      </c>
      <c r="I88" s="847">
        <f t="shared" ref="I88:I94" si="3">E88*H88</f>
        <v>0</v>
      </c>
    </row>
    <row r="89" spans="1:9">
      <c r="A89" s="449" t="s">
        <v>568</v>
      </c>
      <c r="B89" s="499" t="s">
        <v>1313</v>
      </c>
      <c r="C89" s="457" t="s">
        <v>84</v>
      </c>
      <c r="D89" s="678">
        <v>27.72</v>
      </c>
      <c r="E89" s="661"/>
      <c r="F89" s="662">
        <f>D89*E89</f>
        <v>0</v>
      </c>
      <c r="G89" s="407">
        <v>-27.72</v>
      </c>
      <c r="H89" s="467">
        <f t="shared" si="2"/>
        <v>0</v>
      </c>
      <c r="I89" s="847">
        <f t="shared" si="3"/>
        <v>0</v>
      </c>
    </row>
    <row r="90" spans="1:9">
      <c r="A90" s="449" t="s">
        <v>1332</v>
      </c>
      <c r="B90" s="499" t="s">
        <v>1314</v>
      </c>
      <c r="C90" s="457" t="s">
        <v>84</v>
      </c>
      <c r="D90" s="678">
        <v>27.72</v>
      </c>
      <c r="E90" s="661"/>
      <c r="F90" s="662">
        <f>D90*E90</f>
        <v>0</v>
      </c>
      <c r="G90" s="407">
        <v>-27.72</v>
      </c>
      <c r="H90" s="467">
        <f t="shared" si="2"/>
        <v>0</v>
      </c>
      <c r="I90" s="847">
        <f t="shared" si="3"/>
        <v>0</v>
      </c>
    </row>
    <row r="91" spans="1:9" ht="51">
      <c r="A91" s="116">
        <v>16</v>
      </c>
      <c r="B91" s="215" t="s">
        <v>1451</v>
      </c>
      <c r="C91" s="128"/>
      <c r="D91" s="656"/>
      <c r="E91" s="657"/>
      <c r="F91" s="656"/>
      <c r="G91" s="407"/>
      <c r="H91" s="467"/>
      <c r="I91" s="847"/>
    </row>
    <row r="92" spans="1:9" ht="114.75">
      <c r="B92" s="765" t="s">
        <v>1452</v>
      </c>
      <c r="C92" s="128"/>
      <c r="D92" s="128"/>
      <c r="E92" s="150"/>
      <c r="F92" s="128"/>
      <c r="G92" s="407"/>
      <c r="H92" s="467"/>
      <c r="I92" s="847"/>
    </row>
    <row r="93" spans="1:9" ht="63.75">
      <c r="B93" s="765" t="s">
        <v>1449</v>
      </c>
      <c r="C93" s="128"/>
      <c r="D93" s="128"/>
      <c r="E93" s="150"/>
      <c r="F93" s="128"/>
      <c r="G93" s="407"/>
      <c r="H93" s="467"/>
      <c r="I93" s="847"/>
    </row>
    <row r="94" spans="1:9" ht="38.25">
      <c r="B94" s="766" t="s">
        <v>1450</v>
      </c>
      <c r="C94" s="129" t="s">
        <v>83</v>
      </c>
      <c r="D94" s="132">
        <f>SUM(2.24+1.54+1.54)</f>
        <v>5.32</v>
      </c>
      <c r="E94" s="44"/>
      <c r="F94" s="131">
        <f>D94*E94</f>
        <v>0</v>
      </c>
      <c r="G94" s="407"/>
      <c r="H94" s="467">
        <f t="shared" si="2"/>
        <v>5.32</v>
      </c>
      <c r="I94" s="847">
        <f t="shared" si="3"/>
        <v>0</v>
      </c>
    </row>
    <row r="95" spans="1:9">
      <c r="A95" s="513"/>
      <c r="B95" s="514" t="s">
        <v>2816</v>
      </c>
      <c r="C95" s="515"/>
      <c r="D95" s="516"/>
      <c r="E95" s="517"/>
      <c r="F95" s="518"/>
      <c r="G95" s="519"/>
      <c r="H95" s="520"/>
      <c r="I95" s="848"/>
    </row>
    <row r="96" spans="1:9" ht="25.5" customHeight="1">
      <c r="A96" s="116">
        <v>17</v>
      </c>
      <c r="B96" s="215" t="s">
        <v>2825</v>
      </c>
      <c r="C96" s="128"/>
      <c r="D96" s="128"/>
      <c r="E96" s="150"/>
      <c r="F96" s="128"/>
      <c r="H96" s="175"/>
      <c r="I96" s="849"/>
    </row>
    <row r="97" spans="1:9" ht="39" customHeight="1">
      <c r="A97" s="449" t="s">
        <v>179</v>
      </c>
      <c r="B97" s="499" t="s">
        <v>2827</v>
      </c>
      <c r="C97" s="457" t="s">
        <v>84</v>
      </c>
      <c r="D97" s="678">
        <v>0</v>
      </c>
      <c r="E97" s="661"/>
      <c r="F97" s="662">
        <f>D97*E97</f>
        <v>0</v>
      </c>
      <c r="G97" s="407">
        <v>304</v>
      </c>
      <c r="H97" s="467">
        <f t="shared" ref="H97:H98" si="4">D97+G97</f>
        <v>304</v>
      </c>
      <c r="I97" s="847">
        <f t="shared" ref="I97:I98" si="5">E97*H97</f>
        <v>0</v>
      </c>
    </row>
    <row r="98" spans="1:9" ht="89.25">
      <c r="A98" s="449" t="s">
        <v>180</v>
      </c>
      <c r="B98" s="499" t="s">
        <v>2826</v>
      </c>
      <c r="C98" s="457" t="s">
        <v>83</v>
      </c>
      <c r="D98" s="678">
        <v>0</v>
      </c>
      <c r="E98" s="661"/>
      <c r="F98" s="662">
        <f>D98*E98</f>
        <v>0</v>
      </c>
      <c r="G98" s="407">
        <v>2375.75</v>
      </c>
      <c r="H98" s="467">
        <f t="shared" si="4"/>
        <v>2375.75</v>
      </c>
      <c r="I98" s="847">
        <f t="shared" si="5"/>
        <v>0</v>
      </c>
    </row>
    <row r="99" spans="1:9" ht="180" customHeight="1">
      <c r="A99" s="116">
        <v>18</v>
      </c>
      <c r="B99" s="215" t="s">
        <v>2830</v>
      </c>
      <c r="C99" s="128"/>
      <c r="D99" s="656"/>
      <c r="E99" s="657"/>
      <c r="F99" s="656"/>
      <c r="G99" s="407"/>
      <c r="H99" s="467"/>
      <c r="I99" s="847"/>
    </row>
    <row r="100" spans="1:9" ht="12.75" customHeight="1">
      <c r="A100" s="142"/>
      <c r="B100" s="505" t="s">
        <v>2877</v>
      </c>
      <c r="C100" s="503"/>
      <c r="D100" s="850"/>
      <c r="E100" s="657"/>
      <c r="F100" s="656"/>
      <c r="G100" s="407"/>
      <c r="H100" s="467"/>
      <c r="I100" s="847"/>
    </row>
    <row r="101" spans="1:9">
      <c r="B101" s="506" t="s">
        <v>2831</v>
      </c>
      <c r="C101" s="503"/>
      <c r="D101" s="850"/>
      <c r="E101" s="661"/>
      <c r="F101" s="662"/>
      <c r="G101" s="407"/>
      <c r="H101" s="467"/>
      <c r="I101" s="847"/>
    </row>
    <row r="102" spans="1:9" ht="38.25">
      <c r="A102" s="449" t="s">
        <v>2843</v>
      </c>
      <c r="B102" s="508" t="s">
        <v>2881</v>
      </c>
      <c r="C102" s="511" t="s">
        <v>84</v>
      </c>
      <c r="D102" s="850"/>
      <c r="E102" s="661"/>
      <c r="F102" s="662">
        <f>D102*E102</f>
        <v>0</v>
      </c>
      <c r="G102" s="504">
        <v>146</v>
      </c>
      <c r="H102" s="467">
        <f t="shared" ref="H102:H111" si="6">D102+G102</f>
        <v>146</v>
      </c>
      <c r="I102" s="847">
        <f t="shared" ref="I102:I111" si="7">E102*H102</f>
        <v>0</v>
      </c>
    </row>
    <row r="103" spans="1:9" ht="25.5">
      <c r="A103" s="449" t="s">
        <v>2844</v>
      </c>
      <c r="B103" s="508" t="s">
        <v>2882</v>
      </c>
      <c r="C103" s="511" t="s">
        <v>84</v>
      </c>
      <c r="D103" s="850"/>
      <c r="E103" s="661"/>
      <c r="F103" s="662">
        <f>D103*E103</f>
        <v>0</v>
      </c>
      <c r="G103" s="504">
        <v>151</v>
      </c>
      <c r="H103" s="467">
        <f t="shared" si="6"/>
        <v>151</v>
      </c>
      <c r="I103" s="847">
        <f t="shared" si="7"/>
        <v>0</v>
      </c>
    </row>
    <row r="104" spans="1:9" ht="25.5">
      <c r="A104" s="449" t="s">
        <v>2845</v>
      </c>
      <c r="B104" s="508" t="s">
        <v>2883</v>
      </c>
      <c r="C104" s="511" t="s">
        <v>1162</v>
      </c>
      <c r="D104" s="850"/>
      <c r="E104" s="661"/>
      <c r="F104" s="662">
        <f>D104*E104</f>
        <v>0</v>
      </c>
      <c r="G104" s="504">
        <v>4</v>
      </c>
      <c r="H104" s="467">
        <f t="shared" si="6"/>
        <v>4</v>
      </c>
      <c r="I104" s="847">
        <f t="shared" si="7"/>
        <v>0</v>
      </c>
    </row>
    <row r="105" spans="1:9" ht="38.25">
      <c r="A105" s="449" t="s">
        <v>2846</v>
      </c>
      <c r="B105" s="508" t="s">
        <v>2884</v>
      </c>
      <c r="C105" s="511" t="s">
        <v>84</v>
      </c>
      <c r="D105" s="850"/>
      <c r="E105" s="661"/>
      <c r="F105" s="662">
        <f>D105*E105</f>
        <v>0</v>
      </c>
      <c r="G105" s="504">
        <v>4.5</v>
      </c>
      <c r="H105" s="467">
        <f t="shared" si="6"/>
        <v>4.5</v>
      </c>
      <c r="I105" s="847">
        <f t="shared" si="7"/>
        <v>0</v>
      </c>
    </row>
    <row r="106" spans="1:9" ht="25.5">
      <c r="A106" s="449" t="s">
        <v>2847</v>
      </c>
      <c r="B106" s="508" t="s">
        <v>2829</v>
      </c>
      <c r="C106" s="511" t="s">
        <v>84</v>
      </c>
      <c r="D106" s="850"/>
      <c r="E106" s="661"/>
      <c r="F106" s="662">
        <f t="shared" ref="F106:F110" si="8">D106*E106</f>
        <v>0</v>
      </c>
      <c r="G106" s="504">
        <v>150</v>
      </c>
      <c r="H106" s="467">
        <f t="shared" si="6"/>
        <v>150</v>
      </c>
      <c r="I106" s="847">
        <f t="shared" si="7"/>
        <v>0</v>
      </c>
    </row>
    <row r="107" spans="1:9" ht="25.5">
      <c r="A107" s="449" t="s">
        <v>2848</v>
      </c>
      <c r="B107" s="507" t="s">
        <v>2832</v>
      </c>
      <c r="C107" s="511" t="s">
        <v>84</v>
      </c>
      <c r="D107" s="850"/>
      <c r="E107" s="661"/>
      <c r="F107" s="662">
        <f t="shared" si="8"/>
        <v>0</v>
      </c>
      <c r="G107" s="504">
        <v>105</v>
      </c>
      <c r="H107" s="467">
        <f t="shared" si="6"/>
        <v>105</v>
      </c>
      <c r="I107" s="847">
        <f t="shared" si="7"/>
        <v>0</v>
      </c>
    </row>
    <row r="108" spans="1:9">
      <c r="B108" s="502" t="s">
        <v>2833</v>
      </c>
      <c r="C108" s="512"/>
      <c r="D108" s="850"/>
      <c r="E108" s="661"/>
      <c r="F108" s="662"/>
      <c r="G108" s="504"/>
      <c r="H108" s="467"/>
      <c r="I108" s="847"/>
    </row>
    <row r="109" spans="1:9" ht="40.5" customHeight="1">
      <c r="A109" s="449" t="s">
        <v>2849</v>
      </c>
      <c r="B109" s="508" t="s">
        <v>2885</v>
      </c>
      <c r="C109" s="511" t="s">
        <v>83</v>
      </c>
      <c r="D109" s="850"/>
      <c r="E109" s="661"/>
      <c r="F109" s="662">
        <f t="shared" si="8"/>
        <v>0</v>
      </c>
      <c r="G109" s="504">
        <v>224.25</v>
      </c>
      <c r="H109" s="467">
        <f t="shared" si="6"/>
        <v>224.25</v>
      </c>
      <c r="I109" s="847">
        <f t="shared" si="7"/>
        <v>0</v>
      </c>
    </row>
    <row r="110" spans="1:9" ht="51">
      <c r="A110" s="449" t="s">
        <v>2850</v>
      </c>
      <c r="B110" s="508" t="s">
        <v>2886</v>
      </c>
      <c r="C110" s="511" t="s">
        <v>83</v>
      </c>
      <c r="D110" s="850"/>
      <c r="E110" s="661"/>
      <c r="F110" s="662">
        <f t="shared" si="8"/>
        <v>0</v>
      </c>
      <c r="G110" s="504">
        <v>67.5</v>
      </c>
      <c r="H110" s="467">
        <f t="shared" si="6"/>
        <v>67.5</v>
      </c>
      <c r="I110" s="847">
        <f t="shared" si="7"/>
        <v>0</v>
      </c>
    </row>
    <row r="111" spans="1:9" ht="25.5">
      <c r="A111" s="449" t="s">
        <v>2851</v>
      </c>
      <c r="B111" s="507" t="s">
        <v>2834</v>
      </c>
      <c r="C111" s="511" t="s">
        <v>84</v>
      </c>
      <c r="D111" s="850"/>
      <c r="E111" s="661"/>
      <c r="F111" s="662">
        <f>D111*E111</f>
        <v>0</v>
      </c>
      <c r="G111" s="504">
        <v>32</v>
      </c>
      <c r="H111" s="467">
        <f t="shared" si="6"/>
        <v>32</v>
      </c>
      <c r="I111" s="847">
        <f t="shared" si="7"/>
        <v>0</v>
      </c>
    </row>
    <row r="112" spans="1:9">
      <c r="B112" s="502" t="s">
        <v>2835</v>
      </c>
      <c r="C112" s="512"/>
      <c r="D112" s="850"/>
      <c r="E112" s="661"/>
      <c r="F112" s="662"/>
      <c r="G112" s="504"/>
      <c r="H112" s="467"/>
      <c r="I112" s="847"/>
    </row>
    <row r="113" spans="1:9" ht="38.25">
      <c r="A113" s="449" t="s">
        <v>2852</v>
      </c>
      <c r="B113" s="507" t="s">
        <v>2836</v>
      </c>
      <c r="C113" s="511" t="s">
        <v>83</v>
      </c>
      <c r="D113" s="850"/>
      <c r="E113" s="661"/>
      <c r="F113" s="662">
        <f t="shared" ref="F113:F114" si="9">D113*E113</f>
        <v>0</v>
      </c>
      <c r="G113" s="504">
        <v>1000</v>
      </c>
      <c r="H113" s="467">
        <f t="shared" ref="H113:H115" si="10">D113+G113</f>
        <v>1000</v>
      </c>
      <c r="I113" s="847">
        <f t="shared" ref="I113:I115" si="11">E113*H113</f>
        <v>0</v>
      </c>
    </row>
    <row r="114" spans="1:9" ht="38.25">
      <c r="A114" s="449" t="s">
        <v>2853</v>
      </c>
      <c r="B114" s="508" t="s">
        <v>2887</v>
      </c>
      <c r="C114" s="511" t="s">
        <v>83</v>
      </c>
      <c r="D114" s="850"/>
      <c r="E114" s="661"/>
      <c r="F114" s="662">
        <f t="shared" si="9"/>
        <v>0</v>
      </c>
      <c r="G114" s="504">
        <v>250</v>
      </c>
      <c r="H114" s="467">
        <f t="shared" si="10"/>
        <v>250</v>
      </c>
      <c r="I114" s="847">
        <f t="shared" si="11"/>
        <v>0</v>
      </c>
    </row>
    <row r="115" spans="1:9">
      <c r="A115" s="449" t="s">
        <v>2854</v>
      </c>
      <c r="B115" s="507" t="s">
        <v>2837</v>
      </c>
      <c r="C115" s="511" t="s">
        <v>594</v>
      </c>
      <c r="D115" s="850"/>
      <c r="E115" s="661"/>
      <c r="F115" s="662">
        <f>D115*E115</f>
        <v>0</v>
      </c>
      <c r="G115" s="504">
        <v>6</v>
      </c>
      <c r="H115" s="467">
        <f t="shared" si="10"/>
        <v>6</v>
      </c>
      <c r="I115" s="847">
        <f t="shared" si="11"/>
        <v>0</v>
      </c>
    </row>
    <row r="116" spans="1:9">
      <c r="B116" s="509" t="s">
        <v>2878</v>
      </c>
      <c r="C116" s="512"/>
      <c r="D116" s="850"/>
      <c r="E116" s="661"/>
      <c r="F116" s="662"/>
      <c r="G116" s="504"/>
      <c r="H116" s="467"/>
      <c r="I116" s="847"/>
    </row>
    <row r="117" spans="1:9">
      <c r="B117" s="506" t="s">
        <v>2831</v>
      </c>
      <c r="C117" s="512"/>
      <c r="D117" s="850"/>
      <c r="E117" s="661"/>
      <c r="F117" s="662"/>
      <c r="G117" s="504"/>
      <c r="H117" s="467"/>
      <c r="I117" s="847"/>
    </row>
    <row r="118" spans="1:9" ht="38.25">
      <c r="A118" s="449" t="s">
        <v>2855</v>
      </c>
      <c r="B118" s="508" t="s">
        <v>2888</v>
      </c>
      <c r="C118" s="511" t="s">
        <v>84</v>
      </c>
      <c r="D118" s="850"/>
      <c r="E118" s="661"/>
      <c r="F118" s="662">
        <f t="shared" ref="F118:F119" si="12">D118*E118</f>
        <v>0</v>
      </c>
      <c r="G118" s="504">
        <v>78</v>
      </c>
      <c r="H118" s="467">
        <f t="shared" ref="H118:H127" si="13">D118+G118</f>
        <v>78</v>
      </c>
      <c r="I118" s="847">
        <f t="shared" ref="I118:I127" si="14">E118*H118</f>
        <v>0</v>
      </c>
    </row>
    <row r="119" spans="1:9" ht="25.5">
      <c r="A119" s="449" t="s">
        <v>2856</v>
      </c>
      <c r="B119" s="507" t="s">
        <v>2828</v>
      </c>
      <c r="C119" s="511" t="s">
        <v>1162</v>
      </c>
      <c r="D119" s="850"/>
      <c r="E119" s="661"/>
      <c r="F119" s="662">
        <f t="shared" si="12"/>
        <v>0</v>
      </c>
      <c r="G119" s="504">
        <v>4</v>
      </c>
      <c r="H119" s="467">
        <f t="shared" si="13"/>
        <v>4</v>
      </c>
      <c r="I119" s="847">
        <f t="shared" si="14"/>
        <v>0</v>
      </c>
    </row>
    <row r="120" spans="1:9" ht="38.25">
      <c r="A120" s="449" t="s">
        <v>2857</v>
      </c>
      <c r="B120" s="508" t="s">
        <v>2889</v>
      </c>
      <c r="C120" s="511" t="s">
        <v>84</v>
      </c>
      <c r="D120" s="850"/>
      <c r="E120" s="661"/>
      <c r="F120" s="662">
        <f>D120*E120</f>
        <v>0</v>
      </c>
      <c r="G120" s="504">
        <v>3</v>
      </c>
      <c r="H120" s="467">
        <f t="shared" si="13"/>
        <v>3</v>
      </c>
      <c r="I120" s="847">
        <f t="shared" si="14"/>
        <v>0</v>
      </c>
    </row>
    <row r="121" spans="1:9" ht="25.5">
      <c r="A121" s="449" t="s">
        <v>2858</v>
      </c>
      <c r="B121" s="508" t="s">
        <v>2829</v>
      </c>
      <c r="C121" s="511" t="s">
        <v>84</v>
      </c>
      <c r="D121" s="850"/>
      <c r="E121" s="661"/>
      <c r="F121" s="662">
        <f t="shared" ref="F121:F124" si="15">D121*E121</f>
        <v>0</v>
      </c>
      <c r="G121" s="504">
        <v>80</v>
      </c>
      <c r="H121" s="467">
        <f t="shared" si="13"/>
        <v>80</v>
      </c>
      <c r="I121" s="847">
        <f t="shared" si="14"/>
        <v>0</v>
      </c>
    </row>
    <row r="122" spans="1:9" ht="25.5">
      <c r="A122" s="449" t="s">
        <v>2859</v>
      </c>
      <c r="B122" s="508" t="s">
        <v>2890</v>
      </c>
      <c r="C122" s="511" t="s">
        <v>84</v>
      </c>
      <c r="D122" s="850"/>
      <c r="E122" s="661"/>
      <c r="F122" s="662">
        <f t="shared" si="15"/>
        <v>0</v>
      </c>
      <c r="G122" s="504">
        <v>81</v>
      </c>
      <c r="H122" s="467">
        <f t="shared" si="13"/>
        <v>81</v>
      </c>
      <c r="I122" s="847">
        <f t="shared" si="14"/>
        <v>0</v>
      </c>
    </row>
    <row r="123" spans="1:9">
      <c r="B123" s="502" t="s">
        <v>2833</v>
      </c>
      <c r="C123" s="512"/>
      <c r="D123" s="850"/>
      <c r="E123" s="661"/>
      <c r="F123" s="662"/>
      <c r="G123" s="504"/>
      <c r="H123" s="467"/>
      <c r="I123" s="847"/>
    </row>
    <row r="124" spans="1:9" ht="25.5" customHeight="1">
      <c r="A124" s="449" t="s">
        <v>2860</v>
      </c>
      <c r="B124" s="508" t="s">
        <v>2891</v>
      </c>
      <c r="C124" s="511" t="s">
        <v>83</v>
      </c>
      <c r="D124" s="850"/>
      <c r="E124" s="661"/>
      <c r="F124" s="662">
        <f t="shared" si="15"/>
        <v>0</v>
      </c>
      <c r="G124" s="504">
        <v>188</v>
      </c>
      <c r="H124" s="467">
        <f t="shared" si="13"/>
        <v>188</v>
      </c>
      <c r="I124" s="847">
        <f t="shared" si="14"/>
        <v>0</v>
      </c>
    </row>
    <row r="125" spans="1:9">
      <c r="B125" s="502" t="s">
        <v>2835</v>
      </c>
      <c r="C125" s="512"/>
      <c r="D125" s="850"/>
      <c r="E125" s="661"/>
      <c r="F125" s="662"/>
      <c r="G125" s="504"/>
      <c r="H125" s="467"/>
      <c r="I125" s="847"/>
    </row>
    <row r="126" spans="1:9" ht="38.25">
      <c r="A126" s="449" t="s">
        <v>2861</v>
      </c>
      <c r="B126" s="508" t="s">
        <v>2892</v>
      </c>
      <c r="C126" s="511" t="s">
        <v>83</v>
      </c>
      <c r="D126" s="850"/>
      <c r="E126" s="661"/>
      <c r="F126" s="662">
        <f>D126*E126</f>
        <v>0</v>
      </c>
      <c r="G126" s="504">
        <v>375</v>
      </c>
      <c r="H126" s="467">
        <f t="shared" si="13"/>
        <v>375</v>
      </c>
      <c r="I126" s="847">
        <f t="shared" si="14"/>
        <v>0</v>
      </c>
    </row>
    <row r="127" spans="1:9">
      <c r="A127" s="449" t="s">
        <v>2862</v>
      </c>
      <c r="B127" s="507" t="s">
        <v>2838</v>
      </c>
      <c r="C127" s="511" t="s">
        <v>594</v>
      </c>
      <c r="D127" s="850"/>
      <c r="E127" s="661"/>
      <c r="F127" s="662">
        <f t="shared" ref="F127" si="16">D127*E127</f>
        <v>0</v>
      </c>
      <c r="G127" s="504">
        <v>4</v>
      </c>
      <c r="H127" s="467">
        <f t="shared" si="13"/>
        <v>4</v>
      </c>
      <c r="I127" s="847">
        <f t="shared" si="14"/>
        <v>0</v>
      </c>
    </row>
    <row r="128" spans="1:9">
      <c r="B128" s="509" t="s">
        <v>2879</v>
      </c>
      <c r="C128" s="512"/>
      <c r="D128" s="850"/>
      <c r="E128" s="661"/>
      <c r="F128" s="662"/>
      <c r="G128" s="504"/>
      <c r="H128" s="467"/>
      <c r="I128" s="847"/>
    </row>
    <row r="129" spans="1:9">
      <c r="B129" s="506" t="s">
        <v>2831</v>
      </c>
      <c r="C129" s="512"/>
      <c r="D129" s="850"/>
      <c r="E129" s="661"/>
      <c r="F129" s="662"/>
      <c r="G129" s="504"/>
      <c r="H129" s="467"/>
      <c r="I129" s="847"/>
    </row>
    <row r="130" spans="1:9" ht="38.25">
      <c r="A130" s="449" t="s">
        <v>2863</v>
      </c>
      <c r="B130" s="508" t="s">
        <v>2893</v>
      </c>
      <c r="C130" s="511" t="s">
        <v>84</v>
      </c>
      <c r="D130" s="850"/>
      <c r="E130" s="661"/>
      <c r="F130" s="662">
        <f t="shared" ref="F130:F133" si="17">D130*E130</f>
        <v>0</v>
      </c>
      <c r="G130" s="504">
        <v>32.5</v>
      </c>
      <c r="H130" s="467">
        <f t="shared" ref="H130:H133" si="18">D130+G130</f>
        <v>32.5</v>
      </c>
      <c r="I130" s="847">
        <f t="shared" ref="I130:I133" si="19">E130*H130</f>
        <v>0</v>
      </c>
    </row>
    <row r="131" spans="1:9" ht="25.5">
      <c r="A131" s="449" t="s">
        <v>2864</v>
      </c>
      <c r="B131" s="508" t="s">
        <v>2883</v>
      </c>
      <c r="C131" s="511" t="s">
        <v>1162</v>
      </c>
      <c r="D131" s="850"/>
      <c r="E131" s="661"/>
      <c r="F131" s="662">
        <f t="shared" si="17"/>
        <v>0</v>
      </c>
      <c r="G131" s="504">
        <v>4</v>
      </c>
      <c r="H131" s="467">
        <f t="shared" si="18"/>
        <v>4</v>
      </c>
      <c r="I131" s="847">
        <f t="shared" si="19"/>
        <v>0</v>
      </c>
    </row>
    <row r="132" spans="1:9" ht="38.25">
      <c r="A132" s="449" t="s">
        <v>2865</v>
      </c>
      <c r="B132" s="508" t="s">
        <v>2894</v>
      </c>
      <c r="C132" s="511" t="s">
        <v>84</v>
      </c>
      <c r="D132" s="850"/>
      <c r="E132" s="661"/>
      <c r="F132" s="662">
        <f t="shared" si="17"/>
        <v>0</v>
      </c>
      <c r="G132" s="504">
        <v>12.5</v>
      </c>
      <c r="H132" s="467">
        <f t="shared" si="18"/>
        <v>12.5</v>
      </c>
      <c r="I132" s="847">
        <f t="shared" si="19"/>
        <v>0</v>
      </c>
    </row>
    <row r="133" spans="1:9" ht="25.5">
      <c r="A133" s="449" t="s">
        <v>2866</v>
      </c>
      <c r="B133" s="508" t="s">
        <v>2829</v>
      </c>
      <c r="C133" s="511" t="s">
        <v>84</v>
      </c>
      <c r="D133" s="850"/>
      <c r="E133" s="661"/>
      <c r="F133" s="662">
        <f t="shared" si="17"/>
        <v>0</v>
      </c>
      <c r="G133" s="504">
        <v>80</v>
      </c>
      <c r="H133" s="467">
        <f t="shared" si="18"/>
        <v>80</v>
      </c>
      <c r="I133" s="847">
        <f t="shared" si="19"/>
        <v>0</v>
      </c>
    </row>
    <row r="134" spans="1:9">
      <c r="B134" s="502" t="s">
        <v>2839</v>
      </c>
      <c r="C134" s="512"/>
      <c r="D134" s="850"/>
      <c r="E134" s="661"/>
      <c r="F134" s="662"/>
      <c r="G134" s="504"/>
      <c r="H134" s="467"/>
      <c r="I134" s="847"/>
    </row>
    <row r="135" spans="1:9" ht="29.25" customHeight="1">
      <c r="A135" s="449" t="s">
        <v>2867</v>
      </c>
      <c r="B135" s="508" t="s">
        <v>2895</v>
      </c>
      <c r="C135" s="511" t="s">
        <v>84</v>
      </c>
      <c r="D135" s="850"/>
      <c r="E135" s="661"/>
      <c r="F135" s="662">
        <f t="shared" ref="F135:F141" si="20">D135*E135</f>
        <v>0</v>
      </c>
      <c r="G135" s="504">
        <v>62.5</v>
      </c>
      <c r="H135" s="467">
        <f t="shared" ref="H135:H141" si="21">D135+G135</f>
        <v>62.5</v>
      </c>
      <c r="I135" s="847">
        <f t="shared" ref="I135:I141" si="22">E135*H135</f>
        <v>0</v>
      </c>
    </row>
    <row r="136" spans="1:9" ht="38.25">
      <c r="A136" s="449" t="s">
        <v>2868</v>
      </c>
      <c r="B136" s="508" t="s">
        <v>2896</v>
      </c>
      <c r="C136" s="511" t="s">
        <v>84</v>
      </c>
      <c r="D136" s="850"/>
      <c r="E136" s="661"/>
      <c r="F136" s="662">
        <f t="shared" si="20"/>
        <v>0</v>
      </c>
      <c r="G136" s="504">
        <v>62.5</v>
      </c>
      <c r="H136" s="467">
        <f t="shared" si="21"/>
        <v>62.5</v>
      </c>
      <c r="I136" s="847">
        <f t="shared" si="22"/>
        <v>0</v>
      </c>
    </row>
    <row r="137" spans="1:9">
      <c r="B137" s="502" t="s">
        <v>2833</v>
      </c>
      <c r="C137" s="512"/>
      <c r="D137" s="850"/>
      <c r="E137" s="661"/>
      <c r="F137" s="662"/>
      <c r="G137" s="504"/>
      <c r="H137" s="467"/>
      <c r="I137" s="847"/>
    </row>
    <row r="138" spans="1:9" ht="25.5" customHeight="1">
      <c r="A138" s="449" t="s">
        <v>2869</v>
      </c>
      <c r="B138" s="508" t="s">
        <v>2897</v>
      </c>
      <c r="C138" s="511" t="s">
        <v>83</v>
      </c>
      <c r="D138" s="850"/>
      <c r="E138" s="661"/>
      <c r="F138" s="662">
        <f t="shared" si="20"/>
        <v>0</v>
      </c>
      <c r="G138" s="504">
        <v>72</v>
      </c>
      <c r="H138" s="467">
        <f t="shared" si="21"/>
        <v>72</v>
      </c>
      <c r="I138" s="847">
        <f t="shared" si="22"/>
        <v>0</v>
      </c>
    </row>
    <row r="139" spans="1:9">
      <c r="B139" s="502" t="s">
        <v>2835</v>
      </c>
      <c r="C139" s="512"/>
      <c r="D139" s="850"/>
      <c r="E139" s="661"/>
      <c r="F139" s="662"/>
      <c r="G139" s="504"/>
      <c r="H139" s="467"/>
      <c r="I139" s="847"/>
    </row>
    <row r="140" spans="1:9" ht="27" customHeight="1">
      <c r="A140" s="449" t="s">
        <v>2870</v>
      </c>
      <c r="B140" s="508" t="s">
        <v>2898</v>
      </c>
      <c r="C140" s="511" t="s">
        <v>83</v>
      </c>
      <c r="D140" s="850"/>
      <c r="E140" s="661"/>
      <c r="F140" s="662">
        <f t="shared" si="20"/>
        <v>0</v>
      </c>
      <c r="G140" s="504">
        <v>120</v>
      </c>
      <c r="H140" s="467">
        <f t="shared" si="21"/>
        <v>120</v>
      </c>
      <c r="I140" s="847">
        <f t="shared" si="22"/>
        <v>0</v>
      </c>
    </row>
    <row r="141" spans="1:9">
      <c r="A141" s="449" t="s">
        <v>2871</v>
      </c>
      <c r="B141" s="507" t="s">
        <v>2840</v>
      </c>
      <c r="C141" s="511" t="s">
        <v>594</v>
      </c>
      <c r="D141" s="850"/>
      <c r="E141" s="661"/>
      <c r="F141" s="662">
        <f t="shared" si="20"/>
        <v>0</v>
      </c>
      <c r="G141" s="504">
        <v>2</v>
      </c>
      <c r="H141" s="467">
        <f t="shared" si="21"/>
        <v>2</v>
      </c>
      <c r="I141" s="847">
        <f t="shared" si="22"/>
        <v>0</v>
      </c>
    </row>
    <row r="142" spans="1:9">
      <c r="B142" s="510" t="s">
        <v>2880</v>
      </c>
      <c r="C142" s="512"/>
      <c r="D142" s="850"/>
      <c r="E142" s="662"/>
      <c r="F142" s="678"/>
      <c r="G142" s="504"/>
      <c r="H142" s="407"/>
      <c r="I142" s="847"/>
    </row>
    <row r="143" spans="1:9">
      <c r="B143" s="506" t="s">
        <v>2841</v>
      </c>
      <c r="C143" s="512"/>
      <c r="D143" s="850"/>
      <c r="E143" s="662"/>
      <c r="F143" s="678"/>
      <c r="G143" s="504"/>
      <c r="H143" s="407"/>
      <c r="I143" s="847"/>
    </row>
    <row r="144" spans="1:9" ht="25.5">
      <c r="A144" s="449" t="s">
        <v>2872</v>
      </c>
      <c r="B144" s="508" t="s">
        <v>2842</v>
      </c>
      <c r="C144" s="511" t="s">
        <v>84</v>
      </c>
      <c r="D144" s="850"/>
      <c r="E144" s="661"/>
      <c r="F144" s="662">
        <f t="shared" ref="F144:F150" si="23">D144*E144</f>
        <v>0</v>
      </c>
      <c r="G144" s="504">
        <v>35</v>
      </c>
      <c r="H144" s="467">
        <f t="shared" ref="H144:H150" si="24">D144+G144</f>
        <v>35</v>
      </c>
      <c r="I144" s="847">
        <f t="shared" ref="I144:I150" si="25">E144*H144</f>
        <v>0</v>
      </c>
    </row>
    <row r="145" spans="1:9" ht="38.25">
      <c r="A145" s="449" t="s">
        <v>2873</v>
      </c>
      <c r="B145" s="508" t="s">
        <v>2899</v>
      </c>
      <c r="C145" s="511" t="s">
        <v>84</v>
      </c>
      <c r="D145" s="850"/>
      <c r="E145" s="661"/>
      <c r="F145" s="662">
        <f t="shared" si="23"/>
        <v>0</v>
      </c>
      <c r="G145" s="504">
        <v>37</v>
      </c>
      <c r="H145" s="467">
        <f t="shared" si="24"/>
        <v>37</v>
      </c>
      <c r="I145" s="847">
        <f t="shared" si="25"/>
        <v>0</v>
      </c>
    </row>
    <row r="146" spans="1:9">
      <c r="B146" s="502" t="s">
        <v>2833</v>
      </c>
      <c r="C146" s="512"/>
      <c r="D146" s="850"/>
      <c r="E146" s="661"/>
      <c r="F146" s="662"/>
      <c r="G146" s="504"/>
      <c r="H146" s="467"/>
      <c r="I146" s="847"/>
    </row>
    <row r="147" spans="1:9" ht="38.25">
      <c r="A147" s="449" t="s">
        <v>2874</v>
      </c>
      <c r="B147" s="508" t="s">
        <v>2900</v>
      </c>
      <c r="C147" s="511" t="s">
        <v>83</v>
      </c>
      <c r="D147" s="850"/>
      <c r="E147" s="661"/>
      <c r="F147" s="662">
        <f t="shared" si="23"/>
        <v>0</v>
      </c>
      <c r="G147" s="504">
        <v>8</v>
      </c>
      <c r="H147" s="467">
        <f t="shared" si="24"/>
        <v>8</v>
      </c>
      <c r="I147" s="847">
        <f t="shared" si="25"/>
        <v>0</v>
      </c>
    </row>
    <row r="148" spans="1:9">
      <c r="B148" s="502" t="s">
        <v>2835</v>
      </c>
      <c r="C148" s="512"/>
      <c r="D148" s="850"/>
      <c r="E148" s="661"/>
      <c r="F148" s="662"/>
      <c r="G148" s="504"/>
      <c r="H148" s="467"/>
      <c r="I148" s="847"/>
    </row>
    <row r="149" spans="1:9" ht="25.5">
      <c r="A149" s="449" t="s">
        <v>2875</v>
      </c>
      <c r="B149" s="508" t="s">
        <v>2901</v>
      </c>
      <c r="C149" s="511" t="s">
        <v>83</v>
      </c>
      <c r="D149" s="850"/>
      <c r="E149" s="661"/>
      <c r="F149" s="662">
        <f t="shared" si="23"/>
        <v>0</v>
      </c>
      <c r="G149" s="504">
        <v>51</v>
      </c>
      <c r="H149" s="467">
        <f t="shared" si="24"/>
        <v>51</v>
      </c>
      <c r="I149" s="847">
        <f t="shared" si="25"/>
        <v>0</v>
      </c>
    </row>
    <row r="150" spans="1:9" ht="38.25">
      <c r="A150" s="449" t="s">
        <v>2876</v>
      </c>
      <c r="B150" s="508" t="s">
        <v>2902</v>
      </c>
      <c r="C150" s="511" t="s">
        <v>83</v>
      </c>
      <c r="D150" s="850"/>
      <c r="E150" s="661"/>
      <c r="F150" s="662">
        <f t="shared" si="23"/>
        <v>0</v>
      </c>
      <c r="G150" s="504">
        <v>20</v>
      </c>
      <c r="H150" s="467">
        <f t="shared" si="24"/>
        <v>20</v>
      </c>
      <c r="I150" s="847">
        <f t="shared" si="25"/>
        <v>0</v>
      </c>
    </row>
    <row r="151" spans="1:9">
      <c r="A151" s="449"/>
      <c r="B151" s="508"/>
      <c r="C151" s="511"/>
      <c r="D151" s="850"/>
      <c r="E151" s="661"/>
      <c r="F151" s="662"/>
      <c r="G151" s="504"/>
      <c r="H151" s="467"/>
      <c r="I151" s="407"/>
    </row>
    <row r="152" spans="1:9">
      <c r="A152" s="122"/>
      <c r="B152" s="769" t="s">
        <v>2903</v>
      </c>
      <c r="C152" s="124"/>
      <c r="D152" s="125"/>
      <c r="E152" s="126"/>
      <c r="F152" s="255">
        <f>SUM(F1:F150)</f>
        <v>0</v>
      </c>
      <c r="G152" s="125"/>
      <c r="H152" s="255"/>
      <c r="I152" s="255">
        <f>SUM(I1:I150)</f>
        <v>0</v>
      </c>
    </row>
  </sheetData>
  <sheetProtection password="EA04" sheet="1" objects="1" scenarios="1" selectLockedCells="1"/>
  <mergeCells count="9">
    <mergeCell ref="B13:F13"/>
    <mergeCell ref="B14:F14"/>
    <mergeCell ref="B15:F15"/>
    <mergeCell ref="B7:F7"/>
    <mergeCell ref="B8:F8"/>
    <mergeCell ref="B9:F9"/>
    <mergeCell ref="B10:F10"/>
    <mergeCell ref="B11:F11"/>
    <mergeCell ref="B12:F12"/>
  </mergeCells>
  <pageMargins left="0.91947916666666663" right="0.7" top="0.98238636363636367" bottom="1.1202651515151516" header="0.3" footer="0.3"/>
  <pageSetup scale="64" orientation="portrait" r:id="rId1"/>
  <headerFooter>
    <oddHeader>&amp;CKOPALIŠČE VEVČE&amp;RPOPIS GO DEL</oddHeader>
    <oddFooter>&amp;C&amp;A&amp;R&amp;P od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AY60"/>
  <sheetViews>
    <sheetView view="pageBreakPreview" topLeftCell="A25" zoomScaleNormal="40" zoomScaleSheetLayoutView="100" zoomScalePageLayoutView="70" workbookViewId="0">
      <selection activeCell="E59" sqref="E59"/>
    </sheetView>
  </sheetViews>
  <sheetFormatPr defaultColWidth="9.140625" defaultRowHeight="12.75"/>
  <cols>
    <col min="1" max="1" width="4" style="116" customWidth="1"/>
    <col min="2" max="2" width="54.28515625" style="98" customWidth="1"/>
    <col min="3" max="3" width="4.7109375" style="129" customWidth="1"/>
    <col min="4" max="4" width="9.42578125" style="130" customWidth="1"/>
    <col min="5" max="5" width="9.5703125" style="131" customWidth="1"/>
    <col min="6" max="6" width="12.7109375" style="132" customWidth="1"/>
    <col min="7" max="7" width="8.140625" style="408" customWidth="1"/>
    <col min="8" max="8" width="12.7109375" style="405" customWidth="1"/>
    <col min="9" max="9" width="13.5703125" style="746" customWidth="1"/>
    <col min="10" max="16384" width="9.140625" style="128"/>
  </cols>
  <sheetData>
    <row r="1" spans="1:51" s="121" customFormat="1">
      <c r="A1" s="116"/>
      <c r="B1" s="36"/>
      <c r="C1" s="117"/>
      <c r="D1" s="118"/>
      <c r="E1" s="119"/>
      <c r="F1" s="120"/>
      <c r="G1" s="422"/>
      <c r="H1" s="422"/>
      <c r="I1" s="466"/>
    </row>
    <row r="2" spans="1:51">
      <c r="A2" s="122" t="s">
        <v>2</v>
      </c>
      <c r="B2" s="123" t="s">
        <v>21</v>
      </c>
      <c r="C2" s="124"/>
      <c r="D2" s="125"/>
      <c r="E2" s="126"/>
      <c r="F2" s="127"/>
      <c r="G2" s="126"/>
      <c r="H2" s="126"/>
      <c r="I2" s="267"/>
    </row>
    <row r="3" spans="1:51">
      <c r="B3" s="36"/>
      <c r="G3" s="407"/>
      <c r="H3" s="407"/>
      <c r="I3" s="443"/>
      <c r="J3" s="121"/>
      <c r="K3" s="121"/>
      <c r="L3" s="121"/>
      <c r="M3" s="121"/>
      <c r="N3" s="121"/>
      <c r="O3" s="121"/>
      <c r="P3" s="121"/>
      <c r="Q3" s="121"/>
      <c r="R3" s="121"/>
      <c r="S3" s="121"/>
      <c r="T3" s="121"/>
      <c r="U3" s="121"/>
      <c r="V3" s="121"/>
      <c r="W3" s="121"/>
      <c r="X3" s="121"/>
      <c r="Y3" s="121"/>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row>
    <row r="4" spans="1:51" s="121" customFormat="1" ht="24">
      <c r="A4" s="133"/>
      <c r="B4" s="421" t="s">
        <v>42</v>
      </c>
      <c r="C4" s="409" t="s">
        <v>39</v>
      </c>
      <c r="D4" s="410" t="s">
        <v>40</v>
      </c>
      <c r="E4" s="415" t="s">
        <v>74</v>
      </c>
      <c r="F4" s="410" t="s">
        <v>41</v>
      </c>
      <c r="G4" s="433" t="s">
        <v>2819</v>
      </c>
      <c r="H4" s="433" t="s">
        <v>2814</v>
      </c>
      <c r="I4" s="441" t="s">
        <v>2820</v>
      </c>
    </row>
    <row r="5" spans="1:51" s="121" customFormat="1">
      <c r="A5" s="151"/>
      <c r="B5" s="98"/>
      <c r="C5" s="117"/>
      <c r="D5" s="118"/>
      <c r="E5" s="119"/>
      <c r="F5" s="120"/>
      <c r="G5" s="422"/>
      <c r="H5" s="422"/>
      <c r="I5" s="466"/>
    </row>
    <row r="6" spans="1:51" s="121" customFormat="1">
      <c r="A6" s="152"/>
      <c r="B6" s="43" t="s">
        <v>116</v>
      </c>
      <c r="C6" s="153"/>
      <c r="D6" s="154"/>
      <c r="E6" s="155"/>
      <c r="F6" s="156"/>
      <c r="G6" s="154"/>
      <c r="H6" s="156"/>
      <c r="I6" s="745"/>
    </row>
    <row r="7" spans="1:51" ht="28.5" customHeight="1">
      <c r="B7" s="908" t="s">
        <v>2350</v>
      </c>
      <c r="C7" s="908"/>
      <c r="D7" s="908"/>
      <c r="E7" s="908"/>
      <c r="F7" s="908"/>
      <c r="G7" s="422"/>
      <c r="H7" s="422"/>
      <c r="I7" s="466"/>
      <c r="J7" s="121"/>
      <c r="K7" s="121"/>
      <c r="L7" s="121"/>
      <c r="M7" s="121"/>
      <c r="N7" s="121"/>
      <c r="O7" s="121"/>
      <c r="P7" s="121"/>
      <c r="Q7" s="121"/>
      <c r="R7" s="121"/>
      <c r="S7" s="121"/>
      <c r="T7" s="121"/>
      <c r="U7" s="121"/>
      <c r="V7" s="121"/>
      <c r="W7" s="121"/>
      <c r="X7" s="121"/>
      <c r="Y7" s="121"/>
      <c r="Z7" s="121"/>
      <c r="AA7" s="121"/>
      <c r="AB7" s="121"/>
      <c r="AC7" s="121"/>
      <c r="AD7" s="121"/>
      <c r="AE7" s="121"/>
      <c r="AF7" s="121"/>
      <c r="AG7" s="121"/>
      <c r="AH7" s="121"/>
      <c r="AI7" s="121"/>
      <c r="AJ7" s="121"/>
      <c r="AK7" s="121"/>
      <c r="AL7" s="121"/>
      <c r="AM7" s="121"/>
      <c r="AN7" s="121"/>
      <c r="AO7" s="121"/>
      <c r="AP7" s="121"/>
      <c r="AQ7" s="121"/>
      <c r="AR7" s="121"/>
      <c r="AS7" s="121"/>
      <c r="AT7" s="121"/>
      <c r="AU7" s="121"/>
      <c r="AV7" s="121"/>
      <c r="AW7" s="121"/>
      <c r="AX7" s="121"/>
      <c r="AY7" s="121"/>
    </row>
    <row r="8" spans="1:51" ht="28.5" customHeight="1">
      <c r="B8" s="904" t="s">
        <v>2353</v>
      </c>
      <c r="C8" s="904"/>
      <c r="D8" s="904"/>
      <c r="E8" s="904"/>
      <c r="F8" s="904"/>
      <c r="G8" s="422"/>
      <c r="H8" s="422"/>
      <c r="I8" s="466"/>
      <c r="J8" s="121"/>
      <c r="K8" s="121"/>
      <c r="L8" s="121"/>
      <c r="M8" s="121"/>
      <c r="N8" s="121"/>
      <c r="O8" s="121"/>
      <c r="P8" s="121"/>
      <c r="Q8" s="121"/>
      <c r="R8" s="121"/>
      <c r="S8" s="121"/>
      <c r="T8" s="121"/>
      <c r="U8" s="121"/>
      <c r="V8" s="121"/>
      <c r="W8" s="121"/>
      <c r="X8" s="121"/>
      <c r="Y8" s="121"/>
      <c r="Z8" s="121"/>
      <c r="AA8" s="121"/>
      <c r="AB8" s="121"/>
      <c r="AC8" s="121"/>
      <c r="AD8" s="121"/>
      <c r="AE8" s="121"/>
      <c r="AF8" s="121"/>
      <c r="AG8" s="121"/>
      <c r="AH8" s="121"/>
      <c r="AI8" s="121"/>
      <c r="AJ8" s="121"/>
      <c r="AK8" s="121"/>
      <c r="AL8" s="121"/>
      <c r="AM8" s="121"/>
      <c r="AN8" s="121"/>
      <c r="AO8" s="121"/>
      <c r="AP8" s="121"/>
      <c r="AQ8" s="121"/>
      <c r="AR8" s="121"/>
      <c r="AS8" s="121"/>
      <c r="AT8" s="121"/>
      <c r="AU8" s="121"/>
      <c r="AV8" s="121"/>
      <c r="AW8" s="121"/>
      <c r="AX8" s="121"/>
      <c r="AY8" s="121"/>
    </row>
    <row r="9" spans="1:51" ht="15.75" customHeight="1">
      <c r="B9" s="904" t="s">
        <v>1261</v>
      </c>
      <c r="C9" s="904"/>
      <c r="D9" s="904"/>
      <c r="E9" s="904"/>
      <c r="F9" s="904"/>
      <c r="G9" s="422"/>
      <c r="H9" s="422"/>
      <c r="I9" s="466"/>
      <c r="J9" s="121"/>
      <c r="K9" s="121"/>
      <c r="L9" s="121"/>
      <c r="M9" s="121"/>
      <c r="N9" s="121"/>
      <c r="O9" s="121"/>
      <c r="P9" s="121"/>
      <c r="Q9" s="121"/>
      <c r="R9" s="121"/>
      <c r="S9" s="121"/>
      <c r="T9" s="121"/>
      <c r="U9" s="121"/>
      <c r="V9" s="121"/>
      <c r="W9" s="121"/>
      <c r="X9" s="121"/>
      <c r="Y9" s="121"/>
      <c r="Z9" s="121"/>
      <c r="AA9" s="121"/>
      <c r="AB9" s="121"/>
      <c r="AC9" s="121"/>
      <c r="AD9" s="121"/>
      <c r="AE9" s="121"/>
      <c r="AF9" s="121"/>
      <c r="AG9" s="121"/>
      <c r="AH9" s="121"/>
      <c r="AI9" s="121"/>
      <c r="AJ9" s="121"/>
      <c r="AK9" s="121"/>
      <c r="AL9" s="121"/>
      <c r="AM9" s="121"/>
      <c r="AN9" s="121"/>
      <c r="AO9" s="121"/>
      <c r="AP9" s="121"/>
      <c r="AQ9" s="121"/>
      <c r="AR9" s="121"/>
      <c r="AS9" s="121"/>
      <c r="AT9" s="121"/>
      <c r="AU9" s="121"/>
      <c r="AV9" s="121"/>
      <c r="AW9" s="121"/>
      <c r="AX9" s="121"/>
      <c r="AY9" s="121"/>
    </row>
    <row r="10" spans="1:51" ht="55.5" customHeight="1">
      <c r="B10" s="904" t="s">
        <v>2347</v>
      </c>
      <c r="C10" s="904"/>
      <c r="D10" s="904"/>
      <c r="E10" s="904"/>
      <c r="F10" s="904"/>
      <c r="G10" s="422"/>
      <c r="H10" s="422"/>
      <c r="I10" s="466"/>
      <c r="J10" s="121"/>
      <c r="K10" s="121"/>
      <c r="L10" s="121"/>
      <c r="M10" s="121"/>
      <c r="N10" s="121"/>
      <c r="O10" s="121"/>
      <c r="P10" s="121"/>
      <c r="Q10" s="121"/>
      <c r="R10" s="121"/>
      <c r="S10" s="121"/>
      <c r="T10" s="121"/>
      <c r="U10" s="121"/>
      <c r="V10" s="121"/>
      <c r="W10" s="121"/>
      <c r="X10" s="121"/>
      <c r="Y10" s="121"/>
      <c r="Z10" s="121"/>
      <c r="AA10" s="121"/>
      <c r="AB10" s="121"/>
      <c r="AC10" s="121"/>
      <c r="AD10" s="121"/>
      <c r="AE10" s="121"/>
      <c r="AF10" s="121"/>
      <c r="AG10" s="121"/>
      <c r="AH10" s="121"/>
      <c r="AI10" s="121"/>
      <c r="AJ10" s="121"/>
      <c r="AK10" s="121"/>
      <c r="AL10" s="121"/>
      <c r="AM10" s="121"/>
      <c r="AN10" s="121"/>
      <c r="AO10" s="121"/>
      <c r="AP10" s="121"/>
      <c r="AQ10" s="121"/>
      <c r="AR10" s="121"/>
      <c r="AS10" s="121"/>
      <c r="AT10" s="121"/>
      <c r="AU10" s="121"/>
      <c r="AV10" s="121"/>
      <c r="AW10" s="121"/>
      <c r="AX10" s="121"/>
      <c r="AY10" s="121"/>
    </row>
    <row r="11" spans="1:51" ht="42" customHeight="1">
      <c r="B11" s="904" t="s">
        <v>2351</v>
      </c>
      <c r="C11" s="904"/>
      <c r="D11" s="904"/>
      <c r="E11" s="904"/>
      <c r="F11" s="904"/>
      <c r="G11" s="422"/>
      <c r="H11" s="422"/>
      <c r="I11" s="466"/>
      <c r="J11" s="121"/>
      <c r="K11" s="121"/>
      <c r="L11" s="121"/>
      <c r="M11" s="121"/>
      <c r="N11" s="121"/>
      <c r="O11" s="121"/>
      <c r="P11" s="121"/>
      <c r="Q11" s="121"/>
      <c r="R11" s="121"/>
      <c r="S11" s="121"/>
      <c r="T11" s="121"/>
      <c r="U11" s="121"/>
      <c r="V11" s="121"/>
      <c r="W11" s="121"/>
      <c r="X11" s="121"/>
      <c r="Y11" s="121"/>
      <c r="Z11" s="121"/>
      <c r="AA11" s="121"/>
      <c r="AB11" s="121"/>
      <c r="AC11" s="121"/>
      <c r="AD11" s="121"/>
      <c r="AE11" s="121"/>
      <c r="AF11" s="121"/>
      <c r="AG11" s="121"/>
      <c r="AH11" s="121"/>
      <c r="AI11" s="121"/>
      <c r="AJ11" s="121"/>
      <c r="AK11" s="121"/>
      <c r="AL11" s="121"/>
      <c r="AM11" s="121"/>
      <c r="AN11" s="121"/>
      <c r="AO11" s="121"/>
      <c r="AP11" s="121"/>
      <c r="AQ11" s="121"/>
      <c r="AR11" s="121"/>
      <c r="AS11" s="121"/>
      <c r="AT11" s="121"/>
      <c r="AU11" s="121"/>
      <c r="AV11" s="121"/>
      <c r="AW11" s="121"/>
      <c r="AX11" s="121"/>
      <c r="AY11" s="121"/>
    </row>
    <row r="12" spans="1:51" ht="15.75" customHeight="1">
      <c r="B12" s="904" t="s">
        <v>1550</v>
      </c>
      <c r="C12" s="904"/>
      <c r="D12" s="904"/>
      <c r="E12" s="904"/>
      <c r="F12" s="904"/>
      <c r="G12" s="422"/>
      <c r="H12" s="422"/>
      <c r="I12" s="466"/>
      <c r="J12" s="121"/>
      <c r="K12" s="121"/>
      <c r="L12" s="121"/>
      <c r="M12" s="121"/>
      <c r="N12" s="121"/>
      <c r="O12" s="121"/>
      <c r="P12" s="121"/>
      <c r="Q12" s="121"/>
      <c r="R12" s="121"/>
      <c r="S12" s="121"/>
      <c r="T12" s="121"/>
      <c r="U12" s="121"/>
      <c r="V12" s="121"/>
      <c r="W12" s="121"/>
      <c r="X12" s="121"/>
      <c r="Y12" s="121"/>
      <c r="Z12" s="121"/>
      <c r="AA12" s="121"/>
      <c r="AB12" s="121"/>
      <c r="AC12" s="121"/>
      <c r="AD12" s="121"/>
      <c r="AE12" s="121"/>
      <c r="AF12" s="121"/>
      <c r="AG12" s="121"/>
      <c r="AH12" s="121"/>
      <c r="AI12" s="121"/>
      <c r="AJ12" s="121"/>
      <c r="AK12" s="121"/>
      <c r="AL12" s="121"/>
      <c r="AM12" s="121"/>
      <c r="AN12" s="121"/>
      <c r="AO12" s="121"/>
      <c r="AP12" s="121"/>
      <c r="AQ12" s="121"/>
      <c r="AR12" s="121"/>
      <c r="AS12" s="121"/>
      <c r="AT12" s="121"/>
      <c r="AU12" s="121"/>
      <c r="AV12" s="121"/>
      <c r="AW12" s="121"/>
      <c r="AX12" s="121"/>
      <c r="AY12" s="121"/>
    </row>
    <row r="13" spans="1:51" ht="16.5" customHeight="1">
      <c r="B13" s="904" t="s">
        <v>1262</v>
      </c>
      <c r="C13" s="904"/>
      <c r="D13" s="904"/>
      <c r="E13" s="904"/>
      <c r="F13" s="904"/>
      <c r="G13" s="422"/>
      <c r="H13" s="422"/>
      <c r="I13" s="466"/>
      <c r="J13" s="121"/>
      <c r="K13" s="121"/>
      <c r="L13" s="121"/>
      <c r="M13" s="121"/>
      <c r="N13" s="121"/>
      <c r="O13" s="121"/>
      <c r="P13" s="121"/>
      <c r="Q13" s="121"/>
      <c r="R13" s="121"/>
      <c r="S13" s="121"/>
      <c r="T13" s="121"/>
      <c r="U13" s="121"/>
      <c r="V13" s="121"/>
      <c r="W13" s="121"/>
      <c r="X13" s="121"/>
      <c r="Y13" s="121"/>
      <c r="Z13" s="121"/>
      <c r="AA13" s="121"/>
      <c r="AB13" s="121"/>
      <c r="AC13" s="121"/>
      <c r="AD13" s="121"/>
      <c r="AE13" s="121"/>
      <c r="AF13" s="121"/>
      <c r="AG13" s="121"/>
      <c r="AH13" s="121"/>
      <c r="AI13" s="121"/>
      <c r="AJ13" s="121"/>
      <c r="AK13" s="121"/>
      <c r="AL13" s="121"/>
      <c r="AM13" s="121"/>
      <c r="AN13" s="121"/>
      <c r="AO13" s="121"/>
      <c r="AP13" s="121"/>
      <c r="AQ13" s="121"/>
      <c r="AR13" s="121"/>
      <c r="AS13" s="121"/>
      <c r="AT13" s="121"/>
      <c r="AU13" s="121"/>
      <c r="AV13" s="121"/>
      <c r="AW13" s="121"/>
      <c r="AX13" s="121"/>
      <c r="AY13" s="121"/>
    </row>
    <row r="14" spans="1:51" ht="42" customHeight="1">
      <c r="B14" s="908" t="s">
        <v>2348</v>
      </c>
      <c r="C14" s="908"/>
      <c r="D14" s="908"/>
      <c r="E14" s="908"/>
      <c r="F14" s="908"/>
      <c r="G14" s="422"/>
      <c r="H14" s="422"/>
      <c r="I14" s="466"/>
      <c r="J14" s="121"/>
      <c r="K14" s="121"/>
      <c r="L14" s="121"/>
      <c r="M14" s="121"/>
      <c r="N14" s="121"/>
      <c r="O14" s="121"/>
      <c r="P14" s="121"/>
      <c r="Q14" s="121"/>
      <c r="R14" s="121"/>
      <c r="S14" s="121"/>
      <c r="T14" s="121"/>
      <c r="U14" s="121"/>
      <c r="V14" s="121"/>
      <c r="W14" s="121"/>
      <c r="X14" s="121"/>
      <c r="Y14" s="121"/>
      <c r="Z14" s="121"/>
      <c r="AA14" s="121"/>
      <c r="AB14" s="121"/>
      <c r="AC14" s="121"/>
      <c r="AD14" s="121"/>
      <c r="AE14" s="121"/>
      <c r="AF14" s="121"/>
      <c r="AG14" s="121"/>
      <c r="AH14" s="121"/>
      <c r="AI14" s="121"/>
      <c r="AJ14" s="121"/>
      <c r="AK14" s="121"/>
      <c r="AL14" s="121"/>
      <c r="AM14" s="121"/>
      <c r="AN14" s="121"/>
      <c r="AO14" s="121"/>
      <c r="AP14" s="121"/>
      <c r="AQ14" s="121"/>
      <c r="AR14" s="121"/>
      <c r="AS14" s="121"/>
      <c r="AT14" s="121"/>
      <c r="AU14" s="121"/>
      <c r="AV14" s="121"/>
      <c r="AW14" s="121"/>
      <c r="AX14" s="121"/>
      <c r="AY14" s="121"/>
    </row>
    <row r="15" spans="1:51" ht="17.25" customHeight="1">
      <c r="B15" s="908" t="s">
        <v>2352</v>
      </c>
      <c r="C15" s="908"/>
      <c r="D15" s="908"/>
      <c r="E15" s="908"/>
      <c r="F15" s="908"/>
      <c r="G15" s="422"/>
      <c r="H15" s="422"/>
      <c r="I15" s="466"/>
      <c r="J15" s="121"/>
      <c r="K15" s="121"/>
      <c r="L15" s="121"/>
      <c r="M15" s="121"/>
      <c r="N15" s="121"/>
      <c r="O15" s="121"/>
      <c r="P15" s="121"/>
      <c r="Q15" s="121"/>
      <c r="R15" s="121"/>
      <c r="S15" s="121"/>
      <c r="T15" s="121"/>
      <c r="U15" s="121"/>
      <c r="V15" s="121"/>
      <c r="W15" s="121"/>
      <c r="X15" s="121"/>
      <c r="Y15" s="121"/>
      <c r="Z15" s="121"/>
      <c r="AA15" s="121"/>
      <c r="AB15" s="121"/>
      <c r="AC15" s="121"/>
      <c r="AD15" s="121"/>
      <c r="AE15" s="121"/>
      <c r="AF15" s="121"/>
      <c r="AG15" s="121"/>
      <c r="AH15" s="121"/>
      <c r="AI15" s="121"/>
      <c r="AJ15" s="121"/>
      <c r="AK15" s="121"/>
      <c r="AL15" s="121"/>
      <c r="AM15" s="121"/>
      <c r="AN15" s="121"/>
      <c r="AO15" s="121"/>
      <c r="AP15" s="121"/>
      <c r="AQ15" s="121"/>
      <c r="AR15" s="121"/>
      <c r="AS15" s="121"/>
      <c r="AT15" s="121"/>
      <c r="AU15" s="121"/>
      <c r="AV15" s="121"/>
      <c r="AW15" s="121"/>
      <c r="AX15" s="121"/>
      <c r="AY15" s="121"/>
    </row>
    <row r="16" spans="1:51">
      <c r="B16" s="904"/>
      <c r="C16" s="904"/>
      <c r="D16" s="904"/>
      <c r="E16" s="904"/>
      <c r="F16" s="904"/>
      <c r="G16" s="422"/>
      <c r="H16" s="422"/>
      <c r="I16" s="466"/>
      <c r="J16" s="121"/>
      <c r="K16" s="121"/>
      <c r="L16" s="121"/>
      <c r="M16" s="121"/>
      <c r="N16" s="121"/>
      <c r="O16" s="121"/>
      <c r="P16" s="121"/>
      <c r="Q16" s="121"/>
      <c r="R16" s="121"/>
      <c r="S16" s="121"/>
      <c r="T16" s="121"/>
      <c r="U16" s="121"/>
      <c r="V16" s="121"/>
      <c r="W16" s="121"/>
      <c r="X16" s="121"/>
      <c r="Y16" s="121"/>
      <c r="Z16" s="121"/>
      <c r="AA16" s="121"/>
      <c r="AB16" s="121"/>
      <c r="AC16" s="121"/>
      <c r="AD16" s="121"/>
      <c r="AE16" s="121"/>
      <c r="AF16" s="121"/>
      <c r="AG16" s="121"/>
      <c r="AH16" s="121"/>
      <c r="AI16" s="121"/>
      <c r="AJ16" s="121"/>
      <c r="AK16" s="121"/>
      <c r="AL16" s="121"/>
      <c r="AM16" s="121"/>
      <c r="AN16" s="121"/>
      <c r="AO16" s="121"/>
      <c r="AP16" s="121"/>
      <c r="AQ16" s="121"/>
      <c r="AR16" s="121"/>
      <c r="AS16" s="121"/>
      <c r="AT16" s="121"/>
      <c r="AU16" s="121"/>
      <c r="AV16" s="121"/>
      <c r="AW16" s="121"/>
      <c r="AX16" s="121"/>
      <c r="AY16" s="121"/>
    </row>
    <row r="17" spans="1:51">
      <c r="A17" s="159"/>
      <c r="B17" s="160" t="s">
        <v>663</v>
      </c>
      <c r="C17" s="161"/>
      <c r="D17" s="162"/>
      <c r="E17" s="163"/>
      <c r="F17" s="163"/>
      <c r="G17" s="162"/>
      <c r="H17" s="163"/>
      <c r="I17" s="271"/>
      <c r="J17" s="121"/>
      <c r="K17" s="121"/>
      <c r="L17" s="121"/>
      <c r="M17" s="121"/>
      <c r="N17" s="121"/>
      <c r="O17" s="121"/>
      <c r="P17" s="121"/>
      <c r="Q17" s="121"/>
      <c r="R17" s="121"/>
      <c r="S17" s="121"/>
      <c r="T17" s="121"/>
      <c r="U17" s="121"/>
      <c r="V17" s="121"/>
      <c r="W17" s="121"/>
      <c r="X17" s="121"/>
      <c r="Y17" s="121"/>
      <c r="Z17" s="121"/>
      <c r="AA17" s="121"/>
      <c r="AB17" s="121"/>
      <c r="AC17" s="121"/>
      <c r="AD17" s="121"/>
      <c r="AE17" s="121"/>
      <c r="AF17" s="121"/>
      <c r="AG17" s="121"/>
      <c r="AH17" s="121"/>
      <c r="AI17" s="121"/>
      <c r="AJ17" s="121"/>
      <c r="AK17" s="121"/>
      <c r="AL17" s="121"/>
      <c r="AM17" s="121"/>
      <c r="AN17" s="121"/>
      <c r="AO17" s="121"/>
      <c r="AP17" s="121"/>
      <c r="AQ17" s="121"/>
      <c r="AR17" s="121"/>
      <c r="AS17" s="121"/>
      <c r="AT17" s="121"/>
      <c r="AU17" s="121"/>
      <c r="AV17" s="121"/>
      <c r="AW17" s="121"/>
      <c r="AX17" s="121"/>
      <c r="AY17" s="121"/>
    </row>
    <row r="18" spans="1:51" s="235" customFormat="1" ht="54" customHeight="1">
      <c r="A18" s="449">
        <v>1</v>
      </c>
      <c r="B18" s="489" t="s">
        <v>2755</v>
      </c>
      <c r="E18" s="486"/>
      <c r="G18" s="407"/>
      <c r="H18" s="407"/>
      <c r="I18" s="443"/>
      <c r="J18" s="121"/>
      <c r="K18" s="121"/>
      <c r="L18" s="121"/>
      <c r="M18" s="121"/>
      <c r="N18" s="121"/>
      <c r="O18" s="121"/>
      <c r="P18" s="121"/>
      <c r="Q18" s="121"/>
      <c r="R18" s="121"/>
      <c r="S18" s="121"/>
      <c r="T18" s="121"/>
      <c r="U18" s="121"/>
      <c r="V18" s="121"/>
      <c r="W18" s="121"/>
      <c r="X18" s="121"/>
      <c r="Y18" s="121"/>
      <c r="Z18" s="121"/>
      <c r="AA18" s="121"/>
      <c r="AB18" s="121"/>
      <c r="AC18" s="121"/>
      <c r="AD18" s="121"/>
      <c r="AE18" s="121"/>
      <c r="AF18" s="121"/>
      <c r="AG18" s="121"/>
      <c r="AH18" s="121"/>
      <c r="AI18" s="121"/>
      <c r="AJ18" s="121"/>
      <c r="AK18" s="121"/>
      <c r="AL18" s="121"/>
      <c r="AM18" s="121"/>
      <c r="AN18" s="121"/>
      <c r="AO18" s="121"/>
      <c r="AP18" s="121"/>
      <c r="AQ18" s="121"/>
      <c r="AR18" s="121"/>
      <c r="AS18" s="121"/>
      <c r="AT18" s="121"/>
      <c r="AU18" s="121"/>
      <c r="AV18" s="121"/>
      <c r="AW18" s="121"/>
      <c r="AX18" s="121"/>
      <c r="AY18" s="121"/>
    </row>
    <row r="19" spans="1:51" s="235" customFormat="1" ht="223.5" customHeight="1">
      <c r="A19" s="449" t="s">
        <v>179</v>
      </c>
      <c r="B19" s="464" t="s">
        <v>2756</v>
      </c>
      <c r="C19" s="457" t="s">
        <v>83</v>
      </c>
      <c r="D19" s="455">
        <v>355.5</v>
      </c>
      <c r="E19" s="458"/>
      <c r="F19" s="459">
        <f>D19*E19</f>
        <v>0</v>
      </c>
      <c r="G19" s="407">
        <v>-355.5</v>
      </c>
      <c r="H19" s="467">
        <f>D19+G19</f>
        <v>0</v>
      </c>
      <c r="I19" s="443">
        <f>E19*H19</f>
        <v>0</v>
      </c>
      <c r="J19" s="121"/>
      <c r="K19" s="121"/>
      <c r="L19" s="121"/>
      <c r="M19" s="121"/>
      <c r="N19" s="121"/>
      <c r="O19" s="121"/>
      <c r="P19" s="121"/>
      <c r="Q19" s="121"/>
      <c r="R19" s="121"/>
      <c r="S19" s="121"/>
      <c r="T19" s="121"/>
      <c r="U19" s="121"/>
      <c r="V19" s="121"/>
      <c r="W19" s="121"/>
      <c r="X19" s="121"/>
      <c r="Y19" s="121"/>
      <c r="Z19" s="121"/>
      <c r="AA19" s="121"/>
      <c r="AB19" s="121"/>
      <c r="AC19" s="121"/>
      <c r="AD19" s="121"/>
      <c r="AE19" s="121"/>
      <c r="AF19" s="121"/>
      <c r="AG19" s="121"/>
      <c r="AH19" s="121"/>
      <c r="AI19" s="121"/>
      <c r="AJ19" s="121"/>
      <c r="AK19" s="121"/>
      <c r="AL19" s="121"/>
      <c r="AM19" s="121"/>
      <c r="AN19" s="121"/>
      <c r="AO19" s="121"/>
      <c r="AP19" s="121"/>
      <c r="AQ19" s="121"/>
      <c r="AR19" s="121"/>
      <c r="AS19" s="121"/>
      <c r="AT19" s="121"/>
      <c r="AU19" s="121"/>
      <c r="AV19" s="121"/>
      <c r="AW19" s="121"/>
      <c r="AX19" s="121"/>
      <c r="AY19" s="121"/>
    </row>
    <row r="20" spans="1:51" s="235" customFormat="1" ht="25.5">
      <c r="A20" s="449" t="s">
        <v>76</v>
      </c>
      <c r="B20" s="457" t="s">
        <v>314</v>
      </c>
      <c r="C20" s="457" t="s">
        <v>22</v>
      </c>
      <c r="D20" s="455">
        <v>1</v>
      </c>
      <c r="E20" s="458"/>
      <c r="F20" s="459">
        <f>D20*E20</f>
        <v>0</v>
      </c>
      <c r="G20" s="407">
        <v>-1</v>
      </c>
      <c r="H20" s="467">
        <f>D20+G20</f>
        <v>0</v>
      </c>
      <c r="I20" s="443">
        <f>E20*H20</f>
        <v>0</v>
      </c>
      <c r="J20" s="121"/>
      <c r="K20" s="121"/>
      <c r="L20" s="121"/>
      <c r="M20" s="121"/>
      <c r="N20" s="121"/>
      <c r="O20" s="121"/>
      <c r="P20" s="121"/>
      <c r="Q20" s="121"/>
      <c r="R20" s="121"/>
      <c r="S20" s="121"/>
      <c r="T20" s="121"/>
      <c r="U20" s="121"/>
      <c r="V20" s="121"/>
      <c r="W20" s="121"/>
      <c r="X20" s="121"/>
      <c r="Y20" s="121"/>
      <c r="Z20" s="121"/>
      <c r="AA20" s="121"/>
      <c r="AB20" s="121"/>
      <c r="AC20" s="121"/>
      <c r="AD20" s="121"/>
      <c r="AE20" s="121"/>
      <c r="AF20" s="121"/>
      <c r="AG20" s="121"/>
      <c r="AH20" s="121"/>
      <c r="AI20" s="121"/>
      <c r="AJ20" s="121"/>
      <c r="AK20" s="121"/>
      <c r="AL20" s="121"/>
      <c r="AM20" s="121"/>
      <c r="AN20" s="121"/>
      <c r="AO20" s="121"/>
      <c r="AP20" s="121"/>
      <c r="AQ20" s="121"/>
      <c r="AR20" s="121"/>
      <c r="AS20" s="121"/>
      <c r="AT20" s="121"/>
      <c r="AU20" s="121"/>
      <c r="AV20" s="121"/>
      <c r="AW20" s="121"/>
      <c r="AX20" s="121"/>
      <c r="AY20" s="121"/>
    </row>
    <row r="21" spans="1:51">
      <c r="A21" s="159"/>
      <c r="B21" s="160" t="s">
        <v>349</v>
      </c>
      <c r="C21" s="161"/>
      <c r="D21" s="162"/>
      <c r="E21" s="47"/>
      <c r="F21" s="163"/>
      <c r="G21" s="162"/>
      <c r="H21" s="163"/>
      <c r="I21" s="271"/>
      <c r="J21" s="121"/>
      <c r="K21" s="121"/>
      <c r="L21" s="121"/>
      <c r="M21" s="121"/>
      <c r="N21" s="121"/>
      <c r="O21" s="121"/>
      <c r="P21" s="121"/>
      <c r="Q21" s="121"/>
      <c r="R21" s="121"/>
      <c r="S21" s="121"/>
      <c r="T21" s="121"/>
      <c r="U21" s="121"/>
      <c r="V21" s="121"/>
      <c r="W21" s="121"/>
      <c r="X21" s="121"/>
      <c r="Y21" s="121"/>
      <c r="Z21" s="121"/>
      <c r="AA21" s="121"/>
      <c r="AB21" s="121"/>
      <c r="AC21" s="121"/>
      <c r="AD21" s="121"/>
      <c r="AE21" s="121"/>
      <c r="AF21" s="121"/>
      <c r="AG21" s="121"/>
      <c r="AH21" s="121"/>
      <c r="AI21" s="121"/>
      <c r="AJ21" s="121"/>
      <c r="AK21" s="121"/>
      <c r="AL21" s="121"/>
      <c r="AM21" s="121"/>
      <c r="AN21" s="121"/>
      <c r="AO21" s="121"/>
      <c r="AP21" s="121"/>
      <c r="AQ21" s="121"/>
      <c r="AR21" s="121"/>
      <c r="AS21" s="121"/>
      <c r="AT21" s="121"/>
      <c r="AU21" s="121"/>
      <c r="AV21" s="121"/>
      <c r="AW21" s="121"/>
      <c r="AX21" s="121"/>
      <c r="AY21" s="121"/>
    </row>
    <row r="22" spans="1:51" ht="25.5">
      <c r="A22" s="449">
        <v>2</v>
      </c>
      <c r="B22" s="489" t="s">
        <v>338</v>
      </c>
      <c r="C22" s="235"/>
      <c r="D22" s="235"/>
      <c r="E22" s="486"/>
      <c r="F22" s="235"/>
      <c r="G22" s="407"/>
      <c r="H22" s="407"/>
      <c r="I22" s="468"/>
      <c r="J22" s="121"/>
      <c r="K22" s="121"/>
      <c r="L22" s="121"/>
      <c r="M22" s="121"/>
      <c r="N22" s="121"/>
      <c r="O22" s="121"/>
      <c r="P22" s="121"/>
      <c r="Q22" s="121"/>
      <c r="R22" s="121"/>
      <c r="S22" s="121"/>
      <c r="T22" s="121"/>
      <c r="U22" s="121"/>
      <c r="V22" s="121"/>
      <c r="W22" s="121"/>
      <c r="X22" s="121"/>
      <c r="Y22" s="121"/>
      <c r="Z22" s="121"/>
      <c r="AA22" s="121"/>
      <c r="AB22" s="121"/>
      <c r="AC22" s="121"/>
      <c r="AD22" s="121"/>
      <c r="AE22" s="121"/>
      <c r="AF22" s="121"/>
      <c r="AG22" s="121"/>
      <c r="AH22" s="121"/>
      <c r="AI22" s="121"/>
      <c r="AJ22" s="121"/>
      <c r="AK22" s="121"/>
      <c r="AL22" s="121"/>
      <c r="AM22" s="121"/>
      <c r="AN22" s="121"/>
      <c r="AO22" s="121"/>
      <c r="AP22" s="121"/>
      <c r="AQ22" s="121"/>
      <c r="AR22" s="121"/>
      <c r="AS22" s="121"/>
      <c r="AT22" s="121"/>
      <c r="AU22" s="121"/>
      <c r="AV22" s="121"/>
      <c r="AW22" s="121"/>
      <c r="AX22" s="121"/>
      <c r="AY22" s="121"/>
    </row>
    <row r="23" spans="1:51" ht="102">
      <c r="A23" s="449"/>
      <c r="B23" s="464" t="s">
        <v>2757</v>
      </c>
      <c r="C23" s="457"/>
      <c r="D23" s="455"/>
      <c r="E23" s="458"/>
      <c r="F23" s="459"/>
      <c r="G23" s="405"/>
      <c r="H23" s="406"/>
      <c r="I23" s="268"/>
      <c r="J23" s="121"/>
      <c r="K23" s="121"/>
      <c r="L23" s="121"/>
      <c r="M23" s="121"/>
      <c r="N23" s="121"/>
      <c r="O23" s="121"/>
      <c r="P23" s="121"/>
      <c r="Q23" s="121"/>
      <c r="R23" s="121"/>
      <c r="S23" s="121"/>
      <c r="T23" s="121"/>
      <c r="U23" s="121"/>
      <c r="V23" s="121"/>
      <c r="W23" s="121"/>
      <c r="X23" s="121"/>
      <c r="Y23" s="121"/>
      <c r="Z23" s="121"/>
      <c r="AA23" s="121"/>
      <c r="AB23" s="121"/>
      <c r="AC23" s="121"/>
      <c r="AD23" s="121"/>
      <c r="AE23" s="121"/>
      <c r="AF23" s="121"/>
      <c r="AG23" s="121"/>
      <c r="AH23" s="121"/>
      <c r="AI23" s="121"/>
      <c r="AJ23" s="121"/>
      <c r="AK23" s="121"/>
      <c r="AL23" s="121"/>
      <c r="AM23" s="121"/>
      <c r="AN23" s="121"/>
      <c r="AO23" s="121"/>
      <c r="AP23" s="121"/>
      <c r="AQ23" s="121"/>
      <c r="AR23" s="121"/>
      <c r="AS23" s="121"/>
      <c r="AT23" s="121"/>
      <c r="AU23" s="121"/>
      <c r="AV23" s="121"/>
      <c r="AW23" s="121"/>
      <c r="AX23" s="121"/>
      <c r="AY23" s="121"/>
    </row>
    <row r="24" spans="1:51" ht="89.25">
      <c r="A24" s="449"/>
      <c r="B24" s="464" t="s">
        <v>336</v>
      </c>
      <c r="C24" s="457"/>
      <c r="D24" s="455"/>
      <c r="E24" s="458"/>
      <c r="F24" s="459"/>
      <c r="G24" s="405"/>
      <c r="H24" s="406"/>
      <c r="I24" s="268"/>
      <c r="J24" s="121"/>
      <c r="K24" s="121"/>
      <c r="L24" s="121"/>
      <c r="M24" s="121"/>
      <c r="N24" s="121"/>
      <c r="O24" s="121"/>
      <c r="P24" s="121"/>
      <c r="Q24" s="121"/>
      <c r="R24" s="121"/>
      <c r="S24" s="121"/>
      <c r="T24" s="121"/>
      <c r="U24" s="121"/>
      <c r="V24" s="121"/>
      <c r="W24" s="121"/>
      <c r="X24" s="121"/>
      <c r="Y24" s="121"/>
      <c r="Z24" s="121"/>
      <c r="AA24" s="121"/>
      <c r="AB24" s="121"/>
      <c r="AC24" s="121"/>
      <c r="AD24" s="121"/>
      <c r="AE24" s="121"/>
      <c r="AF24" s="121"/>
      <c r="AG24" s="121"/>
      <c r="AH24" s="121"/>
      <c r="AI24" s="121"/>
      <c r="AJ24" s="121"/>
      <c r="AK24" s="121"/>
      <c r="AL24" s="121"/>
      <c r="AM24" s="121"/>
      <c r="AN24" s="121"/>
      <c r="AO24" s="121"/>
      <c r="AP24" s="121"/>
      <c r="AQ24" s="121"/>
      <c r="AR24" s="121"/>
      <c r="AS24" s="121"/>
      <c r="AT24" s="121"/>
      <c r="AU24" s="121"/>
      <c r="AV24" s="121"/>
      <c r="AW24" s="121"/>
      <c r="AX24" s="121"/>
      <c r="AY24" s="121"/>
    </row>
    <row r="25" spans="1:51" ht="255">
      <c r="A25" s="449"/>
      <c r="B25" s="464" t="s">
        <v>1263</v>
      </c>
      <c r="C25" s="457" t="s">
        <v>83</v>
      </c>
      <c r="D25" s="455">
        <v>1771.6</v>
      </c>
      <c r="E25" s="458"/>
      <c r="F25" s="459">
        <f>D25*E25</f>
        <v>0</v>
      </c>
      <c r="G25" s="407">
        <v>-1771.6</v>
      </c>
      <c r="H25" s="467">
        <f>D25+G25</f>
        <v>0</v>
      </c>
      <c r="I25" s="468">
        <f>E25*H25</f>
        <v>0</v>
      </c>
      <c r="J25" s="121"/>
      <c r="K25" s="121"/>
      <c r="L25" s="121"/>
      <c r="M25" s="121"/>
      <c r="N25" s="121"/>
      <c r="O25" s="121"/>
      <c r="P25" s="121"/>
      <c r="Q25" s="121"/>
      <c r="R25" s="121"/>
      <c r="S25" s="121"/>
      <c r="T25" s="121"/>
      <c r="U25" s="121"/>
      <c r="V25" s="121"/>
      <c r="W25" s="121"/>
      <c r="X25" s="121"/>
      <c r="Y25" s="121"/>
      <c r="Z25" s="121"/>
      <c r="AA25" s="121"/>
      <c r="AB25" s="121"/>
      <c r="AC25" s="121"/>
      <c r="AD25" s="121"/>
      <c r="AE25" s="121"/>
      <c r="AF25" s="121"/>
      <c r="AG25" s="121"/>
      <c r="AH25" s="121"/>
      <c r="AI25" s="121"/>
      <c r="AJ25" s="121"/>
      <c r="AK25" s="121"/>
      <c r="AL25" s="121"/>
      <c r="AM25" s="121"/>
      <c r="AN25" s="121"/>
      <c r="AO25" s="121"/>
      <c r="AP25" s="121"/>
      <c r="AQ25" s="121"/>
      <c r="AR25" s="121"/>
      <c r="AS25" s="121"/>
      <c r="AT25" s="121"/>
      <c r="AU25" s="121"/>
      <c r="AV25" s="121"/>
      <c r="AW25" s="121"/>
      <c r="AX25" s="121"/>
      <c r="AY25" s="121"/>
    </row>
    <row r="26" spans="1:51" ht="25.5">
      <c r="A26" s="449">
        <v>3</v>
      </c>
      <c r="B26" s="489" t="s">
        <v>337</v>
      </c>
      <c r="C26" s="235"/>
      <c r="D26" s="235"/>
      <c r="E26" s="486"/>
      <c r="F26" s="235"/>
      <c r="G26" s="407"/>
      <c r="H26" s="407"/>
      <c r="I26" s="468"/>
      <c r="J26" s="121"/>
      <c r="K26" s="121"/>
      <c r="L26" s="121"/>
      <c r="M26" s="121"/>
      <c r="N26" s="121"/>
      <c r="O26" s="121"/>
      <c r="P26" s="121"/>
      <c r="Q26" s="121"/>
      <c r="R26" s="121"/>
      <c r="S26" s="121"/>
      <c r="T26" s="121"/>
      <c r="U26" s="121"/>
      <c r="V26" s="121"/>
      <c r="W26" s="121"/>
      <c r="X26" s="121"/>
      <c r="Y26" s="121"/>
      <c r="Z26" s="121"/>
      <c r="AA26" s="121"/>
      <c r="AB26" s="121"/>
      <c r="AC26" s="121"/>
      <c r="AD26" s="121"/>
      <c r="AE26" s="121"/>
      <c r="AF26" s="121"/>
      <c r="AG26" s="121"/>
      <c r="AH26" s="121"/>
      <c r="AI26" s="121"/>
      <c r="AJ26" s="121"/>
      <c r="AK26" s="121"/>
      <c r="AL26" s="121"/>
      <c r="AM26" s="121"/>
      <c r="AN26" s="121"/>
      <c r="AO26" s="121"/>
      <c r="AP26" s="121"/>
      <c r="AQ26" s="121"/>
      <c r="AR26" s="121"/>
      <c r="AS26" s="121"/>
      <c r="AT26" s="121"/>
      <c r="AU26" s="121"/>
      <c r="AV26" s="121"/>
      <c r="AW26" s="121"/>
      <c r="AX26" s="121"/>
      <c r="AY26" s="121"/>
    </row>
    <row r="27" spans="1:51" ht="63.75">
      <c r="A27" s="449"/>
      <c r="B27" s="464" t="s">
        <v>2758</v>
      </c>
      <c r="C27" s="457"/>
      <c r="D27" s="455"/>
      <c r="E27" s="458"/>
      <c r="F27" s="459"/>
      <c r="G27" s="405"/>
      <c r="H27" s="406"/>
      <c r="I27" s="268"/>
      <c r="J27" s="121"/>
      <c r="K27" s="121"/>
      <c r="L27" s="121"/>
      <c r="M27" s="121"/>
      <c r="N27" s="121"/>
      <c r="O27" s="121"/>
      <c r="P27" s="121"/>
      <c r="Q27" s="121"/>
      <c r="R27" s="121"/>
      <c r="S27" s="121"/>
      <c r="T27" s="121"/>
      <c r="U27" s="121"/>
      <c r="V27" s="121"/>
      <c r="W27" s="121"/>
      <c r="X27" s="121"/>
      <c r="Y27" s="121"/>
      <c r="Z27" s="121"/>
      <c r="AA27" s="121"/>
      <c r="AB27" s="121"/>
      <c r="AC27" s="121"/>
      <c r="AD27" s="121"/>
      <c r="AE27" s="121"/>
      <c r="AF27" s="121"/>
      <c r="AG27" s="121"/>
      <c r="AH27" s="121"/>
      <c r="AI27" s="121"/>
      <c r="AJ27" s="121"/>
      <c r="AK27" s="121"/>
      <c r="AL27" s="121"/>
      <c r="AM27" s="121"/>
      <c r="AN27" s="121"/>
      <c r="AO27" s="121"/>
      <c r="AP27" s="121"/>
      <c r="AQ27" s="121"/>
      <c r="AR27" s="121"/>
      <c r="AS27" s="121"/>
      <c r="AT27" s="121"/>
      <c r="AU27" s="121"/>
      <c r="AV27" s="121"/>
      <c r="AW27" s="121"/>
      <c r="AX27" s="121"/>
      <c r="AY27" s="121"/>
    </row>
    <row r="28" spans="1:51" ht="127.5">
      <c r="A28" s="449"/>
      <c r="B28" s="464" t="s">
        <v>2759</v>
      </c>
      <c r="C28" s="457"/>
      <c r="D28" s="455"/>
      <c r="E28" s="458"/>
      <c r="F28" s="459"/>
      <c r="G28" s="405"/>
      <c r="H28" s="406"/>
      <c r="I28" s="268"/>
      <c r="J28" s="121"/>
      <c r="K28" s="121"/>
      <c r="L28" s="121"/>
      <c r="M28" s="121"/>
      <c r="N28" s="121"/>
      <c r="O28" s="121"/>
      <c r="P28" s="121"/>
      <c r="Q28" s="121"/>
      <c r="R28" s="121"/>
      <c r="S28" s="121"/>
      <c r="T28" s="121"/>
      <c r="U28" s="121"/>
      <c r="V28" s="121"/>
      <c r="W28" s="121"/>
      <c r="X28" s="121"/>
      <c r="Y28" s="121"/>
      <c r="Z28" s="121"/>
      <c r="AA28" s="121"/>
      <c r="AB28" s="121"/>
      <c r="AC28" s="121"/>
      <c r="AD28" s="121"/>
      <c r="AE28" s="121"/>
      <c r="AF28" s="121"/>
      <c r="AG28" s="121"/>
      <c r="AH28" s="121"/>
      <c r="AI28" s="121"/>
      <c r="AJ28" s="121"/>
      <c r="AK28" s="121"/>
      <c r="AL28" s="121"/>
      <c r="AM28" s="121"/>
      <c r="AN28" s="121"/>
      <c r="AO28" s="121"/>
      <c r="AP28" s="121"/>
      <c r="AQ28" s="121"/>
      <c r="AR28" s="121"/>
      <c r="AS28" s="121"/>
      <c r="AT28" s="121"/>
      <c r="AU28" s="121"/>
      <c r="AV28" s="121"/>
      <c r="AW28" s="121"/>
      <c r="AX28" s="121"/>
      <c r="AY28" s="121"/>
    </row>
    <row r="29" spans="1:51" ht="63.75">
      <c r="A29" s="449"/>
      <c r="B29" s="464" t="s">
        <v>1264</v>
      </c>
      <c r="C29" s="457" t="s">
        <v>83</v>
      </c>
      <c r="D29" s="455">
        <v>1032.25</v>
      </c>
      <c r="E29" s="458"/>
      <c r="F29" s="459">
        <f>D29*E29</f>
        <v>0</v>
      </c>
      <c r="G29" s="407">
        <v>-1032.25</v>
      </c>
      <c r="H29" s="467">
        <f>D29+G29</f>
        <v>0</v>
      </c>
      <c r="I29" s="468">
        <f>E29*H29</f>
        <v>0</v>
      </c>
      <c r="J29" s="121"/>
      <c r="K29" s="121"/>
      <c r="L29" s="121"/>
      <c r="M29" s="121"/>
      <c r="N29" s="121"/>
      <c r="O29" s="121"/>
      <c r="P29" s="121"/>
      <c r="Q29" s="121"/>
      <c r="R29" s="121"/>
      <c r="S29" s="121"/>
      <c r="T29" s="121"/>
      <c r="U29" s="121"/>
      <c r="V29" s="121"/>
      <c r="W29" s="121"/>
      <c r="X29" s="121"/>
      <c r="Y29" s="121"/>
      <c r="Z29" s="121"/>
      <c r="AA29" s="121"/>
      <c r="AB29" s="121"/>
      <c r="AC29" s="121"/>
      <c r="AD29" s="121"/>
      <c r="AE29" s="121"/>
      <c r="AF29" s="121"/>
      <c r="AG29" s="121"/>
      <c r="AH29" s="121"/>
      <c r="AI29" s="121"/>
      <c r="AJ29" s="121"/>
      <c r="AK29" s="121"/>
      <c r="AL29" s="121"/>
      <c r="AM29" s="121"/>
      <c r="AN29" s="121"/>
      <c r="AO29" s="121"/>
      <c r="AP29" s="121"/>
      <c r="AQ29" s="121"/>
      <c r="AR29" s="121"/>
      <c r="AS29" s="121"/>
      <c r="AT29" s="121"/>
      <c r="AU29" s="121"/>
      <c r="AV29" s="121"/>
      <c r="AW29" s="121"/>
      <c r="AX29" s="121"/>
      <c r="AY29" s="121"/>
    </row>
    <row r="30" spans="1:51" ht="25.5">
      <c r="A30" s="116">
        <v>3</v>
      </c>
      <c r="B30" s="36" t="s">
        <v>339</v>
      </c>
      <c r="C30" s="128"/>
      <c r="D30" s="128"/>
      <c r="E30" s="150"/>
      <c r="F30" s="128"/>
      <c r="G30" s="407"/>
      <c r="H30" s="407"/>
      <c r="I30" s="468"/>
      <c r="J30" s="121"/>
      <c r="K30" s="121"/>
      <c r="L30" s="121"/>
      <c r="M30" s="121"/>
      <c r="N30" s="121"/>
      <c r="O30" s="121"/>
      <c r="P30" s="121"/>
      <c r="Q30" s="121"/>
      <c r="R30" s="121"/>
      <c r="S30" s="121"/>
      <c r="T30" s="121"/>
      <c r="U30" s="121"/>
      <c r="V30" s="121"/>
      <c r="W30" s="121"/>
      <c r="X30" s="121"/>
      <c r="Y30" s="121"/>
      <c r="Z30" s="121"/>
      <c r="AA30" s="121"/>
      <c r="AB30" s="121"/>
      <c r="AC30" s="121"/>
      <c r="AD30" s="121"/>
      <c r="AE30" s="121"/>
      <c r="AF30" s="121"/>
      <c r="AG30" s="121"/>
      <c r="AH30" s="121"/>
      <c r="AI30" s="121"/>
      <c r="AJ30" s="121"/>
      <c r="AK30" s="121"/>
      <c r="AL30" s="121"/>
      <c r="AM30" s="121"/>
      <c r="AN30" s="121"/>
      <c r="AO30" s="121"/>
      <c r="AP30" s="121"/>
      <c r="AQ30" s="121"/>
      <c r="AR30" s="121"/>
      <c r="AS30" s="121"/>
      <c r="AT30" s="121"/>
      <c r="AU30" s="121"/>
      <c r="AV30" s="121"/>
      <c r="AW30" s="121"/>
      <c r="AX30" s="121"/>
      <c r="AY30" s="121"/>
    </row>
    <row r="31" spans="1:51" ht="63.75">
      <c r="B31" s="139" t="s">
        <v>2760</v>
      </c>
      <c r="D31" s="132"/>
      <c r="E31" s="44"/>
      <c r="F31" s="131"/>
      <c r="G31" s="405"/>
      <c r="H31" s="406"/>
      <c r="I31" s="268"/>
      <c r="J31" s="121"/>
      <c r="K31" s="121"/>
      <c r="L31" s="121"/>
      <c r="M31" s="121"/>
      <c r="N31" s="121"/>
      <c r="O31" s="121"/>
      <c r="P31" s="121"/>
      <c r="Q31" s="121"/>
      <c r="R31" s="121"/>
      <c r="S31" s="121"/>
      <c r="T31" s="121"/>
      <c r="U31" s="121"/>
      <c r="V31" s="121"/>
      <c r="W31" s="121"/>
      <c r="X31" s="121"/>
      <c r="Y31" s="121"/>
      <c r="Z31" s="121"/>
      <c r="AA31" s="121"/>
      <c r="AB31" s="121"/>
      <c r="AC31" s="121"/>
      <c r="AD31" s="121"/>
      <c r="AE31" s="121"/>
      <c r="AF31" s="121"/>
      <c r="AG31" s="121"/>
      <c r="AH31" s="121"/>
      <c r="AI31" s="121"/>
      <c r="AJ31" s="121"/>
      <c r="AK31" s="121"/>
      <c r="AL31" s="121"/>
      <c r="AM31" s="121"/>
      <c r="AN31" s="121"/>
      <c r="AO31" s="121"/>
      <c r="AP31" s="121"/>
      <c r="AQ31" s="121"/>
      <c r="AR31" s="121"/>
      <c r="AS31" s="121"/>
      <c r="AT31" s="121"/>
      <c r="AU31" s="121"/>
      <c r="AV31" s="121"/>
      <c r="AW31" s="121"/>
      <c r="AX31" s="121"/>
      <c r="AY31" s="121"/>
    </row>
    <row r="32" spans="1:51" ht="127.5">
      <c r="B32" s="139" t="s">
        <v>2761</v>
      </c>
      <c r="D32" s="132"/>
      <c r="E32" s="44"/>
      <c r="F32" s="131"/>
      <c r="G32" s="405"/>
      <c r="H32" s="406"/>
      <c r="I32" s="268"/>
      <c r="J32" s="121"/>
      <c r="K32" s="121"/>
      <c r="L32" s="121"/>
      <c r="M32" s="121"/>
      <c r="N32" s="121"/>
      <c r="O32" s="121"/>
      <c r="P32" s="121"/>
      <c r="Q32" s="121"/>
      <c r="R32" s="121"/>
      <c r="S32" s="121"/>
      <c r="T32" s="121"/>
      <c r="U32" s="121"/>
      <c r="V32" s="121"/>
      <c r="W32" s="121"/>
      <c r="X32" s="121"/>
      <c r="Y32" s="121"/>
      <c r="Z32" s="121"/>
      <c r="AA32" s="121"/>
      <c r="AB32" s="121"/>
      <c r="AC32" s="121"/>
      <c r="AD32" s="121"/>
      <c r="AE32" s="121"/>
      <c r="AF32" s="121"/>
      <c r="AG32" s="121"/>
      <c r="AH32" s="121"/>
      <c r="AI32" s="121"/>
      <c r="AJ32" s="121"/>
      <c r="AK32" s="121"/>
      <c r="AL32" s="121"/>
      <c r="AM32" s="121"/>
      <c r="AN32" s="121"/>
      <c r="AO32" s="121"/>
      <c r="AP32" s="121"/>
      <c r="AQ32" s="121"/>
      <c r="AR32" s="121"/>
      <c r="AS32" s="121"/>
      <c r="AT32" s="121"/>
      <c r="AU32" s="121"/>
      <c r="AV32" s="121"/>
      <c r="AW32" s="121"/>
      <c r="AX32" s="121"/>
      <c r="AY32" s="121"/>
    </row>
    <row r="33" spans="1:51" ht="63.75">
      <c r="B33" s="139" t="s">
        <v>1265</v>
      </c>
      <c r="C33" s="129" t="s">
        <v>83</v>
      </c>
      <c r="D33" s="132">
        <v>32.799999999999997</v>
      </c>
      <c r="E33" s="44"/>
      <c r="F33" s="131">
        <f>D33*E33</f>
        <v>0</v>
      </c>
      <c r="G33" s="407"/>
      <c r="H33" s="467">
        <f>D33+G33</f>
        <v>32.799999999999997</v>
      </c>
      <c r="I33" s="468">
        <f>E33*H33</f>
        <v>0</v>
      </c>
      <c r="J33" s="121"/>
      <c r="K33" s="121"/>
      <c r="L33" s="121"/>
      <c r="M33" s="121"/>
      <c r="N33" s="121"/>
      <c r="O33" s="121"/>
      <c r="P33" s="121"/>
      <c r="Q33" s="121"/>
      <c r="R33" s="121"/>
      <c r="S33" s="121"/>
      <c r="T33" s="121"/>
      <c r="U33" s="121"/>
      <c r="V33" s="121"/>
      <c r="W33" s="121"/>
      <c r="X33" s="121"/>
      <c r="Y33" s="121"/>
      <c r="Z33" s="121"/>
      <c r="AA33" s="121"/>
      <c r="AB33" s="121"/>
      <c r="AC33" s="121"/>
      <c r="AD33" s="121"/>
      <c r="AE33" s="121"/>
      <c r="AF33" s="121"/>
      <c r="AG33" s="121"/>
      <c r="AH33" s="121"/>
      <c r="AI33" s="121"/>
      <c r="AJ33" s="121"/>
      <c r="AK33" s="121"/>
      <c r="AL33" s="121"/>
      <c r="AM33" s="121"/>
      <c r="AN33" s="121"/>
      <c r="AO33" s="121"/>
      <c r="AP33" s="121"/>
      <c r="AQ33" s="121"/>
      <c r="AR33" s="121"/>
      <c r="AS33" s="121"/>
      <c r="AT33" s="121"/>
      <c r="AU33" s="121"/>
      <c r="AV33" s="121"/>
      <c r="AW33" s="121"/>
      <c r="AX33" s="121"/>
      <c r="AY33" s="121"/>
    </row>
    <row r="34" spans="1:51" ht="25.5">
      <c r="A34" s="449">
        <v>4</v>
      </c>
      <c r="B34" s="489" t="s">
        <v>1266</v>
      </c>
      <c r="C34" s="235"/>
      <c r="D34" s="235"/>
      <c r="E34" s="486"/>
      <c r="F34" s="235"/>
      <c r="G34" s="407"/>
      <c r="H34" s="407"/>
      <c r="I34" s="468"/>
      <c r="J34" s="121"/>
      <c r="K34" s="121"/>
      <c r="L34" s="121"/>
      <c r="M34" s="121"/>
      <c r="N34" s="121"/>
      <c r="O34" s="121"/>
      <c r="P34" s="121"/>
      <c r="Q34" s="121"/>
      <c r="R34" s="121"/>
      <c r="S34" s="121"/>
      <c r="T34" s="121"/>
      <c r="U34" s="121"/>
      <c r="V34" s="121"/>
      <c r="W34" s="121"/>
      <c r="X34" s="121"/>
      <c r="Y34" s="121"/>
      <c r="Z34" s="121"/>
      <c r="AA34" s="121"/>
      <c r="AB34" s="121"/>
      <c r="AC34" s="121"/>
      <c r="AD34" s="121"/>
      <c r="AE34" s="121"/>
      <c r="AF34" s="121"/>
      <c r="AG34" s="121"/>
      <c r="AH34" s="121"/>
      <c r="AI34" s="121"/>
      <c r="AJ34" s="121"/>
      <c r="AK34" s="121"/>
      <c r="AL34" s="121"/>
      <c r="AM34" s="121"/>
      <c r="AN34" s="121"/>
      <c r="AO34" s="121"/>
      <c r="AP34" s="121"/>
      <c r="AQ34" s="121"/>
      <c r="AR34" s="121"/>
      <c r="AS34" s="121"/>
      <c r="AT34" s="121"/>
      <c r="AU34" s="121"/>
      <c r="AV34" s="121"/>
      <c r="AW34" s="121"/>
      <c r="AX34" s="121"/>
      <c r="AY34" s="121"/>
    </row>
    <row r="35" spans="1:51" ht="89.25">
      <c r="A35" s="449"/>
      <c r="B35" s="464" t="s">
        <v>2762</v>
      </c>
      <c r="C35" s="457"/>
      <c r="D35" s="455"/>
      <c r="E35" s="458"/>
      <c r="F35" s="459"/>
      <c r="G35" s="405"/>
      <c r="H35" s="406"/>
      <c r="I35" s="268"/>
      <c r="J35" s="121"/>
      <c r="K35" s="121"/>
      <c r="L35" s="121"/>
      <c r="M35" s="121"/>
      <c r="N35" s="121"/>
      <c r="O35" s="121"/>
      <c r="P35" s="121"/>
      <c r="Q35" s="121"/>
      <c r="R35" s="121"/>
      <c r="S35" s="121"/>
      <c r="T35" s="121"/>
      <c r="U35" s="121"/>
      <c r="V35" s="121"/>
      <c r="W35" s="121"/>
      <c r="X35" s="121"/>
      <c r="Y35" s="121"/>
      <c r="Z35" s="121"/>
      <c r="AA35" s="121"/>
      <c r="AB35" s="121"/>
      <c r="AC35" s="121"/>
      <c r="AD35" s="121"/>
      <c r="AE35" s="121"/>
      <c r="AF35" s="121"/>
      <c r="AG35" s="121"/>
      <c r="AH35" s="121"/>
      <c r="AI35" s="121"/>
      <c r="AJ35" s="121"/>
      <c r="AK35" s="121"/>
      <c r="AL35" s="121"/>
      <c r="AM35" s="121"/>
      <c r="AN35" s="121"/>
      <c r="AO35" s="121"/>
      <c r="AP35" s="121"/>
      <c r="AQ35" s="121"/>
      <c r="AR35" s="121"/>
      <c r="AS35" s="121"/>
      <c r="AT35" s="121"/>
      <c r="AU35" s="121"/>
      <c r="AV35" s="121"/>
      <c r="AW35" s="121"/>
      <c r="AX35" s="121"/>
      <c r="AY35" s="121"/>
    </row>
    <row r="36" spans="1:51" ht="89.25">
      <c r="A36" s="449"/>
      <c r="B36" s="464" t="s">
        <v>1267</v>
      </c>
      <c r="C36" s="457"/>
      <c r="D36" s="455"/>
      <c r="E36" s="458"/>
      <c r="F36" s="459"/>
      <c r="G36" s="405"/>
      <c r="H36" s="406"/>
      <c r="I36" s="268"/>
      <c r="J36" s="121"/>
      <c r="K36" s="121"/>
      <c r="L36" s="121"/>
      <c r="M36" s="121"/>
      <c r="N36" s="121"/>
      <c r="O36" s="121"/>
      <c r="P36" s="121"/>
      <c r="Q36" s="121"/>
      <c r="R36" s="121"/>
      <c r="S36" s="121"/>
      <c r="T36" s="121"/>
      <c r="U36" s="121"/>
      <c r="V36" s="121"/>
      <c r="W36" s="121"/>
      <c r="X36" s="121"/>
      <c r="Y36" s="121"/>
      <c r="Z36" s="121"/>
      <c r="AA36" s="121"/>
      <c r="AB36" s="121"/>
      <c r="AC36" s="121"/>
      <c r="AD36" s="121"/>
      <c r="AE36" s="121"/>
      <c r="AF36" s="121"/>
      <c r="AG36" s="121"/>
      <c r="AH36" s="121"/>
      <c r="AI36" s="121"/>
      <c r="AJ36" s="121"/>
      <c r="AK36" s="121"/>
      <c r="AL36" s="121"/>
      <c r="AM36" s="121"/>
      <c r="AN36" s="121"/>
      <c r="AO36" s="121"/>
      <c r="AP36" s="121"/>
      <c r="AQ36" s="121"/>
      <c r="AR36" s="121"/>
      <c r="AS36" s="121"/>
      <c r="AT36" s="121"/>
      <c r="AU36" s="121"/>
      <c r="AV36" s="121"/>
      <c r="AW36" s="121"/>
      <c r="AX36" s="121"/>
      <c r="AY36" s="121"/>
    </row>
    <row r="37" spans="1:51" ht="255">
      <c r="A37" s="449"/>
      <c r="B37" s="464" t="s">
        <v>1268</v>
      </c>
      <c r="C37" s="457" t="s">
        <v>83</v>
      </c>
      <c r="D37" s="455">
        <v>118</v>
      </c>
      <c r="E37" s="458"/>
      <c r="F37" s="459">
        <f>D37*E37</f>
        <v>0</v>
      </c>
      <c r="G37" s="407">
        <v>-118</v>
      </c>
      <c r="H37" s="467">
        <f>D37+G37</f>
        <v>0</v>
      </c>
      <c r="I37" s="468">
        <f>E37*H37</f>
        <v>0</v>
      </c>
      <c r="J37" s="121"/>
      <c r="K37" s="121"/>
      <c r="L37" s="121"/>
      <c r="M37" s="121"/>
      <c r="N37" s="121"/>
      <c r="O37" s="121"/>
      <c r="P37" s="121"/>
      <c r="Q37" s="121"/>
      <c r="R37" s="121"/>
      <c r="S37" s="121"/>
      <c r="T37" s="121"/>
      <c r="U37" s="121"/>
      <c r="V37" s="121"/>
      <c r="W37" s="121"/>
      <c r="X37" s="121"/>
      <c r="Y37" s="121"/>
      <c r="Z37" s="121"/>
      <c r="AA37" s="121"/>
      <c r="AB37" s="121"/>
      <c r="AC37" s="121"/>
      <c r="AD37" s="121"/>
      <c r="AE37" s="121"/>
      <c r="AF37" s="121"/>
      <c r="AG37" s="121"/>
      <c r="AH37" s="121"/>
      <c r="AI37" s="121"/>
      <c r="AJ37" s="121"/>
      <c r="AK37" s="121"/>
      <c r="AL37" s="121"/>
      <c r="AM37" s="121"/>
      <c r="AN37" s="121"/>
      <c r="AO37" s="121"/>
      <c r="AP37" s="121"/>
      <c r="AQ37" s="121"/>
      <c r="AR37" s="121"/>
      <c r="AS37" s="121"/>
      <c r="AT37" s="121"/>
      <c r="AU37" s="121"/>
      <c r="AV37" s="121"/>
      <c r="AW37" s="121"/>
      <c r="AX37" s="121"/>
      <c r="AY37" s="121"/>
    </row>
    <row r="38" spans="1:51">
      <c r="A38" s="159"/>
      <c r="B38" s="160" t="s">
        <v>356</v>
      </c>
      <c r="C38" s="161"/>
      <c r="D38" s="162"/>
      <c r="E38" s="47"/>
      <c r="F38" s="163"/>
      <c r="G38" s="162"/>
      <c r="H38" s="163"/>
      <c r="I38" s="271"/>
      <c r="J38" s="121"/>
      <c r="K38" s="121"/>
      <c r="L38" s="121"/>
      <c r="M38" s="121"/>
      <c r="N38" s="121"/>
      <c r="O38" s="121"/>
      <c r="P38" s="121"/>
      <c r="Q38" s="121"/>
      <c r="R38" s="121"/>
      <c r="S38" s="121"/>
      <c r="T38" s="121"/>
      <c r="U38" s="121"/>
      <c r="V38" s="121"/>
      <c r="W38" s="121"/>
      <c r="X38" s="121"/>
      <c r="Y38" s="121"/>
      <c r="Z38" s="121"/>
      <c r="AA38" s="121"/>
      <c r="AB38" s="121"/>
      <c r="AC38" s="121"/>
      <c r="AD38" s="121"/>
      <c r="AE38" s="121"/>
      <c r="AF38" s="121"/>
      <c r="AG38" s="121"/>
      <c r="AH38" s="121"/>
      <c r="AI38" s="121"/>
      <c r="AJ38" s="121"/>
      <c r="AK38" s="121"/>
      <c r="AL38" s="121"/>
      <c r="AM38" s="121"/>
      <c r="AN38" s="121"/>
      <c r="AO38" s="121"/>
      <c r="AP38" s="121"/>
      <c r="AQ38" s="121"/>
      <c r="AR38" s="121"/>
      <c r="AS38" s="121"/>
      <c r="AT38" s="121"/>
      <c r="AU38" s="121"/>
      <c r="AV38" s="121"/>
      <c r="AW38" s="121"/>
      <c r="AX38" s="121"/>
      <c r="AY38" s="121"/>
    </row>
    <row r="39" spans="1:51" ht="25.5">
      <c r="A39" s="116">
        <v>5</v>
      </c>
      <c r="B39" s="36" t="s">
        <v>357</v>
      </c>
      <c r="C39" s="128"/>
      <c r="D39" s="128"/>
      <c r="E39" s="150"/>
      <c r="F39" s="128"/>
      <c r="G39" s="407"/>
      <c r="H39" s="407"/>
      <c r="I39" s="443"/>
      <c r="J39" s="121"/>
      <c r="K39" s="121"/>
      <c r="L39" s="121"/>
      <c r="M39" s="121"/>
      <c r="N39" s="121"/>
      <c r="O39" s="121"/>
      <c r="P39" s="121"/>
      <c r="Q39" s="121"/>
      <c r="R39" s="121"/>
      <c r="S39" s="121"/>
      <c r="T39" s="121"/>
      <c r="U39" s="121"/>
      <c r="V39" s="121"/>
      <c r="W39" s="121"/>
      <c r="X39" s="121"/>
      <c r="Y39" s="121"/>
      <c r="Z39" s="121"/>
      <c r="AA39" s="121"/>
      <c r="AB39" s="121"/>
      <c r="AC39" s="121"/>
      <c r="AD39" s="121"/>
      <c r="AE39" s="121"/>
      <c r="AF39" s="121"/>
      <c r="AG39" s="121"/>
      <c r="AH39" s="121"/>
      <c r="AI39" s="121"/>
      <c r="AJ39" s="121"/>
      <c r="AK39" s="121"/>
      <c r="AL39" s="121"/>
      <c r="AM39" s="121"/>
      <c r="AN39" s="121"/>
      <c r="AO39" s="121"/>
      <c r="AP39" s="121"/>
      <c r="AQ39" s="121"/>
      <c r="AR39" s="121"/>
      <c r="AS39" s="121"/>
      <c r="AT39" s="121"/>
      <c r="AU39" s="121"/>
      <c r="AV39" s="121"/>
      <c r="AW39" s="121"/>
      <c r="AX39" s="121"/>
      <c r="AY39" s="121"/>
    </row>
    <row r="40" spans="1:51" ht="216.75">
      <c r="B40" s="139" t="s">
        <v>2763</v>
      </c>
      <c r="D40" s="132"/>
      <c r="E40" s="44"/>
      <c r="F40" s="131"/>
      <c r="G40" s="405"/>
      <c r="H40" s="406"/>
      <c r="I40" s="448"/>
      <c r="J40" s="121"/>
      <c r="K40" s="121"/>
      <c r="L40" s="121"/>
      <c r="M40" s="121"/>
      <c r="N40" s="121"/>
      <c r="O40" s="121"/>
      <c r="P40" s="121"/>
      <c r="Q40" s="121"/>
      <c r="R40" s="121"/>
      <c r="S40" s="121"/>
      <c r="T40" s="121"/>
      <c r="U40" s="121"/>
      <c r="V40" s="121"/>
      <c r="W40" s="121"/>
      <c r="X40" s="121"/>
      <c r="Y40" s="121"/>
      <c r="Z40" s="121"/>
      <c r="AA40" s="121"/>
      <c r="AB40" s="121"/>
      <c r="AC40" s="121"/>
      <c r="AD40" s="121"/>
      <c r="AE40" s="121"/>
      <c r="AF40" s="121"/>
      <c r="AG40" s="121"/>
      <c r="AH40" s="121"/>
      <c r="AI40" s="121"/>
      <c r="AJ40" s="121"/>
      <c r="AK40" s="121"/>
      <c r="AL40" s="121"/>
      <c r="AM40" s="121"/>
      <c r="AN40" s="121"/>
      <c r="AO40" s="121"/>
      <c r="AP40" s="121"/>
      <c r="AQ40" s="121"/>
      <c r="AR40" s="121"/>
      <c r="AS40" s="121"/>
      <c r="AT40" s="121"/>
      <c r="AU40" s="121"/>
      <c r="AV40" s="121"/>
      <c r="AW40" s="121"/>
      <c r="AX40" s="121"/>
      <c r="AY40" s="121"/>
    </row>
    <row r="41" spans="1:51" ht="76.5">
      <c r="B41" s="139" t="s">
        <v>1269</v>
      </c>
      <c r="C41" s="129" t="s">
        <v>83</v>
      </c>
      <c r="D41" s="132">
        <v>56</v>
      </c>
      <c r="E41" s="661"/>
      <c r="F41" s="131">
        <f>D41*E41</f>
        <v>0</v>
      </c>
      <c r="G41" s="407"/>
      <c r="H41" s="467">
        <f>D41+G41</f>
        <v>56</v>
      </c>
      <c r="I41" s="443">
        <f>E41*H41</f>
        <v>0</v>
      </c>
      <c r="J41" s="121"/>
      <c r="K41" s="121"/>
      <c r="L41" s="121"/>
      <c r="M41" s="121"/>
      <c r="N41" s="121"/>
      <c r="O41" s="121"/>
      <c r="P41" s="121"/>
      <c r="Q41" s="121"/>
      <c r="R41" s="121"/>
      <c r="S41" s="121"/>
      <c r="T41" s="121"/>
      <c r="U41" s="121"/>
      <c r="V41" s="121"/>
      <c r="W41" s="121"/>
      <c r="X41" s="121"/>
      <c r="Y41" s="121"/>
      <c r="Z41" s="121"/>
      <c r="AA41" s="121"/>
      <c r="AB41" s="121"/>
      <c r="AC41" s="121"/>
      <c r="AD41" s="121"/>
      <c r="AE41" s="121"/>
      <c r="AF41" s="121"/>
      <c r="AG41" s="121"/>
      <c r="AH41" s="121"/>
      <c r="AI41" s="121"/>
      <c r="AJ41" s="121"/>
      <c r="AK41" s="121"/>
      <c r="AL41" s="121"/>
      <c r="AM41" s="121"/>
      <c r="AN41" s="121"/>
      <c r="AO41" s="121"/>
      <c r="AP41" s="121"/>
      <c r="AQ41" s="121"/>
      <c r="AR41" s="121"/>
      <c r="AS41" s="121"/>
      <c r="AT41" s="121"/>
      <c r="AU41" s="121"/>
      <c r="AV41" s="121"/>
      <c r="AW41" s="121"/>
      <c r="AX41" s="121"/>
      <c r="AY41" s="121"/>
    </row>
    <row r="42" spans="1:51" ht="25.5">
      <c r="A42" s="116">
        <v>6</v>
      </c>
      <c r="B42" s="36" t="s">
        <v>358</v>
      </c>
      <c r="C42" s="128"/>
      <c r="D42" s="128"/>
      <c r="E42" s="150"/>
      <c r="F42" s="128"/>
      <c r="G42" s="407"/>
      <c r="H42" s="407"/>
      <c r="I42" s="443"/>
      <c r="J42" s="121"/>
      <c r="K42" s="121"/>
      <c r="L42" s="121"/>
      <c r="M42" s="121"/>
      <c r="N42" s="121"/>
      <c r="O42" s="121"/>
      <c r="P42" s="121"/>
      <c r="Q42" s="121"/>
      <c r="R42" s="121"/>
      <c r="S42" s="121"/>
      <c r="T42" s="121"/>
      <c r="U42" s="121"/>
      <c r="V42" s="121"/>
      <c r="W42" s="121"/>
      <c r="X42" s="121"/>
      <c r="Y42" s="121"/>
      <c r="Z42" s="121"/>
      <c r="AA42" s="121"/>
      <c r="AB42" s="121"/>
      <c r="AC42" s="121"/>
      <c r="AD42" s="121"/>
      <c r="AE42" s="121"/>
      <c r="AF42" s="121"/>
      <c r="AG42" s="121"/>
      <c r="AH42" s="121"/>
      <c r="AI42" s="121"/>
      <c r="AJ42" s="121"/>
      <c r="AK42" s="121"/>
      <c r="AL42" s="121"/>
      <c r="AM42" s="121"/>
      <c r="AN42" s="121"/>
      <c r="AO42" s="121"/>
      <c r="AP42" s="121"/>
      <c r="AQ42" s="121"/>
      <c r="AR42" s="121"/>
      <c r="AS42" s="121"/>
      <c r="AT42" s="121"/>
      <c r="AU42" s="121"/>
      <c r="AV42" s="121"/>
      <c r="AW42" s="121"/>
      <c r="AX42" s="121"/>
      <c r="AY42" s="121"/>
    </row>
    <row r="43" spans="1:51" ht="344.25">
      <c r="B43" s="139" t="s">
        <v>2764</v>
      </c>
      <c r="C43" s="129" t="s">
        <v>83</v>
      </c>
      <c r="D43" s="132">
        <v>282.3415</v>
      </c>
      <c r="E43" s="661"/>
      <c r="F43" s="131">
        <f>D43*E43</f>
        <v>0</v>
      </c>
      <c r="G43" s="407"/>
      <c r="H43" s="467">
        <f>D43+G43</f>
        <v>282.3415</v>
      </c>
      <c r="I43" s="443">
        <f>E43*H43</f>
        <v>0</v>
      </c>
      <c r="J43" s="121"/>
      <c r="K43" s="121"/>
      <c r="L43" s="121"/>
      <c r="M43" s="121"/>
      <c r="N43" s="121"/>
      <c r="O43" s="121"/>
      <c r="P43" s="121"/>
      <c r="Q43" s="121"/>
      <c r="R43" s="121"/>
      <c r="S43" s="121"/>
      <c r="T43" s="121"/>
      <c r="U43" s="121"/>
      <c r="V43" s="121"/>
      <c r="W43" s="121"/>
      <c r="X43" s="121"/>
      <c r="Y43" s="121"/>
      <c r="Z43" s="121"/>
      <c r="AA43" s="121"/>
      <c r="AB43" s="121"/>
      <c r="AC43" s="121"/>
      <c r="AD43" s="121"/>
      <c r="AE43" s="121"/>
      <c r="AF43" s="121"/>
      <c r="AG43" s="121"/>
      <c r="AH43" s="121"/>
      <c r="AI43" s="121"/>
      <c r="AJ43" s="121"/>
      <c r="AK43" s="121"/>
      <c r="AL43" s="121"/>
      <c r="AM43" s="121"/>
      <c r="AN43" s="121"/>
      <c r="AO43" s="121"/>
      <c r="AP43" s="121"/>
      <c r="AQ43" s="121"/>
      <c r="AR43" s="121"/>
      <c r="AS43" s="121"/>
      <c r="AT43" s="121"/>
      <c r="AU43" s="121"/>
      <c r="AV43" s="121"/>
      <c r="AW43" s="121"/>
      <c r="AX43" s="121"/>
      <c r="AY43" s="121"/>
    </row>
    <row r="44" spans="1:51">
      <c r="A44" s="159"/>
      <c r="B44" s="160" t="s">
        <v>1270</v>
      </c>
      <c r="C44" s="161"/>
      <c r="D44" s="162"/>
      <c r="E44" s="47"/>
      <c r="F44" s="163"/>
      <c r="G44" s="162"/>
      <c r="H44" s="163"/>
      <c r="I44" s="271"/>
      <c r="J44" s="121"/>
      <c r="K44" s="121"/>
      <c r="L44" s="121"/>
      <c r="M44" s="121"/>
      <c r="N44" s="121"/>
      <c r="O44" s="121"/>
      <c r="P44" s="121"/>
      <c r="Q44" s="121"/>
      <c r="R44" s="121"/>
      <c r="S44" s="121"/>
      <c r="T44" s="121"/>
      <c r="U44" s="121"/>
      <c r="V44" s="121"/>
      <c r="W44" s="121"/>
      <c r="X44" s="121"/>
      <c r="Y44" s="121"/>
      <c r="Z44" s="121"/>
      <c r="AA44" s="121"/>
      <c r="AB44" s="121"/>
      <c r="AC44" s="121"/>
      <c r="AD44" s="121"/>
      <c r="AE44" s="121"/>
      <c r="AF44" s="121"/>
      <c r="AG44" s="121"/>
      <c r="AH44" s="121"/>
      <c r="AI44" s="121"/>
      <c r="AJ44" s="121"/>
      <c r="AK44" s="121"/>
      <c r="AL44" s="121"/>
      <c r="AM44" s="121"/>
      <c r="AN44" s="121"/>
      <c r="AO44" s="121"/>
      <c r="AP44" s="121"/>
      <c r="AQ44" s="121"/>
      <c r="AR44" s="121"/>
      <c r="AS44" s="121"/>
      <c r="AT44" s="121"/>
      <c r="AU44" s="121"/>
      <c r="AV44" s="121"/>
      <c r="AW44" s="121"/>
      <c r="AX44" s="121"/>
      <c r="AY44" s="121"/>
    </row>
    <row r="45" spans="1:51" ht="140.25">
      <c r="A45" s="116">
        <v>7</v>
      </c>
      <c r="B45" s="117" t="s">
        <v>1271</v>
      </c>
      <c r="D45" s="132"/>
      <c r="E45" s="44"/>
      <c r="F45" s="131"/>
      <c r="G45" s="405"/>
      <c r="H45" s="406"/>
      <c r="I45" s="448"/>
    </row>
    <row r="46" spans="1:51">
      <c r="A46" s="116" t="s">
        <v>75</v>
      </c>
      <c r="B46" s="128" t="s">
        <v>1272</v>
      </c>
      <c r="C46" s="129" t="s">
        <v>22</v>
      </c>
      <c r="D46" s="132">
        <v>1</v>
      </c>
      <c r="E46" s="661"/>
      <c r="F46" s="131">
        <f>D46*E46</f>
        <v>0</v>
      </c>
      <c r="G46" s="407"/>
      <c r="H46" s="467">
        <f>D46+G46</f>
        <v>1</v>
      </c>
      <c r="I46" s="443">
        <f>E46*H46</f>
        <v>0</v>
      </c>
    </row>
    <row r="47" spans="1:51">
      <c r="A47" s="348" t="s">
        <v>76</v>
      </c>
      <c r="B47" s="128" t="s">
        <v>1273</v>
      </c>
      <c r="C47" s="129" t="s">
        <v>22</v>
      </c>
      <c r="D47" s="132">
        <v>1</v>
      </c>
      <c r="E47" s="661"/>
      <c r="F47" s="131">
        <f>D47*E47</f>
        <v>0</v>
      </c>
      <c r="G47" s="407"/>
      <c r="H47" s="467">
        <f>D47+G47</f>
        <v>1</v>
      </c>
      <c r="I47" s="443">
        <f>E47*H47</f>
        <v>0</v>
      </c>
    </row>
    <row r="48" spans="1:51">
      <c r="A48" s="348" t="s">
        <v>77</v>
      </c>
      <c r="B48" s="128" t="s">
        <v>1274</v>
      </c>
      <c r="C48" s="129" t="s">
        <v>22</v>
      </c>
      <c r="D48" s="132">
        <v>1</v>
      </c>
      <c r="E48" s="661"/>
      <c r="F48" s="131">
        <f>D48*E48</f>
        <v>0</v>
      </c>
      <c r="G48" s="407"/>
      <c r="H48" s="467">
        <f>D48+G48</f>
        <v>1</v>
      </c>
      <c r="I48" s="443">
        <f>E48*H48</f>
        <v>0</v>
      </c>
    </row>
    <row r="49" spans="1:9">
      <c r="A49" s="159"/>
      <c r="B49" s="160" t="s">
        <v>359</v>
      </c>
      <c r="C49" s="161"/>
      <c r="D49" s="162"/>
      <c r="E49" s="47"/>
      <c r="F49" s="163"/>
      <c r="G49" s="162"/>
      <c r="H49" s="163"/>
      <c r="I49" s="271"/>
    </row>
    <row r="50" spans="1:9" ht="25.5">
      <c r="A50" s="116">
        <v>8</v>
      </c>
      <c r="B50" s="349" t="s">
        <v>1278</v>
      </c>
      <c r="D50" s="132"/>
      <c r="E50" s="44"/>
      <c r="F50" s="131"/>
      <c r="G50" s="405"/>
      <c r="H50" s="406"/>
      <c r="I50" s="448"/>
    </row>
    <row r="51" spans="1:9" ht="51">
      <c r="A51" s="116" t="s">
        <v>75</v>
      </c>
      <c r="B51" s="98" t="s">
        <v>1275</v>
      </c>
      <c r="C51" s="128"/>
      <c r="D51" s="128"/>
      <c r="E51" s="150"/>
      <c r="F51" s="128"/>
      <c r="G51" s="407"/>
      <c r="H51" s="407"/>
      <c r="I51" s="443"/>
    </row>
    <row r="52" spans="1:9" ht="89.25">
      <c r="B52" s="98" t="s">
        <v>1276</v>
      </c>
      <c r="C52" s="129" t="s">
        <v>83</v>
      </c>
      <c r="D52" s="132">
        <v>98.793499999999995</v>
      </c>
      <c r="E52" s="661"/>
      <c r="F52" s="131">
        <f>D52*E52</f>
        <v>0</v>
      </c>
      <c r="G52" s="407"/>
      <c r="H52" s="467">
        <f>D52+G52</f>
        <v>98.793499999999995</v>
      </c>
      <c r="I52" s="443">
        <f>E52*H52</f>
        <v>0</v>
      </c>
    </row>
    <row r="53" spans="1:9">
      <c r="A53" s="116" t="s">
        <v>76</v>
      </c>
      <c r="B53" s="171" t="s">
        <v>1277</v>
      </c>
      <c r="C53" s="129" t="s">
        <v>84</v>
      </c>
      <c r="D53" s="132">
        <v>3.9</v>
      </c>
      <c r="E53" s="661"/>
      <c r="F53" s="131">
        <f>D53*E53</f>
        <v>0</v>
      </c>
      <c r="G53" s="407"/>
      <c r="H53" s="467">
        <f>D53+G53</f>
        <v>3.9</v>
      </c>
      <c r="I53" s="443">
        <f>E53*H53</f>
        <v>0</v>
      </c>
    </row>
    <row r="54" spans="1:9" ht="38.25">
      <c r="A54" s="116">
        <v>9</v>
      </c>
      <c r="B54" s="259" t="s">
        <v>2362</v>
      </c>
      <c r="C54" s="298"/>
      <c r="D54" s="196"/>
      <c r="E54" s="44"/>
      <c r="F54" s="119"/>
      <c r="G54" s="418"/>
      <c r="H54" s="426"/>
      <c r="I54" s="445"/>
    </row>
    <row r="55" spans="1:9" ht="114.75">
      <c r="B55" s="274" t="s">
        <v>1282</v>
      </c>
      <c r="C55" s="129" t="s">
        <v>83</v>
      </c>
      <c r="D55" s="132">
        <v>44.9</v>
      </c>
      <c r="E55" s="661"/>
      <c r="F55" s="131">
        <f>D55*E55</f>
        <v>0</v>
      </c>
      <c r="G55" s="407"/>
      <c r="H55" s="467">
        <f>D55+G55</f>
        <v>44.9</v>
      </c>
      <c r="I55" s="443">
        <f>E55*H55</f>
        <v>0</v>
      </c>
    </row>
    <row r="56" spans="1:9" ht="25.5">
      <c r="A56" s="449">
        <v>10</v>
      </c>
      <c r="B56" s="697" t="s">
        <v>1279</v>
      </c>
      <c r="C56" s="523"/>
      <c r="D56" s="500"/>
      <c r="E56" s="458"/>
      <c r="F56" s="698"/>
      <c r="G56" s="418"/>
      <c r="H56" s="426"/>
      <c r="I56" s="445"/>
    </row>
    <row r="57" spans="1:9" ht="114.75">
      <c r="A57" s="449"/>
      <c r="B57" s="571" t="s">
        <v>1283</v>
      </c>
      <c r="C57" s="457" t="s">
        <v>83</v>
      </c>
      <c r="D57" s="455">
        <v>80.2</v>
      </c>
      <c r="E57" s="458"/>
      <c r="F57" s="459">
        <f>D57*E57</f>
        <v>0</v>
      </c>
      <c r="G57" s="407">
        <v>-80.2</v>
      </c>
      <c r="H57" s="467">
        <f>D57+G57</f>
        <v>0</v>
      </c>
      <c r="I57" s="443">
        <f>E57*H57</f>
        <v>0</v>
      </c>
    </row>
    <row r="58" spans="1:9" ht="25.5">
      <c r="A58" s="449">
        <v>11</v>
      </c>
      <c r="B58" s="697" t="s">
        <v>1280</v>
      </c>
      <c r="C58" s="523"/>
      <c r="D58" s="500"/>
      <c r="E58" s="458"/>
      <c r="F58" s="698"/>
      <c r="G58" s="418"/>
      <c r="H58" s="426"/>
      <c r="I58" s="445"/>
    </row>
    <row r="59" spans="1:9" ht="114.75">
      <c r="A59" s="449"/>
      <c r="B59" s="571" t="s">
        <v>1281</v>
      </c>
      <c r="C59" s="457" t="s">
        <v>83</v>
      </c>
      <c r="D59" s="455">
        <v>37</v>
      </c>
      <c r="E59" s="458"/>
      <c r="F59" s="459">
        <f>D59*E59</f>
        <v>0</v>
      </c>
      <c r="G59" s="407">
        <v>-37</v>
      </c>
      <c r="H59" s="467">
        <f>D59+G59</f>
        <v>0</v>
      </c>
      <c r="I59" s="443">
        <f>E59*H59</f>
        <v>0</v>
      </c>
    </row>
    <row r="60" spans="1:9">
      <c r="A60" s="122"/>
      <c r="B60" s="214" t="s">
        <v>19</v>
      </c>
      <c r="C60" s="124"/>
      <c r="D60" s="125"/>
      <c r="E60" s="126"/>
      <c r="F60" s="255">
        <f>SUM(F1:F59)</f>
        <v>0</v>
      </c>
      <c r="G60" s="125"/>
      <c r="H60" s="255"/>
      <c r="I60" s="413">
        <f>SUM(I1:I59)</f>
        <v>0</v>
      </c>
    </row>
  </sheetData>
  <sheetProtection password="EA04" sheet="1" objects="1" scenarios="1" selectLockedCells="1"/>
  <mergeCells count="10">
    <mergeCell ref="B7:F7"/>
    <mergeCell ref="B11:F11"/>
    <mergeCell ref="B12:F12"/>
    <mergeCell ref="B13:F13"/>
    <mergeCell ref="B14:F14"/>
    <mergeCell ref="B15:F15"/>
    <mergeCell ref="B8:F8"/>
    <mergeCell ref="B9:F9"/>
    <mergeCell ref="B10:F10"/>
    <mergeCell ref="B16:F16"/>
  </mergeCells>
  <pageMargins left="0.94488188976377963" right="0.15748031496062992" top="0.9055118110236221" bottom="0.84375" header="0.27559055118110237" footer="0.31496062992125984"/>
  <pageSetup scale="61" fitToWidth="0" fitToHeight="0" orientation="portrait" r:id="rId1"/>
  <headerFooter>
    <oddHeader>&amp;CKOPALIŠČE VEVČE&amp;RPOPIS GO DEL</oddHeader>
    <oddFooter>&amp;C&amp;A&amp;R&amp;P od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14"/>
  <sheetViews>
    <sheetView view="pageBreakPreview" zoomScaleNormal="100" zoomScaleSheetLayoutView="100" zoomScalePageLayoutView="85" workbookViewId="0">
      <selection activeCell="E13" sqref="E13"/>
    </sheetView>
  </sheetViews>
  <sheetFormatPr defaultColWidth="9.140625" defaultRowHeight="12.75"/>
  <cols>
    <col min="1" max="1" width="4.42578125" style="116" customWidth="1"/>
    <col min="2" max="2" width="55.85546875" style="765" customWidth="1"/>
    <col min="3" max="3" width="4.7109375" style="129" customWidth="1"/>
    <col min="4" max="4" width="9.42578125" style="130" customWidth="1"/>
    <col min="5" max="5" width="9.5703125" style="131" customWidth="1"/>
    <col min="6" max="6" width="12.28515625" style="132" customWidth="1"/>
    <col min="7" max="8" width="9.140625" style="128"/>
    <col min="9" max="9" width="11.42578125" style="128" customWidth="1"/>
    <col min="10" max="16384" width="9.140625" style="128"/>
  </cols>
  <sheetData>
    <row r="1" spans="1:9" s="121" customFormat="1">
      <c r="A1" s="116"/>
      <c r="B1" s="36"/>
      <c r="C1" s="117"/>
      <c r="D1" s="118"/>
      <c r="E1" s="119"/>
      <c r="F1" s="120"/>
      <c r="G1" s="422"/>
      <c r="H1" s="422"/>
      <c r="I1" s="422"/>
    </row>
    <row r="2" spans="1:9">
      <c r="A2" s="122" t="s">
        <v>2160</v>
      </c>
      <c r="B2" s="123" t="s">
        <v>5</v>
      </c>
      <c r="C2" s="124"/>
      <c r="D2" s="125"/>
      <c r="E2" s="126"/>
      <c r="F2" s="126"/>
      <c r="G2" s="126"/>
      <c r="H2" s="126"/>
      <c r="I2" s="126"/>
    </row>
    <row r="3" spans="1:9">
      <c r="B3" s="36"/>
      <c r="G3" s="407"/>
      <c r="H3" s="407"/>
      <c r="I3" s="407"/>
    </row>
    <row r="4" spans="1:9" s="424" customFormat="1" ht="24">
      <c r="A4" s="241"/>
      <c r="B4" s="394" t="s">
        <v>42</v>
      </c>
      <c r="C4" s="808" t="s">
        <v>39</v>
      </c>
      <c r="D4" s="809" t="s">
        <v>40</v>
      </c>
      <c r="E4" s="846" t="s">
        <v>74</v>
      </c>
      <c r="F4" s="809" t="s">
        <v>41</v>
      </c>
      <c r="G4" s="774" t="s">
        <v>2819</v>
      </c>
      <c r="H4" s="774" t="s">
        <v>2814</v>
      </c>
      <c r="I4" s="775" t="s">
        <v>2820</v>
      </c>
    </row>
    <row r="5" spans="1:9" s="121" customFormat="1">
      <c r="A5" s="151"/>
      <c r="B5" s="765"/>
      <c r="C5" s="117"/>
      <c r="D5" s="118"/>
      <c r="E5" s="119"/>
      <c r="F5" s="120"/>
      <c r="G5" s="422"/>
      <c r="H5" s="422"/>
      <c r="I5" s="422"/>
    </row>
    <row r="6" spans="1:9" s="121" customFormat="1">
      <c r="A6" s="152"/>
      <c r="B6" s="43" t="s">
        <v>116</v>
      </c>
      <c r="C6" s="153"/>
      <c r="D6" s="154"/>
      <c r="E6" s="155"/>
      <c r="F6" s="155"/>
      <c r="G6" s="155"/>
      <c r="H6" s="155"/>
      <c r="I6" s="155"/>
    </row>
    <row r="7" spans="1:9">
      <c r="B7" s="908" t="s">
        <v>1383</v>
      </c>
      <c r="C7" s="908"/>
      <c r="D7" s="908"/>
      <c r="E7" s="908"/>
      <c r="F7" s="908"/>
      <c r="G7" s="407"/>
      <c r="H7" s="407"/>
      <c r="I7" s="407"/>
    </row>
    <row r="8" spans="1:9" ht="25.5">
      <c r="A8" s="449">
        <v>1</v>
      </c>
      <c r="B8" s="489" t="s">
        <v>392</v>
      </c>
      <c r="C8" s="656"/>
      <c r="D8" s="656"/>
      <c r="E8" s="657"/>
      <c r="F8" s="656"/>
      <c r="G8" s="407"/>
      <c r="H8" s="407"/>
      <c r="I8" s="407"/>
    </row>
    <row r="9" spans="1:9" ht="38.25">
      <c r="A9" s="449"/>
      <c r="B9" s="485" t="s">
        <v>140</v>
      </c>
      <c r="C9" s="656"/>
      <c r="D9" s="656"/>
      <c r="E9" s="657"/>
      <c r="F9" s="656"/>
      <c r="G9" s="407"/>
      <c r="H9" s="407"/>
      <c r="I9" s="407"/>
    </row>
    <row r="10" spans="1:9" ht="51">
      <c r="A10" s="449"/>
      <c r="B10" s="768" t="s">
        <v>393</v>
      </c>
      <c r="C10" s="660" t="s">
        <v>83</v>
      </c>
      <c r="D10" s="678">
        <f>SUM(121.662+5.629+39.305+67.524+77.522+7.91+20.39+24.628)</f>
        <v>364.57</v>
      </c>
      <c r="E10" s="661"/>
      <c r="F10" s="662">
        <f>D10*E10</f>
        <v>0</v>
      </c>
      <c r="G10" s="407">
        <v>308.3</v>
      </c>
      <c r="H10" s="467">
        <f>D10+G10</f>
        <v>672.87</v>
      </c>
      <c r="I10" s="482">
        <f>E10*H10</f>
        <v>0</v>
      </c>
    </row>
    <row r="11" spans="1:9" ht="38.25">
      <c r="A11" s="449">
        <v>2</v>
      </c>
      <c r="B11" s="489" t="s">
        <v>1554</v>
      </c>
      <c r="C11" s="128"/>
      <c r="D11" s="128"/>
      <c r="E11" s="150"/>
      <c r="F11" s="128"/>
      <c r="G11" s="407"/>
      <c r="H11" s="467"/>
      <c r="I11" s="482"/>
    </row>
    <row r="12" spans="1:9" ht="63.75">
      <c r="A12" s="449"/>
      <c r="B12" s="485" t="s">
        <v>683</v>
      </c>
      <c r="C12" s="128"/>
      <c r="D12" s="128"/>
      <c r="E12" s="150"/>
      <c r="F12" s="128"/>
      <c r="G12" s="407"/>
      <c r="H12" s="467"/>
      <c r="I12" s="482"/>
    </row>
    <row r="13" spans="1:9" ht="51">
      <c r="A13" s="449"/>
      <c r="B13" s="768" t="s">
        <v>393</v>
      </c>
      <c r="C13" s="129" t="s">
        <v>83</v>
      </c>
      <c r="D13" s="132">
        <v>338.5</v>
      </c>
      <c r="E13" s="44"/>
      <c r="F13" s="131">
        <f>D13*E13</f>
        <v>0</v>
      </c>
      <c r="G13" s="407">
        <v>-52.2</v>
      </c>
      <c r="H13" s="467">
        <f t="shared" ref="H13" si="0">D13+G13</f>
        <v>286.3</v>
      </c>
      <c r="I13" s="482">
        <f t="shared" ref="I13" si="1">E13*H13</f>
        <v>0</v>
      </c>
    </row>
    <row r="14" spans="1:9">
      <c r="A14" s="122"/>
      <c r="B14" s="769" t="s">
        <v>139</v>
      </c>
      <c r="C14" s="124"/>
      <c r="D14" s="125"/>
      <c r="E14" s="126"/>
      <c r="F14" s="126">
        <f>SUM(F1:F13)</f>
        <v>0</v>
      </c>
      <c r="G14" s="126"/>
      <c r="H14" s="126"/>
      <c r="I14" s="126">
        <f>SUM(I7:I13)</f>
        <v>0</v>
      </c>
    </row>
  </sheetData>
  <sheetProtection password="EA04" sheet="1" objects="1" scenarios="1" selectLockedCells="1"/>
  <mergeCells count="1">
    <mergeCell ref="B7:F7"/>
  </mergeCells>
  <pageMargins left="0.92681102362204726" right="0.15748031496062992" top="0.43307086614173229" bottom="0.39370078740157483" header="0.27559055118110237" footer="0.31496062992125984"/>
  <pageSetup scale="75" orientation="portrait" r:id="rId1"/>
  <headerFooter>
    <oddHeader>&amp;CKOPALIŠČE VEVČE&amp;RPOPIS GO DEL</oddHeader>
    <oddFooter>&amp;C&amp;A&amp;R&amp;P od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J196"/>
  <sheetViews>
    <sheetView view="pageBreakPreview" zoomScale="80" zoomScaleNormal="70" zoomScaleSheetLayoutView="80" zoomScalePageLayoutView="40" workbookViewId="0">
      <selection activeCell="J196" sqref="J196"/>
    </sheetView>
  </sheetViews>
  <sheetFormatPr defaultRowHeight="15.75"/>
  <cols>
    <col min="1" max="1" width="3.7109375" style="116" customWidth="1"/>
    <col min="2" max="2" width="52.85546875" style="877" customWidth="1"/>
    <col min="3" max="3" width="31.28515625" style="401" customWidth="1"/>
    <col min="4" max="4" width="10" style="188" customWidth="1"/>
    <col min="5" max="5" width="13" style="130" customWidth="1"/>
    <col min="6" max="6" width="15" style="44" customWidth="1"/>
    <col min="7" max="7" width="16.85546875" style="393" customWidth="1"/>
    <col min="8" max="8" width="11" style="128" customWidth="1"/>
    <col min="9" max="9" width="11.7109375" style="128" customWidth="1"/>
    <col min="10" max="10" width="14.7109375" style="128" customWidth="1"/>
    <col min="11" max="16384" width="9.140625" style="128"/>
  </cols>
  <sheetData>
    <row r="1" spans="1:10" s="121" customFormat="1">
      <c r="A1" s="116"/>
      <c r="B1" s="36"/>
      <c r="C1" s="390"/>
      <c r="D1" s="599"/>
      <c r="E1" s="118"/>
      <c r="F1" s="41"/>
      <c r="G1" s="391"/>
      <c r="H1" s="422"/>
      <c r="I1" s="422"/>
      <c r="J1" s="422"/>
    </row>
    <row r="2" spans="1:10" ht="25.5">
      <c r="A2" s="122" t="s">
        <v>2163</v>
      </c>
      <c r="B2" s="914" t="s">
        <v>1253</v>
      </c>
      <c r="C2" s="914"/>
      <c r="D2" s="914"/>
      <c r="E2" s="914"/>
      <c r="F2" s="914"/>
      <c r="G2" s="915"/>
      <c r="H2" s="914"/>
      <c r="I2" s="914"/>
      <c r="J2" s="914"/>
    </row>
    <row r="3" spans="1:10">
      <c r="B3" s="36"/>
      <c r="C3" s="392"/>
      <c r="D3" s="129"/>
      <c r="H3" s="407"/>
      <c r="I3" s="407"/>
      <c r="J3" s="407"/>
    </row>
    <row r="4" spans="1:10" s="121" customFormat="1" ht="25.5">
      <c r="A4" s="133"/>
      <c r="B4" s="394" t="s">
        <v>42</v>
      </c>
      <c r="C4" s="525" t="s">
        <v>39</v>
      </c>
      <c r="D4" s="888" t="s">
        <v>39</v>
      </c>
      <c r="E4" s="526" t="s">
        <v>40</v>
      </c>
      <c r="F4" s="527" t="s">
        <v>74</v>
      </c>
      <c r="G4" s="528" t="s">
        <v>41</v>
      </c>
      <c r="H4" s="529" t="s">
        <v>2819</v>
      </c>
      <c r="I4" s="529" t="s">
        <v>2814</v>
      </c>
      <c r="J4" s="530" t="s">
        <v>2820</v>
      </c>
    </row>
    <row r="5" spans="1:10" s="121" customFormat="1">
      <c r="A5" s="151"/>
      <c r="B5" s="877"/>
      <c r="C5" s="395"/>
      <c r="D5" s="117"/>
      <c r="E5" s="118"/>
      <c r="F5" s="41"/>
      <c r="G5" s="391"/>
      <c r="H5" s="422"/>
      <c r="I5" s="422"/>
      <c r="J5" s="422"/>
    </row>
    <row r="6" spans="1:10" s="121" customFormat="1">
      <c r="A6" s="241"/>
      <c r="B6" s="394" t="s">
        <v>116</v>
      </c>
      <c r="C6" s="396"/>
      <c r="D6" s="600"/>
      <c r="E6" s="531"/>
      <c r="F6" s="398"/>
      <c r="G6" s="397"/>
      <c r="H6" s="397"/>
      <c r="I6" s="397"/>
      <c r="J6" s="397"/>
    </row>
    <row r="7" spans="1:10" s="121" customFormat="1" ht="12.75">
      <c r="A7" s="151"/>
      <c r="B7" s="901" t="s">
        <v>2806</v>
      </c>
      <c r="C7" s="908"/>
      <c r="D7" s="908"/>
      <c r="E7" s="908"/>
      <c r="F7" s="908"/>
      <c r="G7" s="908"/>
      <c r="H7" s="532"/>
      <c r="I7" s="422"/>
      <c r="J7" s="422"/>
    </row>
    <row r="8" spans="1:10">
      <c r="A8" s="159"/>
      <c r="B8" s="878" t="s">
        <v>302</v>
      </c>
      <c r="C8" s="399"/>
      <c r="D8" s="601"/>
      <c r="E8" s="647"/>
      <c r="F8" s="47"/>
      <c r="G8" s="47"/>
      <c r="H8" s="47"/>
      <c r="I8" s="47"/>
      <c r="J8" s="47"/>
    </row>
    <row r="9" spans="1:10" ht="188.25" customHeight="1">
      <c r="A9" s="449"/>
      <c r="B9" s="581" t="s">
        <v>2777</v>
      </c>
      <c r="C9" s="553"/>
      <c r="D9" s="457"/>
      <c r="E9" s="534"/>
      <c r="F9" s="458"/>
      <c r="G9" s="458"/>
      <c r="H9" s="623"/>
      <c r="I9" s="407"/>
      <c r="J9" s="407"/>
    </row>
    <row r="10" spans="1:10" ht="265.5" customHeight="1">
      <c r="A10" s="449"/>
      <c r="B10" s="582" t="s">
        <v>1154</v>
      </c>
      <c r="C10" s="553"/>
      <c r="D10" s="457"/>
      <c r="E10" s="534"/>
      <c r="F10" s="458"/>
      <c r="G10" s="458"/>
      <c r="H10" s="235"/>
      <c r="I10" s="407"/>
      <c r="J10" s="407"/>
    </row>
    <row r="11" spans="1:10" ht="357">
      <c r="A11" s="449"/>
      <c r="B11" s="583" t="s">
        <v>2778</v>
      </c>
      <c r="C11" s="553"/>
      <c r="D11" s="457"/>
      <c r="E11" s="534"/>
      <c r="F11" s="458"/>
      <c r="G11" s="458"/>
      <c r="H11" s="623"/>
      <c r="I11" s="407"/>
      <c r="J11" s="407"/>
    </row>
    <row r="12" spans="1:10" ht="178.5">
      <c r="A12" s="449"/>
      <c r="B12" s="582" t="s">
        <v>2779</v>
      </c>
      <c r="C12" s="553"/>
      <c r="D12" s="457"/>
      <c r="E12" s="534"/>
      <c r="F12" s="458"/>
      <c r="G12" s="458"/>
      <c r="H12" s="235"/>
      <c r="I12" s="407"/>
      <c r="J12" s="407"/>
    </row>
    <row r="13" spans="1:10">
      <c r="A13" s="449"/>
      <c r="B13" s="583" t="s">
        <v>1155</v>
      </c>
      <c r="C13" s="553"/>
      <c r="D13" s="457"/>
      <c r="E13" s="534"/>
      <c r="F13" s="458"/>
      <c r="G13" s="458"/>
      <c r="H13" s="235"/>
      <c r="I13" s="407"/>
      <c r="J13" s="407"/>
    </row>
    <row r="14" spans="1:10" ht="76.5">
      <c r="A14" s="449"/>
      <c r="B14" s="582" t="s">
        <v>1156</v>
      </c>
      <c r="C14" s="553"/>
      <c r="D14" s="457"/>
      <c r="E14" s="534"/>
      <c r="F14" s="458"/>
      <c r="G14" s="458"/>
      <c r="H14" s="235"/>
      <c r="I14" s="407"/>
      <c r="J14" s="407"/>
    </row>
    <row r="15" spans="1:10" ht="280.5">
      <c r="A15" s="449"/>
      <c r="B15" s="582" t="s">
        <v>2780</v>
      </c>
      <c r="C15" s="553"/>
      <c r="D15" s="457"/>
      <c r="E15" s="534"/>
      <c r="F15" s="458"/>
      <c r="G15" s="458"/>
      <c r="H15" s="623"/>
      <c r="I15" s="407"/>
      <c r="J15" s="407"/>
    </row>
    <row r="16" spans="1:10" ht="25.5">
      <c r="A16" s="449"/>
      <c r="B16" s="583" t="s">
        <v>1157</v>
      </c>
      <c r="C16" s="553"/>
      <c r="D16" s="457"/>
      <c r="E16" s="534"/>
      <c r="F16" s="458"/>
      <c r="G16" s="458"/>
      <c r="H16" s="235"/>
      <c r="I16" s="407"/>
      <c r="J16" s="407"/>
    </row>
    <row r="17" spans="1:10">
      <c r="A17" s="449"/>
      <c r="B17" s="584"/>
      <c r="C17" s="553"/>
      <c r="D17" s="457"/>
      <c r="E17" s="534"/>
      <c r="F17" s="458"/>
      <c r="G17" s="458"/>
      <c r="H17" s="623"/>
      <c r="I17" s="407"/>
      <c r="J17" s="407"/>
    </row>
    <row r="18" spans="1:10">
      <c r="A18" s="449"/>
      <c r="B18" s="584"/>
      <c r="C18" s="553"/>
      <c r="D18" s="457"/>
      <c r="E18" s="534"/>
      <c r="F18" s="458"/>
      <c r="G18" s="458"/>
      <c r="H18" s="624"/>
      <c r="I18" s="407"/>
      <c r="J18" s="407"/>
    </row>
    <row r="19" spans="1:10" ht="38.25">
      <c r="A19" s="449" t="s">
        <v>52</v>
      </c>
      <c r="B19" s="501" t="s">
        <v>2781</v>
      </c>
      <c r="C19" s="533"/>
      <c r="D19" s="457"/>
      <c r="E19" s="534"/>
      <c r="F19" s="458"/>
      <c r="G19" s="458"/>
      <c r="H19" s="407"/>
      <c r="I19" s="535"/>
      <c r="J19" s="407"/>
    </row>
    <row r="20" spans="1:10">
      <c r="A20" s="536"/>
      <c r="B20" s="916"/>
      <c r="C20" s="916"/>
      <c r="D20" s="916"/>
      <c r="E20" s="916"/>
      <c r="F20" s="916"/>
      <c r="G20" s="458"/>
      <c r="H20" s="407"/>
      <c r="I20" s="407"/>
      <c r="J20" s="407"/>
    </row>
    <row r="21" spans="1:10">
      <c r="A21" s="537"/>
      <c r="B21" s="538" t="s">
        <v>1158</v>
      </c>
      <c r="C21" s="539"/>
      <c r="D21" s="625"/>
      <c r="E21" s="540"/>
      <c r="F21" s="541"/>
      <c r="G21" s="458"/>
      <c r="H21" s="407"/>
      <c r="I21" s="407"/>
      <c r="J21" s="407"/>
    </row>
    <row r="22" spans="1:10" ht="221.25" customHeight="1">
      <c r="A22" s="542" t="s">
        <v>75</v>
      </c>
      <c r="B22" s="538" t="s">
        <v>2782</v>
      </c>
      <c r="C22" s="543"/>
      <c r="D22" s="457"/>
      <c r="E22" s="235"/>
      <c r="F22" s="235"/>
      <c r="G22" s="235"/>
      <c r="H22" s="544"/>
      <c r="I22" s="407"/>
      <c r="J22" s="407"/>
    </row>
    <row r="23" spans="1:10" ht="212.25" customHeight="1">
      <c r="A23" s="542"/>
      <c r="B23" s="538" t="s">
        <v>2809</v>
      </c>
      <c r="C23" s="545"/>
      <c r="D23" s="626" t="s">
        <v>84</v>
      </c>
      <c r="E23" s="546">
        <v>80</v>
      </c>
      <c r="F23" s="547"/>
      <c r="G23" s="458"/>
      <c r="H23" s="407"/>
      <c r="I23" s="407"/>
      <c r="J23" s="407"/>
    </row>
    <row r="24" spans="1:10" ht="38.25">
      <c r="A24" s="542" t="s">
        <v>76</v>
      </c>
      <c r="B24" s="538" t="s">
        <v>1159</v>
      </c>
      <c r="C24" s="545"/>
      <c r="D24" s="626" t="s">
        <v>84</v>
      </c>
      <c r="E24" s="546">
        <v>80</v>
      </c>
      <c r="F24" s="458"/>
      <c r="G24" s="458"/>
      <c r="H24" s="407"/>
      <c r="I24" s="407"/>
      <c r="J24" s="407"/>
    </row>
    <row r="25" spans="1:10" ht="140.25">
      <c r="A25" s="542" t="s">
        <v>77</v>
      </c>
      <c r="B25" s="538" t="s">
        <v>2783</v>
      </c>
      <c r="C25" s="545"/>
      <c r="D25" s="626" t="s">
        <v>83</v>
      </c>
      <c r="E25" s="546">
        <v>375</v>
      </c>
      <c r="F25" s="458"/>
      <c r="G25" s="458"/>
      <c r="H25" s="407"/>
      <c r="I25" s="407"/>
      <c r="J25" s="407"/>
    </row>
    <row r="26" spans="1:10" ht="51">
      <c r="A26" s="542" t="s">
        <v>78</v>
      </c>
      <c r="B26" s="538" t="s">
        <v>2784</v>
      </c>
      <c r="C26" s="545"/>
      <c r="D26" s="626" t="s">
        <v>84</v>
      </c>
      <c r="E26" s="546">
        <v>80</v>
      </c>
      <c r="F26" s="458"/>
      <c r="G26" s="458"/>
      <c r="H26" s="544"/>
      <c r="I26" s="407"/>
      <c r="J26" s="407"/>
    </row>
    <row r="27" spans="1:10" ht="38.25">
      <c r="A27" s="542" t="s">
        <v>79</v>
      </c>
      <c r="B27" s="538" t="s">
        <v>1160</v>
      </c>
      <c r="C27" s="545"/>
      <c r="D27" s="626" t="s">
        <v>22</v>
      </c>
      <c r="E27" s="546">
        <v>3</v>
      </c>
      <c r="F27" s="458"/>
      <c r="G27" s="458"/>
      <c r="H27" s="407"/>
      <c r="I27" s="407"/>
      <c r="J27" s="407"/>
    </row>
    <row r="28" spans="1:10" ht="38.25">
      <c r="A28" s="542" t="s">
        <v>80</v>
      </c>
      <c r="B28" s="538" t="s">
        <v>1161</v>
      </c>
      <c r="C28" s="545"/>
      <c r="D28" s="626" t="s">
        <v>1162</v>
      </c>
      <c r="E28" s="546">
        <v>3</v>
      </c>
      <c r="F28" s="458"/>
      <c r="G28" s="458"/>
      <c r="H28" s="407"/>
      <c r="I28" s="407"/>
      <c r="J28" s="407"/>
    </row>
    <row r="29" spans="1:10" ht="25.5">
      <c r="A29" s="542" t="s">
        <v>8</v>
      </c>
      <c r="B29" s="538" t="s">
        <v>1163</v>
      </c>
      <c r="C29" s="545"/>
      <c r="D29" s="626" t="s">
        <v>84</v>
      </c>
      <c r="E29" s="546">
        <v>80</v>
      </c>
      <c r="F29" s="458"/>
      <c r="G29" s="458"/>
      <c r="H29" s="407"/>
      <c r="I29" s="407"/>
      <c r="J29" s="407"/>
    </row>
    <row r="30" spans="1:10" ht="51">
      <c r="A30" s="542" t="s">
        <v>144</v>
      </c>
      <c r="B30" s="538" t="s">
        <v>1164</v>
      </c>
      <c r="C30" s="545"/>
      <c r="D30" s="626" t="s">
        <v>85</v>
      </c>
      <c r="E30" s="546">
        <v>6</v>
      </c>
      <c r="F30" s="458"/>
      <c r="G30" s="458"/>
      <c r="H30" s="407"/>
      <c r="I30" s="407"/>
      <c r="J30" s="407"/>
    </row>
    <row r="31" spans="1:10" ht="25.5">
      <c r="A31" s="542" t="s">
        <v>145</v>
      </c>
      <c r="B31" s="548" t="s">
        <v>2785</v>
      </c>
      <c r="C31" s="545"/>
      <c r="D31" s="626" t="s">
        <v>85</v>
      </c>
      <c r="E31" s="546">
        <v>12</v>
      </c>
      <c r="F31" s="458"/>
      <c r="G31" s="458"/>
      <c r="H31" s="407"/>
      <c r="I31" s="407"/>
      <c r="J31" s="407"/>
    </row>
    <row r="32" spans="1:10" ht="63.75">
      <c r="A32" s="542" t="s">
        <v>146</v>
      </c>
      <c r="B32" s="538" t="s">
        <v>1165</v>
      </c>
      <c r="C32" s="545"/>
      <c r="D32" s="626" t="s">
        <v>85</v>
      </c>
      <c r="E32" s="546">
        <v>12</v>
      </c>
      <c r="F32" s="458"/>
      <c r="G32" s="458"/>
      <c r="H32" s="407"/>
      <c r="I32" s="407"/>
      <c r="J32" s="407"/>
    </row>
    <row r="33" spans="1:10" ht="51">
      <c r="A33" s="542" t="s">
        <v>147</v>
      </c>
      <c r="B33" s="538" t="s">
        <v>1166</v>
      </c>
      <c r="C33" s="545"/>
      <c r="D33" s="626" t="s">
        <v>85</v>
      </c>
      <c r="E33" s="546">
        <v>2</v>
      </c>
      <c r="F33" s="458"/>
      <c r="G33" s="458"/>
      <c r="H33" s="407"/>
      <c r="I33" s="407"/>
      <c r="J33" s="407"/>
    </row>
    <row r="34" spans="1:10" ht="25.5">
      <c r="A34" s="542" t="s">
        <v>148</v>
      </c>
      <c r="B34" s="549" t="s">
        <v>1167</v>
      </c>
      <c r="C34" s="550"/>
      <c r="D34" s="628" t="s">
        <v>85</v>
      </c>
      <c r="E34" s="551">
        <v>2</v>
      </c>
      <c r="F34" s="458"/>
      <c r="G34" s="458"/>
      <c r="H34" s="552"/>
      <c r="I34" s="407"/>
      <c r="J34" s="407"/>
    </row>
    <row r="35" spans="1:10" ht="63.75">
      <c r="A35" s="542" t="s">
        <v>270</v>
      </c>
      <c r="B35" s="538" t="s">
        <v>1168</v>
      </c>
      <c r="C35" s="553"/>
      <c r="D35" s="626" t="s">
        <v>85</v>
      </c>
      <c r="E35" s="546">
        <v>2</v>
      </c>
      <c r="F35" s="458"/>
      <c r="G35" s="458"/>
      <c r="H35" s="407"/>
      <c r="I35" s="407"/>
      <c r="J35" s="407"/>
    </row>
    <row r="36" spans="1:10" ht="114.75">
      <c r="A36" s="542" t="s">
        <v>271</v>
      </c>
      <c r="B36" s="538" t="s">
        <v>2786</v>
      </c>
      <c r="C36" s="545"/>
      <c r="D36" s="626" t="s">
        <v>22</v>
      </c>
      <c r="E36" s="546">
        <v>6</v>
      </c>
      <c r="F36" s="458"/>
      <c r="G36" s="458"/>
      <c r="H36" s="552"/>
      <c r="I36" s="407"/>
      <c r="J36" s="407"/>
    </row>
    <row r="37" spans="1:10" ht="38.25">
      <c r="A37" s="542" t="s">
        <v>272</v>
      </c>
      <c r="B37" s="538" t="s">
        <v>1169</v>
      </c>
      <c r="C37" s="545"/>
      <c r="D37" s="626" t="s">
        <v>1162</v>
      </c>
      <c r="E37" s="546">
        <v>3</v>
      </c>
      <c r="F37" s="458"/>
      <c r="G37" s="458"/>
      <c r="H37" s="407"/>
      <c r="I37" s="407"/>
      <c r="J37" s="407"/>
    </row>
    <row r="38" spans="1:10" ht="25.5">
      <c r="A38" s="542" t="s">
        <v>273</v>
      </c>
      <c r="B38" s="538" t="s">
        <v>1170</v>
      </c>
      <c r="C38" s="545"/>
      <c r="D38" s="626" t="s">
        <v>84</v>
      </c>
      <c r="E38" s="546">
        <v>15</v>
      </c>
      <c r="F38" s="458"/>
      <c r="G38" s="458"/>
      <c r="H38" s="407"/>
      <c r="I38" s="407"/>
      <c r="J38" s="407"/>
    </row>
    <row r="39" spans="1:10" ht="25.5">
      <c r="A39" s="542" t="s">
        <v>1171</v>
      </c>
      <c r="B39" s="538" t="s">
        <v>1172</v>
      </c>
      <c r="C39" s="545"/>
      <c r="D39" s="626" t="s">
        <v>84</v>
      </c>
      <c r="E39" s="546">
        <v>30</v>
      </c>
      <c r="F39" s="458"/>
      <c r="G39" s="458"/>
      <c r="H39" s="407"/>
      <c r="I39" s="407"/>
      <c r="J39" s="407"/>
    </row>
    <row r="40" spans="1:10" ht="25.5">
      <c r="A40" s="542" t="s">
        <v>1173</v>
      </c>
      <c r="B40" s="538" t="s">
        <v>1174</v>
      </c>
      <c r="C40" s="545"/>
      <c r="D40" s="626" t="s">
        <v>85</v>
      </c>
      <c r="E40" s="546">
        <v>6</v>
      </c>
      <c r="F40" s="458"/>
      <c r="G40" s="458"/>
      <c r="H40" s="407"/>
      <c r="I40" s="407"/>
      <c r="J40" s="407"/>
    </row>
    <row r="41" spans="1:10" ht="127.5">
      <c r="A41" s="542" t="s">
        <v>1175</v>
      </c>
      <c r="B41" s="538" t="s">
        <v>1176</v>
      </c>
      <c r="C41" s="545"/>
      <c r="D41" s="626" t="s">
        <v>84</v>
      </c>
      <c r="E41" s="546">
        <v>31.6</v>
      </c>
      <c r="F41" s="458"/>
      <c r="G41" s="458"/>
      <c r="H41" s="407"/>
      <c r="I41" s="407"/>
      <c r="J41" s="407"/>
    </row>
    <row r="42" spans="1:10" ht="25.5">
      <c r="A42" s="542" t="s">
        <v>1177</v>
      </c>
      <c r="B42" s="548" t="s">
        <v>1178</v>
      </c>
      <c r="C42" s="539"/>
      <c r="D42" s="625" t="s">
        <v>2453</v>
      </c>
      <c r="E42" s="554">
        <v>24</v>
      </c>
      <c r="F42" s="458"/>
      <c r="G42" s="458"/>
      <c r="H42" s="407"/>
      <c r="I42" s="407"/>
      <c r="J42" s="407"/>
    </row>
    <row r="43" spans="1:10" ht="38.25">
      <c r="A43" s="542" t="s">
        <v>1179</v>
      </c>
      <c r="B43" s="548" t="s">
        <v>1227</v>
      </c>
      <c r="C43" s="539"/>
      <c r="D43" s="625" t="s">
        <v>85</v>
      </c>
      <c r="E43" s="554">
        <v>16</v>
      </c>
      <c r="F43" s="458"/>
      <c r="G43" s="458"/>
      <c r="H43" s="407"/>
      <c r="I43" s="407"/>
      <c r="J43" s="407"/>
    </row>
    <row r="44" spans="1:10" ht="25.5">
      <c r="A44" s="542"/>
      <c r="B44" s="555" t="s">
        <v>2454</v>
      </c>
      <c r="C44" s="556"/>
      <c r="D44" s="627" t="s">
        <v>2455</v>
      </c>
      <c r="E44" s="557">
        <v>1</v>
      </c>
      <c r="F44" s="558"/>
      <c r="G44" s="558">
        <f>E44*F44</f>
        <v>0</v>
      </c>
      <c r="H44" s="407">
        <v>-1</v>
      </c>
      <c r="I44" s="467">
        <f>E44+H44</f>
        <v>0</v>
      </c>
      <c r="J44" s="482">
        <f>F44*I44</f>
        <v>0</v>
      </c>
    </row>
    <row r="45" spans="1:10">
      <c r="A45" s="542"/>
      <c r="B45" s="555"/>
      <c r="C45" s="556"/>
      <c r="D45" s="627"/>
      <c r="E45" s="546"/>
      <c r="F45" s="458"/>
      <c r="G45" s="458"/>
      <c r="H45" s="407"/>
      <c r="I45" s="407"/>
      <c r="J45" s="407"/>
    </row>
    <row r="46" spans="1:10" ht="38.25">
      <c r="A46" s="449" t="s">
        <v>86</v>
      </c>
      <c r="B46" s="501" t="s">
        <v>2787</v>
      </c>
      <c r="C46" s="553"/>
      <c r="D46" s="457"/>
      <c r="E46" s="534"/>
      <c r="F46" s="458"/>
      <c r="G46" s="458"/>
      <c r="H46" s="407"/>
      <c r="I46" s="535"/>
      <c r="J46" s="407"/>
    </row>
    <row r="47" spans="1:10" ht="18.75">
      <c r="A47" s="536"/>
      <c r="B47" s="548"/>
      <c r="C47" s="533"/>
      <c r="D47" s="457"/>
      <c r="E47" s="548"/>
      <c r="F47" s="548"/>
      <c r="G47" s="458"/>
      <c r="H47" s="552"/>
      <c r="I47" s="407"/>
      <c r="J47" s="407"/>
    </row>
    <row r="48" spans="1:10">
      <c r="A48" s="537"/>
      <c r="B48" s="538" t="s">
        <v>1158</v>
      </c>
      <c r="C48" s="539"/>
      <c r="D48" s="625"/>
      <c r="E48" s="540"/>
      <c r="F48" s="541"/>
      <c r="G48" s="458"/>
      <c r="H48" s="407"/>
      <c r="I48" s="407"/>
      <c r="J48" s="407"/>
    </row>
    <row r="49" spans="1:10" ht="165.75">
      <c r="A49" s="542" t="s">
        <v>75</v>
      </c>
      <c r="B49" s="538" t="s">
        <v>2788</v>
      </c>
      <c r="C49" s="543"/>
      <c r="D49" s="457"/>
      <c r="E49" s="235"/>
      <c r="F49" s="235"/>
      <c r="G49" s="235"/>
      <c r="H49" s="552"/>
      <c r="I49" s="407"/>
      <c r="J49" s="407"/>
    </row>
    <row r="50" spans="1:10" ht="242.25">
      <c r="A50" s="542"/>
      <c r="B50" s="538" t="s">
        <v>2810</v>
      </c>
      <c r="C50" s="545"/>
      <c r="D50" s="457"/>
      <c r="E50" s="546">
        <v>150.05000000000001</v>
      </c>
      <c r="F50" s="547"/>
      <c r="G50" s="458"/>
      <c r="H50" s="544"/>
      <c r="I50" s="559"/>
      <c r="J50" s="407"/>
    </row>
    <row r="51" spans="1:10" ht="38.25">
      <c r="A51" s="542" t="s">
        <v>76</v>
      </c>
      <c r="B51" s="538" t="s">
        <v>1180</v>
      </c>
      <c r="C51" s="545"/>
      <c r="D51" s="626" t="s">
        <v>84</v>
      </c>
      <c r="E51" s="546">
        <v>107</v>
      </c>
      <c r="F51" s="458"/>
      <c r="G51" s="458"/>
      <c r="H51" s="407"/>
      <c r="I51" s="407"/>
      <c r="J51" s="407"/>
    </row>
    <row r="52" spans="1:10" ht="140.25">
      <c r="A52" s="542" t="s">
        <v>77</v>
      </c>
      <c r="B52" s="538" t="s">
        <v>2789</v>
      </c>
      <c r="C52" s="545"/>
      <c r="D52" s="626" t="s">
        <v>83</v>
      </c>
      <c r="E52" s="546">
        <v>1250</v>
      </c>
      <c r="F52" s="458"/>
      <c r="G52" s="534"/>
      <c r="H52" s="544"/>
      <c r="I52" s="535"/>
      <c r="J52" s="407"/>
    </row>
    <row r="53" spans="1:10" ht="51">
      <c r="A53" s="542" t="s">
        <v>78</v>
      </c>
      <c r="B53" s="538" t="s">
        <v>2784</v>
      </c>
      <c r="C53" s="545"/>
      <c r="D53" s="626" t="s">
        <v>84</v>
      </c>
      <c r="E53" s="546">
        <v>150</v>
      </c>
      <c r="F53" s="458"/>
      <c r="G53" s="458"/>
      <c r="H53" s="407"/>
      <c r="I53" s="407"/>
      <c r="J53" s="407"/>
    </row>
    <row r="54" spans="1:10" ht="38.25">
      <c r="A54" s="542" t="s">
        <v>79</v>
      </c>
      <c r="B54" s="538" t="s">
        <v>1160</v>
      </c>
      <c r="C54" s="545"/>
      <c r="D54" s="626" t="s">
        <v>22</v>
      </c>
      <c r="E54" s="546">
        <v>6</v>
      </c>
      <c r="F54" s="458"/>
      <c r="G54" s="458"/>
      <c r="H54" s="407"/>
      <c r="I54" s="407"/>
      <c r="J54" s="407"/>
    </row>
    <row r="55" spans="1:10" ht="38.25">
      <c r="A55" s="542" t="s">
        <v>80</v>
      </c>
      <c r="B55" s="538" t="s">
        <v>1161</v>
      </c>
      <c r="C55" s="545"/>
      <c r="D55" s="626" t="s">
        <v>1162</v>
      </c>
      <c r="E55" s="546">
        <v>6</v>
      </c>
      <c r="F55" s="458"/>
      <c r="G55" s="458"/>
      <c r="H55" s="407"/>
      <c r="I55" s="407"/>
      <c r="J55" s="407"/>
    </row>
    <row r="56" spans="1:10" ht="25.5">
      <c r="A56" s="542" t="s">
        <v>8</v>
      </c>
      <c r="B56" s="538" t="s">
        <v>1163</v>
      </c>
      <c r="C56" s="545"/>
      <c r="D56" s="626" t="s">
        <v>84</v>
      </c>
      <c r="E56" s="546">
        <v>150</v>
      </c>
      <c r="F56" s="458"/>
      <c r="G56" s="458"/>
      <c r="H56" s="407"/>
      <c r="I56" s="407"/>
      <c r="J56" s="407"/>
    </row>
    <row r="57" spans="1:10" ht="51">
      <c r="A57" s="542" t="s">
        <v>144</v>
      </c>
      <c r="B57" s="538" t="s">
        <v>1181</v>
      </c>
      <c r="C57" s="545"/>
      <c r="D57" s="626" t="s">
        <v>126</v>
      </c>
      <c r="E57" s="546">
        <v>10</v>
      </c>
      <c r="F57" s="458"/>
      <c r="G57" s="458"/>
      <c r="H57" s="407"/>
      <c r="I57" s="407"/>
      <c r="J57" s="407"/>
    </row>
    <row r="58" spans="1:10" ht="25.5">
      <c r="A58" s="542" t="s">
        <v>145</v>
      </c>
      <c r="B58" s="538" t="s">
        <v>2790</v>
      </c>
      <c r="C58" s="545"/>
      <c r="D58" s="626" t="s">
        <v>85</v>
      </c>
      <c r="E58" s="546">
        <v>20</v>
      </c>
      <c r="F58" s="458"/>
      <c r="G58" s="458"/>
      <c r="H58" s="407"/>
      <c r="I58" s="544"/>
      <c r="J58" s="407"/>
    </row>
    <row r="59" spans="1:10">
      <c r="A59" s="542" t="s">
        <v>146</v>
      </c>
      <c r="B59" s="538" t="s">
        <v>1182</v>
      </c>
      <c r="C59" s="545"/>
      <c r="D59" s="626" t="s">
        <v>85</v>
      </c>
      <c r="E59" s="546">
        <v>4</v>
      </c>
      <c r="F59" s="458"/>
      <c r="G59" s="458"/>
      <c r="H59" s="407"/>
      <c r="I59" s="407"/>
      <c r="J59" s="407"/>
    </row>
    <row r="60" spans="1:10" ht="63.75">
      <c r="A60" s="542" t="s">
        <v>147</v>
      </c>
      <c r="B60" s="538" t="s">
        <v>1183</v>
      </c>
      <c r="C60" s="545"/>
      <c r="D60" s="626" t="s">
        <v>85</v>
      </c>
      <c r="E60" s="546">
        <v>40</v>
      </c>
      <c r="F60" s="458"/>
      <c r="G60" s="458"/>
      <c r="H60" s="407"/>
      <c r="I60" s="544"/>
      <c r="J60" s="407"/>
    </row>
    <row r="61" spans="1:10" ht="51">
      <c r="A61" s="542" t="s">
        <v>148</v>
      </c>
      <c r="B61" s="538" t="s">
        <v>1184</v>
      </c>
      <c r="C61" s="560"/>
      <c r="D61" s="626" t="s">
        <v>85</v>
      </c>
      <c r="E61" s="546">
        <v>2</v>
      </c>
      <c r="F61" s="458"/>
      <c r="G61" s="458"/>
      <c r="H61" s="407"/>
      <c r="I61" s="544"/>
      <c r="J61" s="407"/>
    </row>
    <row r="62" spans="1:10" ht="89.25">
      <c r="A62" s="542" t="s">
        <v>270</v>
      </c>
      <c r="B62" s="549" t="s">
        <v>2791</v>
      </c>
      <c r="C62" s="560"/>
      <c r="D62" s="628" t="s">
        <v>85</v>
      </c>
      <c r="E62" s="551">
        <v>26</v>
      </c>
      <c r="F62" s="458"/>
      <c r="G62" s="458"/>
      <c r="H62" s="407"/>
      <c r="I62" s="544"/>
      <c r="J62" s="407"/>
    </row>
    <row r="63" spans="1:10" ht="63.75">
      <c r="A63" s="542" t="s">
        <v>272</v>
      </c>
      <c r="B63" s="538" t="s">
        <v>1168</v>
      </c>
      <c r="C63" s="545"/>
      <c r="D63" s="626" t="s">
        <v>85</v>
      </c>
      <c r="E63" s="546">
        <v>2</v>
      </c>
      <c r="F63" s="458"/>
      <c r="G63" s="458"/>
      <c r="H63" s="407"/>
      <c r="I63" s="407"/>
      <c r="J63" s="407"/>
    </row>
    <row r="64" spans="1:10" ht="127.5">
      <c r="A64" s="542" t="s">
        <v>273</v>
      </c>
      <c r="B64" s="538" t="s">
        <v>2792</v>
      </c>
      <c r="C64" s="545"/>
      <c r="D64" s="626" t="s">
        <v>22</v>
      </c>
      <c r="E64" s="546">
        <v>20</v>
      </c>
      <c r="F64" s="458"/>
      <c r="G64" s="458"/>
      <c r="H64" s="407"/>
      <c r="I64" s="544"/>
      <c r="J64" s="407"/>
    </row>
    <row r="65" spans="1:10" s="183" customFormat="1" ht="25.5">
      <c r="A65" s="542" t="s">
        <v>1171</v>
      </c>
      <c r="B65" s="538" t="s">
        <v>1185</v>
      </c>
      <c r="C65" s="545"/>
      <c r="D65" s="626" t="s">
        <v>22</v>
      </c>
      <c r="E65" s="546">
        <v>1</v>
      </c>
      <c r="F65" s="458"/>
      <c r="G65" s="458"/>
      <c r="H65" s="420"/>
      <c r="I65" s="420"/>
      <c r="J65" s="420"/>
    </row>
    <row r="66" spans="1:10" s="183" customFormat="1" ht="25.5">
      <c r="A66" s="542" t="s">
        <v>1173</v>
      </c>
      <c r="B66" s="538" t="s">
        <v>1186</v>
      </c>
      <c r="C66" s="545"/>
      <c r="D66" s="626" t="s">
        <v>85</v>
      </c>
      <c r="E66" s="546">
        <v>8</v>
      </c>
      <c r="F66" s="458"/>
      <c r="G66" s="458"/>
      <c r="H66" s="420"/>
      <c r="I66" s="420"/>
      <c r="J66" s="420"/>
    </row>
    <row r="67" spans="1:10" s="183" customFormat="1" ht="25.5">
      <c r="A67" s="542" t="s">
        <v>1175</v>
      </c>
      <c r="B67" s="538" t="s">
        <v>1187</v>
      </c>
      <c r="C67" s="545"/>
      <c r="D67" s="626" t="s">
        <v>85</v>
      </c>
      <c r="E67" s="546">
        <v>8</v>
      </c>
      <c r="F67" s="458"/>
      <c r="G67" s="458"/>
      <c r="H67" s="420"/>
      <c r="I67" s="420"/>
      <c r="J67" s="420"/>
    </row>
    <row r="68" spans="1:10" ht="38.25">
      <c r="A68" s="542" t="s">
        <v>1177</v>
      </c>
      <c r="B68" s="538" t="s">
        <v>1188</v>
      </c>
      <c r="C68" s="545"/>
      <c r="D68" s="626" t="s">
        <v>22</v>
      </c>
      <c r="E68" s="546">
        <v>1</v>
      </c>
      <c r="F68" s="458"/>
      <c r="G68" s="458"/>
      <c r="H68" s="407"/>
      <c r="I68" s="407"/>
      <c r="J68" s="407"/>
    </row>
    <row r="69" spans="1:10" ht="38.25">
      <c r="A69" s="542" t="s">
        <v>1179</v>
      </c>
      <c r="B69" s="538" t="s">
        <v>1189</v>
      </c>
      <c r="C69" s="545"/>
      <c r="D69" s="626" t="s">
        <v>22</v>
      </c>
      <c r="E69" s="546">
        <v>1</v>
      </c>
      <c r="F69" s="458"/>
      <c r="G69" s="458"/>
      <c r="H69" s="407"/>
      <c r="I69" s="407"/>
      <c r="J69" s="407"/>
    </row>
    <row r="70" spans="1:10" ht="127.5">
      <c r="A70" s="542" t="s">
        <v>1190</v>
      </c>
      <c r="B70" s="538" t="s">
        <v>1176</v>
      </c>
      <c r="C70" s="545"/>
      <c r="D70" s="626" t="s">
        <v>84</v>
      </c>
      <c r="E70" s="546">
        <v>51.6</v>
      </c>
      <c r="F70" s="458"/>
      <c r="G70" s="458"/>
      <c r="H70" s="407"/>
      <c r="I70" s="407"/>
      <c r="J70" s="407"/>
    </row>
    <row r="71" spans="1:10" ht="25.5">
      <c r="A71" s="536" t="s">
        <v>1191</v>
      </c>
      <c r="B71" s="549" t="s">
        <v>1192</v>
      </c>
      <c r="C71" s="560"/>
      <c r="D71" s="628" t="s">
        <v>85</v>
      </c>
      <c r="E71" s="551">
        <v>30</v>
      </c>
      <c r="F71" s="458"/>
      <c r="G71" s="458"/>
      <c r="H71" s="407"/>
      <c r="I71" s="407"/>
      <c r="J71" s="407"/>
    </row>
    <row r="72" spans="1:10" ht="25.5">
      <c r="A72" s="536"/>
      <c r="B72" s="501" t="s">
        <v>2456</v>
      </c>
      <c r="C72" s="556"/>
      <c r="D72" s="627" t="s">
        <v>2455</v>
      </c>
      <c r="E72" s="557">
        <v>1</v>
      </c>
      <c r="F72" s="558"/>
      <c r="G72" s="558">
        <f>E72*F72</f>
        <v>0</v>
      </c>
      <c r="H72" s="407">
        <v>-1</v>
      </c>
      <c r="I72" s="467">
        <f>E72+H72</f>
        <v>0</v>
      </c>
      <c r="J72" s="482">
        <f>F72*I72</f>
        <v>0</v>
      </c>
    </row>
    <row r="73" spans="1:10">
      <c r="A73" s="536"/>
      <c r="B73" s="548"/>
      <c r="C73" s="539"/>
      <c r="D73" s="625"/>
      <c r="E73" s="554"/>
      <c r="F73" s="458"/>
      <c r="G73" s="458"/>
      <c r="H73" s="407"/>
      <c r="I73" s="407"/>
      <c r="J73" s="407"/>
    </row>
    <row r="74" spans="1:10" ht="51">
      <c r="A74" s="449" t="s">
        <v>87</v>
      </c>
      <c r="B74" s="501" t="s">
        <v>2793</v>
      </c>
      <c r="C74" s="553"/>
      <c r="D74" s="457"/>
      <c r="E74" s="534"/>
      <c r="F74" s="458"/>
      <c r="G74" s="458"/>
      <c r="H74" s="407"/>
      <c r="I74" s="535"/>
      <c r="J74" s="407"/>
    </row>
    <row r="75" spans="1:10" ht="18.75">
      <c r="A75" s="536"/>
      <c r="B75" s="548"/>
      <c r="C75" s="533"/>
      <c r="D75" s="457"/>
      <c r="E75" s="548"/>
      <c r="F75" s="548"/>
      <c r="G75" s="458"/>
      <c r="H75" s="552"/>
      <c r="I75" s="407"/>
      <c r="J75" s="407"/>
    </row>
    <row r="76" spans="1:10">
      <c r="A76" s="537"/>
      <c r="B76" s="538" t="s">
        <v>1158</v>
      </c>
      <c r="C76" s="539"/>
      <c r="D76" s="625"/>
      <c r="E76" s="540"/>
      <c r="F76" s="541"/>
      <c r="G76" s="458"/>
      <c r="H76" s="407"/>
      <c r="I76" s="407"/>
      <c r="J76" s="407"/>
    </row>
    <row r="77" spans="1:10" ht="229.5">
      <c r="A77" s="542" t="s">
        <v>75</v>
      </c>
      <c r="B77" s="538" t="s">
        <v>2794</v>
      </c>
      <c r="C77" s="553"/>
      <c r="D77" s="457"/>
      <c r="E77" s="235"/>
      <c r="F77" s="235"/>
      <c r="G77" s="235"/>
      <c r="H77" s="552"/>
      <c r="I77" s="407"/>
      <c r="J77" s="407"/>
    </row>
    <row r="78" spans="1:10" ht="191.25">
      <c r="A78" s="542"/>
      <c r="B78" s="538" t="s">
        <v>2807</v>
      </c>
      <c r="C78" s="553"/>
      <c r="D78" s="626" t="s">
        <v>84</v>
      </c>
      <c r="E78" s="546">
        <v>45</v>
      </c>
      <c r="F78" s="547"/>
      <c r="G78" s="458"/>
      <c r="H78" s="544"/>
      <c r="I78" s="559"/>
      <c r="J78" s="407"/>
    </row>
    <row r="79" spans="1:10" ht="51">
      <c r="A79" s="542" t="s">
        <v>76</v>
      </c>
      <c r="B79" s="538" t="s">
        <v>1193</v>
      </c>
      <c r="C79" s="545"/>
      <c r="D79" s="626" t="s">
        <v>83</v>
      </c>
      <c r="E79" s="546">
        <v>125</v>
      </c>
      <c r="F79" s="458"/>
      <c r="G79" s="458"/>
      <c r="H79" s="407"/>
      <c r="I79" s="407"/>
      <c r="J79" s="407"/>
    </row>
    <row r="80" spans="1:10" ht="140.25">
      <c r="A80" s="542" t="s">
        <v>77</v>
      </c>
      <c r="B80" s="538" t="s">
        <v>2795</v>
      </c>
      <c r="C80" s="545"/>
      <c r="D80" s="626" t="s">
        <v>83</v>
      </c>
      <c r="E80" s="546">
        <v>125</v>
      </c>
      <c r="F80" s="458"/>
      <c r="G80" s="458"/>
      <c r="H80" s="544"/>
      <c r="I80" s="407"/>
      <c r="J80" s="407"/>
    </row>
    <row r="81" spans="1:10" ht="63.75">
      <c r="A81" s="542" t="s">
        <v>78</v>
      </c>
      <c r="B81" s="538" t="s">
        <v>1194</v>
      </c>
      <c r="C81" s="545"/>
      <c r="D81" s="626" t="s">
        <v>84</v>
      </c>
      <c r="E81" s="546">
        <v>50</v>
      </c>
      <c r="F81" s="458"/>
      <c r="G81" s="458"/>
      <c r="H81" s="407"/>
      <c r="I81" s="407"/>
      <c r="J81" s="407"/>
    </row>
    <row r="82" spans="1:10" ht="38.25">
      <c r="A82" s="542" t="s">
        <v>79</v>
      </c>
      <c r="B82" s="538" t="s">
        <v>1195</v>
      </c>
      <c r="C82" s="545"/>
      <c r="D82" s="626" t="s">
        <v>1162</v>
      </c>
      <c r="E82" s="546">
        <v>1</v>
      </c>
      <c r="F82" s="458"/>
      <c r="G82" s="458"/>
      <c r="H82" s="407"/>
      <c r="I82" s="407"/>
      <c r="J82" s="407"/>
    </row>
    <row r="83" spans="1:10" ht="63.75">
      <c r="A83" s="542" t="s">
        <v>80</v>
      </c>
      <c r="B83" s="538" t="s">
        <v>1196</v>
      </c>
      <c r="C83" s="545"/>
      <c r="D83" s="626" t="s">
        <v>85</v>
      </c>
      <c r="E83" s="546">
        <v>8</v>
      </c>
      <c r="F83" s="458"/>
      <c r="G83" s="458"/>
      <c r="H83" s="407"/>
      <c r="I83" s="407"/>
      <c r="J83" s="407"/>
    </row>
    <row r="84" spans="1:10" ht="51">
      <c r="A84" s="542" t="s">
        <v>8</v>
      </c>
      <c r="B84" s="538" t="s">
        <v>1166</v>
      </c>
      <c r="C84" s="545"/>
      <c r="D84" s="626" t="s">
        <v>85</v>
      </c>
      <c r="E84" s="546">
        <v>2</v>
      </c>
      <c r="F84" s="458"/>
      <c r="G84" s="458"/>
      <c r="H84" s="407"/>
      <c r="I84" s="407"/>
      <c r="J84" s="407"/>
    </row>
    <row r="85" spans="1:10" ht="25.5">
      <c r="A85" s="542" t="s">
        <v>144</v>
      </c>
      <c r="B85" s="549" t="s">
        <v>1167</v>
      </c>
      <c r="C85" s="560"/>
      <c r="D85" s="628" t="s">
        <v>85</v>
      </c>
      <c r="E85" s="551">
        <v>2</v>
      </c>
      <c r="F85" s="458"/>
      <c r="G85" s="458"/>
      <c r="H85" s="407"/>
      <c r="I85" s="407"/>
      <c r="J85" s="407"/>
    </row>
    <row r="86" spans="1:10" ht="25.5">
      <c r="A86" s="542" t="s">
        <v>145</v>
      </c>
      <c r="B86" s="538" t="s">
        <v>1197</v>
      </c>
      <c r="C86" s="545"/>
      <c r="D86" s="626" t="s">
        <v>85</v>
      </c>
      <c r="E86" s="546">
        <v>8</v>
      </c>
      <c r="F86" s="458"/>
      <c r="G86" s="458"/>
      <c r="H86" s="407"/>
      <c r="I86" s="407"/>
      <c r="J86" s="407"/>
    </row>
    <row r="87" spans="1:10" ht="63.75">
      <c r="A87" s="542" t="s">
        <v>146</v>
      </c>
      <c r="B87" s="538" t="s">
        <v>1198</v>
      </c>
      <c r="C87" s="545"/>
      <c r="D87" s="626" t="s">
        <v>85</v>
      </c>
      <c r="E87" s="546">
        <v>2</v>
      </c>
      <c r="F87" s="458"/>
      <c r="G87" s="458"/>
      <c r="H87" s="407"/>
      <c r="I87" s="407"/>
      <c r="J87" s="407"/>
    </row>
    <row r="88" spans="1:10" ht="25.5">
      <c r="A88" s="542" t="s">
        <v>147</v>
      </c>
      <c r="B88" s="538" t="s">
        <v>1199</v>
      </c>
      <c r="C88" s="545"/>
      <c r="D88" s="626" t="s">
        <v>84</v>
      </c>
      <c r="E88" s="546">
        <v>12.5</v>
      </c>
      <c r="F88" s="458"/>
      <c r="G88" s="458"/>
      <c r="H88" s="407"/>
      <c r="I88" s="407"/>
      <c r="J88" s="407"/>
    </row>
    <row r="89" spans="1:10" ht="51">
      <c r="A89" s="542" t="s">
        <v>148</v>
      </c>
      <c r="B89" s="538" t="s">
        <v>2796</v>
      </c>
      <c r="C89" s="545"/>
      <c r="D89" s="626" t="s">
        <v>85</v>
      </c>
      <c r="E89" s="546">
        <v>2</v>
      </c>
      <c r="F89" s="458"/>
      <c r="G89" s="458"/>
      <c r="H89" s="544"/>
      <c r="I89" s="407"/>
      <c r="J89" s="407"/>
    </row>
    <row r="90" spans="1:10" ht="76.5">
      <c r="A90" s="542" t="s">
        <v>270</v>
      </c>
      <c r="B90" s="538" t="s">
        <v>1200</v>
      </c>
      <c r="C90" s="545"/>
      <c r="D90" s="626" t="s">
        <v>85</v>
      </c>
      <c r="E90" s="546">
        <v>1</v>
      </c>
      <c r="F90" s="458"/>
      <c r="G90" s="458"/>
      <c r="H90" s="407"/>
      <c r="I90" s="407"/>
      <c r="J90" s="407"/>
    </row>
    <row r="91" spans="1:10" s="221" customFormat="1" ht="25.5">
      <c r="A91" s="542" t="s">
        <v>271</v>
      </c>
      <c r="B91" s="538" t="s">
        <v>1228</v>
      </c>
      <c r="C91" s="545"/>
      <c r="D91" s="626" t="s">
        <v>85</v>
      </c>
      <c r="E91" s="546">
        <v>8</v>
      </c>
      <c r="F91" s="458"/>
      <c r="G91" s="458"/>
      <c r="H91" s="479"/>
      <c r="I91" s="479"/>
      <c r="J91" s="479"/>
    </row>
    <row r="92" spans="1:10" s="221" customFormat="1" ht="25.5">
      <c r="A92" s="542"/>
      <c r="B92" s="501" t="s">
        <v>2457</v>
      </c>
      <c r="C92" s="556"/>
      <c r="D92" s="627" t="s">
        <v>2455</v>
      </c>
      <c r="E92" s="557">
        <v>1</v>
      </c>
      <c r="F92" s="558"/>
      <c r="G92" s="558">
        <f>E92*F92</f>
        <v>0</v>
      </c>
      <c r="H92" s="407">
        <v>-1</v>
      </c>
      <c r="I92" s="467">
        <f>E92+H92</f>
        <v>0</v>
      </c>
      <c r="J92" s="482">
        <f>F92*I92</f>
        <v>0</v>
      </c>
    </row>
    <row r="93" spans="1:10" s="221" customFormat="1">
      <c r="A93" s="542"/>
      <c r="B93" s="538"/>
      <c r="C93" s="545"/>
      <c r="D93" s="626"/>
      <c r="E93" s="546"/>
      <c r="F93" s="458"/>
      <c r="G93" s="458"/>
      <c r="H93" s="479"/>
      <c r="I93" s="479"/>
      <c r="J93" s="479"/>
    </row>
    <row r="94" spans="1:10" ht="51">
      <c r="A94" s="449" t="s">
        <v>87</v>
      </c>
      <c r="B94" s="501" t="s">
        <v>2797</v>
      </c>
      <c r="C94" s="553"/>
      <c r="D94" s="457"/>
      <c r="E94" s="534"/>
      <c r="F94" s="458"/>
      <c r="G94" s="458"/>
      <c r="H94" s="407"/>
      <c r="I94" s="535"/>
      <c r="J94" s="407"/>
    </row>
    <row r="95" spans="1:10" ht="18.75">
      <c r="A95" s="536"/>
      <c r="B95" s="548"/>
      <c r="C95" s="533"/>
      <c r="D95" s="457"/>
      <c r="E95" s="548"/>
      <c r="F95" s="548"/>
      <c r="G95" s="458"/>
      <c r="H95" s="552"/>
      <c r="I95" s="407"/>
      <c r="J95" s="407"/>
    </row>
    <row r="96" spans="1:10">
      <c r="A96" s="537"/>
      <c r="B96" s="538" t="s">
        <v>1158</v>
      </c>
      <c r="C96" s="539"/>
      <c r="D96" s="625"/>
      <c r="E96" s="540"/>
      <c r="F96" s="541"/>
      <c r="G96" s="458"/>
      <c r="H96" s="407"/>
      <c r="I96" s="407"/>
      <c r="J96" s="407"/>
    </row>
    <row r="97" spans="1:10" ht="229.5">
      <c r="A97" s="542" t="s">
        <v>75</v>
      </c>
      <c r="B97" s="538" t="s">
        <v>2798</v>
      </c>
      <c r="C97" s="545"/>
      <c r="D97" s="626" t="s">
        <v>84</v>
      </c>
      <c r="E97" s="546">
        <v>34.799999999999997</v>
      </c>
      <c r="F97" s="547"/>
      <c r="G97" s="458"/>
      <c r="H97" s="407"/>
      <c r="I97" s="407"/>
      <c r="J97" s="407"/>
    </row>
    <row r="98" spans="1:10" ht="178.5">
      <c r="A98" s="542"/>
      <c r="B98" s="538" t="s">
        <v>2808</v>
      </c>
      <c r="C98" s="553"/>
      <c r="D98" s="626"/>
      <c r="E98" s="546"/>
      <c r="F98" s="547"/>
      <c r="G98" s="458"/>
      <c r="H98" s="544"/>
      <c r="I98" s="407"/>
      <c r="J98" s="407"/>
    </row>
    <row r="99" spans="1:10" ht="51">
      <c r="A99" s="542" t="s">
        <v>76</v>
      </c>
      <c r="B99" s="538" t="s">
        <v>2458</v>
      </c>
      <c r="C99" s="545"/>
      <c r="D99" s="626" t="s">
        <v>83</v>
      </c>
      <c r="E99" s="546">
        <v>50.3</v>
      </c>
      <c r="F99" s="458"/>
      <c r="G99" s="458"/>
      <c r="H99" s="407"/>
      <c r="I99" s="407"/>
      <c r="J99" s="407"/>
    </row>
    <row r="100" spans="1:10" ht="140.25">
      <c r="A100" s="542" t="s">
        <v>77</v>
      </c>
      <c r="B100" s="538" t="s">
        <v>2799</v>
      </c>
      <c r="C100" s="545"/>
      <c r="D100" s="626" t="s">
        <v>83</v>
      </c>
      <c r="E100" s="546">
        <v>50.3</v>
      </c>
      <c r="F100" s="458"/>
      <c r="G100" s="458"/>
      <c r="H100" s="407"/>
      <c r="I100" s="407"/>
      <c r="J100" s="407"/>
    </row>
    <row r="101" spans="1:10" ht="63.75">
      <c r="A101" s="542" t="s">
        <v>78</v>
      </c>
      <c r="B101" s="538" t="s">
        <v>1194</v>
      </c>
      <c r="C101" s="545"/>
      <c r="D101" s="626" t="s">
        <v>84</v>
      </c>
      <c r="E101" s="546">
        <v>23.5</v>
      </c>
      <c r="F101" s="458"/>
      <c r="G101" s="458"/>
      <c r="H101" s="407"/>
      <c r="I101" s="407"/>
      <c r="J101" s="407"/>
    </row>
    <row r="102" spans="1:10" ht="63.75">
      <c r="A102" s="542" t="s">
        <v>79</v>
      </c>
      <c r="B102" s="538" t="s">
        <v>1196</v>
      </c>
      <c r="C102" s="545"/>
      <c r="D102" s="626" t="s">
        <v>85</v>
      </c>
      <c r="E102" s="546">
        <v>4</v>
      </c>
      <c r="F102" s="458"/>
      <c r="G102" s="458"/>
      <c r="H102" s="407"/>
      <c r="I102" s="407"/>
      <c r="J102" s="407"/>
    </row>
    <row r="103" spans="1:10" ht="51">
      <c r="A103" s="542" t="s">
        <v>80</v>
      </c>
      <c r="B103" s="538" t="s">
        <v>1166</v>
      </c>
      <c r="C103" s="545"/>
      <c r="D103" s="626" t="s">
        <v>85</v>
      </c>
      <c r="E103" s="546">
        <v>2</v>
      </c>
      <c r="F103" s="458"/>
      <c r="G103" s="458"/>
      <c r="H103" s="407"/>
      <c r="I103" s="407"/>
      <c r="J103" s="407"/>
    </row>
    <row r="104" spans="1:10" ht="25.5">
      <c r="A104" s="542" t="s">
        <v>8</v>
      </c>
      <c r="B104" s="549" t="s">
        <v>1167</v>
      </c>
      <c r="C104" s="560"/>
      <c r="D104" s="628" t="s">
        <v>85</v>
      </c>
      <c r="E104" s="551">
        <v>2</v>
      </c>
      <c r="F104" s="458"/>
      <c r="G104" s="458"/>
      <c r="H104" s="407"/>
      <c r="I104" s="407"/>
      <c r="J104" s="407"/>
    </row>
    <row r="105" spans="1:10" ht="25.5">
      <c r="A105" s="542" t="s">
        <v>144</v>
      </c>
      <c r="B105" s="538" t="s">
        <v>1197</v>
      </c>
      <c r="C105" s="545"/>
      <c r="D105" s="626" t="s">
        <v>85</v>
      </c>
      <c r="E105" s="546">
        <v>4</v>
      </c>
      <c r="F105" s="458"/>
      <c r="G105" s="458"/>
      <c r="H105" s="407"/>
      <c r="I105" s="407"/>
      <c r="J105" s="407"/>
    </row>
    <row r="106" spans="1:10" ht="51">
      <c r="A106" s="542" t="s">
        <v>145</v>
      </c>
      <c r="B106" s="538" t="s">
        <v>1201</v>
      </c>
      <c r="C106" s="545"/>
      <c r="D106" s="626" t="s">
        <v>85</v>
      </c>
      <c r="E106" s="546">
        <v>2</v>
      </c>
      <c r="F106" s="458"/>
      <c r="G106" s="458"/>
      <c r="H106" s="407"/>
      <c r="I106" s="407"/>
      <c r="J106" s="407"/>
    </row>
    <row r="107" spans="1:10" ht="51">
      <c r="A107" s="542" t="s">
        <v>146</v>
      </c>
      <c r="B107" s="538" t="s">
        <v>1202</v>
      </c>
      <c r="C107" s="545"/>
      <c r="D107" s="626" t="s">
        <v>85</v>
      </c>
      <c r="E107" s="546">
        <v>10</v>
      </c>
      <c r="F107" s="458"/>
      <c r="G107" s="458"/>
      <c r="H107" s="407"/>
      <c r="I107" s="407"/>
      <c r="J107" s="407"/>
    </row>
    <row r="108" spans="1:10" ht="38.25">
      <c r="A108" s="542" t="s">
        <v>147</v>
      </c>
      <c r="B108" s="538" t="s">
        <v>1203</v>
      </c>
      <c r="C108" s="545"/>
      <c r="D108" s="626" t="s">
        <v>85</v>
      </c>
      <c r="E108" s="546">
        <v>70</v>
      </c>
      <c r="F108" s="458"/>
      <c r="G108" s="458"/>
      <c r="H108" s="407"/>
      <c r="I108" s="407"/>
      <c r="J108" s="407"/>
    </row>
    <row r="109" spans="1:10" ht="25.5">
      <c r="A109" s="542"/>
      <c r="B109" s="501" t="s">
        <v>2459</v>
      </c>
      <c r="C109" s="556"/>
      <c r="D109" s="627" t="s">
        <v>2455</v>
      </c>
      <c r="E109" s="557">
        <v>1</v>
      </c>
      <c r="F109" s="558"/>
      <c r="G109" s="558">
        <f>E109*F109</f>
        <v>0</v>
      </c>
      <c r="H109" s="407">
        <v>-1</v>
      </c>
      <c r="I109" s="467">
        <f>E109+H109</f>
        <v>0</v>
      </c>
      <c r="J109" s="482">
        <f>F109*I109</f>
        <v>0</v>
      </c>
    </row>
    <row r="110" spans="1:10">
      <c r="A110" s="542"/>
      <c r="B110" s="585"/>
      <c r="C110" s="545"/>
      <c r="D110" s="626"/>
      <c r="E110" s="546"/>
      <c r="F110" s="458"/>
      <c r="G110" s="458"/>
      <c r="H110" s="407"/>
      <c r="I110" s="407"/>
      <c r="J110" s="407"/>
    </row>
    <row r="111" spans="1:10">
      <c r="A111" s="159"/>
      <c r="B111" s="878" t="s">
        <v>1234</v>
      </c>
      <c r="C111" s="399"/>
      <c r="D111" s="161"/>
      <c r="E111" s="647"/>
      <c r="F111" s="47"/>
      <c r="G111" s="47"/>
      <c r="H111" s="47"/>
      <c r="I111" s="47"/>
      <c r="J111" s="47"/>
    </row>
    <row r="112" spans="1:10" ht="150" customHeight="1">
      <c r="A112" s="676" t="s">
        <v>89</v>
      </c>
      <c r="B112" s="654" t="s">
        <v>1232</v>
      </c>
      <c r="C112" s="881"/>
      <c r="D112" s="660"/>
      <c r="E112" s="882"/>
      <c r="F112" s="661"/>
      <c r="G112" s="661"/>
      <c r="H112" s="552"/>
      <c r="I112" s="535"/>
      <c r="J112" s="407"/>
    </row>
    <row r="113" spans="1:10" ht="144" customHeight="1">
      <c r="A113" s="676"/>
      <c r="B113" s="744" t="s">
        <v>1233</v>
      </c>
      <c r="C113" s="881"/>
      <c r="D113" s="660"/>
      <c r="E113" s="882"/>
      <c r="F113" s="661"/>
      <c r="G113" s="661"/>
      <c r="H113" s="552"/>
      <c r="I113" s="407"/>
      <c r="J113" s="407"/>
    </row>
    <row r="114" spans="1:10">
      <c r="A114" s="676"/>
      <c r="B114" s="883" t="s">
        <v>1229</v>
      </c>
      <c r="C114" s="881"/>
      <c r="D114" s="660"/>
      <c r="E114" s="882"/>
      <c r="F114" s="661"/>
      <c r="G114" s="661"/>
      <c r="H114" s="407"/>
      <c r="I114" s="407"/>
      <c r="J114" s="407"/>
    </row>
    <row r="115" spans="1:10" ht="293.25">
      <c r="A115" s="676"/>
      <c r="B115" s="884" t="s">
        <v>1231</v>
      </c>
      <c r="C115" s="881"/>
      <c r="D115" s="660"/>
      <c r="E115" s="882"/>
      <c r="F115" s="661"/>
      <c r="G115" s="661"/>
      <c r="H115" s="407"/>
      <c r="I115" s="535"/>
      <c r="J115" s="407"/>
    </row>
    <row r="116" spans="1:10" ht="282.75" customHeight="1">
      <c r="A116" s="676"/>
      <c r="B116" s="884" t="s">
        <v>1230</v>
      </c>
      <c r="C116" s="881"/>
      <c r="D116" s="660"/>
      <c r="E116" s="882"/>
      <c r="F116" s="661"/>
      <c r="G116" s="661"/>
      <c r="H116" s="407"/>
      <c r="I116" s="407"/>
      <c r="J116" s="407"/>
    </row>
    <row r="117" spans="1:10" ht="108" customHeight="1">
      <c r="A117" s="676"/>
      <c r="B117" s="884" t="s">
        <v>2800</v>
      </c>
      <c r="C117" s="885"/>
      <c r="D117" s="660"/>
      <c r="E117" s="886"/>
      <c r="F117" s="804"/>
      <c r="G117" s="804"/>
      <c r="H117" s="552"/>
      <c r="I117" s="407"/>
      <c r="J117" s="407"/>
    </row>
    <row r="118" spans="1:10" ht="25.5">
      <c r="A118" s="676"/>
      <c r="B118" s="658" t="s">
        <v>2460</v>
      </c>
      <c r="C118" s="885"/>
      <c r="D118" s="887" t="s">
        <v>2455</v>
      </c>
      <c r="E118" s="886">
        <v>1</v>
      </c>
      <c r="F118" s="804"/>
      <c r="G118" s="804">
        <f>E118*F118</f>
        <v>0</v>
      </c>
      <c r="H118" s="407">
        <v>0</v>
      </c>
      <c r="I118" s="467">
        <f>E118+H118</f>
        <v>1</v>
      </c>
      <c r="J118" s="482">
        <f>F118*I118</f>
        <v>0</v>
      </c>
    </row>
    <row r="119" spans="1:10">
      <c r="A119" s="676"/>
      <c r="B119" s="658"/>
      <c r="C119" s="885"/>
      <c r="D119" s="887"/>
      <c r="E119" s="886"/>
      <c r="F119" s="804"/>
      <c r="G119" s="804"/>
      <c r="H119" s="407"/>
      <c r="I119" s="407"/>
      <c r="J119" s="407"/>
    </row>
    <row r="120" spans="1:10">
      <c r="A120" s="159"/>
      <c r="B120" s="878" t="s">
        <v>1235</v>
      </c>
      <c r="C120" s="399"/>
      <c r="D120" s="161"/>
      <c r="E120" s="647"/>
      <c r="F120" s="47"/>
      <c r="G120" s="47"/>
      <c r="H120" s="47"/>
      <c r="I120" s="47"/>
      <c r="J120" s="47"/>
    </row>
    <row r="121" spans="1:10" ht="204">
      <c r="A121" s="449">
        <v>6</v>
      </c>
      <c r="B121" s="501" t="s">
        <v>1477</v>
      </c>
      <c r="C121" s="553"/>
      <c r="D121" s="457"/>
      <c r="E121" s="534"/>
      <c r="F121" s="458"/>
      <c r="G121" s="458"/>
      <c r="H121" s="407"/>
      <c r="I121" s="535"/>
      <c r="J121" s="407"/>
    </row>
    <row r="122" spans="1:10">
      <c r="A122" s="449"/>
      <c r="B122" s="602" t="s">
        <v>1236</v>
      </c>
      <c r="C122" s="553"/>
      <c r="D122" s="457"/>
      <c r="E122" s="534"/>
      <c r="F122" s="458"/>
      <c r="G122" s="458"/>
      <c r="H122" s="407"/>
      <c r="I122" s="407"/>
      <c r="J122" s="407"/>
    </row>
    <row r="123" spans="1:10" ht="331.5">
      <c r="A123" s="449"/>
      <c r="B123" s="879" t="s">
        <v>1237</v>
      </c>
      <c r="C123" s="553"/>
      <c r="D123" s="457"/>
      <c r="E123" s="534"/>
      <c r="F123" s="458"/>
      <c r="G123" s="458"/>
      <c r="H123" s="407"/>
      <c r="I123" s="407"/>
      <c r="J123" s="407"/>
    </row>
    <row r="124" spans="1:10" ht="76.5">
      <c r="A124" s="449"/>
      <c r="B124" s="879" t="s">
        <v>2801</v>
      </c>
      <c r="C124" s="553"/>
      <c r="D124" s="457"/>
      <c r="E124" s="534"/>
      <c r="F124" s="458"/>
      <c r="G124" s="458"/>
      <c r="H124" s="407"/>
      <c r="I124" s="407"/>
      <c r="J124" s="407"/>
    </row>
    <row r="125" spans="1:10" ht="89.25">
      <c r="A125" s="449"/>
      <c r="B125" s="879" t="s">
        <v>1238</v>
      </c>
      <c r="C125" s="553"/>
      <c r="D125" s="457"/>
      <c r="E125" s="534"/>
      <c r="F125" s="458"/>
      <c r="G125" s="458"/>
      <c r="H125" s="407"/>
      <c r="I125" s="407"/>
      <c r="J125" s="407"/>
    </row>
    <row r="126" spans="1:10" ht="293.25">
      <c r="A126" s="449"/>
      <c r="B126" s="879" t="s">
        <v>2562</v>
      </c>
      <c r="C126" s="553"/>
      <c r="D126" s="457"/>
      <c r="E126" s="534"/>
      <c r="F126" s="458"/>
      <c r="G126" s="458"/>
      <c r="H126" s="407"/>
      <c r="I126" s="407"/>
      <c r="J126" s="407"/>
    </row>
    <row r="127" spans="1:10" ht="102">
      <c r="A127" s="449"/>
      <c r="B127" s="879" t="s">
        <v>2563</v>
      </c>
      <c r="C127" s="553"/>
      <c r="D127" s="457"/>
      <c r="E127" s="534"/>
      <c r="F127" s="458"/>
      <c r="G127" s="458"/>
      <c r="H127" s="407"/>
      <c r="I127" s="407"/>
      <c r="J127" s="407"/>
    </row>
    <row r="128" spans="1:10" ht="216.75">
      <c r="A128" s="449"/>
      <c r="B128" s="879" t="s">
        <v>1239</v>
      </c>
      <c r="C128" s="553"/>
      <c r="D128" s="457"/>
      <c r="E128" s="534"/>
      <c r="F128" s="458"/>
      <c r="G128" s="458"/>
      <c r="H128" s="407"/>
      <c r="I128" s="407"/>
      <c r="J128" s="407"/>
    </row>
    <row r="129" spans="1:10" ht="267.75">
      <c r="A129" s="449"/>
      <c r="B129" s="879" t="s">
        <v>1242</v>
      </c>
      <c r="C129" s="553"/>
      <c r="D129" s="457"/>
      <c r="E129" s="534"/>
      <c r="F129" s="458"/>
      <c r="G129" s="458"/>
      <c r="H129" s="407"/>
      <c r="I129" s="407"/>
      <c r="J129" s="407"/>
    </row>
    <row r="130" spans="1:10" ht="318.75">
      <c r="A130" s="449"/>
      <c r="B130" s="879" t="s">
        <v>2461</v>
      </c>
      <c r="C130" s="553"/>
      <c r="D130" s="457"/>
      <c r="E130" s="534"/>
      <c r="F130" s="458"/>
      <c r="G130" s="458"/>
      <c r="H130" s="407"/>
      <c r="I130" s="407"/>
      <c r="J130" s="407"/>
    </row>
    <row r="131" spans="1:10" ht="188.25" customHeight="1">
      <c r="A131" s="449"/>
      <c r="B131" s="879" t="s">
        <v>2462</v>
      </c>
      <c r="C131" s="553"/>
      <c r="D131" s="457"/>
      <c r="E131" s="534"/>
      <c r="F131" s="458"/>
      <c r="G131" s="458"/>
      <c r="H131" s="407"/>
      <c r="I131" s="407"/>
      <c r="J131" s="407"/>
    </row>
    <row r="132" spans="1:10" ht="229.5">
      <c r="A132" s="449"/>
      <c r="B132" s="494" t="s">
        <v>1241</v>
      </c>
      <c r="C132" s="553"/>
      <c r="D132" s="457"/>
      <c r="E132" s="534"/>
      <c r="F132" s="458"/>
      <c r="G132" s="458"/>
      <c r="H132" s="407"/>
      <c r="I132" s="407"/>
      <c r="J132" s="407"/>
    </row>
    <row r="133" spans="1:10" ht="204">
      <c r="A133" s="449"/>
      <c r="B133" s="494" t="s">
        <v>1240</v>
      </c>
      <c r="C133" s="553"/>
      <c r="D133" s="457"/>
      <c r="E133" s="534"/>
      <c r="F133" s="458"/>
      <c r="G133" s="458"/>
      <c r="H133" s="407"/>
      <c r="I133" s="407"/>
      <c r="J133" s="407"/>
    </row>
    <row r="134" spans="1:10" ht="331.5">
      <c r="A134" s="449"/>
      <c r="B134" s="494" t="s">
        <v>1244</v>
      </c>
      <c r="C134" s="553"/>
      <c r="D134" s="457"/>
      <c r="E134" s="534"/>
      <c r="F134" s="458"/>
      <c r="G134" s="458"/>
      <c r="H134" s="407"/>
      <c r="I134" s="407"/>
      <c r="J134" s="407"/>
    </row>
    <row r="135" spans="1:10" ht="114.75">
      <c r="A135" s="449"/>
      <c r="B135" s="879" t="s">
        <v>1243</v>
      </c>
      <c r="C135" s="553"/>
      <c r="D135" s="457"/>
      <c r="E135" s="534"/>
      <c r="F135" s="458"/>
      <c r="G135" s="458"/>
      <c r="H135" s="407"/>
      <c r="I135" s="407"/>
      <c r="J135" s="407"/>
    </row>
    <row r="136" spans="1:10" ht="216.75">
      <c r="A136" s="449"/>
      <c r="B136" s="879" t="s">
        <v>1245</v>
      </c>
      <c r="C136" s="553"/>
      <c r="D136" s="457"/>
      <c r="E136" s="534"/>
      <c r="F136" s="458"/>
      <c r="G136" s="458"/>
      <c r="H136" s="407"/>
      <c r="I136" s="407"/>
      <c r="J136" s="407"/>
    </row>
    <row r="137" spans="1:10" ht="318.75">
      <c r="A137" s="449"/>
      <c r="B137" s="879" t="s">
        <v>1246</v>
      </c>
      <c r="C137" s="553"/>
      <c r="D137" s="457"/>
      <c r="E137" s="534"/>
      <c r="F137" s="458"/>
      <c r="G137" s="458"/>
      <c r="H137" s="552"/>
      <c r="I137" s="407"/>
      <c r="J137" s="407"/>
    </row>
    <row r="138" spans="1:10" ht="225.75" customHeight="1">
      <c r="A138" s="449"/>
      <c r="B138" s="879" t="s">
        <v>2802</v>
      </c>
      <c r="C138" s="556"/>
      <c r="D138" s="457"/>
      <c r="E138" s="534"/>
      <c r="F138" s="458"/>
      <c r="G138" s="458"/>
      <c r="H138" s="552"/>
      <c r="I138" s="407"/>
      <c r="J138" s="407"/>
    </row>
    <row r="139" spans="1:10" ht="165.75">
      <c r="A139" s="449"/>
      <c r="B139" s="494" t="s">
        <v>2803</v>
      </c>
      <c r="C139" s="553"/>
      <c r="D139" s="457"/>
      <c r="E139" s="534"/>
      <c r="F139" s="458"/>
      <c r="G139" s="458"/>
      <c r="H139" s="552"/>
      <c r="I139" s="407"/>
      <c r="J139" s="407"/>
    </row>
    <row r="140" spans="1:10" ht="267.75">
      <c r="A140" s="449"/>
      <c r="B140" s="494" t="s">
        <v>1247</v>
      </c>
      <c r="C140" s="553"/>
      <c r="D140" s="457"/>
      <c r="E140" s="534"/>
      <c r="F140" s="458"/>
      <c r="G140" s="458"/>
      <c r="H140" s="407"/>
      <c r="I140" s="407"/>
      <c r="J140" s="407"/>
    </row>
    <row r="141" spans="1:10" ht="178.5">
      <c r="A141" s="449" t="s">
        <v>75</v>
      </c>
      <c r="B141" s="494" t="s">
        <v>1248</v>
      </c>
      <c r="C141" s="545"/>
      <c r="D141" s="626" t="s">
        <v>22</v>
      </c>
      <c r="E141" s="546"/>
      <c r="F141" s="458"/>
      <c r="G141" s="458"/>
      <c r="H141" s="407"/>
      <c r="I141" s="407"/>
      <c r="J141" s="407"/>
    </row>
    <row r="142" spans="1:10" ht="114.75">
      <c r="A142" s="449" t="s">
        <v>76</v>
      </c>
      <c r="B142" s="494" t="s">
        <v>1249</v>
      </c>
      <c r="C142" s="545"/>
      <c r="D142" s="626" t="s">
        <v>22</v>
      </c>
      <c r="E142" s="546"/>
      <c r="F142" s="458"/>
      <c r="G142" s="458"/>
      <c r="H142" s="407"/>
      <c r="I142" s="407"/>
      <c r="J142" s="407"/>
    </row>
    <row r="143" spans="1:10" ht="127.5">
      <c r="A143" s="449" t="s">
        <v>77</v>
      </c>
      <c r="B143" s="494" t="s">
        <v>1250</v>
      </c>
      <c r="C143" s="545"/>
      <c r="D143" s="626" t="s">
        <v>22</v>
      </c>
      <c r="E143" s="546"/>
      <c r="F143" s="458"/>
      <c r="G143" s="458"/>
      <c r="H143" s="407"/>
      <c r="I143" s="407"/>
      <c r="J143" s="407"/>
    </row>
    <row r="144" spans="1:10" ht="102">
      <c r="A144" s="449" t="s">
        <v>78</v>
      </c>
      <c r="B144" s="494" t="s">
        <v>1251</v>
      </c>
      <c r="C144" s="545"/>
      <c r="D144" s="626" t="s">
        <v>22</v>
      </c>
      <c r="E144" s="546"/>
      <c r="F144" s="458"/>
      <c r="G144" s="458"/>
      <c r="H144" s="407"/>
      <c r="I144" s="407"/>
      <c r="J144" s="407"/>
    </row>
    <row r="145" spans="1:10" ht="25.5">
      <c r="A145" s="449"/>
      <c r="B145" s="501" t="s">
        <v>2463</v>
      </c>
      <c r="C145" s="556"/>
      <c r="D145" s="627" t="s">
        <v>2455</v>
      </c>
      <c r="E145" s="557">
        <v>1</v>
      </c>
      <c r="F145" s="558"/>
      <c r="G145" s="558">
        <f>E145*F145</f>
        <v>0</v>
      </c>
      <c r="H145" s="407">
        <v>-1</v>
      </c>
      <c r="I145" s="467">
        <f>E145+H145</f>
        <v>0</v>
      </c>
      <c r="J145" s="482">
        <f>F145*I145</f>
        <v>0</v>
      </c>
    </row>
    <row r="146" spans="1:10">
      <c r="A146" s="449"/>
      <c r="B146" s="494"/>
      <c r="C146" s="545"/>
      <c r="D146" s="626"/>
      <c r="E146" s="546"/>
      <c r="F146" s="458"/>
      <c r="G146" s="458"/>
      <c r="H146" s="407"/>
      <c r="I146" s="407"/>
      <c r="J146" s="407"/>
    </row>
    <row r="147" spans="1:10">
      <c r="A147" s="159"/>
      <c r="B147" s="878" t="s">
        <v>1252</v>
      </c>
      <c r="C147" s="399"/>
      <c r="D147" s="161"/>
      <c r="E147" s="647"/>
      <c r="F147" s="47"/>
      <c r="G147" s="47"/>
      <c r="H147" s="47"/>
      <c r="I147" s="47"/>
      <c r="J147" s="47"/>
    </row>
    <row r="148" spans="1:10" ht="228" customHeight="1">
      <c r="A148" s="116">
        <v>7</v>
      </c>
      <c r="B148" s="875" t="s">
        <v>2500</v>
      </c>
      <c r="C148" s="392"/>
      <c r="D148" s="129" t="s">
        <v>22</v>
      </c>
      <c r="E148" s="393">
        <v>1</v>
      </c>
      <c r="G148" s="44">
        <f>E148*F148</f>
        <v>0</v>
      </c>
      <c r="H148" s="407">
        <v>0</v>
      </c>
      <c r="I148" s="467">
        <f>E148+H148</f>
        <v>1</v>
      </c>
      <c r="J148" s="482">
        <f>F148*I148</f>
        <v>0</v>
      </c>
    </row>
    <row r="149" spans="1:10" ht="25.5">
      <c r="A149" s="449">
        <v>8</v>
      </c>
      <c r="B149" s="879" t="s">
        <v>1255</v>
      </c>
      <c r="C149" s="553"/>
      <c r="D149" s="457"/>
      <c r="E149" s="534"/>
      <c r="F149" s="458"/>
      <c r="G149" s="458"/>
      <c r="H149" s="407"/>
      <c r="I149" s="407"/>
      <c r="J149" s="407"/>
    </row>
    <row r="150" spans="1:10" ht="213.75" customHeight="1">
      <c r="A150" s="449" t="s">
        <v>75</v>
      </c>
      <c r="B150" s="879" t="s">
        <v>1256</v>
      </c>
      <c r="C150" s="553"/>
      <c r="D150" s="457" t="s">
        <v>22</v>
      </c>
      <c r="E150" s="534">
        <v>14</v>
      </c>
      <c r="F150" s="458"/>
      <c r="G150" s="458">
        <f>E150*F150</f>
        <v>0</v>
      </c>
      <c r="H150" s="407">
        <v>-9</v>
      </c>
      <c r="I150" s="467">
        <f>E150+H150</f>
        <v>5</v>
      </c>
      <c r="J150" s="482">
        <f>F150*I150</f>
        <v>0</v>
      </c>
    </row>
    <row r="151" spans="1:10" ht="57.75" customHeight="1">
      <c r="A151" s="449" t="s">
        <v>76</v>
      </c>
      <c r="B151" s="879" t="s">
        <v>1257</v>
      </c>
      <c r="C151" s="553"/>
      <c r="D151" s="457" t="s">
        <v>22</v>
      </c>
      <c r="E151" s="534">
        <v>9</v>
      </c>
      <c r="F151" s="458"/>
      <c r="G151" s="458">
        <f>E151*F151</f>
        <v>0</v>
      </c>
      <c r="H151" s="407">
        <v>-9</v>
      </c>
      <c r="I151" s="467">
        <f>E151+H151</f>
        <v>0</v>
      </c>
      <c r="J151" s="482">
        <f>F151*I151</f>
        <v>0</v>
      </c>
    </row>
    <row r="152" spans="1:10" ht="63.75">
      <c r="A152" s="116" t="s">
        <v>77</v>
      </c>
      <c r="B152" s="875" t="s">
        <v>2921</v>
      </c>
      <c r="C152" s="392"/>
      <c r="D152" s="129" t="s">
        <v>22</v>
      </c>
      <c r="E152" s="393">
        <v>5</v>
      </c>
      <c r="G152" s="44">
        <f>E152*F152</f>
        <v>0</v>
      </c>
      <c r="H152" s="407">
        <v>0</v>
      </c>
      <c r="I152" s="467">
        <f>E152+H152</f>
        <v>5</v>
      </c>
      <c r="J152" s="482">
        <f>F152*I152</f>
        <v>0</v>
      </c>
    </row>
    <row r="153" spans="1:10" ht="102">
      <c r="A153" s="116">
        <v>9</v>
      </c>
      <c r="B153" s="875" t="s">
        <v>2922</v>
      </c>
      <c r="C153" s="392"/>
      <c r="D153" s="129" t="s">
        <v>22</v>
      </c>
      <c r="E153" s="393">
        <v>5</v>
      </c>
      <c r="G153" s="44">
        <f>E153*F153</f>
        <v>0</v>
      </c>
      <c r="H153" s="407">
        <v>0</v>
      </c>
      <c r="I153" s="467">
        <f>E153+H153</f>
        <v>5</v>
      </c>
      <c r="J153" s="482">
        <f>F153*I153</f>
        <v>0</v>
      </c>
    </row>
    <row r="154" spans="1:10" ht="25.5">
      <c r="A154" s="116">
        <v>10</v>
      </c>
      <c r="B154" s="876" t="s">
        <v>1559</v>
      </c>
      <c r="C154" s="392"/>
      <c r="D154" s="129"/>
      <c r="E154" s="393"/>
      <c r="G154" s="44"/>
      <c r="H154" s="407"/>
      <c r="I154" s="407"/>
      <c r="J154" s="407"/>
    </row>
    <row r="155" spans="1:10" ht="102">
      <c r="B155" s="875" t="s">
        <v>2564</v>
      </c>
      <c r="C155" s="392"/>
      <c r="D155" s="129" t="s">
        <v>22</v>
      </c>
      <c r="E155" s="393">
        <v>1</v>
      </c>
      <c r="G155" s="44">
        <f>E155*F155</f>
        <v>0</v>
      </c>
      <c r="H155" s="407">
        <v>0</v>
      </c>
      <c r="I155" s="467">
        <f>E155+H155</f>
        <v>1</v>
      </c>
      <c r="J155" s="482">
        <f>F155*I155</f>
        <v>0</v>
      </c>
    </row>
    <row r="156" spans="1:10">
      <c r="A156" s="159"/>
      <c r="B156" s="878" t="s">
        <v>1258</v>
      </c>
      <c r="C156" s="399"/>
      <c r="D156" s="161"/>
      <c r="E156" s="647"/>
      <c r="F156" s="47"/>
      <c r="G156" s="47"/>
      <c r="H156" s="47"/>
      <c r="I156" s="47"/>
      <c r="J156" s="47"/>
    </row>
    <row r="157" spans="1:10" ht="306">
      <c r="A157" s="449">
        <v>11</v>
      </c>
      <c r="B157" s="879" t="s">
        <v>1259</v>
      </c>
      <c r="C157" s="553"/>
      <c r="D157" s="457"/>
      <c r="E157" s="534"/>
      <c r="F157" s="458"/>
      <c r="G157" s="458"/>
      <c r="H157" s="407"/>
      <c r="I157" s="407"/>
      <c r="J157" s="407"/>
    </row>
    <row r="158" spans="1:10" ht="292.5" customHeight="1">
      <c r="A158" s="449"/>
      <c r="B158" s="879" t="s">
        <v>1260</v>
      </c>
      <c r="C158" s="553"/>
      <c r="D158" s="457" t="s">
        <v>22</v>
      </c>
      <c r="E158" s="534">
        <v>1</v>
      </c>
      <c r="F158" s="458"/>
      <c r="G158" s="458">
        <f>E158*F158</f>
        <v>0</v>
      </c>
      <c r="H158" s="407">
        <v>-1</v>
      </c>
      <c r="I158" s="467">
        <f>E158+H158</f>
        <v>0</v>
      </c>
      <c r="J158" s="482">
        <f>F158*I158</f>
        <v>0</v>
      </c>
    </row>
    <row r="159" spans="1:10" ht="12.75">
      <c r="A159" s="513"/>
      <c r="B159" s="514" t="s">
        <v>2816</v>
      </c>
      <c r="C159" s="514"/>
      <c r="D159" s="515"/>
      <c r="E159" s="516"/>
      <c r="F159" s="517"/>
      <c r="G159" s="518"/>
      <c r="H159" s="519"/>
      <c r="I159" s="520"/>
      <c r="J159" s="521"/>
    </row>
    <row r="160" spans="1:10" ht="25.5">
      <c r="A160" s="603"/>
      <c r="B160" s="604" t="s">
        <v>2923</v>
      </c>
      <c r="C160" s="604"/>
      <c r="D160" s="605"/>
      <c r="E160" s="606"/>
      <c r="F160" s="607"/>
      <c r="G160" s="608"/>
      <c r="H160" s="609"/>
      <c r="I160" s="610"/>
      <c r="J160" s="611"/>
    </row>
    <row r="161" spans="1:10" ht="63.75">
      <c r="A161" s="454">
        <v>12</v>
      </c>
      <c r="B161" s="461" t="s">
        <v>2905</v>
      </c>
      <c r="C161" s="586"/>
      <c r="D161" s="619"/>
      <c r="E161" s="587"/>
      <c r="F161" s="451"/>
      <c r="G161" s="452"/>
      <c r="H161" s="417"/>
      <c r="I161" s="418"/>
      <c r="J161" s="445"/>
    </row>
    <row r="162" spans="1:10">
      <c r="A162" s="454" t="s">
        <v>75</v>
      </c>
      <c r="B162" s="461" t="s">
        <v>2906</v>
      </c>
      <c r="C162" s="586"/>
      <c r="D162" s="619" t="s">
        <v>84</v>
      </c>
      <c r="E162" s="587">
        <v>0</v>
      </c>
      <c r="F162" s="451"/>
      <c r="G162" s="452"/>
      <c r="H162" s="417">
        <v>80</v>
      </c>
      <c r="I162" s="418">
        <f t="shared" ref="I162:I171" si="0">SUM(E162+H162)</f>
        <v>80</v>
      </c>
      <c r="J162" s="445">
        <f t="shared" ref="J162:J171" si="1">F162*I162</f>
        <v>0</v>
      </c>
    </row>
    <row r="163" spans="1:10">
      <c r="A163" s="454" t="s">
        <v>76</v>
      </c>
      <c r="B163" s="461" t="s">
        <v>2907</v>
      </c>
      <c r="C163" s="586"/>
      <c r="D163" s="619" t="s">
        <v>85</v>
      </c>
      <c r="E163" s="587">
        <v>0</v>
      </c>
      <c r="F163" s="451"/>
      <c r="G163" s="452"/>
      <c r="H163" s="417">
        <v>4</v>
      </c>
      <c r="I163" s="418">
        <f t="shared" si="0"/>
        <v>4</v>
      </c>
      <c r="J163" s="445">
        <f t="shared" si="1"/>
        <v>0</v>
      </c>
    </row>
    <row r="164" spans="1:10" ht="147" customHeight="1">
      <c r="A164" s="454">
        <v>13</v>
      </c>
      <c r="B164" s="461" t="s">
        <v>2919</v>
      </c>
      <c r="C164" s="586"/>
      <c r="D164" s="619" t="s">
        <v>22</v>
      </c>
      <c r="E164" s="587">
        <v>0</v>
      </c>
      <c r="F164" s="451"/>
      <c r="G164" s="452">
        <f t="shared" ref="G164:G171" si="2">E164*F164</f>
        <v>0</v>
      </c>
      <c r="H164" s="417">
        <v>4</v>
      </c>
      <c r="I164" s="418">
        <f t="shared" si="0"/>
        <v>4</v>
      </c>
      <c r="J164" s="445">
        <f t="shared" si="1"/>
        <v>0</v>
      </c>
    </row>
    <row r="165" spans="1:10" ht="184.5" customHeight="1">
      <c r="A165" s="454">
        <v>14</v>
      </c>
      <c r="B165" s="461" t="s">
        <v>2920</v>
      </c>
      <c r="C165" s="586"/>
      <c r="D165" s="619" t="s">
        <v>22</v>
      </c>
      <c r="E165" s="587">
        <v>0</v>
      </c>
      <c r="F165" s="451"/>
      <c r="G165" s="452">
        <f t="shared" si="2"/>
        <v>0</v>
      </c>
      <c r="H165" s="417">
        <v>6</v>
      </c>
      <c r="I165" s="418">
        <f t="shared" si="0"/>
        <v>6</v>
      </c>
      <c r="J165" s="445">
        <f t="shared" si="1"/>
        <v>0</v>
      </c>
    </row>
    <row r="166" spans="1:10" ht="108" customHeight="1">
      <c r="A166" s="454">
        <v>15</v>
      </c>
      <c r="B166" s="461" t="s">
        <v>2908</v>
      </c>
      <c r="C166" s="586"/>
      <c r="D166" s="619" t="s">
        <v>22</v>
      </c>
      <c r="E166" s="587">
        <v>0</v>
      </c>
      <c r="F166" s="451"/>
      <c r="G166" s="452">
        <f t="shared" si="2"/>
        <v>0</v>
      </c>
      <c r="H166" s="417">
        <v>12</v>
      </c>
      <c r="I166" s="418">
        <f t="shared" si="0"/>
        <v>12</v>
      </c>
      <c r="J166" s="445">
        <f t="shared" si="1"/>
        <v>0</v>
      </c>
    </row>
    <row r="167" spans="1:10" ht="38.25">
      <c r="A167" s="454">
        <v>16</v>
      </c>
      <c r="B167" s="461" t="s">
        <v>2909</v>
      </c>
      <c r="C167" s="586"/>
      <c r="D167" s="619" t="s">
        <v>1162</v>
      </c>
      <c r="E167" s="587">
        <v>0</v>
      </c>
      <c r="F167" s="451"/>
      <c r="G167" s="452">
        <f t="shared" si="2"/>
        <v>0</v>
      </c>
      <c r="H167" s="417">
        <v>3</v>
      </c>
      <c r="I167" s="418">
        <f t="shared" si="0"/>
        <v>3</v>
      </c>
      <c r="J167" s="445">
        <f t="shared" si="1"/>
        <v>0</v>
      </c>
    </row>
    <row r="168" spans="1:10" ht="25.5">
      <c r="A168" s="454">
        <v>17</v>
      </c>
      <c r="B168" s="461" t="s">
        <v>1170</v>
      </c>
      <c r="C168" s="586"/>
      <c r="D168" s="619" t="s">
        <v>84</v>
      </c>
      <c r="E168" s="587">
        <v>0</v>
      </c>
      <c r="F168" s="451"/>
      <c r="G168" s="452">
        <f t="shared" si="2"/>
        <v>0</v>
      </c>
      <c r="H168" s="417">
        <v>15</v>
      </c>
      <c r="I168" s="418">
        <f t="shared" si="0"/>
        <v>15</v>
      </c>
      <c r="J168" s="445">
        <f t="shared" si="1"/>
        <v>0</v>
      </c>
    </row>
    <row r="169" spans="1:10" ht="25.5">
      <c r="A169" s="454">
        <v>18</v>
      </c>
      <c r="B169" s="461" t="s">
        <v>1172</v>
      </c>
      <c r="C169" s="586"/>
      <c r="D169" s="619" t="s">
        <v>84</v>
      </c>
      <c r="E169" s="587">
        <v>0</v>
      </c>
      <c r="F169" s="451"/>
      <c r="G169" s="452">
        <f t="shared" si="2"/>
        <v>0</v>
      </c>
      <c r="H169" s="417">
        <v>30</v>
      </c>
      <c r="I169" s="418">
        <f t="shared" si="0"/>
        <v>30</v>
      </c>
      <c r="J169" s="445">
        <f t="shared" si="1"/>
        <v>0</v>
      </c>
    </row>
    <row r="170" spans="1:10" ht="25.5">
      <c r="A170" s="454">
        <v>19</v>
      </c>
      <c r="B170" s="461" t="s">
        <v>1174</v>
      </c>
      <c r="C170" s="586"/>
      <c r="D170" s="619" t="s">
        <v>85</v>
      </c>
      <c r="E170" s="587">
        <v>0</v>
      </c>
      <c r="F170" s="451"/>
      <c r="G170" s="452">
        <f t="shared" si="2"/>
        <v>0</v>
      </c>
      <c r="H170" s="417">
        <v>6</v>
      </c>
      <c r="I170" s="418">
        <f t="shared" si="0"/>
        <v>6</v>
      </c>
      <c r="J170" s="445">
        <f t="shared" si="1"/>
        <v>0</v>
      </c>
    </row>
    <row r="171" spans="1:10" ht="38.25">
      <c r="A171" s="454">
        <v>20</v>
      </c>
      <c r="B171" s="588" t="s">
        <v>2910</v>
      </c>
      <c r="C171" s="589"/>
      <c r="D171" s="629" t="s">
        <v>2453</v>
      </c>
      <c r="E171" s="590">
        <v>0</v>
      </c>
      <c r="F171" s="451"/>
      <c r="G171" s="452">
        <f t="shared" si="2"/>
        <v>0</v>
      </c>
      <c r="H171" s="417">
        <v>24</v>
      </c>
      <c r="I171" s="418">
        <f t="shared" si="0"/>
        <v>24</v>
      </c>
      <c r="J171" s="445">
        <f t="shared" si="1"/>
        <v>0</v>
      </c>
    </row>
    <row r="172" spans="1:10" ht="25.5">
      <c r="A172" s="614"/>
      <c r="B172" s="615" t="s">
        <v>2924</v>
      </c>
      <c r="C172" s="615"/>
      <c r="D172" s="616"/>
      <c r="E172" s="609"/>
      <c r="F172" s="617"/>
      <c r="G172" s="618"/>
      <c r="H172" s="609"/>
      <c r="I172" s="610"/>
      <c r="J172" s="611"/>
    </row>
    <row r="173" spans="1:10" ht="63.75">
      <c r="A173" s="454">
        <v>21</v>
      </c>
      <c r="B173" s="461" t="s">
        <v>2905</v>
      </c>
      <c r="C173" s="586"/>
      <c r="D173" s="619"/>
      <c r="E173" s="587"/>
      <c r="F173" s="451"/>
      <c r="G173" s="452"/>
      <c r="H173" s="417"/>
      <c r="I173" s="418"/>
      <c r="J173" s="445"/>
    </row>
    <row r="174" spans="1:10">
      <c r="A174" s="454" t="s">
        <v>75</v>
      </c>
      <c r="B174" s="461" t="s">
        <v>2906</v>
      </c>
      <c r="C174" s="586"/>
      <c r="D174" s="619" t="s">
        <v>84</v>
      </c>
      <c r="E174" s="587">
        <v>0</v>
      </c>
      <c r="F174" s="451"/>
      <c r="G174" s="452">
        <f t="shared" ref="G174:G183" si="3">E174*F174</f>
        <v>0</v>
      </c>
      <c r="H174" s="417">
        <v>150</v>
      </c>
      <c r="I174" s="418">
        <f t="shared" ref="I174:I183" si="4">SUM(E174+H174)</f>
        <v>150</v>
      </c>
      <c r="J174" s="445">
        <f t="shared" ref="J174:J183" si="5">F174*I174</f>
        <v>0</v>
      </c>
    </row>
    <row r="175" spans="1:10">
      <c r="A175" s="454" t="s">
        <v>76</v>
      </c>
      <c r="B175" s="461" t="s">
        <v>2907</v>
      </c>
      <c r="C175" s="586"/>
      <c r="D175" s="619" t="s">
        <v>85</v>
      </c>
      <c r="E175" s="587">
        <v>0</v>
      </c>
      <c r="F175" s="451"/>
      <c r="G175" s="452">
        <f t="shared" si="3"/>
        <v>0</v>
      </c>
      <c r="H175" s="417">
        <v>4</v>
      </c>
      <c r="I175" s="418">
        <f t="shared" si="4"/>
        <v>4</v>
      </c>
      <c r="J175" s="445">
        <f t="shared" si="5"/>
        <v>0</v>
      </c>
    </row>
    <row r="176" spans="1:10" ht="140.25">
      <c r="A176" s="454">
        <v>22</v>
      </c>
      <c r="B176" s="461" t="s">
        <v>2919</v>
      </c>
      <c r="C176" s="586"/>
      <c r="D176" s="619" t="s">
        <v>22</v>
      </c>
      <c r="E176" s="587">
        <v>0</v>
      </c>
      <c r="F176" s="451"/>
      <c r="G176" s="452">
        <f t="shared" si="3"/>
        <v>0</v>
      </c>
      <c r="H176" s="417">
        <v>6</v>
      </c>
      <c r="I176" s="418">
        <f t="shared" si="4"/>
        <v>6</v>
      </c>
      <c r="J176" s="445">
        <f t="shared" si="5"/>
        <v>0</v>
      </c>
    </row>
    <row r="177" spans="1:10" ht="188.25" customHeight="1">
      <c r="A177" s="454">
        <v>23</v>
      </c>
      <c r="B177" s="461" t="s">
        <v>2920</v>
      </c>
      <c r="C177" s="586"/>
      <c r="D177" s="619" t="s">
        <v>22</v>
      </c>
      <c r="E177" s="587">
        <v>0</v>
      </c>
      <c r="F177" s="451"/>
      <c r="G177" s="452">
        <f t="shared" si="3"/>
        <v>0</v>
      </c>
      <c r="H177" s="417">
        <v>10</v>
      </c>
      <c r="I177" s="418">
        <f t="shared" si="4"/>
        <v>10</v>
      </c>
      <c r="J177" s="445">
        <f t="shared" si="5"/>
        <v>0</v>
      </c>
    </row>
    <row r="178" spans="1:10" ht="108.75" customHeight="1">
      <c r="A178" s="454">
        <v>24</v>
      </c>
      <c r="B178" s="461" t="s">
        <v>2908</v>
      </c>
      <c r="C178" s="586"/>
      <c r="D178" s="619" t="s">
        <v>22</v>
      </c>
      <c r="E178" s="587">
        <v>0</v>
      </c>
      <c r="F178" s="451"/>
      <c r="G178" s="452">
        <f t="shared" si="3"/>
        <v>0</v>
      </c>
      <c r="H178" s="417">
        <v>20</v>
      </c>
      <c r="I178" s="418">
        <f t="shared" si="4"/>
        <v>20</v>
      </c>
      <c r="J178" s="445">
        <f t="shared" si="5"/>
        <v>0</v>
      </c>
    </row>
    <row r="179" spans="1:10" ht="25.5">
      <c r="A179" s="454">
        <v>25</v>
      </c>
      <c r="B179" s="461" t="s">
        <v>2911</v>
      </c>
      <c r="C179" s="586"/>
      <c r="D179" s="619" t="s">
        <v>22</v>
      </c>
      <c r="E179" s="587">
        <v>0</v>
      </c>
      <c r="F179" s="451"/>
      <c r="G179" s="452">
        <f t="shared" si="3"/>
        <v>0</v>
      </c>
      <c r="H179" s="417">
        <v>1</v>
      </c>
      <c r="I179" s="418">
        <f t="shared" si="4"/>
        <v>1</v>
      </c>
      <c r="J179" s="445">
        <f t="shared" si="5"/>
        <v>0</v>
      </c>
    </row>
    <row r="180" spans="1:10" ht="25.5">
      <c r="A180" s="454"/>
      <c r="B180" s="461" t="s">
        <v>1186</v>
      </c>
      <c r="C180" s="586"/>
      <c r="D180" s="619" t="s">
        <v>85</v>
      </c>
      <c r="E180" s="587">
        <v>0</v>
      </c>
      <c r="F180" s="451"/>
      <c r="G180" s="452">
        <f t="shared" si="3"/>
        <v>0</v>
      </c>
      <c r="H180" s="417">
        <v>8</v>
      </c>
      <c r="I180" s="418">
        <f t="shared" si="4"/>
        <v>8</v>
      </c>
      <c r="J180" s="445">
        <f t="shared" si="5"/>
        <v>0</v>
      </c>
    </row>
    <row r="181" spans="1:10" ht="25.5">
      <c r="A181" s="454">
        <v>26</v>
      </c>
      <c r="B181" s="461" t="s">
        <v>1187</v>
      </c>
      <c r="C181" s="586"/>
      <c r="D181" s="619" t="s">
        <v>85</v>
      </c>
      <c r="E181" s="587">
        <v>0</v>
      </c>
      <c r="F181" s="451"/>
      <c r="G181" s="452">
        <f t="shared" si="3"/>
        <v>0</v>
      </c>
      <c r="H181" s="417">
        <v>8</v>
      </c>
      <c r="I181" s="418">
        <f t="shared" si="4"/>
        <v>8</v>
      </c>
      <c r="J181" s="445">
        <f t="shared" si="5"/>
        <v>0</v>
      </c>
    </row>
    <row r="182" spans="1:10" ht="38.25">
      <c r="A182" s="454">
        <v>27</v>
      </c>
      <c r="B182" s="461" t="s">
        <v>1188</v>
      </c>
      <c r="C182" s="586"/>
      <c r="D182" s="619" t="s">
        <v>22</v>
      </c>
      <c r="E182" s="587">
        <v>0</v>
      </c>
      <c r="F182" s="451"/>
      <c r="G182" s="452">
        <f t="shared" si="3"/>
        <v>0</v>
      </c>
      <c r="H182" s="417">
        <v>1</v>
      </c>
      <c r="I182" s="418">
        <f t="shared" si="4"/>
        <v>1</v>
      </c>
      <c r="J182" s="445">
        <f t="shared" si="5"/>
        <v>0</v>
      </c>
    </row>
    <row r="183" spans="1:10" ht="44.25" customHeight="1">
      <c r="A183" s="454">
        <v>28</v>
      </c>
      <c r="B183" s="461" t="s">
        <v>1189</v>
      </c>
      <c r="C183" s="586"/>
      <c r="D183" s="619" t="s">
        <v>22</v>
      </c>
      <c r="E183" s="587">
        <v>0</v>
      </c>
      <c r="F183" s="451"/>
      <c r="G183" s="452">
        <f t="shared" si="3"/>
        <v>0</v>
      </c>
      <c r="H183" s="417">
        <v>1</v>
      </c>
      <c r="I183" s="418">
        <f t="shared" si="4"/>
        <v>1</v>
      </c>
      <c r="J183" s="445">
        <f t="shared" si="5"/>
        <v>0</v>
      </c>
    </row>
    <row r="184" spans="1:10" ht="25.5">
      <c r="A184" s="614"/>
      <c r="B184" s="615" t="s">
        <v>2925</v>
      </c>
      <c r="C184" s="615"/>
      <c r="D184" s="616"/>
      <c r="E184" s="609"/>
      <c r="F184" s="617"/>
      <c r="G184" s="618"/>
      <c r="H184" s="609"/>
      <c r="I184" s="610"/>
      <c r="J184" s="611"/>
    </row>
    <row r="185" spans="1:10" ht="63.75">
      <c r="A185" s="454">
        <v>29</v>
      </c>
      <c r="B185" s="461" t="s">
        <v>2905</v>
      </c>
      <c r="C185" s="586"/>
      <c r="D185" s="619"/>
      <c r="E185" s="587"/>
      <c r="F185" s="451"/>
      <c r="G185" s="452"/>
      <c r="H185" s="417"/>
      <c r="I185" s="418"/>
      <c r="J185" s="445"/>
    </row>
    <row r="186" spans="1:10">
      <c r="A186" s="454" t="s">
        <v>75</v>
      </c>
      <c r="B186" s="461" t="s">
        <v>2906</v>
      </c>
      <c r="C186" s="586"/>
      <c r="D186" s="619" t="s">
        <v>84</v>
      </c>
      <c r="E186" s="587">
        <v>0</v>
      </c>
      <c r="F186" s="451"/>
      <c r="G186" s="452">
        <f t="shared" ref="G186:G188" si="6">E186*F186</f>
        <v>0</v>
      </c>
      <c r="H186" s="417">
        <v>45</v>
      </c>
      <c r="I186" s="418">
        <f>SUM(E186+H186)</f>
        <v>45</v>
      </c>
      <c r="J186" s="445">
        <f>F186*I186</f>
        <v>0</v>
      </c>
    </row>
    <row r="187" spans="1:10">
      <c r="A187" s="454" t="s">
        <v>76</v>
      </c>
      <c r="B187" s="461" t="s">
        <v>2907</v>
      </c>
      <c r="C187" s="586"/>
      <c r="D187" s="619" t="s">
        <v>85</v>
      </c>
      <c r="E187" s="587">
        <v>0</v>
      </c>
      <c r="F187" s="451"/>
      <c r="G187" s="452">
        <f t="shared" si="6"/>
        <v>0</v>
      </c>
      <c r="H187" s="417">
        <v>4</v>
      </c>
      <c r="I187" s="418">
        <f>SUM(E187+H187)</f>
        <v>4</v>
      </c>
      <c r="J187" s="445">
        <f>F187*I187</f>
        <v>0</v>
      </c>
    </row>
    <row r="188" spans="1:10" ht="89.25">
      <c r="A188" s="454">
        <v>30</v>
      </c>
      <c r="B188" s="461" t="s">
        <v>2926</v>
      </c>
      <c r="C188" s="586"/>
      <c r="D188" s="619" t="s">
        <v>1162</v>
      </c>
      <c r="E188" s="587">
        <v>0</v>
      </c>
      <c r="F188" s="451"/>
      <c r="G188" s="452">
        <f t="shared" si="6"/>
        <v>0</v>
      </c>
      <c r="H188" s="417">
        <v>1</v>
      </c>
      <c r="I188" s="418">
        <f>SUM(E188+H188)</f>
        <v>1</v>
      </c>
      <c r="J188" s="445">
        <f>F188*I188</f>
        <v>0</v>
      </c>
    </row>
    <row r="189" spans="1:10" ht="38.25">
      <c r="A189" s="614"/>
      <c r="B189" s="615" t="s">
        <v>2927</v>
      </c>
      <c r="C189" s="615"/>
      <c r="D189" s="616"/>
      <c r="E189" s="609"/>
      <c r="F189" s="617"/>
      <c r="G189" s="618"/>
      <c r="H189" s="609"/>
      <c r="I189" s="610"/>
      <c r="J189" s="611"/>
    </row>
    <row r="190" spans="1:10" ht="63.75">
      <c r="A190" s="454">
        <v>31</v>
      </c>
      <c r="B190" s="461" t="s">
        <v>2905</v>
      </c>
      <c r="C190" s="586"/>
      <c r="D190" s="619"/>
      <c r="E190" s="587"/>
      <c r="F190" s="451"/>
      <c r="G190" s="452"/>
      <c r="H190" s="417"/>
      <c r="I190" s="418"/>
      <c r="J190" s="445"/>
    </row>
    <row r="191" spans="1:10">
      <c r="A191" s="454"/>
      <c r="B191" s="461" t="s">
        <v>2928</v>
      </c>
      <c r="C191" s="586"/>
      <c r="D191" s="619" t="s">
        <v>84</v>
      </c>
      <c r="E191" s="587">
        <v>0</v>
      </c>
      <c r="F191" s="451"/>
      <c r="G191" s="452">
        <f t="shared" ref="G191:G192" si="7">E191*F191</f>
        <v>0</v>
      </c>
      <c r="H191" s="417">
        <v>36.6</v>
      </c>
      <c r="I191" s="418">
        <f>SUM(E191+H191)</f>
        <v>36.6</v>
      </c>
      <c r="J191" s="445">
        <f>F191*I191</f>
        <v>0</v>
      </c>
    </row>
    <row r="192" spans="1:10" ht="38.25">
      <c r="A192" s="454">
        <v>32</v>
      </c>
      <c r="B192" s="461" t="s">
        <v>2929</v>
      </c>
      <c r="C192" s="586"/>
      <c r="D192" s="619" t="s">
        <v>85</v>
      </c>
      <c r="E192" s="587">
        <v>0</v>
      </c>
      <c r="F192" s="451"/>
      <c r="G192" s="452">
        <f t="shared" si="7"/>
        <v>0</v>
      </c>
      <c r="H192" s="417">
        <v>70</v>
      </c>
      <c r="I192" s="418">
        <f>SUM(E192+H192)</f>
        <v>70</v>
      </c>
      <c r="J192" s="445">
        <f>F192*I192</f>
        <v>0</v>
      </c>
    </row>
    <row r="193" spans="1:10" ht="12.75">
      <c r="A193" s="614"/>
      <c r="B193" s="615" t="s">
        <v>2930</v>
      </c>
      <c r="C193" s="615"/>
      <c r="D193" s="616"/>
      <c r="E193" s="609"/>
      <c r="F193" s="617"/>
      <c r="G193" s="618"/>
      <c r="H193" s="609"/>
      <c r="I193" s="610"/>
      <c r="J193" s="611"/>
    </row>
    <row r="194" spans="1:10" ht="120.75" customHeight="1">
      <c r="A194" s="454">
        <v>33</v>
      </c>
      <c r="B194" s="620" t="s">
        <v>2935</v>
      </c>
      <c r="C194" s="621"/>
      <c r="D194" s="453" t="s">
        <v>22</v>
      </c>
      <c r="E194" s="622">
        <v>0</v>
      </c>
      <c r="F194" s="451"/>
      <c r="G194" s="451">
        <f>E194*F194</f>
        <v>0</v>
      </c>
      <c r="H194" s="417">
        <v>9</v>
      </c>
      <c r="I194" s="418">
        <f>SUM(E194+H194)</f>
        <v>9</v>
      </c>
      <c r="J194" s="445">
        <f>F194*I194</f>
        <v>0</v>
      </c>
    </row>
    <row r="195" spans="1:10" ht="96" customHeight="1">
      <c r="A195" s="454">
        <v>34</v>
      </c>
      <c r="B195" s="620" t="s">
        <v>2931</v>
      </c>
      <c r="C195" s="621"/>
      <c r="D195" s="453" t="s">
        <v>22</v>
      </c>
      <c r="E195" s="622">
        <v>0</v>
      </c>
      <c r="F195" s="451"/>
      <c r="G195" s="451">
        <f>E195*F195</f>
        <v>0</v>
      </c>
      <c r="H195" s="417">
        <v>3</v>
      </c>
      <c r="I195" s="418">
        <f>SUM(E195+H195)</f>
        <v>3</v>
      </c>
      <c r="J195" s="445">
        <f>F195*I195</f>
        <v>0</v>
      </c>
    </row>
    <row r="196" spans="1:10" ht="25.5">
      <c r="A196" s="122"/>
      <c r="B196" s="880" t="s">
        <v>1254</v>
      </c>
      <c r="C196" s="400"/>
      <c r="D196" s="612"/>
      <c r="E196" s="125"/>
      <c r="F196" s="46"/>
      <c r="G196" s="613">
        <f>SUM(G1:G195)</f>
        <v>0</v>
      </c>
      <c r="H196" s="613"/>
      <c r="I196" s="613"/>
      <c r="J196" s="613">
        <f>SUM(J9:J195)</f>
        <v>0</v>
      </c>
    </row>
  </sheetData>
  <sheetProtection password="EA04" sheet="1" objects="1" scenarios="1" selectLockedCells="1"/>
  <mergeCells count="4">
    <mergeCell ref="B2:G2"/>
    <mergeCell ref="H2:J2"/>
    <mergeCell ref="B7:G7"/>
    <mergeCell ref="B20:F20"/>
  </mergeCells>
  <pageMargins left="0.86614173228346458" right="0.70866141732283472" top="0.74803149606299213" bottom="0.984375" header="0.31496062992125984" footer="0.31496062992125984"/>
  <pageSetup scale="17" fitToWidth="2" fitToHeight="0" orientation="portrait" r:id="rId1"/>
  <headerFooter>
    <oddHeader>&amp;CKOPALIŠČE VEVČE&amp;RPOPIS GO DEL</oddHeader>
    <oddFooter>&amp;C&amp;A&amp;R&amp;P od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F279"/>
  <sheetViews>
    <sheetView view="pageBreakPreview" zoomScale="85" zoomScaleNormal="100" zoomScaleSheetLayoutView="85" zoomScalePageLayoutView="70" workbookViewId="0">
      <selection activeCell="E11" sqref="E11"/>
    </sheetView>
  </sheetViews>
  <sheetFormatPr defaultColWidth="9.140625" defaultRowHeight="12.75"/>
  <cols>
    <col min="1" max="1" width="4.42578125" style="116" customWidth="1"/>
    <col min="2" max="2" width="55.140625" style="98" customWidth="1"/>
    <col min="3" max="3" width="4.7109375" style="129" customWidth="1"/>
    <col min="4" max="4" width="9.42578125" style="130" customWidth="1"/>
    <col min="5" max="5" width="10.7109375" style="131" customWidth="1"/>
    <col min="6" max="6" width="12.28515625" style="132" customWidth="1"/>
    <col min="7" max="16384" width="9.140625" style="128"/>
  </cols>
  <sheetData>
    <row r="1" spans="1:6" s="121" customFormat="1">
      <c r="A1" s="116"/>
      <c r="B1" s="36"/>
      <c r="C1" s="117"/>
      <c r="D1" s="118"/>
      <c r="E1" s="119"/>
      <c r="F1" s="120"/>
    </row>
    <row r="2" spans="1:6">
      <c r="A2" s="122" t="s">
        <v>2166</v>
      </c>
      <c r="B2" s="123" t="s">
        <v>313</v>
      </c>
      <c r="C2" s="124"/>
      <c r="D2" s="125"/>
      <c r="E2" s="126"/>
      <c r="F2" s="127"/>
    </row>
    <row r="3" spans="1:6">
      <c r="B3" s="36"/>
    </row>
    <row r="4" spans="1:6" s="121" customFormat="1">
      <c r="A4" s="133"/>
      <c r="B4" s="134" t="s">
        <v>42</v>
      </c>
      <c r="C4" s="135" t="s">
        <v>39</v>
      </c>
      <c r="D4" s="136" t="s">
        <v>40</v>
      </c>
      <c r="E4" s="137" t="s">
        <v>74</v>
      </c>
      <c r="F4" s="136" t="s">
        <v>41</v>
      </c>
    </row>
    <row r="5" spans="1:6" s="121" customFormat="1">
      <c r="A5" s="151"/>
      <c r="B5" s="98"/>
      <c r="C5" s="117"/>
      <c r="D5" s="118"/>
      <c r="E5" s="119"/>
      <c r="F5" s="120"/>
    </row>
    <row r="6" spans="1:6" s="121" customFormat="1">
      <c r="A6" s="152"/>
      <c r="B6" s="43" t="s">
        <v>116</v>
      </c>
      <c r="C6" s="153"/>
      <c r="D6" s="154"/>
      <c r="E6" s="155"/>
      <c r="F6" s="156"/>
    </row>
    <row r="7" spans="1:6" s="121" customFormat="1">
      <c r="A7" s="116"/>
      <c r="B7" s="908" t="s">
        <v>312</v>
      </c>
      <c r="C7" s="908"/>
      <c r="D7" s="908"/>
      <c r="E7" s="908"/>
      <c r="F7" s="908"/>
    </row>
    <row r="8" spans="1:6">
      <c r="A8" s="159"/>
      <c r="B8" s="43" t="s">
        <v>1552</v>
      </c>
      <c r="C8" s="161"/>
      <c r="D8" s="162"/>
      <c r="E8" s="163"/>
      <c r="F8" s="163"/>
    </row>
    <row r="9" spans="1:6" ht="38.25">
      <c r="A9" s="116">
        <v>1</v>
      </c>
      <c r="B9" s="36" t="s">
        <v>2548</v>
      </c>
      <c r="D9" s="132"/>
      <c r="E9" s="44"/>
      <c r="F9" s="131"/>
    </row>
    <row r="10" spans="1:6" ht="246" customHeight="1">
      <c r="B10" s="171" t="s">
        <v>1549</v>
      </c>
      <c r="D10" s="132"/>
      <c r="E10" s="44"/>
      <c r="F10" s="131"/>
    </row>
    <row r="11" spans="1:6" ht="229.5">
      <c r="B11" s="171" t="s">
        <v>306</v>
      </c>
      <c r="C11" s="129" t="s">
        <v>22</v>
      </c>
      <c r="D11" s="132">
        <v>1</v>
      </c>
      <c r="E11" s="44"/>
      <c r="F11" s="131">
        <f>D11*E11</f>
        <v>0</v>
      </c>
    </row>
    <row r="12" spans="1:6">
      <c r="A12" s="159"/>
      <c r="B12" s="43" t="s">
        <v>1553</v>
      </c>
      <c r="C12" s="161"/>
      <c r="D12" s="162"/>
      <c r="E12" s="47"/>
      <c r="F12" s="163"/>
    </row>
    <row r="13" spans="1:6" ht="38.25">
      <c r="A13" s="116">
        <v>2</v>
      </c>
      <c r="B13" s="36" t="s">
        <v>2549</v>
      </c>
      <c r="D13" s="132"/>
      <c r="E13" s="44"/>
      <c r="F13" s="131"/>
    </row>
    <row r="14" spans="1:6" ht="229.5">
      <c r="B14" s="171" t="s">
        <v>2400</v>
      </c>
      <c r="C14" s="128"/>
      <c r="D14" s="128"/>
      <c r="E14" s="150"/>
      <c r="F14" s="128"/>
    </row>
    <row r="15" spans="1:6">
      <c r="B15" s="223" t="s">
        <v>2402</v>
      </c>
      <c r="C15" s="129" t="s">
        <v>22</v>
      </c>
      <c r="D15" s="132">
        <v>2</v>
      </c>
      <c r="E15" s="44"/>
      <c r="F15" s="131">
        <f>D15*E15</f>
        <v>0</v>
      </c>
    </row>
    <row r="16" spans="1:6" ht="25.5">
      <c r="B16" s="223" t="s">
        <v>2401</v>
      </c>
      <c r="C16" s="129" t="s">
        <v>22</v>
      </c>
      <c r="D16" s="132">
        <v>2</v>
      </c>
      <c r="E16" s="44"/>
      <c r="F16" s="131">
        <f>D16*E16</f>
        <v>0</v>
      </c>
    </row>
    <row r="17" spans="1:6">
      <c r="B17" s="171"/>
      <c r="D17" s="132"/>
      <c r="E17" s="44"/>
      <c r="F17" s="131"/>
    </row>
    <row r="18" spans="1:6" ht="38.25">
      <c r="A18" s="116">
        <v>3</v>
      </c>
      <c r="B18" s="36" t="s">
        <v>2550</v>
      </c>
      <c r="D18" s="132"/>
      <c r="E18" s="44"/>
      <c r="F18" s="131"/>
    </row>
    <row r="19" spans="1:6" ht="242.25">
      <c r="B19" s="171" t="s">
        <v>2403</v>
      </c>
      <c r="C19" s="128"/>
      <c r="D19" s="128"/>
      <c r="E19" s="150"/>
      <c r="F19" s="128"/>
    </row>
    <row r="20" spans="1:6">
      <c r="B20" s="223" t="s">
        <v>2404</v>
      </c>
      <c r="C20" s="129" t="s">
        <v>22</v>
      </c>
      <c r="D20" s="132">
        <v>6</v>
      </c>
      <c r="E20" s="44"/>
      <c r="F20" s="131">
        <f>D20*E20</f>
        <v>0</v>
      </c>
    </row>
    <row r="21" spans="1:6" ht="25.5">
      <c r="B21" s="223" t="s">
        <v>2405</v>
      </c>
      <c r="C21" s="129" t="s">
        <v>22</v>
      </c>
      <c r="D21" s="132">
        <v>2</v>
      </c>
      <c r="E21" s="44"/>
      <c r="F21" s="131">
        <f>D21*E21</f>
        <v>0</v>
      </c>
    </row>
    <row r="22" spans="1:6">
      <c r="B22" s="171"/>
      <c r="D22" s="132"/>
      <c r="E22" s="44"/>
      <c r="F22" s="131"/>
    </row>
    <row r="23" spans="1:6" ht="33" customHeight="1">
      <c r="A23" s="116">
        <v>4</v>
      </c>
      <c r="B23" s="36" t="s">
        <v>2551</v>
      </c>
      <c r="D23" s="132"/>
      <c r="E23" s="44"/>
      <c r="F23" s="131"/>
    </row>
    <row r="24" spans="1:6" ht="289.5" customHeight="1">
      <c r="B24" s="171" t="s">
        <v>2406</v>
      </c>
      <c r="D24" s="132"/>
      <c r="E24" s="44"/>
      <c r="F24" s="131"/>
    </row>
    <row r="25" spans="1:6" ht="179.25" customHeight="1">
      <c r="B25" s="171" t="s">
        <v>1551</v>
      </c>
      <c r="C25" s="129" t="s">
        <v>22</v>
      </c>
      <c r="D25" s="132">
        <v>1</v>
      </c>
      <c r="E25" s="44"/>
      <c r="F25" s="131">
        <f>D25*E25</f>
        <v>0</v>
      </c>
    </row>
    <row r="26" spans="1:6">
      <c r="A26" s="122"/>
      <c r="B26" s="214" t="s">
        <v>1548</v>
      </c>
      <c r="C26" s="124"/>
      <c r="D26" s="125"/>
      <c r="E26" s="126"/>
      <c r="F26" s="255">
        <f>SUM(F1:F25)</f>
        <v>0</v>
      </c>
    </row>
    <row r="27" spans="1:6">
      <c r="A27" s="121"/>
      <c r="B27" s="128"/>
      <c r="C27" s="128"/>
      <c r="D27" s="128"/>
      <c r="E27" s="128"/>
      <c r="F27" s="128"/>
    </row>
    <row r="28" spans="1:6">
      <c r="A28" s="121"/>
      <c r="B28" s="128"/>
      <c r="C28" s="128"/>
      <c r="D28" s="128"/>
      <c r="E28" s="128"/>
      <c r="F28" s="128"/>
    </row>
    <row r="29" spans="1:6">
      <c r="A29" s="121"/>
      <c r="B29" s="128"/>
      <c r="C29" s="128"/>
      <c r="D29" s="128"/>
      <c r="E29" s="128"/>
      <c r="F29" s="128"/>
    </row>
    <row r="30" spans="1:6">
      <c r="A30" s="121"/>
      <c r="B30" s="128"/>
      <c r="C30" s="128"/>
      <c r="D30" s="128"/>
      <c r="E30" s="128"/>
      <c r="F30" s="128"/>
    </row>
    <row r="31" spans="1:6">
      <c r="A31" s="121"/>
      <c r="B31" s="128"/>
      <c r="C31" s="128"/>
      <c r="D31" s="128"/>
      <c r="E31" s="128"/>
      <c r="F31" s="128"/>
    </row>
    <row r="32" spans="1:6">
      <c r="A32" s="121"/>
      <c r="B32" s="128"/>
      <c r="C32" s="128"/>
      <c r="D32" s="128"/>
      <c r="E32" s="128"/>
      <c r="F32" s="128"/>
    </row>
    <row r="33" spans="1:6">
      <c r="A33" s="121"/>
      <c r="B33" s="128"/>
      <c r="C33" s="128"/>
      <c r="D33" s="128"/>
      <c r="E33" s="128"/>
      <c r="F33" s="128"/>
    </row>
    <row r="34" spans="1:6">
      <c r="A34" s="121"/>
      <c r="B34" s="128"/>
      <c r="C34" s="128"/>
      <c r="D34" s="128"/>
      <c r="E34" s="128"/>
      <c r="F34" s="128"/>
    </row>
    <row r="35" spans="1:6">
      <c r="A35" s="121"/>
      <c r="B35" s="128"/>
      <c r="C35" s="128"/>
      <c r="D35" s="128"/>
      <c r="E35" s="128"/>
      <c r="F35" s="128"/>
    </row>
    <row r="36" spans="1:6">
      <c r="A36" s="121"/>
      <c r="B36" s="128"/>
      <c r="C36" s="128"/>
      <c r="D36" s="128"/>
      <c r="E36" s="128"/>
      <c r="F36" s="128"/>
    </row>
    <row r="37" spans="1:6">
      <c r="A37" s="121"/>
      <c r="B37" s="128"/>
      <c r="C37" s="128"/>
      <c r="D37" s="128"/>
      <c r="E37" s="128"/>
      <c r="F37" s="128"/>
    </row>
    <row r="38" spans="1:6">
      <c r="A38" s="121"/>
      <c r="B38" s="128"/>
      <c r="C38" s="128"/>
      <c r="D38" s="128"/>
      <c r="E38" s="128"/>
      <c r="F38" s="128"/>
    </row>
    <row r="39" spans="1:6">
      <c r="A39" s="121"/>
      <c r="B39" s="128"/>
      <c r="C39" s="128"/>
      <c r="D39" s="128"/>
      <c r="E39" s="128"/>
      <c r="F39" s="128"/>
    </row>
    <row r="40" spans="1:6">
      <c r="A40" s="121"/>
      <c r="B40" s="128"/>
      <c r="C40" s="128"/>
      <c r="D40" s="128"/>
      <c r="E40" s="128"/>
      <c r="F40" s="128"/>
    </row>
    <row r="41" spans="1:6">
      <c r="A41" s="121"/>
      <c r="B41" s="128"/>
      <c r="C41" s="128"/>
      <c r="D41" s="128"/>
      <c r="E41" s="128"/>
      <c r="F41" s="128"/>
    </row>
    <row r="42" spans="1:6">
      <c r="A42" s="121"/>
      <c r="B42" s="128"/>
      <c r="C42" s="128"/>
      <c r="D42" s="128"/>
      <c r="E42" s="128"/>
      <c r="F42" s="128"/>
    </row>
    <row r="43" spans="1:6">
      <c r="A43" s="121"/>
      <c r="B43" s="128"/>
      <c r="C43" s="128"/>
      <c r="D43" s="128"/>
      <c r="E43" s="128"/>
      <c r="F43" s="128"/>
    </row>
    <row r="44" spans="1:6">
      <c r="A44" s="121"/>
      <c r="B44" s="128"/>
      <c r="C44" s="128"/>
      <c r="D44" s="128"/>
      <c r="E44" s="128"/>
      <c r="F44" s="128"/>
    </row>
    <row r="45" spans="1:6">
      <c r="A45" s="121"/>
      <c r="B45" s="128"/>
      <c r="C45" s="128"/>
      <c r="D45" s="128"/>
      <c r="E45" s="128"/>
      <c r="F45" s="128"/>
    </row>
    <row r="46" spans="1:6">
      <c r="A46" s="121"/>
      <c r="B46" s="128"/>
      <c r="C46" s="128"/>
      <c r="D46" s="128"/>
      <c r="E46" s="128"/>
      <c r="F46" s="128"/>
    </row>
    <row r="47" spans="1:6">
      <c r="A47" s="121"/>
      <c r="B47" s="128"/>
      <c r="C47" s="128"/>
      <c r="D47" s="128"/>
      <c r="E47" s="128"/>
      <c r="F47" s="128"/>
    </row>
    <row r="48" spans="1:6">
      <c r="A48" s="121"/>
      <c r="B48" s="128"/>
      <c r="C48" s="128"/>
      <c r="D48" s="128"/>
      <c r="E48" s="128"/>
      <c r="F48" s="128"/>
    </row>
    <row r="49" spans="1:6">
      <c r="A49" s="121"/>
      <c r="B49" s="128"/>
      <c r="C49" s="128"/>
      <c r="D49" s="128"/>
      <c r="E49" s="128"/>
      <c r="F49" s="128"/>
    </row>
    <row r="50" spans="1:6">
      <c r="A50" s="121"/>
      <c r="B50" s="128"/>
      <c r="C50" s="128"/>
      <c r="D50" s="128"/>
      <c r="E50" s="128"/>
      <c r="F50" s="128"/>
    </row>
    <row r="51" spans="1:6">
      <c r="A51" s="121"/>
      <c r="B51" s="128"/>
      <c r="C51" s="128"/>
      <c r="D51" s="128"/>
      <c r="E51" s="128"/>
      <c r="F51" s="128"/>
    </row>
    <row r="52" spans="1:6">
      <c r="A52" s="121"/>
      <c r="B52" s="128"/>
      <c r="C52" s="128"/>
      <c r="D52" s="128"/>
      <c r="E52" s="128"/>
      <c r="F52" s="128"/>
    </row>
    <row r="53" spans="1:6">
      <c r="A53" s="121"/>
      <c r="B53" s="128"/>
      <c r="C53" s="128"/>
      <c r="D53" s="128"/>
      <c r="E53" s="128"/>
      <c r="F53" s="128"/>
    </row>
    <row r="54" spans="1:6">
      <c r="A54" s="121"/>
      <c r="B54" s="128"/>
      <c r="C54" s="128"/>
      <c r="D54" s="128"/>
      <c r="E54" s="128"/>
      <c r="F54" s="128"/>
    </row>
    <row r="55" spans="1:6">
      <c r="A55" s="121"/>
      <c r="B55" s="128"/>
      <c r="C55" s="128"/>
      <c r="D55" s="128"/>
      <c r="E55" s="128"/>
      <c r="F55" s="128"/>
    </row>
    <row r="56" spans="1:6">
      <c r="A56" s="121"/>
      <c r="B56" s="128"/>
      <c r="C56" s="128"/>
      <c r="D56" s="128"/>
      <c r="E56" s="128"/>
      <c r="F56" s="128"/>
    </row>
    <row r="57" spans="1:6">
      <c r="A57" s="121"/>
      <c r="B57" s="128"/>
      <c r="C57" s="128"/>
      <c r="D57" s="128"/>
      <c r="E57" s="128"/>
      <c r="F57" s="128"/>
    </row>
    <row r="58" spans="1:6">
      <c r="A58" s="121"/>
      <c r="B58" s="128"/>
      <c r="C58" s="128"/>
      <c r="D58" s="128"/>
      <c r="E58" s="128"/>
      <c r="F58" s="128"/>
    </row>
    <row r="59" spans="1:6">
      <c r="A59" s="121"/>
      <c r="B59" s="128"/>
      <c r="C59" s="128"/>
      <c r="D59" s="128"/>
      <c r="E59" s="128"/>
      <c r="F59" s="128"/>
    </row>
    <row r="60" spans="1:6">
      <c r="A60" s="121"/>
      <c r="B60" s="128"/>
      <c r="C60" s="128"/>
      <c r="D60" s="128"/>
      <c r="E60" s="128"/>
      <c r="F60" s="128"/>
    </row>
    <row r="61" spans="1:6">
      <c r="A61" s="121"/>
      <c r="B61" s="128"/>
      <c r="C61" s="128"/>
      <c r="D61" s="128"/>
      <c r="E61" s="128"/>
      <c r="F61" s="128"/>
    </row>
    <row r="62" spans="1:6">
      <c r="A62" s="121"/>
      <c r="B62" s="128"/>
      <c r="C62" s="128"/>
      <c r="D62" s="128"/>
      <c r="E62" s="128"/>
      <c r="F62" s="128"/>
    </row>
    <row r="63" spans="1:6">
      <c r="A63" s="121"/>
      <c r="B63" s="128"/>
      <c r="C63" s="128"/>
      <c r="D63" s="128"/>
      <c r="E63" s="128"/>
      <c r="F63" s="128"/>
    </row>
    <row r="64" spans="1:6">
      <c r="A64" s="121"/>
      <c r="B64" s="128"/>
      <c r="C64" s="128"/>
      <c r="D64" s="128"/>
      <c r="E64" s="128"/>
      <c r="F64" s="128"/>
    </row>
    <row r="65" spans="1:6">
      <c r="A65" s="121"/>
      <c r="B65" s="128"/>
      <c r="C65" s="128"/>
      <c r="D65" s="128"/>
      <c r="E65" s="128"/>
      <c r="F65" s="128"/>
    </row>
    <row r="66" spans="1:6">
      <c r="A66" s="121"/>
      <c r="B66" s="128"/>
      <c r="C66" s="128"/>
      <c r="D66" s="128"/>
      <c r="E66" s="128"/>
      <c r="F66" s="128"/>
    </row>
    <row r="67" spans="1:6">
      <c r="A67" s="121"/>
      <c r="B67" s="128"/>
      <c r="C67" s="128"/>
      <c r="D67" s="128"/>
      <c r="E67" s="128"/>
      <c r="F67" s="128"/>
    </row>
    <row r="68" spans="1:6">
      <c r="A68" s="121"/>
      <c r="B68" s="128"/>
      <c r="C68" s="128"/>
      <c r="D68" s="128"/>
      <c r="E68" s="128"/>
      <c r="F68" s="128"/>
    </row>
    <row r="69" spans="1:6">
      <c r="A69" s="121"/>
      <c r="B69" s="128"/>
      <c r="C69" s="128"/>
      <c r="D69" s="128"/>
      <c r="E69" s="128"/>
      <c r="F69" s="128"/>
    </row>
    <row r="70" spans="1:6">
      <c r="A70" s="121"/>
      <c r="B70" s="128"/>
      <c r="C70" s="128"/>
      <c r="D70" s="128"/>
      <c r="E70" s="128"/>
      <c r="F70" s="128"/>
    </row>
    <row r="71" spans="1:6">
      <c r="A71" s="121"/>
      <c r="B71" s="128"/>
      <c r="C71" s="128"/>
      <c r="D71" s="128"/>
      <c r="E71" s="128"/>
      <c r="F71" s="128"/>
    </row>
    <row r="72" spans="1:6">
      <c r="A72" s="121"/>
      <c r="B72" s="128"/>
      <c r="C72" s="128"/>
      <c r="D72" s="128"/>
      <c r="E72" s="128"/>
      <c r="F72" s="128"/>
    </row>
    <row r="73" spans="1:6">
      <c r="A73" s="121"/>
      <c r="B73" s="128"/>
      <c r="C73" s="128"/>
      <c r="D73" s="128"/>
      <c r="E73" s="128"/>
      <c r="F73" s="128"/>
    </row>
    <row r="74" spans="1:6">
      <c r="A74" s="121"/>
      <c r="B74" s="128"/>
      <c r="C74" s="128"/>
      <c r="D74" s="128"/>
      <c r="E74" s="128"/>
      <c r="F74" s="128"/>
    </row>
    <row r="75" spans="1:6">
      <c r="A75" s="121"/>
      <c r="B75" s="128"/>
      <c r="C75" s="128"/>
      <c r="D75" s="128"/>
      <c r="E75" s="128"/>
      <c r="F75" s="128"/>
    </row>
    <row r="76" spans="1:6">
      <c r="A76" s="121"/>
      <c r="B76" s="128"/>
      <c r="C76" s="128"/>
      <c r="D76" s="128"/>
      <c r="E76" s="128"/>
      <c r="F76" s="128"/>
    </row>
    <row r="77" spans="1:6">
      <c r="A77" s="121"/>
      <c r="B77" s="128"/>
      <c r="C77" s="128"/>
      <c r="D77" s="128"/>
      <c r="E77" s="128"/>
      <c r="F77" s="128"/>
    </row>
    <row r="78" spans="1:6">
      <c r="A78" s="121"/>
      <c r="B78" s="128"/>
      <c r="C78" s="128"/>
      <c r="D78" s="128"/>
      <c r="E78" s="128"/>
      <c r="F78" s="128"/>
    </row>
    <row r="79" spans="1:6">
      <c r="A79" s="121"/>
      <c r="B79" s="128"/>
      <c r="C79" s="128"/>
      <c r="D79" s="128"/>
      <c r="E79" s="128"/>
      <c r="F79" s="128"/>
    </row>
    <row r="80" spans="1:6">
      <c r="A80" s="121"/>
      <c r="B80" s="128"/>
      <c r="C80" s="128"/>
      <c r="D80" s="128"/>
      <c r="E80" s="128"/>
      <c r="F80" s="128"/>
    </row>
    <row r="81" spans="1:6">
      <c r="A81" s="121"/>
      <c r="B81" s="128"/>
      <c r="C81" s="128"/>
      <c r="D81" s="128"/>
      <c r="E81" s="128"/>
      <c r="F81" s="128"/>
    </row>
    <row r="82" spans="1:6">
      <c r="A82" s="121"/>
      <c r="B82" s="128"/>
      <c r="C82" s="128"/>
      <c r="D82" s="128"/>
      <c r="E82" s="128"/>
      <c r="F82" s="128"/>
    </row>
    <row r="83" spans="1:6">
      <c r="A83" s="121"/>
      <c r="B83" s="128"/>
      <c r="C83" s="128"/>
      <c r="D83" s="128"/>
      <c r="E83" s="128"/>
      <c r="F83" s="128"/>
    </row>
    <row r="84" spans="1:6">
      <c r="A84" s="121"/>
      <c r="B84" s="128"/>
      <c r="C84" s="128"/>
      <c r="D84" s="128"/>
      <c r="E84" s="128"/>
      <c r="F84" s="128"/>
    </row>
    <row r="85" spans="1:6">
      <c r="A85" s="121"/>
      <c r="B85" s="128"/>
      <c r="C85" s="128"/>
      <c r="D85" s="128"/>
      <c r="E85" s="128"/>
      <c r="F85" s="128"/>
    </row>
    <row r="86" spans="1:6">
      <c r="A86" s="121"/>
      <c r="B86" s="128"/>
      <c r="C86" s="128"/>
      <c r="D86" s="128"/>
      <c r="E86" s="128"/>
      <c r="F86" s="128"/>
    </row>
    <row r="87" spans="1:6">
      <c r="A87" s="121"/>
      <c r="B87" s="128"/>
      <c r="C87" s="128"/>
      <c r="D87" s="128"/>
      <c r="E87" s="128"/>
      <c r="F87" s="128"/>
    </row>
    <row r="88" spans="1:6">
      <c r="A88" s="121"/>
      <c r="B88" s="128"/>
      <c r="C88" s="128"/>
      <c r="D88" s="128"/>
      <c r="E88" s="128"/>
      <c r="F88" s="128"/>
    </row>
    <row r="89" spans="1:6">
      <c r="A89" s="121"/>
      <c r="B89" s="128"/>
      <c r="C89" s="128"/>
      <c r="D89" s="128"/>
      <c r="E89" s="128"/>
      <c r="F89" s="128"/>
    </row>
    <row r="90" spans="1:6">
      <c r="A90" s="121"/>
      <c r="B90" s="128"/>
      <c r="C90" s="128"/>
      <c r="D90" s="128"/>
      <c r="E90" s="128"/>
      <c r="F90" s="128"/>
    </row>
    <row r="91" spans="1:6">
      <c r="A91" s="121"/>
      <c r="B91" s="128"/>
      <c r="C91" s="128"/>
      <c r="D91" s="128"/>
      <c r="E91" s="128"/>
      <c r="F91" s="128"/>
    </row>
    <row r="92" spans="1:6">
      <c r="A92" s="121"/>
      <c r="B92" s="128"/>
      <c r="C92" s="128"/>
      <c r="D92" s="128"/>
      <c r="E92" s="128"/>
      <c r="F92" s="128"/>
    </row>
    <row r="93" spans="1:6">
      <c r="A93" s="121"/>
      <c r="B93" s="128"/>
      <c r="C93" s="128"/>
      <c r="D93" s="128"/>
      <c r="E93" s="128"/>
      <c r="F93" s="128"/>
    </row>
    <row r="94" spans="1:6">
      <c r="A94" s="121"/>
      <c r="B94" s="128"/>
      <c r="C94" s="128"/>
      <c r="D94" s="128"/>
      <c r="E94" s="128"/>
      <c r="F94" s="128"/>
    </row>
    <row r="95" spans="1:6">
      <c r="A95" s="121"/>
      <c r="B95" s="128"/>
      <c r="C95" s="128"/>
      <c r="D95" s="128"/>
      <c r="E95" s="128"/>
      <c r="F95" s="128"/>
    </row>
    <row r="96" spans="1:6">
      <c r="A96" s="121"/>
      <c r="B96" s="128"/>
      <c r="C96" s="128"/>
      <c r="D96" s="128"/>
      <c r="E96" s="128"/>
      <c r="F96" s="128"/>
    </row>
    <row r="97" spans="1:6">
      <c r="A97" s="121"/>
      <c r="B97" s="128"/>
      <c r="C97" s="128"/>
      <c r="D97" s="128"/>
      <c r="E97" s="128"/>
      <c r="F97" s="128"/>
    </row>
    <row r="98" spans="1:6">
      <c r="A98" s="121"/>
      <c r="B98" s="128"/>
      <c r="C98" s="128"/>
      <c r="D98" s="128"/>
      <c r="E98" s="128"/>
      <c r="F98" s="128"/>
    </row>
    <row r="99" spans="1:6">
      <c r="A99" s="121"/>
      <c r="B99" s="128"/>
      <c r="C99" s="128"/>
      <c r="D99" s="128"/>
      <c r="E99" s="128"/>
      <c r="F99" s="128"/>
    </row>
    <row r="100" spans="1:6">
      <c r="A100" s="121"/>
      <c r="B100" s="128"/>
      <c r="C100" s="128"/>
      <c r="D100" s="128"/>
      <c r="E100" s="128"/>
      <c r="F100" s="128"/>
    </row>
    <row r="101" spans="1:6">
      <c r="A101" s="121"/>
      <c r="B101" s="128"/>
      <c r="C101" s="128"/>
      <c r="D101" s="128"/>
      <c r="E101" s="128"/>
      <c r="F101" s="128"/>
    </row>
    <row r="102" spans="1:6">
      <c r="A102" s="121"/>
      <c r="B102" s="128"/>
      <c r="C102" s="128"/>
      <c r="D102" s="128"/>
      <c r="E102" s="128"/>
      <c r="F102" s="128"/>
    </row>
    <row r="103" spans="1:6">
      <c r="A103" s="121"/>
      <c r="B103" s="128"/>
      <c r="C103" s="128"/>
      <c r="D103" s="128"/>
      <c r="E103" s="128"/>
      <c r="F103" s="128"/>
    </row>
    <row r="104" spans="1:6">
      <c r="A104" s="121"/>
      <c r="B104" s="128"/>
      <c r="C104" s="128"/>
      <c r="D104" s="128"/>
      <c r="E104" s="128"/>
      <c r="F104" s="128"/>
    </row>
    <row r="105" spans="1:6">
      <c r="A105" s="121"/>
      <c r="B105" s="128"/>
      <c r="C105" s="128"/>
      <c r="D105" s="128"/>
      <c r="E105" s="128"/>
      <c r="F105" s="128"/>
    </row>
    <row r="106" spans="1:6">
      <c r="A106" s="121"/>
      <c r="B106" s="128"/>
      <c r="C106" s="128"/>
      <c r="D106" s="128"/>
      <c r="E106" s="128"/>
      <c r="F106" s="128"/>
    </row>
    <row r="107" spans="1:6">
      <c r="A107" s="121"/>
      <c r="B107" s="128"/>
      <c r="C107" s="128"/>
      <c r="D107" s="128"/>
      <c r="E107" s="128"/>
      <c r="F107" s="128"/>
    </row>
    <row r="108" spans="1:6">
      <c r="A108" s="121"/>
      <c r="B108" s="128"/>
      <c r="C108" s="128"/>
      <c r="D108" s="128"/>
      <c r="E108" s="128"/>
      <c r="F108" s="128"/>
    </row>
    <row r="109" spans="1:6">
      <c r="A109" s="121"/>
      <c r="B109" s="128"/>
      <c r="C109" s="128"/>
      <c r="D109" s="128"/>
      <c r="E109" s="128"/>
      <c r="F109" s="128"/>
    </row>
    <row r="110" spans="1:6">
      <c r="A110" s="121"/>
      <c r="B110" s="128"/>
      <c r="C110" s="128"/>
      <c r="D110" s="128"/>
      <c r="E110" s="128"/>
      <c r="F110" s="128"/>
    </row>
    <row r="111" spans="1:6">
      <c r="A111" s="121"/>
      <c r="B111" s="128"/>
      <c r="C111" s="128"/>
      <c r="D111" s="128"/>
      <c r="E111" s="128"/>
      <c r="F111" s="128"/>
    </row>
    <row r="112" spans="1:6">
      <c r="A112" s="121"/>
      <c r="B112" s="128"/>
      <c r="C112" s="128"/>
      <c r="D112" s="128"/>
      <c r="E112" s="128"/>
      <c r="F112" s="128"/>
    </row>
    <row r="113" spans="1:6">
      <c r="A113" s="121"/>
      <c r="B113" s="128"/>
      <c r="C113" s="128"/>
      <c r="D113" s="128"/>
      <c r="E113" s="128"/>
      <c r="F113" s="128"/>
    </row>
    <row r="114" spans="1:6">
      <c r="A114" s="121"/>
      <c r="B114" s="128"/>
      <c r="C114" s="128"/>
      <c r="D114" s="128"/>
      <c r="E114" s="128"/>
      <c r="F114" s="128"/>
    </row>
    <row r="115" spans="1:6">
      <c r="A115" s="121"/>
      <c r="B115" s="128"/>
      <c r="C115" s="128"/>
      <c r="D115" s="128"/>
      <c r="E115" s="128"/>
      <c r="F115" s="128"/>
    </row>
    <row r="116" spans="1:6">
      <c r="A116" s="121"/>
      <c r="B116" s="128"/>
      <c r="C116" s="128"/>
      <c r="D116" s="128"/>
      <c r="E116" s="128"/>
      <c r="F116" s="128"/>
    </row>
    <row r="117" spans="1:6">
      <c r="A117" s="121"/>
      <c r="B117" s="128"/>
      <c r="C117" s="128"/>
      <c r="D117" s="128"/>
      <c r="E117" s="128"/>
      <c r="F117" s="128"/>
    </row>
    <row r="118" spans="1:6">
      <c r="A118" s="121"/>
      <c r="B118" s="128"/>
      <c r="C118" s="128"/>
      <c r="D118" s="128"/>
      <c r="E118" s="128"/>
      <c r="F118" s="128"/>
    </row>
    <row r="119" spans="1:6">
      <c r="A119" s="121"/>
      <c r="B119" s="128"/>
      <c r="C119" s="128"/>
      <c r="D119" s="128"/>
      <c r="E119" s="128"/>
      <c r="F119" s="128"/>
    </row>
    <row r="120" spans="1:6">
      <c r="A120" s="121"/>
      <c r="B120" s="128"/>
      <c r="C120" s="128"/>
      <c r="D120" s="128"/>
      <c r="E120" s="128"/>
      <c r="F120" s="128"/>
    </row>
    <row r="121" spans="1:6">
      <c r="A121" s="121"/>
      <c r="B121" s="128"/>
      <c r="C121" s="128"/>
      <c r="D121" s="128"/>
      <c r="E121" s="128"/>
      <c r="F121" s="128"/>
    </row>
    <row r="122" spans="1:6">
      <c r="A122" s="121"/>
      <c r="B122" s="128"/>
      <c r="C122" s="128"/>
      <c r="D122" s="128"/>
      <c r="E122" s="128"/>
      <c r="F122" s="128"/>
    </row>
    <row r="123" spans="1:6">
      <c r="A123" s="121"/>
      <c r="B123" s="128"/>
      <c r="C123" s="128"/>
      <c r="D123" s="128"/>
      <c r="E123" s="128"/>
      <c r="F123" s="128"/>
    </row>
    <row r="124" spans="1:6">
      <c r="A124" s="121"/>
      <c r="B124" s="128"/>
      <c r="C124" s="128"/>
      <c r="D124" s="128"/>
      <c r="E124" s="128"/>
      <c r="F124" s="128"/>
    </row>
    <row r="125" spans="1:6">
      <c r="A125" s="121"/>
      <c r="B125" s="128"/>
      <c r="C125" s="128"/>
      <c r="D125" s="128"/>
      <c r="E125" s="128"/>
      <c r="F125" s="128"/>
    </row>
    <row r="126" spans="1:6">
      <c r="A126" s="121"/>
      <c r="B126" s="128"/>
      <c r="C126" s="128"/>
      <c r="D126" s="128"/>
      <c r="E126" s="128"/>
      <c r="F126" s="128"/>
    </row>
    <row r="127" spans="1:6">
      <c r="A127" s="121"/>
      <c r="B127" s="128"/>
      <c r="C127" s="128"/>
      <c r="D127" s="128"/>
      <c r="E127" s="128"/>
      <c r="F127" s="128"/>
    </row>
    <row r="128" spans="1:6">
      <c r="A128" s="121"/>
      <c r="B128" s="128"/>
      <c r="C128" s="128"/>
      <c r="D128" s="128"/>
      <c r="E128" s="128"/>
      <c r="F128" s="128"/>
    </row>
    <row r="129" spans="1:6">
      <c r="A129" s="121"/>
      <c r="B129" s="128"/>
      <c r="C129" s="128"/>
      <c r="D129" s="128"/>
      <c r="E129" s="128"/>
      <c r="F129" s="128"/>
    </row>
    <row r="130" spans="1:6">
      <c r="A130" s="121"/>
      <c r="B130" s="128"/>
      <c r="C130" s="128"/>
      <c r="D130" s="128"/>
      <c r="E130" s="128"/>
      <c r="F130" s="128"/>
    </row>
    <row r="131" spans="1:6">
      <c r="A131" s="121"/>
      <c r="B131" s="128"/>
      <c r="C131" s="128"/>
      <c r="D131" s="128"/>
      <c r="E131" s="128"/>
      <c r="F131" s="128"/>
    </row>
    <row r="132" spans="1:6">
      <c r="A132" s="121"/>
      <c r="B132" s="128"/>
      <c r="C132" s="128"/>
      <c r="D132" s="128"/>
      <c r="E132" s="128"/>
      <c r="F132" s="128"/>
    </row>
    <row r="133" spans="1:6">
      <c r="A133" s="121"/>
      <c r="B133" s="128"/>
      <c r="C133" s="128"/>
      <c r="D133" s="128"/>
      <c r="E133" s="128"/>
      <c r="F133" s="128"/>
    </row>
    <row r="134" spans="1:6">
      <c r="A134" s="121"/>
      <c r="B134" s="128"/>
      <c r="C134" s="128"/>
      <c r="D134" s="128"/>
      <c r="E134" s="128"/>
      <c r="F134" s="128"/>
    </row>
    <row r="135" spans="1:6">
      <c r="A135" s="121"/>
      <c r="B135" s="128"/>
      <c r="C135" s="128"/>
      <c r="D135" s="128"/>
      <c r="E135" s="128"/>
      <c r="F135" s="128"/>
    </row>
    <row r="136" spans="1:6">
      <c r="A136" s="121"/>
      <c r="B136" s="128"/>
      <c r="C136" s="128"/>
      <c r="D136" s="128"/>
      <c r="E136" s="128"/>
      <c r="F136" s="128"/>
    </row>
    <row r="137" spans="1:6">
      <c r="A137" s="121"/>
      <c r="B137" s="128"/>
      <c r="C137" s="128"/>
      <c r="D137" s="128"/>
      <c r="E137" s="128"/>
      <c r="F137" s="128"/>
    </row>
    <row r="138" spans="1:6">
      <c r="A138" s="121"/>
      <c r="B138" s="128"/>
      <c r="C138" s="128"/>
      <c r="D138" s="128"/>
      <c r="E138" s="128"/>
      <c r="F138" s="128"/>
    </row>
    <row r="139" spans="1:6">
      <c r="A139" s="121"/>
      <c r="B139" s="128"/>
      <c r="C139" s="128"/>
      <c r="D139" s="128"/>
      <c r="E139" s="128"/>
      <c r="F139" s="128"/>
    </row>
    <row r="140" spans="1:6">
      <c r="A140" s="121"/>
      <c r="B140" s="128"/>
      <c r="C140" s="128"/>
      <c r="D140" s="128"/>
      <c r="E140" s="128"/>
      <c r="F140" s="128"/>
    </row>
    <row r="141" spans="1:6">
      <c r="A141" s="121"/>
      <c r="B141" s="128"/>
      <c r="C141" s="128"/>
      <c r="D141" s="128"/>
      <c r="E141" s="128"/>
      <c r="F141" s="128"/>
    </row>
    <row r="142" spans="1:6">
      <c r="A142" s="121"/>
      <c r="B142" s="128"/>
      <c r="C142" s="128"/>
      <c r="D142" s="128"/>
      <c r="E142" s="128"/>
      <c r="F142" s="128"/>
    </row>
    <row r="143" spans="1:6">
      <c r="A143" s="121"/>
      <c r="B143" s="128"/>
      <c r="C143" s="128"/>
      <c r="D143" s="128"/>
      <c r="E143" s="128"/>
      <c r="F143" s="128"/>
    </row>
    <row r="144" spans="1:6">
      <c r="A144" s="121"/>
      <c r="B144" s="128"/>
      <c r="C144" s="128"/>
      <c r="D144" s="128"/>
      <c r="E144" s="128"/>
      <c r="F144" s="128"/>
    </row>
    <row r="145" spans="1:6">
      <c r="A145" s="121"/>
      <c r="B145" s="128"/>
      <c r="C145" s="128"/>
      <c r="D145" s="128"/>
      <c r="E145" s="128"/>
      <c r="F145" s="128"/>
    </row>
    <row r="146" spans="1:6">
      <c r="A146" s="121"/>
      <c r="B146" s="128"/>
      <c r="C146" s="128"/>
      <c r="D146" s="128"/>
      <c r="E146" s="128"/>
      <c r="F146" s="128"/>
    </row>
    <row r="147" spans="1:6">
      <c r="A147" s="121"/>
      <c r="B147" s="128"/>
      <c r="C147" s="128"/>
      <c r="D147" s="128"/>
      <c r="E147" s="128"/>
      <c r="F147" s="128"/>
    </row>
    <row r="148" spans="1:6">
      <c r="A148" s="121"/>
      <c r="B148" s="128"/>
      <c r="C148" s="128"/>
      <c r="D148" s="128"/>
      <c r="E148" s="128"/>
      <c r="F148" s="128"/>
    </row>
    <row r="149" spans="1:6">
      <c r="A149" s="121"/>
      <c r="B149" s="128"/>
      <c r="C149" s="128"/>
      <c r="D149" s="128"/>
      <c r="E149" s="128"/>
      <c r="F149" s="128"/>
    </row>
    <row r="150" spans="1:6">
      <c r="A150" s="121"/>
      <c r="B150" s="128"/>
      <c r="C150" s="128"/>
      <c r="D150" s="128"/>
      <c r="E150" s="128"/>
      <c r="F150" s="128"/>
    </row>
    <row r="151" spans="1:6">
      <c r="A151" s="121"/>
      <c r="B151" s="128"/>
      <c r="C151" s="128"/>
      <c r="D151" s="128"/>
      <c r="E151" s="128"/>
      <c r="F151" s="128"/>
    </row>
    <row r="152" spans="1:6">
      <c r="A152" s="121"/>
      <c r="B152" s="128"/>
      <c r="C152" s="128"/>
      <c r="D152" s="128"/>
      <c r="E152" s="128"/>
      <c r="F152" s="128"/>
    </row>
    <row r="153" spans="1:6">
      <c r="A153" s="121"/>
      <c r="B153" s="128"/>
      <c r="C153" s="128"/>
      <c r="D153" s="128"/>
      <c r="E153" s="128"/>
      <c r="F153" s="128"/>
    </row>
    <row r="154" spans="1:6">
      <c r="A154" s="121"/>
      <c r="B154" s="128"/>
      <c r="C154" s="128"/>
      <c r="D154" s="128"/>
      <c r="E154" s="128"/>
      <c r="F154" s="128"/>
    </row>
    <row r="155" spans="1:6">
      <c r="A155" s="121"/>
      <c r="B155" s="128"/>
      <c r="C155" s="128"/>
      <c r="D155" s="128"/>
      <c r="E155" s="128"/>
      <c r="F155" s="128"/>
    </row>
    <row r="156" spans="1:6">
      <c r="A156" s="121"/>
      <c r="B156" s="128"/>
      <c r="C156" s="128"/>
      <c r="D156" s="128"/>
      <c r="E156" s="128"/>
      <c r="F156" s="128"/>
    </row>
    <row r="157" spans="1:6">
      <c r="A157" s="121"/>
      <c r="B157" s="128"/>
      <c r="C157" s="128"/>
      <c r="D157" s="128"/>
      <c r="E157" s="128"/>
      <c r="F157" s="128"/>
    </row>
    <row r="158" spans="1:6">
      <c r="A158" s="121"/>
      <c r="B158" s="128"/>
      <c r="C158" s="128"/>
      <c r="D158" s="128"/>
      <c r="E158" s="128"/>
      <c r="F158" s="128"/>
    </row>
    <row r="159" spans="1:6">
      <c r="A159" s="121"/>
      <c r="B159" s="128"/>
      <c r="C159" s="128"/>
      <c r="D159" s="128"/>
      <c r="E159" s="128"/>
      <c r="F159" s="128"/>
    </row>
    <row r="160" spans="1:6">
      <c r="A160" s="121"/>
      <c r="B160" s="128"/>
      <c r="C160" s="128"/>
      <c r="D160" s="128"/>
      <c r="E160" s="128"/>
      <c r="F160" s="128"/>
    </row>
    <row r="161" spans="1:6">
      <c r="A161" s="121"/>
      <c r="B161" s="128"/>
      <c r="C161" s="128"/>
      <c r="D161" s="128"/>
      <c r="E161" s="128"/>
      <c r="F161" s="128"/>
    </row>
    <row r="162" spans="1:6">
      <c r="A162" s="121"/>
      <c r="B162" s="128"/>
      <c r="C162" s="128"/>
      <c r="D162" s="128"/>
      <c r="E162" s="128"/>
      <c r="F162" s="128"/>
    </row>
    <row r="163" spans="1:6">
      <c r="A163" s="121"/>
      <c r="B163" s="128"/>
      <c r="C163" s="128"/>
      <c r="D163" s="128"/>
      <c r="E163" s="128"/>
      <c r="F163" s="128"/>
    </row>
    <row r="164" spans="1:6">
      <c r="A164" s="121"/>
      <c r="B164" s="128"/>
      <c r="C164" s="128"/>
      <c r="D164" s="128"/>
      <c r="E164" s="128"/>
      <c r="F164" s="128"/>
    </row>
    <row r="165" spans="1:6">
      <c r="A165" s="121"/>
      <c r="B165" s="128"/>
      <c r="C165" s="128"/>
      <c r="D165" s="128"/>
      <c r="E165" s="128"/>
      <c r="F165" s="128"/>
    </row>
    <row r="166" spans="1:6">
      <c r="A166" s="121"/>
      <c r="B166" s="128"/>
      <c r="C166" s="128"/>
      <c r="D166" s="128"/>
      <c r="E166" s="128"/>
      <c r="F166" s="128"/>
    </row>
    <row r="167" spans="1:6">
      <c r="A167" s="121"/>
      <c r="B167" s="128"/>
      <c r="C167" s="128"/>
      <c r="D167" s="128"/>
      <c r="E167" s="128"/>
      <c r="F167" s="128"/>
    </row>
    <row r="168" spans="1:6">
      <c r="A168" s="121"/>
      <c r="B168" s="128"/>
      <c r="C168" s="128"/>
      <c r="D168" s="128"/>
      <c r="E168" s="128"/>
      <c r="F168" s="128"/>
    </row>
    <row r="169" spans="1:6">
      <c r="A169" s="121"/>
      <c r="B169" s="128"/>
      <c r="C169" s="128"/>
      <c r="D169" s="128"/>
      <c r="E169" s="128"/>
      <c r="F169" s="128"/>
    </row>
    <row r="170" spans="1:6">
      <c r="A170" s="121"/>
      <c r="B170" s="128"/>
      <c r="C170" s="128"/>
      <c r="D170" s="128"/>
      <c r="E170" s="128"/>
      <c r="F170" s="128"/>
    </row>
    <row r="171" spans="1:6">
      <c r="A171" s="121"/>
      <c r="B171" s="128"/>
      <c r="C171" s="128"/>
      <c r="D171" s="128"/>
      <c r="E171" s="128"/>
      <c r="F171" s="128"/>
    </row>
    <row r="172" spans="1:6">
      <c r="A172" s="121"/>
      <c r="B172" s="128"/>
      <c r="C172" s="128"/>
      <c r="D172" s="128"/>
      <c r="E172" s="128"/>
      <c r="F172" s="128"/>
    </row>
    <row r="173" spans="1:6">
      <c r="A173" s="121"/>
      <c r="B173" s="128"/>
      <c r="C173" s="128"/>
      <c r="D173" s="128"/>
      <c r="E173" s="128"/>
      <c r="F173" s="128"/>
    </row>
    <row r="174" spans="1:6">
      <c r="A174" s="121"/>
      <c r="B174" s="128"/>
      <c r="C174" s="128"/>
      <c r="D174" s="128"/>
      <c r="E174" s="128"/>
      <c r="F174" s="128"/>
    </row>
    <row r="175" spans="1:6">
      <c r="A175" s="121"/>
      <c r="B175" s="128"/>
      <c r="C175" s="128"/>
      <c r="D175" s="128"/>
      <c r="E175" s="128"/>
      <c r="F175" s="128"/>
    </row>
    <row r="176" spans="1:6">
      <c r="A176" s="121"/>
      <c r="B176" s="128"/>
      <c r="C176" s="128"/>
      <c r="D176" s="128"/>
      <c r="E176" s="128"/>
      <c r="F176" s="128"/>
    </row>
    <row r="177" spans="1:6">
      <c r="A177" s="121"/>
      <c r="B177" s="128"/>
      <c r="C177" s="128"/>
      <c r="D177" s="128"/>
      <c r="E177" s="128"/>
      <c r="F177" s="128"/>
    </row>
    <row r="178" spans="1:6">
      <c r="A178" s="121"/>
      <c r="B178" s="128"/>
      <c r="C178" s="128"/>
      <c r="D178" s="128"/>
      <c r="E178" s="128"/>
      <c r="F178" s="128"/>
    </row>
    <row r="179" spans="1:6">
      <c r="A179" s="121"/>
      <c r="B179" s="128"/>
      <c r="C179" s="128"/>
      <c r="D179" s="128"/>
      <c r="E179" s="128"/>
      <c r="F179" s="128"/>
    </row>
    <row r="180" spans="1:6">
      <c r="A180" s="121"/>
      <c r="B180" s="128"/>
      <c r="C180" s="128"/>
      <c r="D180" s="128"/>
      <c r="E180" s="128"/>
      <c r="F180" s="128"/>
    </row>
    <row r="181" spans="1:6">
      <c r="A181" s="121"/>
      <c r="B181" s="128"/>
      <c r="C181" s="128"/>
      <c r="D181" s="128"/>
      <c r="E181" s="128"/>
      <c r="F181" s="128"/>
    </row>
    <row r="182" spans="1:6">
      <c r="A182" s="121"/>
      <c r="B182" s="128"/>
      <c r="C182" s="128"/>
      <c r="D182" s="128"/>
      <c r="E182" s="128"/>
      <c r="F182" s="128"/>
    </row>
    <row r="183" spans="1:6">
      <c r="A183" s="121"/>
      <c r="B183" s="128"/>
      <c r="C183" s="128"/>
      <c r="D183" s="128"/>
      <c r="E183" s="128"/>
      <c r="F183" s="128"/>
    </row>
    <row r="184" spans="1:6">
      <c r="A184" s="121"/>
      <c r="B184" s="128"/>
      <c r="C184" s="128"/>
      <c r="D184" s="128"/>
      <c r="E184" s="128"/>
      <c r="F184" s="128"/>
    </row>
    <row r="185" spans="1:6">
      <c r="A185" s="121"/>
      <c r="B185" s="128"/>
      <c r="C185" s="128"/>
      <c r="D185" s="128"/>
      <c r="E185" s="128"/>
      <c r="F185" s="128"/>
    </row>
    <row r="186" spans="1:6">
      <c r="A186" s="121"/>
      <c r="B186" s="128"/>
      <c r="C186" s="128"/>
      <c r="D186" s="128"/>
      <c r="E186" s="128"/>
      <c r="F186" s="128"/>
    </row>
    <row r="187" spans="1:6">
      <c r="A187" s="121"/>
      <c r="B187" s="128"/>
      <c r="C187" s="128"/>
      <c r="D187" s="128"/>
      <c r="E187" s="128"/>
      <c r="F187" s="128"/>
    </row>
    <row r="188" spans="1:6">
      <c r="A188" s="121"/>
      <c r="B188" s="128"/>
      <c r="C188" s="128"/>
      <c r="D188" s="128"/>
      <c r="E188" s="128"/>
      <c r="F188" s="128"/>
    </row>
    <row r="189" spans="1:6">
      <c r="A189" s="121"/>
      <c r="B189" s="128"/>
      <c r="C189" s="128"/>
      <c r="D189" s="128"/>
      <c r="E189" s="128"/>
      <c r="F189" s="128"/>
    </row>
    <row r="190" spans="1:6">
      <c r="A190" s="121"/>
      <c r="B190" s="128"/>
      <c r="C190" s="128"/>
      <c r="D190" s="128"/>
      <c r="E190" s="128"/>
      <c r="F190" s="128"/>
    </row>
    <row r="191" spans="1:6">
      <c r="A191" s="121"/>
      <c r="B191" s="128"/>
      <c r="C191" s="128"/>
      <c r="D191" s="128"/>
      <c r="E191" s="128"/>
      <c r="F191" s="128"/>
    </row>
    <row r="192" spans="1:6">
      <c r="A192" s="121"/>
      <c r="B192" s="128"/>
      <c r="C192" s="128"/>
      <c r="D192" s="128"/>
      <c r="E192" s="128"/>
      <c r="F192" s="128"/>
    </row>
    <row r="193" spans="1:6">
      <c r="A193" s="121"/>
      <c r="B193" s="128"/>
      <c r="C193" s="128"/>
      <c r="D193" s="128"/>
      <c r="E193" s="128"/>
      <c r="F193" s="128"/>
    </row>
    <row r="194" spans="1:6">
      <c r="A194" s="121"/>
      <c r="B194" s="128"/>
      <c r="C194" s="128"/>
      <c r="D194" s="128"/>
      <c r="E194" s="128"/>
      <c r="F194" s="128"/>
    </row>
    <row r="195" spans="1:6">
      <c r="A195" s="121"/>
      <c r="B195" s="128"/>
      <c r="C195" s="128"/>
      <c r="D195" s="128"/>
      <c r="E195" s="128"/>
      <c r="F195" s="128"/>
    </row>
    <row r="196" spans="1:6">
      <c r="A196" s="121"/>
      <c r="B196" s="128"/>
      <c r="C196" s="128"/>
      <c r="D196" s="128"/>
      <c r="E196" s="128"/>
      <c r="F196" s="128"/>
    </row>
    <row r="197" spans="1:6">
      <c r="A197" s="121"/>
      <c r="B197" s="128"/>
      <c r="C197" s="128"/>
      <c r="D197" s="128"/>
      <c r="E197" s="128"/>
      <c r="F197" s="128"/>
    </row>
    <row r="198" spans="1:6">
      <c r="A198" s="121"/>
      <c r="B198" s="128"/>
      <c r="C198" s="128"/>
      <c r="D198" s="128"/>
      <c r="E198" s="128"/>
      <c r="F198" s="128"/>
    </row>
    <row r="199" spans="1:6">
      <c r="A199" s="121"/>
      <c r="B199" s="128"/>
      <c r="C199" s="128"/>
      <c r="D199" s="128"/>
      <c r="E199" s="128"/>
      <c r="F199" s="128"/>
    </row>
    <row r="200" spans="1:6">
      <c r="A200" s="121"/>
      <c r="B200" s="128"/>
      <c r="C200" s="128"/>
      <c r="D200" s="128"/>
      <c r="E200" s="128"/>
      <c r="F200" s="128"/>
    </row>
    <row r="201" spans="1:6">
      <c r="A201" s="121"/>
      <c r="B201" s="128"/>
      <c r="C201" s="128"/>
      <c r="D201" s="128"/>
      <c r="E201" s="128"/>
      <c r="F201" s="128"/>
    </row>
    <row r="202" spans="1:6">
      <c r="A202" s="121"/>
      <c r="B202" s="128"/>
      <c r="C202" s="128"/>
      <c r="D202" s="128"/>
      <c r="E202" s="128"/>
      <c r="F202" s="128"/>
    </row>
    <row r="203" spans="1:6">
      <c r="A203" s="121"/>
      <c r="B203" s="128"/>
      <c r="C203" s="128"/>
      <c r="D203" s="128"/>
      <c r="E203" s="128"/>
      <c r="F203" s="128"/>
    </row>
    <row r="204" spans="1:6">
      <c r="A204" s="121"/>
      <c r="B204" s="128"/>
      <c r="C204" s="128"/>
      <c r="D204" s="128"/>
      <c r="E204" s="128"/>
      <c r="F204" s="128"/>
    </row>
    <row r="205" spans="1:6">
      <c r="A205" s="121"/>
      <c r="B205" s="128"/>
      <c r="C205" s="128"/>
      <c r="D205" s="128"/>
      <c r="E205" s="128"/>
      <c r="F205" s="128"/>
    </row>
    <row r="206" spans="1:6">
      <c r="A206" s="121"/>
      <c r="B206" s="128"/>
      <c r="C206" s="128"/>
      <c r="D206" s="128"/>
      <c r="E206" s="128"/>
      <c r="F206" s="128"/>
    </row>
    <row r="207" spans="1:6">
      <c r="A207" s="121"/>
      <c r="B207" s="128"/>
      <c r="C207" s="128"/>
      <c r="D207" s="128"/>
      <c r="E207" s="128"/>
      <c r="F207" s="128"/>
    </row>
    <row r="208" spans="1:6">
      <c r="A208" s="121"/>
      <c r="B208" s="128"/>
      <c r="C208" s="128"/>
      <c r="D208" s="128"/>
      <c r="E208" s="128"/>
      <c r="F208" s="128"/>
    </row>
    <row r="209" spans="1:6">
      <c r="A209" s="121"/>
      <c r="B209" s="128"/>
      <c r="C209" s="128"/>
      <c r="D209" s="128"/>
      <c r="E209" s="128"/>
      <c r="F209" s="128"/>
    </row>
    <row r="210" spans="1:6">
      <c r="A210" s="121"/>
      <c r="B210" s="128"/>
      <c r="C210" s="128"/>
      <c r="D210" s="128"/>
      <c r="E210" s="128"/>
      <c r="F210" s="128"/>
    </row>
    <row r="211" spans="1:6">
      <c r="A211" s="121"/>
      <c r="B211" s="128"/>
      <c r="C211" s="128"/>
      <c r="D211" s="128"/>
      <c r="E211" s="128"/>
      <c r="F211" s="128"/>
    </row>
    <row r="212" spans="1:6">
      <c r="A212" s="121"/>
      <c r="B212" s="128"/>
      <c r="C212" s="128"/>
      <c r="D212" s="128"/>
      <c r="E212" s="128"/>
      <c r="F212" s="128"/>
    </row>
    <row r="213" spans="1:6">
      <c r="A213" s="121"/>
      <c r="B213" s="128"/>
      <c r="C213" s="128"/>
      <c r="D213" s="128"/>
      <c r="E213" s="128"/>
      <c r="F213" s="128"/>
    </row>
    <row r="214" spans="1:6">
      <c r="A214" s="121"/>
      <c r="B214" s="128"/>
      <c r="C214" s="128"/>
      <c r="D214" s="128"/>
      <c r="E214" s="128"/>
      <c r="F214" s="128"/>
    </row>
    <row r="215" spans="1:6">
      <c r="A215" s="121"/>
      <c r="B215" s="128"/>
      <c r="C215" s="128"/>
      <c r="D215" s="128"/>
      <c r="E215" s="128"/>
      <c r="F215" s="128"/>
    </row>
    <row r="216" spans="1:6">
      <c r="A216" s="121"/>
      <c r="B216" s="128"/>
      <c r="C216" s="128"/>
      <c r="D216" s="128"/>
      <c r="E216" s="128"/>
      <c r="F216" s="128"/>
    </row>
    <row r="217" spans="1:6">
      <c r="A217" s="121"/>
      <c r="B217" s="128"/>
      <c r="C217" s="128"/>
      <c r="D217" s="128"/>
      <c r="E217" s="128"/>
      <c r="F217" s="128"/>
    </row>
    <row r="218" spans="1:6">
      <c r="A218" s="121"/>
      <c r="B218" s="128"/>
      <c r="C218" s="128"/>
      <c r="D218" s="128"/>
      <c r="E218" s="128"/>
      <c r="F218" s="128"/>
    </row>
    <row r="219" spans="1:6">
      <c r="A219" s="121"/>
      <c r="B219" s="128"/>
      <c r="C219" s="128"/>
      <c r="D219" s="128"/>
      <c r="E219" s="128"/>
      <c r="F219" s="128"/>
    </row>
    <row r="220" spans="1:6">
      <c r="A220" s="121"/>
      <c r="B220" s="128"/>
      <c r="C220" s="128"/>
      <c r="D220" s="128"/>
      <c r="E220" s="128"/>
      <c r="F220" s="128"/>
    </row>
    <row r="221" spans="1:6">
      <c r="A221" s="121"/>
      <c r="B221" s="128"/>
      <c r="C221" s="128"/>
      <c r="D221" s="128"/>
      <c r="E221" s="128"/>
      <c r="F221" s="128"/>
    </row>
    <row r="222" spans="1:6">
      <c r="A222" s="121"/>
      <c r="B222" s="128"/>
      <c r="C222" s="128"/>
      <c r="D222" s="128"/>
      <c r="E222" s="128"/>
      <c r="F222" s="128"/>
    </row>
    <row r="223" spans="1:6">
      <c r="A223" s="121"/>
      <c r="B223" s="128"/>
      <c r="C223" s="128"/>
      <c r="D223" s="128"/>
      <c r="E223" s="128"/>
      <c r="F223" s="128"/>
    </row>
    <row r="224" spans="1:6">
      <c r="A224" s="121"/>
      <c r="B224" s="128"/>
      <c r="C224" s="128"/>
      <c r="D224" s="128"/>
      <c r="E224" s="128"/>
      <c r="F224" s="128"/>
    </row>
    <row r="225" spans="1:6">
      <c r="A225" s="121"/>
      <c r="B225" s="128"/>
      <c r="C225" s="128"/>
      <c r="D225" s="128"/>
      <c r="E225" s="128"/>
      <c r="F225" s="128"/>
    </row>
    <row r="226" spans="1:6">
      <c r="A226" s="121"/>
      <c r="B226" s="128"/>
      <c r="C226" s="128"/>
      <c r="D226" s="128"/>
      <c r="E226" s="128"/>
      <c r="F226" s="128"/>
    </row>
    <row r="227" spans="1:6">
      <c r="A227" s="121"/>
      <c r="B227" s="128"/>
      <c r="C227" s="128"/>
      <c r="D227" s="128"/>
      <c r="E227" s="128"/>
      <c r="F227" s="128"/>
    </row>
    <row r="228" spans="1:6">
      <c r="A228" s="121"/>
      <c r="B228" s="128"/>
      <c r="C228" s="128"/>
      <c r="D228" s="128"/>
      <c r="E228" s="128"/>
      <c r="F228" s="128"/>
    </row>
    <row r="229" spans="1:6">
      <c r="A229" s="121"/>
      <c r="B229" s="128"/>
      <c r="C229" s="128"/>
      <c r="D229" s="128"/>
      <c r="E229" s="128"/>
      <c r="F229" s="128"/>
    </row>
    <row r="230" spans="1:6">
      <c r="A230" s="121"/>
      <c r="B230" s="128"/>
      <c r="C230" s="128"/>
      <c r="D230" s="128"/>
      <c r="E230" s="128"/>
      <c r="F230" s="128"/>
    </row>
    <row r="231" spans="1:6">
      <c r="A231" s="121"/>
      <c r="B231" s="128"/>
      <c r="C231" s="128"/>
      <c r="D231" s="128"/>
      <c r="E231" s="128"/>
      <c r="F231" s="128"/>
    </row>
    <row r="232" spans="1:6">
      <c r="A232" s="121"/>
      <c r="B232" s="128"/>
      <c r="C232" s="128"/>
      <c r="D232" s="128"/>
      <c r="E232" s="128"/>
      <c r="F232" s="128"/>
    </row>
    <row r="233" spans="1:6">
      <c r="A233" s="121"/>
      <c r="B233" s="128"/>
      <c r="C233" s="128"/>
      <c r="D233" s="128"/>
      <c r="E233" s="128"/>
      <c r="F233" s="128"/>
    </row>
    <row r="234" spans="1:6">
      <c r="A234" s="121"/>
      <c r="B234" s="128"/>
      <c r="C234" s="128"/>
      <c r="D234" s="128"/>
      <c r="E234" s="128"/>
      <c r="F234" s="128"/>
    </row>
    <row r="235" spans="1:6">
      <c r="A235" s="121"/>
      <c r="B235" s="128"/>
      <c r="C235" s="128"/>
      <c r="D235" s="128"/>
      <c r="E235" s="128"/>
      <c r="F235" s="128"/>
    </row>
    <row r="236" spans="1:6">
      <c r="A236" s="121"/>
      <c r="B236" s="128"/>
      <c r="C236" s="128"/>
      <c r="D236" s="128"/>
      <c r="E236" s="128"/>
      <c r="F236" s="128"/>
    </row>
    <row r="237" spans="1:6">
      <c r="A237" s="121"/>
      <c r="B237" s="128"/>
      <c r="C237" s="128"/>
      <c r="D237" s="128"/>
      <c r="E237" s="128"/>
      <c r="F237" s="128"/>
    </row>
    <row r="238" spans="1:6">
      <c r="A238" s="121"/>
      <c r="B238" s="128"/>
      <c r="C238" s="128"/>
      <c r="D238" s="128"/>
      <c r="E238" s="128"/>
      <c r="F238" s="128"/>
    </row>
    <row r="239" spans="1:6">
      <c r="A239" s="121"/>
      <c r="B239" s="128"/>
      <c r="C239" s="128"/>
      <c r="D239" s="128"/>
      <c r="E239" s="128"/>
      <c r="F239" s="128"/>
    </row>
    <row r="240" spans="1:6">
      <c r="A240" s="121"/>
      <c r="B240" s="128"/>
      <c r="C240" s="128"/>
      <c r="D240" s="128"/>
      <c r="E240" s="128"/>
      <c r="F240" s="128"/>
    </row>
    <row r="241" spans="1:6">
      <c r="A241" s="121"/>
      <c r="B241" s="128"/>
      <c r="C241" s="128"/>
      <c r="D241" s="128"/>
      <c r="E241" s="128"/>
      <c r="F241" s="128"/>
    </row>
    <row r="242" spans="1:6">
      <c r="A242" s="121"/>
      <c r="B242" s="128"/>
      <c r="C242" s="128"/>
      <c r="D242" s="128"/>
      <c r="E242" s="128"/>
      <c r="F242" s="128"/>
    </row>
    <row r="243" spans="1:6">
      <c r="A243" s="121"/>
      <c r="B243" s="128"/>
      <c r="C243" s="128"/>
      <c r="D243" s="128"/>
      <c r="E243" s="128"/>
      <c r="F243" s="128"/>
    </row>
    <row r="244" spans="1:6">
      <c r="A244" s="121"/>
      <c r="B244" s="128"/>
      <c r="C244" s="128"/>
      <c r="D244" s="128"/>
      <c r="E244" s="128"/>
      <c r="F244" s="128"/>
    </row>
    <row r="245" spans="1:6">
      <c r="A245" s="121"/>
      <c r="B245" s="128"/>
      <c r="C245" s="128"/>
      <c r="D245" s="128"/>
      <c r="E245" s="128"/>
      <c r="F245" s="128"/>
    </row>
    <row r="246" spans="1:6">
      <c r="A246" s="121"/>
      <c r="B246" s="128"/>
      <c r="C246" s="128"/>
      <c r="D246" s="128"/>
      <c r="E246" s="128"/>
      <c r="F246" s="128"/>
    </row>
    <row r="247" spans="1:6">
      <c r="A247" s="121"/>
      <c r="B247" s="128"/>
      <c r="C247" s="128"/>
      <c r="D247" s="128"/>
      <c r="E247" s="128"/>
      <c r="F247" s="128"/>
    </row>
    <row r="248" spans="1:6">
      <c r="A248" s="121"/>
      <c r="B248" s="128"/>
      <c r="C248" s="128"/>
      <c r="D248" s="128"/>
      <c r="E248" s="128"/>
      <c r="F248" s="128"/>
    </row>
    <row r="249" spans="1:6">
      <c r="A249" s="121"/>
      <c r="B249" s="128"/>
      <c r="C249" s="128"/>
      <c r="D249" s="128"/>
      <c r="E249" s="128"/>
      <c r="F249" s="128"/>
    </row>
    <row r="250" spans="1:6">
      <c r="A250" s="121"/>
      <c r="B250" s="128"/>
      <c r="C250" s="128"/>
      <c r="D250" s="128"/>
      <c r="E250" s="128"/>
      <c r="F250" s="128"/>
    </row>
    <row r="251" spans="1:6">
      <c r="A251" s="121"/>
      <c r="B251" s="128"/>
      <c r="C251" s="128"/>
      <c r="D251" s="128"/>
      <c r="E251" s="128"/>
      <c r="F251" s="128"/>
    </row>
    <row r="252" spans="1:6">
      <c r="A252" s="121"/>
      <c r="B252" s="128"/>
      <c r="C252" s="128"/>
      <c r="D252" s="128"/>
      <c r="E252" s="128"/>
      <c r="F252" s="128"/>
    </row>
    <row r="253" spans="1:6">
      <c r="A253" s="121"/>
      <c r="B253" s="128"/>
      <c r="C253" s="128"/>
      <c r="D253" s="128"/>
      <c r="E253" s="128"/>
      <c r="F253" s="128"/>
    </row>
    <row r="254" spans="1:6">
      <c r="A254" s="121"/>
      <c r="B254" s="128"/>
      <c r="C254" s="128"/>
      <c r="D254" s="128"/>
      <c r="E254" s="128"/>
      <c r="F254" s="128"/>
    </row>
    <row r="255" spans="1:6">
      <c r="A255" s="121"/>
      <c r="B255" s="128"/>
      <c r="C255" s="128"/>
      <c r="D255" s="128"/>
      <c r="E255" s="128"/>
      <c r="F255" s="128"/>
    </row>
    <row r="256" spans="1:6">
      <c r="A256" s="121"/>
      <c r="B256" s="128"/>
      <c r="C256" s="128"/>
      <c r="D256" s="128"/>
      <c r="E256" s="128"/>
      <c r="F256" s="128"/>
    </row>
    <row r="257" spans="1:6">
      <c r="A257" s="121"/>
      <c r="B257" s="128"/>
      <c r="C257" s="128"/>
      <c r="D257" s="128"/>
      <c r="E257" s="128"/>
      <c r="F257" s="128"/>
    </row>
    <row r="258" spans="1:6">
      <c r="A258" s="121"/>
      <c r="B258" s="128"/>
      <c r="C258" s="128"/>
      <c r="D258" s="128"/>
      <c r="E258" s="128"/>
      <c r="F258" s="128"/>
    </row>
    <row r="259" spans="1:6">
      <c r="A259" s="121"/>
      <c r="B259" s="128"/>
      <c r="C259" s="128"/>
      <c r="D259" s="128"/>
      <c r="E259" s="128"/>
      <c r="F259" s="128"/>
    </row>
    <row r="260" spans="1:6">
      <c r="A260" s="121"/>
      <c r="B260" s="128"/>
      <c r="C260" s="128"/>
      <c r="D260" s="128"/>
      <c r="E260" s="128"/>
      <c r="F260" s="128"/>
    </row>
    <row r="261" spans="1:6">
      <c r="A261" s="121"/>
      <c r="B261" s="128"/>
      <c r="C261" s="128"/>
      <c r="D261" s="128"/>
      <c r="E261" s="128"/>
      <c r="F261" s="128"/>
    </row>
    <row r="262" spans="1:6">
      <c r="A262" s="121"/>
      <c r="B262" s="128"/>
      <c r="C262" s="128"/>
      <c r="D262" s="128"/>
      <c r="E262" s="128"/>
      <c r="F262" s="128"/>
    </row>
    <row r="263" spans="1:6">
      <c r="A263" s="121"/>
      <c r="B263" s="128"/>
      <c r="C263" s="128"/>
      <c r="D263" s="128"/>
      <c r="E263" s="128"/>
      <c r="F263" s="128"/>
    </row>
    <row r="264" spans="1:6">
      <c r="A264" s="121"/>
      <c r="B264" s="128"/>
      <c r="C264" s="128"/>
      <c r="D264" s="128"/>
      <c r="E264" s="128"/>
      <c r="F264" s="128"/>
    </row>
    <row r="265" spans="1:6">
      <c r="A265" s="121"/>
      <c r="B265" s="128"/>
      <c r="C265" s="128"/>
      <c r="D265" s="128"/>
      <c r="E265" s="128"/>
      <c r="F265" s="128"/>
    </row>
    <row r="266" spans="1:6">
      <c r="A266" s="121"/>
      <c r="B266" s="128"/>
      <c r="C266" s="128"/>
      <c r="D266" s="128"/>
      <c r="E266" s="128"/>
      <c r="F266" s="128"/>
    </row>
    <row r="267" spans="1:6">
      <c r="A267" s="121"/>
      <c r="B267" s="128"/>
      <c r="C267" s="128"/>
      <c r="D267" s="128"/>
      <c r="E267" s="128"/>
      <c r="F267" s="128"/>
    </row>
    <row r="268" spans="1:6">
      <c r="A268" s="121"/>
      <c r="B268" s="128"/>
      <c r="C268" s="128"/>
      <c r="D268" s="128"/>
      <c r="E268" s="128"/>
      <c r="F268" s="128"/>
    </row>
    <row r="269" spans="1:6">
      <c r="A269" s="121"/>
      <c r="B269" s="128"/>
      <c r="C269" s="128"/>
      <c r="D269" s="128"/>
      <c r="E269" s="128"/>
      <c r="F269" s="128"/>
    </row>
    <row r="270" spans="1:6">
      <c r="A270" s="121"/>
      <c r="B270" s="128"/>
      <c r="C270" s="128"/>
      <c r="D270" s="128"/>
      <c r="E270" s="128"/>
      <c r="F270" s="128"/>
    </row>
    <row r="271" spans="1:6">
      <c r="A271" s="121"/>
      <c r="B271" s="128"/>
      <c r="C271" s="128"/>
      <c r="D271" s="128"/>
      <c r="E271" s="128"/>
      <c r="F271" s="128"/>
    </row>
    <row r="272" spans="1:6">
      <c r="A272" s="121"/>
      <c r="B272" s="128"/>
      <c r="C272" s="128"/>
      <c r="D272" s="128"/>
      <c r="E272" s="128"/>
      <c r="F272" s="128"/>
    </row>
    <row r="273" spans="1:6">
      <c r="A273" s="121"/>
      <c r="B273" s="128"/>
      <c r="C273" s="128"/>
      <c r="D273" s="128"/>
      <c r="E273" s="128"/>
      <c r="F273" s="128"/>
    </row>
    <row r="274" spans="1:6">
      <c r="A274" s="121"/>
      <c r="B274" s="128"/>
      <c r="C274" s="128"/>
      <c r="D274" s="128"/>
      <c r="E274" s="128"/>
      <c r="F274" s="128"/>
    </row>
    <row r="275" spans="1:6">
      <c r="A275" s="121"/>
      <c r="B275" s="128"/>
      <c r="C275" s="128"/>
      <c r="D275" s="128"/>
      <c r="E275" s="128"/>
      <c r="F275" s="128"/>
    </row>
    <row r="276" spans="1:6">
      <c r="A276" s="121"/>
      <c r="B276" s="128"/>
      <c r="C276" s="128"/>
      <c r="D276" s="128"/>
      <c r="E276" s="128"/>
      <c r="F276" s="128"/>
    </row>
    <row r="277" spans="1:6">
      <c r="A277" s="121"/>
      <c r="B277" s="128"/>
      <c r="C277" s="128"/>
      <c r="D277" s="128"/>
      <c r="E277" s="128"/>
      <c r="F277" s="128"/>
    </row>
    <row r="278" spans="1:6">
      <c r="A278" s="121"/>
      <c r="B278" s="128"/>
      <c r="C278" s="128"/>
      <c r="D278" s="128"/>
      <c r="E278" s="128"/>
      <c r="F278" s="128"/>
    </row>
    <row r="279" spans="1:6">
      <c r="A279" s="121"/>
      <c r="B279" s="128"/>
      <c r="C279" s="128"/>
      <c r="D279" s="128"/>
      <c r="E279" s="128"/>
      <c r="F279" s="128"/>
    </row>
  </sheetData>
  <sheetProtection password="EA04" sheet="1" objects="1" scenarios="1" selectLockedCells="1"/>
  <mergeCells count="1">
    <mergeCell ref="B7:F7"/>
  </mergeCells>
  <pageMargins left="0.91041666666666665" right="0.7" top="0.75" bottom="0.88636363636363635" header="0.3" footer="0.3"/>
  <pageSetup scale="71" orientation="portrait" r:id="rId1"/>
  <headerFooter>
    <oddHeader>&amp;CKOPALIŠČE VEVČE&amp;RPOPIS GO DEL</oddHeader>
    <oddFooter>&amp;C&amp;A&amp;R&amp;P od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F42"/>
  <sheetViews>
    <sheetView view="pageBreakPreview" zoomScaleNormal="100" zoomScaleSheetLayoutView="100" zoomScalePageLayoutView="55" workbookViewId="0">
      <selection activeCell="B13" sqref="B13"/>
    </sheetView>
  </sheetViews>
  <sheetFormatPr defaultColWidth="9.140625" defaultRowHeight="12.75"/>
  <cols>
    <col min="1" max="1" width="5.140625" style="116" customWidth="1"/>
    <col min="2" max="2" width="55.7109375" style="98" customWidth="1"/>
    <col min="3" max="3" width="4.7109375" style="129" customWidth="1"/>
    <col min="4" max="4" width="9.42578125" style="130" customWidth="1"/>
    <col min="5" max="5" width="10.85546875" style="131" customWidth="1"/>
    <col min="6" max="6" width="12.28515625" style="132" customWidth="1"/>
    <col min="7" max="16384" width="9.140625" style="128"/>
  </cols>
  <sheetData>
    <row r="1" spans="1:6" s="121" customFormat="1">
      <c r="A1" s="116"/>
      <c r="B1" s="36"/>
      <c r="C1" s="117"/>
      <c r="D1" s="118"/>
      <c r="E1" s="119"/>
      <c r="F1" s="120"/>
    </row>
    <row r="2" spans="1:6">
      <c r="A2" s="122" t="s">
        <v>2167</v>
      </c>
      <c r="B2" s="123" t="s">
        <v>303</v>
      </c>
      <c r="C2" s="124"/>
      <c r="D2" s="125"/>
      <c r="E2" s="126"/>
      <c r="F2" s="127"/>
    </row>
    <row r="3" spans="1:6">
      <c r="B3" s="36"/>
    </row>
    <row r="4" spans="1:6" s="121" customFormat="1">
      <c r="A4" s="133"/>
      <c r="B4" s="134" t="s">
        <v>42</v>
      </c>
      <c r="C4" s="135" t="s">
        <v>39</v>
      </c>
      <c r="D4" s="136" t="s">
        <v>40</v>
      </c>
      <c r="E4" s="137" t="s">
        <v>74</v>
      </c>
      <c r="F4" s="136" t="s">
        <v>41</v>
      </c>
    </row>
    <row r="5" spans="1:6" s="121" customFormat="1">
      <c r="A5" s="151"/>
      <c r="B5" s="98"/>
      <c r="C5" s="117"/>
      <c r="D5" s="118"/>
      <c r="E5" s="119"/>
      <c r="F5" s="120"/>
    </row>
    <row r="6" spans="1:6" s="121" customFormat="1">
      <c r="A6" s="152"/>
      <c r="B6" s="43" t="s">
        <v>116</v>
      </c>
      <c r="C6" s="153"/>
      <c r="D6" s="154"/>
      <c r="E6" s="155"/>
      <c r="F6" s="156"/>
    </row>
    <row r="7" spans="1:6" s="121" customFormat="1">
      <c r="A7" s="151"/>
      <c r="B7" s="908" t="s">
        <v>305</v>
      </c>
      <c r="C7" s="908"/>
      <c r="D7" s="908"/>
      <c r="E7" s="908"/>
      <c r="F7" s="908"/>
    </row>
    <row r="8" spans="1:6" ht="28.5" customHeight="1">
      <c r="B8" s="908" t="s">
        <v>2772</v>
      </c>
      <c r="C8" s="908"/>
      <c r="D8" s="908"/>
      <c r="E8" s="908"/>
      <c r="F8" s="908"/>
    </row>
    <row r="9" spans="1:6">
      <c r="A9" s="159"/>
      <c r="B9" s="160" t="s">
        <v>303</v>
      </c>
      <c r="C9" s="161"/>
      <c r="D9" s="162"/>
      <c r="E9" s="163"/>
      <c r="F9" s="163"/>
    </row>
    <row r="10" spans="1:6">
      <c r="A10" s="116" t="s">
        <v>52</v>
      </c>
      <c r="B10" s="223" t="s">
        <v>1209</v>
      </c>
      <c r="C10" s="128"/>
      <c r="D10" s="128"/>
      <c r="E10" s="150"/>
      <c r="F10" s="128"/>
    </row>
    <row r="11" spans="1:6" ht="25.5">
      <c r="A11" s="36"/>
      <c r="B11" s="171" t="s">
        <v>1208</v>
      </c>
      <c r="D11" s="132"/>
      <c r="E11" s="44"/>
      <c r="F11" s="131"/>
    </row>
    <row r="12" spans="1:6" ht="357">
      <c r="A12" s="36"/>
      <c r="B12" s="171" t="s">
        <v>2765</v>
      </c>
      <c r="D12" s="132"/>
      <c r="E12" s="44"/>
      <c r="F12" s="131"/>
    </row>
    <row r="13" spans="1:6" ht="89.25">
      <c r="A13" s="36"/>
      <c r="B13" s="171" t="s">
        <v>2766</v>
      </c>
      <c r="D13" s="132"/>
      <c r="E13" s="44"/>
      <c r="F13" s="131"/>
    </row>
    <row r="14" spans="1:6" ht="127.5">
      <c r="A14" s="36"/>
      <c r="B14" s="171" t="s">
        <v>2767</v>
      </c>
      <c r="D14" s="132"/>
      <c r="E14" s="44"/>
      <c r="F14" s="131"/>
    </row>
    <row r="15" spans="1:6" ht="25.5">
      <c r="A15" s="36"/>
      <c r="B15" s="171" t="s">
        <v>1210</v>
      </c>
      <c r="D15" s="132"/>
      <c r="E15" s="44"/>
      <c r="F15" s="131"/>
    </row>
    <row r="16" spans="1:6" ht="63.75">
      <c r="A16" s="36"/>
      <c r="B16" s="171" t="s">
        <v>1211</v>
      </c>
      <c r="D16" s="132"/>
      <c r="E16" s="44"/>
      <c r="F16" s="131"/>
    </row>
    <row r="17" spans="1:6" ht="140.25">
      <c r="A17" s="36"/>
      <c r="B17" s="171" t="s">
        <v>2768</v>
      </c>
      <c r="C17" s="128"/>
      <c r="D17" s="128"/>
      <c r="E17" s="150"/>
      <c r="F17" s="128"/>
    </row>
    <row r="18" spans="1:6" ht="51">
      <c r="A18" s="36"/>
      <c r="B18" s="171" t="s">
        <v>1212</v>
      </c>
      <c r="C18" s="129" t="s">
        <v>22</v>
      </c>
      <c r="D18" s="132">
        <v>1</v>
      </c>
      <c r="E18" s="44"/>
      <c r="F18" s="131">
        <f>D18*E18</f>
        <v>0</v>
      </c>
    </row>
    <row r="19" spans="1:6" ht="25.5">
      <c r="A19" s="116" t="s">
        <v>86</v>
      </c>
      <c r="B19" s="223" t="s">
        <v>1207</v>
      </c>
      <c r="C19" s="128"/>
      <c r="D19" s="128"/>
      <c r="E19" s="150"/>
      <c r="F19" s="128"/>
    </row>
    <row r="20" spans="1:6">
      <c r="A20" s="36"/>
      <c r="B20" s="171" t="s">
        <v>1206</v>
      </c>
      <c r="D20" s="132"/>
      <c r="E20" s="44"/>
      <c r="F20" s="131"/>
    </row>
    <row r="21" spans="1:6" ht="153">
      <c r="A21" s="36"/>
      <c r="B21" s="171" t="s">
        <v>1221</v>
      </c>
      <c r="D21" s="132"/>
      <c r="E21" s="44"/>
      <c r="F21" s="131"/>
    </row>
    <row r="22" spans="1:6" ht="51">
      <c r="A22" s="36"/>
      <c r="B22" s="171" t="s">
        <v>1222</v>
      </c>
      <c r="D22" s="132"/>
      <c r="E22" s="44"/>
      <c r="F22" s="131"/>
    </row>
    <row r="23" spans="1:6" ht="89.25">
      <c r="A23" s="36"/>
      <c r="B23" s="171" t="s">
        <v>1223</v>
      </c>
      <c r="D23" s="132"/>
      <c r="E23" s="44"/>
      <c r="F23" s="131"/>
    </row>
    <row r="24" spans="1:6" ht="25.5">
      <c r="A24" s="36"/>
      <c r="B24" s="171" t="s">
        <v>1213</v>
      </c>
      <c r="D24" s="132"/>
      <c r="E24" s="44"/>
      <c r="F24" s="131"/>
    </row>
    <row r="25" spans="1:6" ht="63.75">
      <c r="A25" s="36"/>
      <c r="B25" s="171" t="s">
        <v>2769</v>
      </c>
      <c r="D25" s="132"/>
      <c r="E25" s="44"/>
      <c r="F25" s="131"/>
    </row>
    <row r="26" spans="1:6" ht="51">
      <c r="A26" s="36"/>
      <c r="B26" s="171" t="s">
        <v>1214</v>
      </c>
      <c r="D26" s="132"/>
      <c r="E26" s="44"/>
      <c r="F26" s="131"/>
    </row>
    <row r="27" spans="1:6" ht="51">
      <c r="A27" s="36"/>
      <c r="B27" s="171" t="s">
        <v>1215</v>
      </c>
      <c r="D27" s="132"/>
      <c r="E27" s="44"/>
      <c r="F27" s="131"/>
    </row>
    <row r="28" spans="1:6" ht="63.75">
      <c r="A28" s="36"/>
      <c r="B28" s="171" t="s">
        <v>1216</v>
      </c>
      <c r="C28" s="128"/>
      <c r="D28" s="128"/>
      <c r="E28" s="150"/>
      <c r="F28" s="128"/>
    </row>
    <row r="29" spans="1:6" ht="51">
      <c r="A29" s="36"/>
      <c r="B29" s="171" t="s">
        <v>1217</v>
      </c>
      <c r="C29" s="129" t="s">
        <v>22</v>
      </c>
      <c r="D29" s="132">
        <v>1</v>
      </c>
      <c r="E29" s="44"/>
      <c r="F29" s="131">
        <f>D29*E29</f>
        <v>0</v>
      </c>
    </row>
    <row r="30" spans="1:6" ht="25.5">
      <c r="A30" s="116" t="s">
        <v>87</v>
      </c>
      <c r="B30" s="223" t="s">
        <v>1205</v>
      </c>
      <c r="C30" s="128"/>
      <c r="D30" s="128"/>
      <c r="E30" s="150"/>
      <c r="F30" s="128"/>
    </row>
    <row r="31" spans="1:6">
      <c r="A31" s="36"/>
      <c r="B31" s="171" t="s">
        <v>1204</v>
      </c>
      <c r="D31" s="132"/>
      <c r="E31" s="44"/>
      <c r="F31" s="131"/>
    </row>
    <row r="32" spans="1:6" ht="153">
      <c r="A32" s="36"/>
      <c r="B32" s="171" t="s">
        <v>1224</v>
      </c>
      <c r="D32" s="132"/>
      <c r="E32" s="44"/>
      <c r="F32" s="131"/>
    </row>
    <row r="33" spans="1:6" ht="51">
      <c r="A33" s="36"/>
      <c r="B33" s="171" t="s">
        <v>1225</v>
      </c>
      <c r="D33" s="132"/>
      <c r="E33" s="44"/>
      <c r="F33" s="131"/>
    </row>
    <row r="34" spans="1:6" ht="89.25">
      <c r="A34" s="36"/>
      <c r="B34" s="171" t="s">
        <v>1226</v>
      </c>
      <c r="D34" s="132"/>
      <c r="E34" s="44"/>
      <c r="F34" s="131"/>
    </row>
    <row r="35" spans="1:6" ht="25.5">
      <c r="A35" s="36"/>
      <c r="B35" s="171" t="s">
        <v>1213</v>
      </c>
      <c r="D35" s="132"/>
      <c r="E35" s="44"/>
      <c r="F35" s="131"/>
    </row>
    <row r="36" spans="1:6" ht="38.25">
      <c r="A36" s="36"/>
      <c r="B36" s="171" t="s">
        <v>2770</v>
      </c>
      <c r="D36" s="132"/>
      <c r="E36" s="44"/>
      <c r="F36" s="131"/>
    </row>
    <row r="37" spans="1:6" ht="114.75">
      <c r="A37" s="36"/>
      <c r="B37" s="171" t="s">
        <v>2771</v>
      </c>
      <c r="D37" s="132"/>
      <c r="E37" s="44"/>
      <c r="F37" s="131"/>
    </row>
    <row r="38" spans="1:6" ht="51">
      <c r="A38" s="36"/>
      <c r="B38" s="171" t="s">
        <v>1218</v>
      </c>
      <c r="D38" s="132"/>
      <c r="E38" s="44"/>
      <c r="F38" s="131"/>
    </row>
    <row r="39" spans="1:6" ht="63.75">
      <c r="A39" s="36"/>
      <c r="B39" s="171" t="s">
        <v>1219</v>
      </c>
      <c r="C39" s="128"/>
      <c r="D39" s="128"/>
      <c r="E39" s="150"/>
      <c r="F39" s="128"/>
    </row>
    <row r="40" spans="1:6" ht="51">
      <c r="A40" s="343"/>
      <c r="B40" s="171" t="s">
        <v>1220</v>
      </c>
      <c r="C40" s="129" t="s">
        <v>22</v>
      </c>
      <c r="D40" s="132">
        <v>1</v>
      </c>
      <c r="E40" s="44"/>
      <c r="F40" s="131">
        <f>D40*E40</f>
        <v>0</v>
      </c>
    </row>
    <row r="41" spans="1:6">
      <c r="B41" s="223"/>
      <c r="D41" s="132"/>
      <c r="E41" s="44"/>
      <c r="F41" s="131"/>
    </row>
    <row r="42" spans="1:6">
      <c r="A42" s="122"/>
      <c r="B42" s="214" t="s">
        <v>304</v>
      </c>
      <c r="C42" s="124"/>
      <c r="D42" s="125"/>
      <c r="E42" s="46"/>
      <c r="F42" s="255">
        <f>SUM(F1:F41)</f>
        <v>0</v>
      </c>
    </row>
  </sheetData>
  <sheetProtection algorithmName="SHA-512" hashValue="FiMLqTMdF7Km7DHKD50uCGbwjMv3fuhR6h5nYqbD0ic98XfeZPib7qqKiyfsfjCHPjGcUchbr+slZg8OvQVByA==" saltValue="Rmz7zRiSjKgEQKeA2RbkcQ==" spinCount="100000" sheet="1" objects="1" scenarios="1"/>
  <mergeCells count="2">
    <mergeCell ref="B7:F7"/>
    <mergeCell ref="B8:F8"/>
  </mergeCells>
  <pageMargins left="0.84218749999999998" right="0.7" top="0.75" bottom="0.92045454545454541" header="0.3" footer="0.3"/>
  <pageSetup scale="90" orientation="portrait" r:id="rId1"/>
  <headerFooter>
    <oddHeader>&amp;CKOPALIŠČE VEVČE&amp;RPOPIS GO DEL</oddHeader>
    <oddFooter>&amp;C&amp;A&amp;R&amp;P od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J114"/>
  <sheetViews>
    <sheetView view="pageBreakPreview" zoomScale="75" zoomScaleNormal="100" zoomScaleSheetLayoutView="75" zoomScalePageLayoutView="85" workbookViewId="0">
      <selection activeCell="B29" sqref="B29"/>
    </sheetView>
  </sheetViews>
  <sheetFormatPr defaultColWidth="9.140625" defaultRowHeight="12.75"/>
  <cols>
    <col min="1" max="1" width="5.140625" style="116" customWidth="1"/>
    <col min="2" max="2" width="56" style="98" customWidth="1"/>
    <col min="3" max="3" width="4.7109375" style="129" customWidth="1"/>
    <col min="4" max="4" width="4.85546875" style="130" customWidth="1"/>
    <col min="5" max="5" width="12.5703125" style="131" customWidth="1"/>
    <col min="6" max="6" width="14.28515625" style="132" customWidth="1"/>
    <col min="7" max="7" width="11.5703125" style="407" customWidth="1"/>
    <col min="8" max="8" width="9.140625" style="407"/>
    <col min="9" max="9" width="14" style="407" customWidth="1"/>
    <col min="10" max="16384" width="9.140625" style="128"/>
  </cols>
  <sheetData>
    <row r="1" spans="1:9" s="121" customFormat="1">
      <c r="A1" s="116"/>
      <c r="B1" s="36"/>
      <c r="C1" s="117"/>
      <c r="D1" s="118"/>
      <c r="E1" s="119"/>
      <c r="F1" s="120"/>
      <c r="G1" s="422"/>
      <c r="H1" s="422"/>
      <c r="I1" s="422"/>
    </row>
    <row r="2" spans="1:9">
      <c r="A2" s="122" t="s">
        <v>2170</v>
      </c>
      <c r="B2" s="123" t="s">
        <v>2172</v>
      </c>
      <c r="C2" s="124"/>
      <c r="D2" s="125"/>
      <c r="E2" s="126"/>
      <c r="F2" s="127"/>
      <c r="G2" s="125"/>
      <c r="H2" s="126"/>
      <c r="I2" s="127"/>
    </row>
    <row r="3" spans="1:9">
      <c r="B3" s="36"/>
    </row>
    <row r="4" spans="1:9" s="121" customFormat="1" ht="24">
      <c r="A4" s="133"/>
      <c r="B4" s="134" t="s">
        <v>42</v>
      </c>
      <c r="C4" s="135" t="s">
        <v>39</v>
      </c>
      <c r="D4" s="136" t="s">
        <v>158</v>
      </c>
      <c r="E4" s="137" t="s">
        <v>74</v>
      </c>
      <c r="F4" s="136" t="s">
        <v>41</v>
      </c>
      <c r="G4" s="433" t="s">
        <v>2819</v>
      </c>
      <c r="H4" s="433" t="s">
        <v>2814</v>
      </c>
      <c r="I4" s="441" t="s">
        <v>2820</v>
      </c>
    </row>
    <row r="5" spans="1:9" s="121" customFormat="1">
      <c r="A5" s="151"/>
      <c r="B5" s="98"/>
      <c r="C5" s="117"/>
      <c r="D5" s="351"/>
      <c r="E5" s="119"/>
      <c r="F5" s="120"/>
      <c r="G5" s="422"/>
      <c r="H5" s="422"/>
      <c r="I5" s="422"/>
    </row>
    <row r="6" spans="1:9" s="121" customFormat="1">
      <c r="A6" s="152"/>
      <c r="B6" s="43" t="s">
        <v>116</v>
      </c>
      <c r="C6" s="153"/>
      <c r="D6" s="352"/>
      <c r="E6" s="155"/>
      <c r="F6" s="156"/>
      <c r="G6" s="424"/>
      <c r="H6" s="424"/>
      <c r="I6" s="424"/>
    </row>
    <row r="7" spans="1:9" s="121" customFormat="1" ht="25.5">
      <c r="A7" s="151"/>
      <c r="B7" s="98" t="s">
        <v>1448</v>
      </c>
      <c r="C7" s="117"/>
      <c r="D7" s="351"/>
      <c r="E7" s="41"/>
      <c r="F7" s="120"/>
      <c r="G7" s="422"/>
      <c r="H7" s="422"/>
      <c r="I7" s="422"/>
    </row>
    <row r="8" spans="1:9" ht="38.25">
      <c r="B8" s="98" t="s">
        <v>1386</v>
      </c>
      <c r="D8" s="353"/>
      <c r="E8" s="44"/>
      <c r="F8" s="131"/>
    </row>
    <row r="9" spans="1:9" ht="38.25">
      <c r="B9" s="139" t="s">
        <v>121</v>
      </c>
      <c r="D9" s="353"/>
      <c r="E9" s="44"/>
      <c r="F9" s="131"/>
    </row>
    <row r="10" spans="1:9">
      <c r="A10" s="159"/>
      <c r="B10" s="160" t="s">
        <v>120</v>
      </c>
      <c r="C10" s="161"/>
      <c r="D10" s="354"/>
      <c r="E10" s="47"/>
      <c r="F10" s="163"/>
      <c r="G10" s="212"/>
      <c r="H10" s="212"/>
      <c r="I10" s="212"/>
    </row>
    <row r="11" spans="1:9">
      <c r="A11" s="223">
        <v>1</v>
      </c>
      <c r="B11" s="215" t="s">
        <v>1387</v>
      </c>
      <c r="C11" s="128"/>
      <c r="D11" s="128"/>
      <c r="E11" s="150"/>
      <c r="F11" s="128"/>
    </row>
    <row r="12" spans="1:9" ht="38.25">
      <c r="A12" s="36"/>
      <c r="B12" s="98" t="s">
        <v>2773</v>
      </c>
      <c r="C12" s="128"/>
      <c r="D12" s="128"/>
      <c r="E12" s="150"/>
      <c r="F12" s="128"/>
    </row>
    <row r="13" spans="1:9">
      <c r="A13" s="36"/>
      <c r="B13" s="98" t="s">
        <v>1388</v>
      </c>
      <c r="C13" s="128"/>
      <c r="D13" s="128"/>
      <c r="E13" s="150"/>
      <c r="F13" s="128"/>
    </row>
    <row r="14" spans="1:9">
      <c r="A14" s="36"/>
      <c r="B14" s="98" t="s">
        <v>1389</v>
      </c>
      <c r="C14" s="128"/>
      <c r="D14" s="128"/>
      <c r="E14" s="150"/>
      <c r="F14" s="128"/>
    </row>
    <row r="15" spans="1:9">
      <c r="A15" s="658"/>
      <c r="B15" s="659" t="s">
        <v>1390</v>
      </c>
      <c r="C15" s="656"/>
      <c r="D15" s="656"/>
      <c r="E15" s="657"/>
      <c r="F15" s="656"/>
    </row>
    <row r="16" spans="1:9">
      <c r="A16" s="658"/>
      <c r="B16" s="744" t="s">
        <v>2960</v>
      </c>
      <c r="C16" s="656"/>
      <c r="D16" s="656"/>
      <c r="E16" s="657"/>
      <c r="F16" s="656"/>
    </row>
    <row r="17" spans="1:6">
      <c r="A17" s="36"/>
      <c r="B17" s="98" t="s">
        <v>1391</v>
      </c>
      <c r="C17" s="128"/>
      <c r="D17" s="128"/>
      <c r="E17" s="150"/>
      <c r="F17" s="128"/>
    </row>
    <row r="18" spans="1:6" ht="25.5">
      <c r="A18" s="36"/>
      <c r="B18" s="98" t="s">
        <v>1392</v>
      </c>
      <c r="C18" s="128"/>
      <c r="D18" s="128"/>
      <c r="E18" s="150"/>
      <c r="F18" s="128"/>
    </row>
    <row r="19" spans="1:6">
      <c r="A19" s="36"/>
      <c r="B19" s="98" t="s">
        <v>1393</v>
      </c>
      <c r="C19" s="128"/>
      <c r="D19" s="128"/>
      <c r="E19" s="150"/>
      <c r="F19" s="128"/>
    </row>
    <row r="20" spans="1:6">
      <c r="A20" s="36"/>
      <c r="B20" s="98" t="s">
        <v>1394</v>
      </c>
      <c r="C20" s="128"/>
      <c r="D20" s="128"/>
      <c r="E20" s="150"/>
      <c r="F20" s="128"/>
    </row>
    <row r="21" spans="1:6">
      <c r="A21" s="36"/>
      <c r="B21" s="98" t="s">
        <v>1395</v>
      </c>
      <c r="C21" s="128"/>
      <c r="D21" s="128"/>
      <c r="E21" s="150"/>
      <c r="F21" s="128"/>
    </row>
    <row r="22" spans="1:6">
      <c r="A22" s="36"/>
      <c r="B22" s="98" t="s">
        <v>1396</v>
      </c>
      <c r="C22" s="128"/>
      <c r="D22" s="128"/>
      <c r="E22" s="150"/>
      <c r="F22" s="128"/>
    </row>
    <row r="23" spans="1:6" ht="51">
      <c r="A23" s="36"/>
      <c r="B23" s="98" t="s">
        <v>1397</v>
      </c>
      <c r="C23" s="128"/>
      <c r="D23" s="128"/>
      <c r="E23" s="150"/>
      <c r="F23" s="128"/>
    </row>
    <row r="24" spans="1:6" ht="38.25">
      <c r="A24" s="36"/>
      <c r="B24" s="98" t="s">
        <v>1398</v>
      </c>
      <c r="C24" s="128"/>
      <c r="D24" s="128"/>
      <c r="E24" s="150"/>
      <c r="F24" s="128"/>
    </row>
    <row r="25" spans="1:6" ht="38.25">
      <c r="A25" s="36"/>
      <c r="B25" s="98" t="s">
        <v>1399</v>
      </c>
      <c r="C25" s="128"/>
      <c r="D25" s="128"/>
      <c r="E25" s="150"/>
      <c r="F25" s="128"/>
    </row>
    <row r="26" spans="1:6">
      <c r="A26" s="36"/>
      <c r="B26" s="98" t="s">
        <v>1400</v>
      </c>
      <c r="C26" s="128"/>
      <c r="D26" s="128"/>
      <c r="E26" s="150"/>
      <c r="F26" s="128"/>
    </row>
    <row r="27" spans="1:6">
      <c r="A27" s="36"/>
      <c r="B27" s="98" t="s">
        <v>1401</v>
      </c>
      <c r="C27" s="128"/>
      <c r="D27" s="128"/>
      <c r="E27" s="150"/>
      <c r="F27" s="128"/>
    </row>
    <row r="28" spans="1:6" ht="25.5">
      <c r="A28" s="36"/>
      <c r="B28" s="98" t="s">
        <v>1402</v>
      </c>
      <c r="C28" s="128"/>
      <c r="D28" s="128"/>
      <c r="E28" s="150"/>
      <c r="F28" s="128"/>
    </row>
    <row r="29" spans="1:6" ht="174" customHeight="1">
      <c r="A29" s="36"/>
      <c r="B29" s="98" t="s">
        <v>2554</v>
      </c>
      <c r="C29" s="128"/>
      <c r="D29" s="128"/>
      <c r="E29" s="150"/>
      <c r="F29" s="128"/>
    </row>
    <row r="30" spans="1:6" ht="79.5" customHeight="1">
      <c r="A30" s="36"/>
      <c r="B30" s="98" t="s">
        <v>2555</v>
      </c>
      <c r="C30" s="128"/>
      <c r="D30" s="128"/>
      <c r="E30" s="150"/>
      <c r="F30" s="128"/>
    </row>
    <row r="31" spans="1:6" ht="118.5" customHeight="1">
      <c r="A31" s="36"/>
      <c r="B31" s="98" t="s">
        <v>2591</v>
      </c>
      <c r="C31" s="128"/>
      <c r="D31" s="128"/>
      <c r="E31" s="150"/>
      <c r="F31" s="128"/>
    </row>
    <row r="32" spans="1:6" ht="173.25" customHeight="1">
      <c r="A32" s="36"/>
      <c r="B32" s="98" t="s">
        <v>1403</v>
      </c>
      <c r="C32" s="128"/>
      <c r="D32" s="128"/>
      <c r="E32" s="150"/>
      <c r="F32" s="128"/>
    </row>
    <row r="33" spans="1:9" ht="252" customHeight="1">
      <c r="A33" s="36"/>
      <c r="B33" s="98" t="s">
        <v>1404</v>
      </c>
      <c r="C33" s="128"/>
      <c r="D33" s="128"/>
      <c r="E33" s="150"/>
      <c r="F33" s="128"/>
    </row>
    <row r="34" spans="1:9" ht="38.25">
      <c r="A34" s="36"/>
      <c r="B34" s="98" t="s">
        <v>1405</v>
      </c>
      <c r="C34" s="128"/>
      <c r="D34" s="128"/>
      <c r="E34" s="150"/>
      <c r="F34" s="128"/>
    </row>
    <row r="35" spans="1:9" ht="25.5">
      <c r="A35" s="36"/>
      <c r="B35" s="98" t="s">
        <v>1406</v>
      </c>
      <c r="C35" s="128"/>
      <c r="D35" s="128"/>
      <c r="E35" s="150"/>
      <c r="F35" s="128"/>
    </row>
    <row r="36" spans="1:9" ht="292.5" customHeight="1">
      <c r="B36" s="98" t="s">
        <v>1407</v>
      </c>
      <c r="C36" s="128" t="s">
        <v>22</v>
      </c>
      <c r="D36" s="128">
        <v>1</v>
      </c>
      <c r="E36" s="44"/>
      <c r="F36" s="131">
        <f>D36*E36</f>
        <v>0</v>
      </c>
      <c r="G36" s="407">
        <v>0</v>
      </c>
      <c r="H36" s="467">
        <f>D36+G36</f>
        <v>1</v>
      </c>
      <c r="I36" s="482">
        <f>E36*H36</f>
        <v>0</v>
      </c>
    </row>
    <row r="37" spans="1:9">
      <c r="A37" s="223">
        <v>2</v>
      </c>
      <c r="B37" s="215" t="s">
        <v>1408</v>
      </c>
      <c r="C37" s="128"/>
      <c r="D37" s="128"/>
      <c r="E37" s="150"/>
      <c r="F37" s="128"/>
    </row>
    <row r="38" spans="1:9" ht="38.25">
      <c r="A38" s="36"/>
      <c r="B38" s="98" t="s">
        <v>2774</v>
      </c>
      <c r="C38" s="128"/>
      <c r="D38" s="128"/>
      <c r="E38" s="150"/>
      <c r="F38" s="128"/>
    </row>
    <row r="39" spans="1:9">
      <c r="A39" s="36"/>
      <c r="B39" s="98" t="s">
        <v>1409</v>
      </c>
      <c r="C39" s="128"/>
      <c r="D39" s="128"/>
      <c r="E39" s="150"/>
      <c r="F39" s="128"/>
    </row>
    <row r="40" spans="1:9">
      <c r="A40" s="36"/>
      <c r="B40" s="98" t="s">
        <v>1389</v>
      </c>
      <c r="C40" s="128"/>
      <c r="D40" s="128"/>
      <c r="E40" s="150"/>
      <c r="F40" s="128"/>
    </row>
    <row r="41" spans="1:9">
      <c r="A41" s="658"/>
      <c r="B41" s="659" t="s">
        <v>1410</v>
      </c>
      <c r="C41" s="656"/>
      <c r="D41" s="656"/>
      <c r="E41" s="657"/>
      <c r="F41" s="656"/>
    </row>
    <row r="42" spans="1:9">
      <c r="A42" s="658"/>
      <c r="B42" s="744" t="s">
        <v>1411</v>
      </c>
      <c r="C42" s="656"/>
      <c r="D42" s="656"/>
      <c r="E42" s="657"/>
      <c r="F42" s="656"/>
    </row>
    <row r="43" spans="1:9">
      <c r="A43" s="658"/>
      <c r="B43" s="659" t="s">
        <v>1412</v>
      </c>
      <c r="C43" s="656"/>
      <c r="D43" s="656"/>
      <c r="E43" s="657"/>
      <c r="F43" s="656"/>
    </row>
    <row r="44" spans="1:9" ht="25.5">
      <c r="A44" s="36"/>
      <c r="B44" s="98" t="s">
        <v>1413</v>
      </c>
      <c r="C44" s="128"/>
      <c r="D44" s="128"/>
      <c r="E44" s="150"/>
      <c r="F44" s="128"/>
    </row>
    <row r="45" spans="1:9">
      <c r="A45" s="36"/>
      <c r="B45" s="98" t="s">
        <v>1393</v>
      </c>
      <c r="C45" s="128"/>
      <c r="D45" s="128"/>
      <c r="E45" s="150"/>
      <c r="F45" s="128"/>
    </row>
    <row r="46" spans="1:9">
      <c r="A46" s="36"/>
      <c r="B46" s="98" t="s">
        <v>1394</v>
      </c>
      <c r="C46" s="128"/>
      <c r="D46" s="128"/>
      <c r="E46" s="150"/>
      <c r="F46" s="128"/>
    </row>
    <row r="47" spans="1:9" ht="25.5">
      <c r="A47" s="36"/>
      <c r="B47" s="98" t="s">
        <v>1414</v>
      </c>
      <c r="C47" s="128"/>
      <c r="D47" s="128"/>
      <c r="E47" s="150"/>
      <c r="F47" s="128"/>
    </row>
    <row r="48" spans="1:9">
      <c r="A48" s="36"/>
      <c r="B48" s="98" t="s">
        <v>1415</v>
      </c>
      <c r="C48" s="128"/>
      <c r="D48" s="128"/>
      <c r="E48" s="150"/>
      <c r="F48" s="128"/>
    </row>
    <row r="49" spans="1:9" ht="51">
      <c r="A49" s="36"/>
      <c r="B49" s="98" t="s">
        <v>1397</v>
      </c>
      <c r="C49" s="128"/>
      <c r="D49" s="128"/>
      <c r="E49" s="150"/>
      <c r="F49" s="128"/>
    </row>
    <row r="50" spans="1:9" ht="38.25">
      <c r="A50" s="36"/>
      <c r="B50" s="98" t="s">
        <v>1398</v>
      </c>
      <c r="C50" s="128"/>
      <c r="D50" s="128"/>
      <c r="E50" s="150"/>
      <c r="F50" s="128"/>
    </row>
    <row r="51" spans="1:9" ht="25.5">
      <c r="A51" s="36"/>
      <c r="B51" s="98" t="s">
        <v>1416</v>
      </c>
      <c r="C51" s="128"/>
      <c r="D51" s="128"/>
      <c r="E51" s="150"/>
      <c r="F51" s="128"/>
    </row>
    <row r="52" spans="1:9">
      <c r="A52" s="36"/>
      <c r="B52" s="98" t="s">
        <v>1400</v>
      </c>
      <c r="C52" s="128"/>
      <c r="D52" s="128"/>
      <c r="E52" s="150"/>
      <c r="F52" s="128"/>
    </row>
    <row r="53" spans="1:9">
      <c r="A53" s="36"/>
      <c r="B53" s="98" t="s">
        <v>1401</v>
      </c>
      <c r="C53" s="128"/>
      <c r="D53" s="128"/>
      <c r="E53" s="150"/>
      <c r="F53" s="128"/>
    </row>
    <row r="54" spans="1:9" ht="25.5">
      <c r="A54" s="36"/>
      <c r="B54" s="98" t="s">
        <v>1417</v>
      </c>
      <c r="C54" s="128"/>
      <c r="D54" s="128"/>
      <c r="E54" s="150"/>
      <c r="F54" s="128"/>
    </row>
    <row r="55" spans="1:9" ht="163.5" customHeight="1">
      <c r="A55" s="36"/>
      <c r="B55" s="98" t="s">
        <v>2556</v>
      </c>
      <c r="C55" s="128"/>
      <c r="D55" s="128"/>
      <c r="E55" s="150"/>
      <c r="F55" s="128"/>
    </row>
    <row r="56" spans="1:9" ht="132.75" customHeight="1">
      <c r="A56" s="36"/>
      <c r="B56" s="98" t="s">
        <v>2592</v>
      </c>
      <c r="C56" s="128"/>
      <c r="D56" s="128"/>
      <c r="E56" s="150"/>
      <c r="F56" s="128"/>
    </row>
    <row r="57" spans="1:9" ht="56.25" customHeight="1">
      <c r="A57" s="36"/>
      <c r="B57" s="98" t="s">
        <v>2557</v>
      </c>
      <c r="C57" s="128"/>
      <c r="D57" s="128"/>
      <c r="E57" s="150"/>
      <c r="F57" s="128"/>
    </row>
    <row r="58" spans="1:9" ht="174.75" customHeight="1">
      <c r="A58" s="36"/>
      <c r="B58" s="98" t="s">
        <v>1418</v>
      </c>
      <c r="C58" s="128"/>
      <c r="D58" s="128"/>
      <c r="E58" s="150"/>
      <c r="F58" s="128"/>
    </row>
    <row r="59" spans="1:9" ht="250.5" customHeight="1">
      <c r="A59" s="36"/>
      <c r="B59" s="98" t="s">
        <v>1419</v>
      </c>
      <c r="C59" s="128"/>
      <c r="D59" s="128"/>
      <c r="E59" s="150"/>
      <c r="F59" s="128"/>
    </row>
    <row r="60" spans="1:9" ht="38.25">
      <c r="A60" s="36"/>
      <c r="B60" s="98" t="s">
        <v>1405</v>
      </c>
      <c r="C60" s="128"/>
      <c r="D60" s="128"/>
      <c r="E60" s="150"/>
      <c r="F60" s="128"/>
    </row>
    <row r="61" spans="1:9" ht="25.5">
      <c r="A61" s="36"/>
      <c r="B61" s="98" t="s">
        <v>1406</v>
      </c>
      <c r="C61" s="128"/>
      <c r="D61" s="128"/>
      <c r="E61" s="150"/>
      <c r="F61" s="128"/>
    </row>
    <row r="62" spans="1:9" ht="288" customHeight="1">
      <c r="B62" s="98" t="s">
        <v>1407</v>
      </c>
      <c r="C62" s="128" t="s">
        <v>22</v>
      </c>
      <c r="D62" s="128">
        <v>1</v>
      </c>
      <c r="E62" s="44"/>
      <c r="F62" s="131">
        <f>D62*E62</f>
        <v>0</v>
      </c>
      <c r="G62" s="407">
        <v>0</v>
      </c>
      <c r="H62" s="467">
        <f>D62+G62</f>
        <v>1</v>
      </c>
      <c r="I62" s="482">
        <f>E62*H62</f>
        <v>0</v>
      </c>
    </row>
    <row r="63" spans="1:9" ht="25.5">
      <c r="A63" s="501">
        <v>3</v>
      </c>
      <c r="B63" s="488" t="s">
        <v>1420</v>
      </c>
      <c r="C63" s="235"/>
      <c r="D63" s="235"/>
      <c r="E63" s="458"/>
      <c r="F63" s="459"/>
    </row>
    <row r="64" spans="1:9" ht="25.5">
      <c r="A64" s="489"/>
      <c r="B64" s="485" t="s">
        <v>2775</v>
      </c>
      <c r="C64" s="235"/>
      <c r="D64" s="235"/>
      <c r="E64" s="486"/>
      <c r="F64" s="235"/>
    </row>
    <row r="65" spans="1:9">
      <c r="A65" s="489"/>
      <c r="B65" s="485" t="s">
        <v>1421</v>
      </c>
      <c r="C65" s="235"/>
      <c r="D65" s="235"/>
      <c r="E65" s="486"/>
      <c r="F65" s="235"/>
    </row>
    <row r="66" spans="1:9">
      <c r="A66" s="489"/>
      <c r="B66" s="485" t="s">
        <v>1422</v>
      </c>
      <c r="C66" s="235"/>
      <c r="D66" s="235"/>
      <c r="E66" s="486"/>
      <c r="F66" s="235"/>
    </row>
    <row r="67" spans="1:9">
      <c r="A67" s="489"/>
      <c r="B67" s="485" t="s">
        <v>1423</v>
      </c>
      <c r="C67" s="235"/>
      <c r="D67" s="235"/>
      <c r="E67" s="486"/>
      <c r="F67" s="235"/>
    </row>
    <row r="68" spans="1:9">
      <c r="A68" s="489"/>
      <c r="B68" s="485" t="s">
        <v>1424</v>
      </c>
      <c r="C68" s="235"/>
      <c r="D68" s="235"/>
      <c r="E68" s="486"/>
      <c r="F68" s="235"/>
    </row>
    <row r="69" spans="1:9">
      <c r="A69" s="489"/>
      <c r="B69" s="499" t="s">
        <v>1411</v>
      </c>
      <c r="C69" s="235"/>
      <c r="D69" s="235"/>
      <c r="E69" s="486"/>
      <c r="F69" s="235"/>
    </row>
    <row r="70" spans="1:9">
      <c r="A70" s="489"/>
      <c r="B70" s="485" t="s">
        <v>1425</v>
      </c>
      <c r="C70" s="235"/>
      <c r="D70" s="235"/>
      <c r="E70" s="486"/>
      <c r="F70" s="235"/>
    </row>
    <row r="71" spans="1:9" ht="51">
      <c r="A71" s="489"/>
      <c r="B71" s="485" t="s">
        <v>1426</v>
      </c>
      <c r="C71" s="235"/>
      <c r="D71" s="235"/>
      <c r="E71" s="486"/>
      <c r="F71" s="235"/>
    </row>
    <row r="72" spans="1:9" ht="38.25">
      <c r="A72" s="489"/>
      <c r="B72" s="485" t="s">
        <v>1427</v>
      </c>
      <c r="C72" s="235"/>
      <c r="D72" s="235"/>
      <c r="E72" s="486"/>
      <c r="F72" s="235"/>
    </row>
    <row r="73" spans="1:9">
      <c r="A73" s="489"/>
      <c r="B73" s="485" t="s">
        <v>1428</v>
      </c>
      <c r="C73" s="235"/>
      <c r="D73" s="235"/>
      <c r="E73" s="486"/>
      <c r="F73" s="235"/>
    </row>
    <row r="74" spans="1:9" ht="25.5">
      <c r="A74" s="489"/>
      <c r="B74" s="485" t="s">
        <v>1429</v>
      </c>
      <c r="C74" s="235"/>
      <c r="D74" s="235"/>
      <c r="E74" s="486"/>
      <c r="F74" s="235"/>
    </row>
    <row r="75" spans="1:9" ht="51">
      <c r="A75" s="489"/>
      <c r="B75" s="485" t="s">
        <v>2552</v>
      </c>
      <c r="C75" s="235"/>
      <c r="D75" s="235"/>
      <c r="E75" s="486"/>
      <c r="F75" s="235"/>
    </row>
    <row r="76" spans="1:9" ht="51">
      <c r="A76" s="489"/>
      <c r="B76" s="485" t="s">
        <v>2553</v>
      </c>
      <c r="C76" s="235"/>
      <c r="D76" s="235"/>
      <c r="E76" s="486"/>
      <c r="F76" s="235"/>
    </row>
    <row r="77" spans="1:9" ht="25.5">
      <c r="A77" s="489"/>
      <c r="B77" s="485" t="s">
        <v>1430</v>
      </c>
      <c r="C77" s="235"/>
      <c r="D77" s="235"/>
      <c r="E77" s="486"/>
      <c r="F77" s="235"/>
    </row>
    <row r="78" spans="1:9" ht="38.25">
      <c r="A78" s="489"/>
      <c r="B78" s="485" t="s">
        <v>1431</v>
      </c>
      <c r="C78" s="235"/>
      <c r="D78" s="235"/>
      <c r="E78" s="486"/>
      <c r="F78" s="235"/>
    </row>
    <row r="79" spans="1:9" ht="25.5">
      <c r="A79" s="489"/>
      <c r="B79" s="485" t="s">
        <v>1432</v>
      </c>
      <c r="C79" s="235" t="s">
        <v>22</v>
      </c>
      <c r="D79" s="235">
        <v>1</v>
      </c>
      <c r="E79" s="458"/>
      <c r="F79" s="459">
        <f>D79*E79</f>
        <v>0</v>
      </c>
      <c r="G79" s="407">
        <v>-1</v>
      </c>
      <c r="H79" s="467">
        <f>D79+G79</f>
        <v>0</v>
      </c>
      <c r="I79" s="482">
        <f>E79*H79</f>
        <v>0</v>
      </c>
    </row>
    <row r="80" spans="1:9">
      <c r="A80" s="654">
        <v>4</v>
      </c>
      <c r="B80" s="655" t="s">
        <v>1433</v>
      </c>
      <c r="C80" s="656"/>
      <c r="D80" s="656"/>
      <c r="E80" s="657"/>
      <c r="F80" s="656"/>
    </row>
    <row r="81" spans="1:9" ht="25.5">
      <c r="A81" s="658"/>
      <c r="B81" s="659" t="s">
        <v>2776</v>
      </c>
      <c r="C81" s="656"/>
      <c r="D81" s="656"/>
      <c r="E81" s="657"/>
      <c r="F81" s="656"/>
    </row>
    <row r="82" spans="1:9">
      <c r="A82" s="658"/>
      <c r="B82" s="659" t="s">
        <v>1434</v>
      </c>
      <c r="C82" s="656"/>
      <c r="D82" s="656"/>
      <c r="E82" s="657"/>
      <c r="F82" s="656"/>
    </row>
    <row r="83" spans="1:9">
      <c r="A83" s="658"/>
      <c r="B83" s="659" t="s">
        <v>1435</v>
      </c>
      <c r="C83" s="656"/>
      <c r="D83" s="656"/>
      <c r="E83" s="657"/>
      <c r="F83" s="656"/>
    </row>
    <row r="84" spans="1:9">
      <c r="A84" s="658"/>
      <c r="B84" s="656" t="s">
        <v>1436</v>
      </c>
      <c r="C84" s="656"/>
      <c r="D84" s="656"/>
      <c r="E84" s="657"/>
      <c r="F84" s="656"/>
    </row>
    <row r="85" spans="1:9">
      <c r="A85" s="658"/>
      <c r="B85" s="660" t="s">
        <v>1437</v>
      </c>
      <c r="C85" s="656"/>
      <c r="D85" s="656"/>
      <c r="E85" s="657"/>
      <c r="F85" s="656"/>
    </row>
    <row r="86" spans="1:9">
      <c r="A86" s="658"/>
      <c r="B86" s="656" t="s">
        <v>1438</v>
      </c>
      <c r="C86" s="656"/>
      <c r="D86" s="656"/>
      <c r="E86" s="657"/>
      <c r="F86" s="656"/>
    </row>
    <row r="87" spans="1:9">
      <c r="A87" s="658"/>
      <c r="B87" s="656" t="s">
        <v>1439</v>
      </c>
      <c r="C87" s="656"/>
      <c r="D87" s="656"/>
      <c r="E87" s="657"/>
      <c r="F87" s="656"/>
    </row>
    <row r="88" spans="1:9">
      <c r="A88" s="658"/>
      <c r="B88" s="656" t="s">
        <v>1440</v>
      </c>
      <c r="C88" s="656"/>
      <c r="D88" s="656"/>
      <c r="E88" s="657"/>
      <c r="F88" s="656"/>
    </row>
    <row r="89" spans="1:9">
      <c r="A89" s="658"/>
      <c r="B89" s="656" t="s">
        <v>1441</v>
      </c>
      <c r="C89" s="656"/>
      <c r="D89" s="656"/>
      <c r="E89" s="657"/>
      <c r="F89" s="656"/>
    </row>
    <row r="90" spans="1:9">
      <c r="A90" s="658"/>
      <c r="B90" s="656" t="s">
        <v>1442</v>
      </c>
      <c r="C90" s="656"/>
      <c r="D90" s="656"/>
      <c r="E90" s="657"/>
      <c r="F90" s="656"/>
    </row>
    <row r="91" spans="1:9">
      <c r="A91" s="658"/>
      <c r="B91" s="656" t="s">
        <v>1443</v>
      </c>
      <c r="C91" s="656"/>
      <c r="D91" s="656"/>
      <c r="E91" s="657"/>
      <c r="F91" s="656"/>
    </row>
    <row r="92" spans="1:9">
      <c r="A92" s="658"/>
      <c r="B92" s="656" t="s">
        <v>1444</v>
      </c>
      <c r="C92" s="656"/>
      <c r="D92" s="656"/>
      <c r="E92" s="657"/>
      <c r="F92" s="656"/>
    </row>
    <row r="93" spans="1:9">
      <c r="A93" s="658"/>
      <c r="B93" s="656" t="s">
        <v>1445</v>
      </c>
      <c r="C93" s="656"/>
      <c r="D93" s="656"/>
      <c r="E93" s="657"/>
      <c r="F93" s="656"/>
    </row>
    <row r="94" spans="1:9" ht="25.5">
      <c r="A94" s="658"/>
      <c r="B94" s="659" t="s">
        <v>1446</v>
      </c>
      <c r="C94" s="656"/>
      <c r="D94" s="656"/>
      <c r="E94" s="657"/>
      <c r="F94" s="656"/>
    </row>
    <row r="95" spans="1:9" ht="25.5">
      <c r="A95" s="658"/>
      <c r="B95" s="659" t="s">
        <v>1447</v>
      </c>
      <c r="C95" s="656" t="s">
        <v>22</v>
      </c>
      <c r="D95" s="656">
        <v>1</v>
      </c>
      <c r="E95" s="661"/>
      <c r="F95" s="662">
        <f>D95*E95</f>
        <v>0</v>
      </c>
      <c r="H95" s="467">
        <f>D95+G95</f>
        <v>1</v>
      </c>
      <c r="I95" s="482">
        <f>E95*H95</f>
        <v>0</v>
      </c>
    </row>
    <row r="96" spans="1:9">
      <c r="A96" s="513"/>
      <c r="B96" s="514" t="s">
        <v>2816</v>
      </c>
      <c r="C96" s="514"/>
      <c r="D96" s="515"/>
      <c r="E96" s="516"/>
      <c r="F96" s="517"/>
      <c r="G96" s="518"/>
      <c r="H96" s="519"/>
      <c r="I96" s="520"/>
    </row>
    <row r="97" spans="1:10" ht="25.5">
      <c r="A97" s="501">
        <v>5</v>
      </c>
      <c r="B97" s="494" t="s">
        <v>2969</v>
      </c>
      <c r="C97" s="457"/>
      <c r="D97" s="743"/>
      <c r="E97" s="458"/>
      <c r="F97" s="459"/>
    </row>
    <row r="98" spans="1:10">
      <c r="A98" s="501"/>
      <c r="B98" s="768" t="s">
        <v>2971</v>
      </c>
      <c r="C98" s="457"/>
      <c r="D98" s="743"/>
      <c r="E98" s="458"/>
      <c r="F98" s="459"/>
    </row>
    <row r="99" spans="1:10">
      <c r="A99" s="489"/>
      <c r="B99" s="499" t="s">
        <v>2972</v>
      </c>
      <c r="C99" s="235" t="s">
        <v>85</v>
      </c>
      <c r="D99" s="235">
        <v>0</v>
      </c>
      <c r="E99" s="458"/>
      <c r="F99" s="459">
        <f>D99*E99</f>
        <v>0</v>
      </c>
      <c r="G99" s="407">
        <v>-1</v>
      </c>
      <c r="H99" s="467">
        <f>D99+G99</f>
        <v>-1</v>
      </c>
      <c r="I99" s="482">
        <f>E99*H99</f>
        <v>0</v>
      </c>
    </row>
    <row r="100" spans="1:10" ht="25.5">
      <c r="A100" s="501">
        <v>6</v>
      </c>
      <c r="B100" s="501" t="s">
        <v>2970</v>
      </c>
      <c r="C100" s="235"/>
      <c r="D100" s="235"/>
      <c r="E100" s="458"/>
      <c r="F100" s="459"/>
      <c r="H100" s="467"/>
      <c r="I100" s="482"/>
    </row>
    <row r="101" spans="1:10">
      <c r="A101" s="501"/>
      <c r="B101" s="499" t="s">
        <v>2973</v>
      </c>
      <c r="C101" s="235"/>
      <c r="D101" s="235"/>
      <c r="E101" s="458"/>
      <c r="F101" s="459"/>
      <c r="H101" s="467"/>
      <c r="I101" s="482"/>
    </row>
    <row r="102" spans="1:10">
      <c r="A102" s="489"/>
      <c r="B102" s="499" t="s">
        <v>2974</v>
      </c>
      <c r="C102" s="235"/>
      <c r="D102" s="235"/>
      <c r="E102" s="458"/>
      <c r="F102" s="459"/>
      <c r="H102" s="467"/>
      <c r="I102" s="482"/>
    </row>
    <row r="103" spans="1:10" ht="25.5">
      <c r="A103" s="489"/>
      <c r="B103" s="485" t="s">
        <v>2975</v>
      </c>
      <c r="C103" s="235" t="s">
        <v>85</v>
      </c>
      <c r="D103" s="235">
        <v>0</v>
      </c>
      <c r="E103" s="458"/>
      <c r="F103" s="459">
        <f>D103*E103</f>
        <v>0</v>
      </c>
      <c r="G103" s="407">
        <v>1</v>
      </c>
      <c r="H103" s="467">
        <f>D103+G103</f>
        <v>1</v>
      </c>
      <c r="I103" s="482">
        <f>E103*H103</f>
        <v>0</v>
      </c>
    </row>
    <row r="104" spans="1:10">
      <c r="A104" s="355"/>
      <c r="B104" s="331" t="s">
        <v>159</v>
      </c>
      <c r="C104" s="161"/>
      <c r="D104" s="354"/>
      <c r="E104" s="163"/>
      <c r="F104" s="155">
        <f>SUM(F12:F103)</f>
        <v>0</v>
      </c>
      <c r="G104" s="212"/>
      <c r="H104" s="212"/>
      <c r="I104" s="155">
        <f>SUM(I12:I103)</f>
        <v>0</v>
      </c>
    </row>
    <row r="105" spans="1:10">
      <c r="A105" s="98"/>
      <c r="C105" s="128"/>
      <c r="D105" s="128"/>
      <c r="E105" s="128"/>
      <c r="F105" s="128"/>
    </row>
    <row r="106" spans="1:10">
      <c r="A106" s="128"/>
      <c r="B106" s="128"/>
      <c r="C106" s="128"/>
      <c r="D106" s="128"/>
      <c r="E106" s="128"/>
      <c r="F106" s="128"/>
      <c r="G106" s="128"/>
      <c r="H106" s="128"/>
      <c r="I106" s="128"/>
      <c r="J106" s="521"/>
    </row>
    <row r="107" spans="1:10">
      <c r="A107" s="128"/>
      <c r="B107" s="128"/>
      <c r="C107" s="128"/>
      <c r="D107" s="128"/>
      <c r="E107" s="128"/>
      <c r="F107" s="128"/>
      <c r="G107" s="128"/>
      <c r="H107" s="128"/>
      <c r="I107" s="128"/>
    </row>
    <row r="108" spans="1:10">
      <c r="A108" s="128"/>
      <c r="B108" s="128"/>
      <c r="C108" s="128"/>
      <c r="D108" s="128"/>
      <c r="E108" s="128"/>
      <c r="F108" s="128"/>
      <c r="G108" s="128"/>
      <c r="H108" s="128"/>
      <c r="I108" s="128"/>
    </row>
    <row r="109" spans="1:10">
      <c r="A109" s="128"/>
      <c r="B109" s="128"/>
      <c r="C109" s="128"/>
      <c r="D109" s="128"/>
      <c r="E109" s="128"/>
      <c r="F109" s="128"/>
      <c r="G109" s="128"/>
      <c r="H109" s="128"/>
      <c r="I109" s="128"/>
    </row>
    <row r="110" spans="1:10">
      <c r="A110" s="128"/>
      <c r="B110" s="128"/>
      <c r="C110" s="128"/>
      <c r="D110" s="128"/>
      <c r="E110" s="128"/>
      <c r="F110" s="128"/>
      <c r="G110" s="128"/>
      <c r="H110" s="128"/>
      <c r="I110" s="128"/>
    </row>
    <row r="111" spans="1:10">
      <c r="A111" s="128"/>
      <c r="B111" s="128"/>
      <c r="C111" s="128"/>
      <c r="D111" s="128"/>
      <c r="E111" s="128"/>
      <c r="F111" s="128"/>
      <c r="G111" s="128"/>
      <c r="H111" s="128"/>
      <c r="I111" s="128"/>
    </row>
    <row r="112" spans="1:10">
      <c r="A112" s="128"/>
      <c r="B112" s="128"/>
      <c r="C112" s="128"/>
      <c r="D112" s="128"/>
      <c r="E112" s="128"/>
      <c r="F112" s="128"/>
      <c r="G112" s="128"/>
      <c r="H112" s="128"/>
      <c r="I112" s="128"/>
    </row>
    <row r="113" spans="1:9">
      <c r="A113" s="128"/>
      <c r="B113" s="128"/>
      <c r="C113" s="128"/>
      <c r="D113" s="128"/>
      <c r="E113" s="128"/>
      <c r="F113" s="128"/>
      <c r="G113" s="128"/>
      <c r="H113" s="128"/>
      <c r="I113" s="128"/>
    </row>
    <row r="114" spans="1:9">
      <c r="A114" s="128"/>
      <c r="B114" s="128"/>
      <c r="C114" s="128"/>
      <c r="D114" s="128"/>
      <c r="E114" s="128"/>
      <c r="F114" s="128"/>
      <c r="G114" s="128"/>
      <c r="H114" s="128"/>
      <c r="I114" s="128"/>
    </row>
  </sheetData>
  <sheetProtection password="EA04" sheet="1" objects="1" scenarios="1"/>
  <pageMargins left="0.92681102362204726" right="0.15748031496062992" top="0.88749999999999996" bottom="1.0056818181818181" header="0.27559055118110237" footer="0.31496062992125984"/>
  <pageSetup scale="71" orientation="portrait" r:id="rId1"/>
  <headerFooter>
    <oddHeader>&amp;CKOPALIŠČE VEVČE&amp;RPOPIS GO DEL</oddHeader>
    <oddFooter>&amp;C&amp;A&amp;R&amp;P od &amp;N</oddFooter>
  </headerFooter>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I228"/>
  <sheetViews>
    <sheetView view="pageBreakPreview" zoomScaleNormal="100" zoomScaleSheetLayoutView="100" zoomScalePageLayoutView="55" workbookViewId="0">
      <selection activeCell="E71" sqref="E71"/>
    </sheetView>
  </sheetViews>
  <sheetFormatPr defaultColWidth="9.140625" defaultRowHeight="12.75"/>
  <cols>
    <col min="1" max="1" width="5" style="36" customWidth="1"/>
    <col min="2" max="2" width="55.42578125" style="765" customWidth="1"/>
    <col min="3" max="3" width="4.5703125" style="166" customWidth="1"/>
    <col min="4" max="4" width="8.42578125" style="360" bestFit="1" customWidth="1"/>
    <col min="5" max="5" width="13.28515625" style="131" customWidth="1"/>
    <col min="6" max="6" width="12.28515625" style="132" customWidth="1"/>
    <col min="7" max="8" width="9.140625" style="407"/>
    <col min="9" max="9" width="14.42578125" style="407" customWidth="1"/>
    <col min="10" max="16384" width="9.140625" style="128"/>
  </cols>
  <sheetData>
    <row r="1" spans="1:9" s="121" customFormat="1">
      <c r="A1" s="36"/>
      <c r="B1" s="36"/>
      <c r="C1" s="344"/>
      <c r="D1" s="356"/>
      <c r="E1" s="119"/>
      <c r="F1" s="120"/>
      <c r="G1" s="422"/>
      <c r="H1" s="422"/>
      <c r="I1" s="422"/>
    </row>
    <row r="2" spans="1:9">
      <c r="A2" s="357" t="s">
        <v>2173</v>
      </c>
      <c r="B2" s="123" t="s">
        <v>3</v>
      </c>
      <c r="C2" s="358"/>
      <c r="D2" s="359"/>
      <c r="E2" s="126"/>
      <c r="F2" s="127"/>
      <c r="G2" s="359"/>
      <c r="H2" s="126"/>
      <c r="I2" s="127"/>
    </row>
    <row r="3" spans="1:9">
      <c r="B3" s="36"/>
    </row>
    <row r="4" spans="1:9" s="424" customFormat="1" ht="24">
      <c r="A4" s="851"/>
      <c r="B4" s="394" t="s">
        <v>42</v>
      </c>
      <c r="C4" s="852" t="s">
        <v>39</v>
      </c>
      <c r="D4" s="529" t="s">
        <v>40</v>
      </c>
      <c r="E4" s="778" t="s">
        <v>74</v>
      </c>
      <c r="F4" s="772" t="s">
        <v>41</v>
      </c>
      <c r="G4" s="774" t="s">
        <v>2819</v>
      </c>
      <c r="H4" s="774" t="s">
        <v>2814</v>
      </c>
      <c r="I4" s="775" t="s">
        <v>2820</v>
      </c>
    </row>
    <row r="5" spans="1:9" s="121" customFormat="1">
      <c r="A5" s="361"/>
      <c r="B5" s="765"/>
      <c r="C5" s="344"/>
      <c r="D5" s="356"/>
      <c r="E5" s="119"/>
      <c r="F5" s="120"/>
      <c r="G5" s="422"/>
      <c r="H5" s="422"/>
      <c r="I5" s="422"/>
    </row>
    <row r="6" spans="1:9" s="121" customFormat="1">
      <c r="A6" s="362"/>
      <c r="B6" s="43" t="s">
        <v>116</v>
      </c>
      <c r="C6" s="363"/>
      <c r="D6" s="364"/>
      <c r="E6" s="155"/>
      <c r="F6" s="156"/>
      <c r="G6" s="424"/>
      <c r="H6" s="424"/>
      <c r="I6" s="424"/>
    </row>
    <row r="7" spans="1:9" s="121" customFormat="1">
      <c r="A7" s="361"/>
      <c r="B7" s="908" t="s">
        <v>1515</v>
      </c>
      <c r="C7" s="908"/>
      <c r="D7" s="908"/>
      <c r="E7" s="908"/>
      <c r="F7" s="908"/>
      <c r="G7" s="422"/>
      <c r="H7" s="422"/>
      <c r="I7" s="422"/>
    </row>
    <row r="8" spans="1:9" s="121" customFormat="1">
      <c r="A8" s="361"/>
      <c r="B8" s="900" t="s">
        <v>1457</v>
      </c>
      <c r="C8" s="900"/>
      <c r="D8" s="900"/>
      <c r="E8" s="900"/>
      <c r="F8" s="900"/>
      <c r="G8" s="422"/>
      <c r="H8" s="422"/>
      <c r="I8" s="422"/>
    </row>
    <row r="9" spans="1:9" ht="52.5" customHeight="1">
      <c r="A9" s="361"/>
      <c r="B9" s="900" t="s">
        <v>446</v>
      </c>
      <c r="C9" s="900"/>
      <c r="D9" s="900"/>
      <c r="E9" s="900"/>
      <c r="F9" s="900"/>
    </row>
    <row r="10" spans="1:9" ht="105" customHeight="1">
      <c r="A10" s="361"/>
      <c r="B10" s="900" t="s">
        <v>171</v>
      </c>
      <c r="C10" s="900"/>
      <c r="D10" s="900"/>
      <c r="E10" s="900"/>
      <c r="F10" s="900"/>
    </row>
    <row r="11" spans="1:9" ht="90.75" customHeight="1">
      <c r="A11" s="361"/>
      <c r="B11" s="900" t="s">
        <v>172</v>
      </c>
      <c r="C11" s="900"/>
      <c r="D11" s="900"/>
      <c r="E11" s="900"/>
      <c r="F11" s="900"/>
    </row>
    <row r="12" spans="1:9" ht="201" customHeight="1">
      <c r="A12" s="361"/>
      <c r="B12" s="900" t="s">
        <v>1455</v>
      </c>
      <c r="C12" s="900"/>
      <c r="D12" s="900"/>
      <c r="E12" s="900"/>
      <c r="F12" s="900"/>
    </row>
    <row r="13" spans="1:9" ht="222.75" customHeight="1">
      <c r="A13" s="361"/>
      <c r="B13" s="900" t="s">
        <v>1454</v>
      </c>
      <c r="C13" s="900"/>
      <c r="D13" s="900"/>
      <c r="E13" s="900"/>
      <c r="F13" s="900"/>
    </row>
    <row r="14" spans="1:9" ht="15.75" customHeight="1">
      <c r="A14" s="361"/>
      <c r="B14" s="901" t="s">
        <v>1458</v>
      </c>
      <c r="C14" s="901"/>
      <c r="D14" s="901"/>
      <c r="E14" s="901"/>
      <c r="F14" s="901"/>
    </row>
    <row r="15" spans="1:9" ht="228" customHeight="1">
      <c r="B15" s="904" t="s">
        <v>1456</v>
      </c>
      <c r="C15" s="904"/>
      <c r="D15" s="904"/>
      <c r="E15" s="904"/>
      <c r="F15" s="904"/>
    </row>
    <row r="16" spans="1:9" ht="190.5" customHeight="1">
      <c r="B16" s="904" t="s">
        <v>1459</v>
      </c>
      <c r="C16" s="904"/>
      <c r="D16" s="904"/>
      <c r="E16" s="904"/>
      <c r="F16" s="904"/>
    </row>
    <row r="17" spans="1:9">
      <c r="A17" s="43"/>
      <c r="B17" s="767" t="s">
        <v>96</v>
      </c>
      <c r="C17" s="365"/>
      <c r="D17" s="366"/>
      <c r="E17" s="187"/>
      <c r="F17" s="187"/>
      <c r="G17" s="212"/>
      <c r="H17" s="212"/>
      <c r="I17" s="212"/>
    </row>
    <row r="18" spans="1:9" ht="25.5">
      <c r="B18" s="763" t="s">
        <v>2395</v>
      </c>
      <c r="C18" s="367"/>
      <c r="D18" s="853"/>
      <c r="E18" s="790"/>
      <c r="F18" s="791"/>
    </row>
    <row r="19" spans="1:9" ht="25.5">
      <c r="A19" s="489">
        <v>1</v>
      </c>
      <c r="B19" s="522" t="s">
        <v>1460</v>
      </c>
      <c r="C19" s="523"/>
      <c r="D19" s="788"/>
      <c r="E19" s="786"/>
      <c r="F19" s="787"/>
    </row>
    <row r="20" spans="1:9" ht="38.25">
      <c r="A20" s="489"/>
      <c r="B20" s="470" t="s">
        <v>1461</v>
      </c>
      <c r="C20" s="523" t="s">
        <v>83</v>
      </c>
      <c r="D20" s="788">
        <v>1765.1</v>
      </c>
      <c r="E20" s="786"/>
      <c r="F20" s="662">
        <f>D20*E20</f>
        <v>0</v>
      </c>
      <c r="G20" s="407">
        <v>405</v>
      </c>
      <c r="H20" s="467">
        <f>D20+G20</f>
        <v>2170.1</v>
      </c>
      <c r="I20" s="482">
        <f>E20*H20</f>
        <v>0</v>
      </c>
    </row>
    <row r="21" spans="1:9">
      <c r="A21" s="43"/>
      <c r="B21" s="767" t="s">
        <v>174</v>
      </c>
      <c r="C21" s="365"/>
      <c r="D21" s="366"/>
      <c r="E21" s="87"/>
      <c r="F21" s="163"/>
      <c r="G21" s="212"/>
      <c r="H21" s="212"/>
      <c r="I21" s="212"/>
    </row>
    <row r="22" spans="1:9" ht="25.5">
      <c r="A22" s="489">
        <v>2</v>
      </c>
      <c r="B22" s="522" t="s">
        <v>1517</v>
      </c>
      <c r="C22" s="523"/>
      <c r="D22" s="196"/>
      <c r="E22" s="88"/>
      <c r="F22" s="131"/>
    </row>
    <row r="23" spans="1:9">
      <c r="A23" s="489"/>
      <c r="B23" s="470" t="s">
        <v>412</v>
      </c>
      <c r="C23" s="523" t="s">
        <v>53</v>
      </c>
      <c r="D23" s="196">
        <v>55.15</v>
      </c>
      <c r="E23" s="88"/>
      <c r="F23" s="131">
        <f>D23*E23</f>
        <v>0</v>
      </c>
      <c r="G23" s="407">
        <v>1.2</v>
      </c>
      <c r="H23" s="467">
        <f>D23+G23</f>
        <v>56.35</v>
      </c>
      <c r="I23" s="482">
        <f>E23*H23</f>
        <v>0</v>
      </c>
    </row>
    <row r="24" spans="1:9">
      <c r="A24" s="489">
        <v>3</v>
      </c>
      <c r="B24" s="489" t="s">
        <v>2087</v>
      </c>
      <c r="C24" s="524"/>
      <c r="D24" s="797"/>
      <c r="E24" s="854"/>
      <c r="F24" s="662"/>
    </row>
    <row r="25" spans="1:9" ht="65.25" customHeight="1">
      <c r="A25" s="489"/>
      <c r="B25" s="485" t="s">
        <v>1471</v>
      </c>
      <c r="C25" s="524" t="s">
        <v>53</v>
      </c>
      <c r="D25" s="797">
        <v>81.349999999999994</v>
      </c>
      <c r="E25" s="786"/>
      <c r="F25" s="662">
        <f>D25*E25</f>
        <v>0</v>
      </c>
      <c r="G25" s="407">
        <v>48.6</v>
      </c>
      <c r="H25" s="467">
        <f>D25+G25</f>
        <v>129.94999999999999</v>
      </c>
      <c r="I25" s="482">
        <f>E25*H25</f>
        <v>0</v>
      </c>
    </row>
    <row r="26" spans="1:9" ht="38.25">
      <c r="A26" s="489">
        <v>4</v>
      </c>
      <c r="B26" s="489" t="s">
        <v>1462</v>
      </c>
      <c r="C26" s="630"/>
      <c r="D26" s="855"/>
      <c r="E26" s="856"/>
      <c r="F26" s="857"/>
    </row>
    <row r="27" spans="1:9" ht="89.25">
      <c r="A27" s="489"/>
      <c r="B27" s="485" t="s">
        <v>1518</v>
      </c>
      <c r="C27" s="524" t="s">
        <v>53</v>
      </c>
      <c r="D27" s="205">
        <v>23.6</v>
      </c>
      <c r="E27" s="44"/>
      <c r="F27" s="131">
        <f>D27*E27</f>
        <v>0</v>
      </c>
      <c r="G27" s="407">
        <v>3</v>
      </c>
      <c r="H27" s="467">
        <f>D27+G27</f>
        <v>26.6</v>
      </c>
      <c r="I27" s="482">
        <f>E27*H27</f>
        <v>0</v>
      </c>
    </row>
    <row r="28" spans="1:9" ht="38.25">
      <c r="A28" s="36">
        <v>5</v>
      </c>
      <c r="B28" s="231" t="s">
        <v>1497</v>
      </c>
      <c r="C28" s="298"/>
      <c r="D28" s="196"/>
      <c r="E28" s="88"/>
      <c r="F28" s="192"/>
    </row>
    <row r="29" spans="1:9" ht="25.5">
      <c r="B29" s="195" t="s">
        <v>1519</v>
      </c>
      <c r="C29" s="298" t="s">
        <v>53</v>
      </c>
      <c r="D29" s="196">
        <v>76.290000000000006</v>
      </c>
      <c r="E29" s="88"/>
      <c r="F29" s="131">
        <f>D29*E29</f>
        <v>0</v>
      </c>
      <c r="G29" s="407">
        <v>0</v>
      </c>
      <c r="H29" s="467">
        <f>D29+G29</f>
        <v>76.290000000000006</v>
      </c>
      <c r="I29" s="482">
        <f>E29*H29</f>
        <v>0</v>
      </c>
    </row>
    <row r="30" spans="1:9" ht="25.5">
      <c r="A30" s="36">
        <v>6</v>
      </c>
      <c r="B30" s="231" t="s">
        <v>1463</v>
      </c>
      <c r="C30" s="371"/>
      <c r="D30" s="372"/>
      <c r="E30" s="645"/>
      <c r="F30" s="373"/>
    </row>
    <row r="31" spans="1:9" ht="25.5">
      <c r="B31" s="195" t="s">
        <v>1519</v>
      </c>
      <c r="C31" s="298" t="s">
        <v>53</v>
      </c>
      <c r="D31" s="196">
        <v>7.39</v>
      </c>
      <c r="E31" s="88"/>
      <c r="F31" s="131">
        <f>D31*E31</f>
        <v>0</v>
      </c>
      <c r="G31" s="407">
        <v>0</v>
      </c>
      <c r="H31" s="467">
        <f>D31+G31</f>
        <v>7.39</v>
      </c>
      <c r="I31" s="482">
        <f>E31*H31</f>
        <v>0</v>
      </c>
    </row>
    <row r="32" spans="1:9" ht="25.5">
      <c r="A32" s="489">
        <v>7</v>
      </c>
      <c r="B32" s="522" t="s">
        <v>1464</v>
      </c>
      <c r="C32" s="630"/>
      <c r="D32" s="858"/>
      <c r="E32" s="859"/>
      <c r="F32" s="860"/>
    </row>
    <row r="33" spans="1:9" ht="51">
      <c r="A33" s="489" t="s">
        <v>179</v>
      </c>
      <c r="B33" s="485" t="s">
        <v>1520</v>
      </c>
      <c r="C33" s="524" t="s">
        <v>53</v>
      </c>
      <c r="D33" s="797">
        <v>10</v>
      </c>
      <c r="E33" s="661"/>
      <c r="F33" s="662">
        <f>D33*E33</f>
        <v>0</v>
      </c>
      <c r="G33" s="407">
        <v>-10</v>
      </c>
      <c r="H33" s="467">
        <f>D33+G33</f>
        <v>0</v>
      </c>
      <c r="I33" s="482">
        <f>E33*H33</f>
        <v>0</v>
      </c>
    </row>
    <row r="34" spans="1:9" ht="63.75">
      <c r="A34" s="489" t="s">
        <v>180</v>
      </c>
      <c r="B34" s="485" t="s">
        <v>1465</v>
      </c>
      <c r="C34" s="524" t="s">
        <v>53</v>
      </c>
      <c r="D34" s="797">
        <v>10.62</v>
      </c>
      <c r="E34" s="661"/>
      <c r="F34" s="662">
        <f>D34*E34</f>
        <v>0</v>
      </c>
      <c r="G34" s="407">
        <v>-10.6</v>
      </c>
      <c r="H34" s="467">
        <f>D34+G34</f>
        <v>1.9999999999999574E-2</v>
      </c>
      <c r="I34" s="482">
        <f>E34*H34</f>
        <v>0</v>
      </c>
    </row>
    <row r="35" spans="1:9">
      <c r="A35" s="36">
        <v>8</v>
      </c>
      <c r="B35" s="231" t="s">
        <v>400</v>
      </c>
      <c r="C35" s="368"/>
      <c r="D35" s="861"/>
      <c r="E35" s="862"/>
      <c r="F35" s="860"/>
    </row>
    <row r="36" spans="1:9" ht="25.5">
      <c r="B36" s="195" t="s">
        <v>1521</v>
      </c>
      <c r="C36" s="298" t="s">
        <v>53</v>
      </c>
      <c r="D36" s="788">
        <v>9.3000000000000007</v>
      </c>
      <c r="E36" s="786"/>
      <c r="F36" s="662">
        <f>D36*E36</f>
        <v>0</v>
      </c>
      <c r="G36" s="407">
        <v>0</v>
      </c>
      <c r="H36" s="467">
        <f>D36+G36</f>
        <v>9.3000000000000007</v>
      </c>
      <c r="I36" s="482">
        <f>E36*H36</f>
        <v>0</v>
      </c>
    </row>
    <row r="37" spans="1:9" ht="25.5">
      <c r="A37" s="489">
        <v>9</v>
      </c>
      <c r="B37" s="522" t="s">
        <v>1466</v>
      </c>
      <c r="C37" s="630"/>
      <c r="D37" s="858"/>
      <c r="E37" s="862"/>
      <c r="F37" s="860"/>
    </row>
    <row r="38" spans="1:9" ht="25.5">
      <c r="A38" s="489"/>
      <c r="B38" s="470" t="s">
        <v>1522</v>
      </c>
      <c r="C38" s="523" t="s">
        <v>53</v>
      </c>
      <c r="D38" s="788">
        <v>38.799999999999997</v>
      </c>
      <c r="E38" s="786"/>
      <c r="F38" s="662">
        <f>D38*E38</f>
        <v>0</v>
      </c>
      <c r="G38" s="407">
        <v>-9</v>
      </c>
      <c r="H38" s="467">
        <f>D38+G38</f>
        <v>29.799999999999997</v>
      </c>
      <c r="I38" s="482">
        <f>E38*H38</f>
        <v>0</v>
      </c>
    </row>
    <row r="39" spans="1:9" ht="25.5">
      <c r="A39" s="36">
        <v>10</v>
      </c>
      <c r="B39" s="231" t="s">
        <v>1496</v>
      </c>
      <c r="C39" s="371"/>
      <c r="D39" s="855"/>
      <c r="E39" s="863"/>
      <c r="F39" s="857"/>
    </row>
    <row r="40" spans="1:9" ht="127.5">
      <c r="B40" s="374" t="s">
        <v>1470</v>
      </c>
      <c r="C40" s="298" t="s">
        <v>53</v>
      </c>
      <c r="D40" s="196">
        <v>92.74</v>
      </c>
      <c r="E40" s="88"/>
      <c r="F40" s="131">
        <f>D40*E40</f>
        <v>0</v>
      </c>
      <c r="G40" s="407">
        <v>0</v>
      </c>
      <c r="H40" s="467">
        <f>D40+G40</f>
        <v>92.74</v>
      </c>
      <c r="I40" s="482">
        <f>E40*H40</f>
        <v>0</v>
      </c>
    </row>
    <row r="41" spans="1:9" ht="38.25">
      <c r="A41" s="36">
        <v>11</v>
      </c>
      <c r="B41" s="231" t="s">
        <v>1473</v>
      </c>
      <c r="C41" s="183"/>
      <c r="D41" s="299"/>
      <c r="E41" s="634"/>
      <c r="F41" s="192"/>
    </row>
    <row r="42" spans="1:9" ht="127.5">
      <c r="B42" s="374" t="s">
        <v>1472</v>
      </c>
      <c r="C42" s="298" t="s">
        <v>53</v>
      </c>
      <c r="D42" s="196">
        <v>9.5</v>
      </c>
      <c r="E42" s="88"/>
      <c r="F42" s="131">
        <f>D42*E42</f>
        <v>0</v>
      </c>
      <c r="G42" s="407">
        <v>0</v>
      </c>
      <c r="H42" s="467">
        <f>D42+G42</f>
        <v>9.5</v>
      </c>
      <c r="I42" s="482">
        <f>E42*H42</f>
        <v>0</v>
      </c>
    </row>
    <row r="43" spans="1:9" ht="25.5">
      <c r="A43" s="36">
        <v>12</v>
      </c>
      <c r="B43" s="231" t="s">
        <v>1474</v>
      </c>
      <c r="C43" s="183"/>
      <c r="D43" s="299"/>
      <c r="E43" s="646"/>
      <c r="F43" s="192"/>
    </row>
    <row r="44" spans="1:9" ht="127.5">
      <c r="B44" s="374" t="s">
        <v>1472</v>
      </c>
      <c r="C44" s="298" t="s">
        <v>53</v>
      </c>
      <c r="D44" s="196">
        <v>6.39</v>
      </c>
      <c r="E44" s="88"/>
      <c r="F44" s="131">
        <f>D44*E44</f>
        <v>0</v>
      </c>
      <c r="G44" s="407">
        <v>0</v>
      </c>
      <c r="H44" s="467">
        <f>D44+G44</f>
        <v>6.39</v>
      </c>
      <c r="I44" s="482">
        <f>E44*H44</f>
        <v>0</v>
      </c>
    </row>
    <row r="45" spans="1:9" ht="25.5">
      <c r="A45" s="36">
        <v>13</v>
      </c>
      <c r="B45" s="231" t="s">
        <v>1475</v>
      </c>
      <c r="C45" s="368"/>
      <c r="D45" s="369"/>
      <c r="E45" s="633"/>
      <c r="F45" s="173"/>
    </row>
    <row r="46" spans="1:9" ht="25.5">
      <c r="B46" s="195" t="s">
        <v>1523</v>
      </c>
      <c r="C46" s="298" t="s">
        <v>53</v>
      </c>
      <c r="D46" s="196">
        <v>109</v>
      </c>
      <c r="E46" s="88"/>
      <c r="F46" s="131">
        <f>D46*E46</f>
        <v>0</v>
      </c>
      <c r="G46" s="407">
        <v>0</v>
      </c>
      <c r="H46" s="467">
        <f>D46+G46</f>
        <v>109</v>
      </c>
      <c r="I46" s="482">
        <f>E46*H46</f>
        <v>0</v>
      </c>
    </row>
    <row r="47" spans="1:9">
      <c r="A47" s="36">
        <v>14</v>
      </c>
      <c r="B47" s="231" t="s">
        <v>406</v>
      </c>
      <c r="C47" s="298"/>
      <c r="D47" s="196"/>
      <c r="E47" s="88"/>
      <c r="F47" s="131"/>
    </row>
    <row r="48" spans="1:9" ht="38.25">
      <c r="B48" s="195" t="s">
        <v>2560</v>
      </c>
      <c r="C48" s="298" t="s">
        <v>53</v>
      </c>
      <c r="D48" s="196">
        <v>8.02</v>
      </c>
      <c r="E48" s="88"/>
      <c r="F48" s="131">
        <f>D48*E48</f>
        <v>0</v>
      </c>
      <c r="G48" s="407">
        <v>0</v>
      </c>
      <c r="H48" s="467">
        <f>D48+G48</f>
        <v>8.02</v>
      </c>
      <c r="I48" s="482">
        <f>E48*H48</f>
        <v>0</v>
      </c>
    </row>
    <row r="49" spans="1:9" ht="127.5">
      <c r="A49" s="36">
        <v>15</v>
      </c>
      <c r="B49" s="765" t="s">
        <v>2301</v>
      </c>
      <c r="C49" s="166" t="s">
        <v>83</v>
      </c>
      <c r="D49" s="205">
        <v>621</v>
      </c>
      <c r="E49" s="44"/>
      <c r="F49" s="131">
        <f>D49*E49</f>
        <v>0</v>
      </c>
      <c r="G49" s="407">
        <v>0</v>
      </c>
      <c r="H49" s="467">
        <f>D49+G49</f>
        <v>621</v>
      </c>
      <c r="I49" s="482">
        <f>E49*H49</f>
        <v>0</v>
      </c>
    </row>
    <row r="50" spans="1:9">
      <c r="B50" s="195"/>
      <c r="C50" s="298"/>
      <c r="D50" s="196"/>
      <c r="E50" s="88"/>
      <c r="F50" s="375"/>
    </row>
    <row r="51" spans="1:9" s="212" customFormat="1">
      <c r="A51" s="43"/>
      <c r="B51" s="767" t="s">
        <v>18</v>
      </c>
      <c r="C51" s="365"/>
      <c r="D51" s="366"/>
      <c r="E51" s="87"/>
      <c r="F51" s="187"/>
    </row>
    <row r="52" spans="1:9" ht="25.5">
      <c r="A52" s="489">
        <v>16</v>
      </c>
      <c r="B52" s="522" t="s">
        <v>1486</v>
      </c>
      <c r="C52" s="630"/>
      <c r="D52" s="372"/>
      <c r="E52" s="641"/>
      <c r="F52" s="173"/>
    </row>
    <row r="53" spans="1:9" ht="25.5">
      <c r="A53" s="489"/>
      <c r="B53" s="768" t="s">
        <v>1485</v>
      </c>
      <c r="C53" s="523" t="s">
        <v>109</v>
      </c>
      <c r="D53" s="196">
        <v>105.35</v>
      </c>
      <c r="E53" s="88"/>
      <c r="F53" s="131">
        <f>D53*E53</f>
        <v>0</v>
      </c>
      <c r="G53" s="407">
        <v>-20</v>
      </c>
      <c r="H53" s="467">
        <f>D53+G53</f>
        <v>85.35</v>
      </c>
      <c r="I53" s="482">
        <f>E53*H53</f>
        <v>0</v>
      </c>
    </row>
    <row r="54" spans="1:9" ht="25.5">
      <c r="A54" s="489">
        <v>17</v>
      </c>
      <c r="B54" s="522" t="s">
        <v>1483</v>
      </c>
      <c r="C54" s="523"/>
      <c r="D54" s="196"/>
      <c r="E54" s="88"/>
      <c r="F54" s="131"/>
    </row>
    <row r="55" spans="1:9">
      <c r="A55" s="36" t="s">
        <v>179</v>
      </c>
      <c r="B55" s="195" t="s">
        <v>1480</v>
      </c>
      <c r="C55" s="298" t="s">
        <v>109</v>
      </c>
      <c r="D55" s="196">
        <v>9.6</v>
      </c>
      <c r="E55" s="88"/>
      <c r="F55" s="131">
        <f>D55*E55</f>
        <v>0</v>
      </c>
      <c r="G55" s="407">
        <v>0</v>
      </c>
      <c r="H55" s="467">
        <f>D55+G55</f>
        <v>9.6</v>
      </c>
      <c r="I55" s="482">
        <f>E55*H55</f>
        <v>0</v>
      </c>
    </row>
    <row r="56" spans="1:9">
      <c r="A56" s="489" t="s">
        <v>180</v>
      </c>
      <c r="B56" s="470" t="s">
        <v>1481</v>
      </c>
      <c r="C56" s="523" t="s">
        <v>109</v>
      </c>
      <c r="D56" s="196">
        <v>25.8</v>
      </c>
      <c r="E56" s="88"/>
      <c r="F56" s="131">
        <f>D56*E56</f>
        <v>0</v>
      </c>
      <c r="G56" s="407">
        <v>24</v>
      </c>
      <c r="H56" s="467">
        <f>D56+G56</f>
        <v>49.8</v>
      </c>
      <c r="I56" s="482">
        <f>E56*H56</f>
        <v>0</v>
      </c>
    </row>
    <row r="57" spans="1:9">
      <c r="A57" s="36" t="s">
        <v>142</v>
      </c>
      <c r="B57" s="195" t="s">
        <v>1482</v>
      </c>
      <c r="C57" s="298" t="s">
        <v>109</v>
      </c>
      <c r="D57" s="196">
        <v>19.2</v>
      </c>
      <c r="E57" s="88"/>
      <c r="F57" s="131">
        <f>D57*E57</f>
        <v>0</v>
      </c>
      <c r="G57" s="407">
        <v>0</v>
      </c>
      <c r="H57" s="467">
        <f>D57+G57</f>
        <v>19.2</v>
      </c>
      <c r="I57" s="482">
        <f>E57*H57</f>
        <v>0</v>
      </c>
    </row>
    <row r="58" spans="1:9">
      <c r="A58" s="36" t="s">
        <v>142</v>
      </c>
      <c r="B58" s="195" t="s">
        <v>1482</v>
      </c>
      <c r="C58" s="298" t="s">
        <v>109</v>
      </c>
      <c r="D58" s="196">
        <v>19.2</v>
      </c>
      <c r="E58" s="88"/>
      <c r="F58" s="131">
        <f>D58*E58</f>
        <v>0</v>
      </c>
      <c r="G58" s="407">
        <v>0</v>
      </c>
      <c r="H58" s="467">
        <f>D58+G58</f>
        <v>19.2</v>
      </c>
      <c r="I58" s="482">
        <f>E58*H58</f>
        <v>0</v>
      </c>
    </row>
    <row r="59" spans="1:9" ht="25.5">
      <c r="A59" s="36">
        <v>18</v>
      </c>
      <c r="B59" s="231" t="s">
        <v>1484</v>
      </c>
      <c r="C59" s="368"/>
      <c r="D59" s="369"/>
      <c r="E59" s="638"/>
      <c r="F59" s="370"/>
    </row>
    <row r="60" spans="1:9" ht="25.5">
      <c r="A60" s="36" t="s">
        <v>179</v>
      </c>
      <c r="B60" s="195" t="s">
        <v>1506</v>
      </c>
      <c r="C60" s="298" t="s">
        <v>109</v>
      </c>
      <c r="D60" s="196">
        <v>223</v>
      </c>
      <c r="E60" s="88"/>
      <c r="F60" s="131">
        <f>D60*E60</f>
        <v>0</v>
      </c>
      <c r="G60" s="407">
        <v>0</v>
      </c>
      <c r="H60" s="467">
        <f>D60+G60</f>
        <v>223</v>
      </c>
      <c r="I60" s="482">
        <f>E60*H60</f>
        <v>0</v>
      </c>
    </row>
    <row r="61" spans="1:9" ht="25.5">
      <c r="A61" s="36" t="s">
        <v>180</v>
      </c>
      <c r="B61" s="195" t="s">
        <v>1487</v>
      </c>
      <c r="C61" s="298" t="s">
        <v>109</v>
      </c>
      <c r="D61" s="196">
        <v>14.7</v>
      </c>
      <c r="E61" s="88"/>
      <c r="F61" s="131">
        <f>D61*E61</f>
        <v>0</v>
      </c>
      <c r="G61" s="407">
        <v>0</v>
      </c>
      <c r="H61" s="467">
        <f>D61+G61</f>
        <v>14.7</v>
      </c>
      <c r="I61" s="482">
        <f>E61*H61</f>
        <v>0</v>
      </c>
    </row>
    <row r="62" spans="1:9" ht="25.5">
      <c r="A62" s="36" t="s">
        <v>142</v>
      </c>
      <c r="B62" s="195" t="s">
        <v>1488</v>
      </c>
      <c r="C62" s="298" t="s">
        <v>109</v>
      </c>
      <c r="D62" s="196">
        <v>7.6</v>
      </c>
      <c r="E62" s="88"/>
      <c r="F62" s="131">
        <f>D62*E62</f>
        <v>0</v>
      </c>
      <c r="G62" s="407">
        <v>0</v>
      </c>
      <c r="H62" s="467">
        <f>D62+G62</f>
        <v>7.6</v>
      </c>
      <c r="I62" s="482">
        <f>E62*H62</f>
        <v>0</v>
      </c>
    </row>
    <row r="63" spans="1:9" ht="25.5">
      <c r="A63" s="36" t="s">
        <v>181</v>
      </c>
      <c r="B63" s="195" t="s">
        <v>1489</v>
      </c>
      <c r="C63" s="298" t="s">
        <v>109</v>
      </c>
      <c r="D63" s="196">
        <v>26.7</v>
      </c>
      <c r="E63" s="88"/>
      <c r="F63" s="131">
        <f>D63*E63</f>
        <v>0</v>
      </c>
      <c r="G63" s="407">
        <v>0</v>
      </c>
      <c r="H63" s="467">
        <f>D63+G63</f>
        <v>26.7</v>
      </c>
      <c r="I63" s="482">
        <f>E63*H63</f>
        <v>0</v>
      </c>
    </row>
    <row r="64" spans="1:9" ht="38.25">
      <c r="A64" s="36" t="s">
        <v>182</v>
      </c>
      <c r="B64" s="195" t="s">
        <v>1490</v>
      </c>
      <c r="C64" s="298" t="s">
        <v>109</v>
      </c>
      <c r="D64" s="196">
        <v>42.65</v>
      </c>
      <c r="E64" s="88"/>
      <c r="F64" s="131">
        <f>D64*E64</f>
        <v>0</v>
      </c>
      <c r="G64" s="407">
        <v>0</v>
      </c>
      <c r="H64" s="467">
        <f>D64+G64</f>
        <v>42.65</v>
      </c>
      <c r="I64" s="482">
        <f>E64*H64</f>
        <v>0</v>
      </c>
    </row>
    <row r="65" spans="1:9">
      <c r="A65" s="489">
        <v>19</v>
      </c>
      <c r="B65" s="489" t="s">
        <v>401</v>
      </c>
      <c r="C65" s="864"/>
      <c r="D65" s="369"/>
      <c r="E65" s="640"/>
      <c r="F65" s="173"/>
    </row>
    <row r="66" spans="1:9" ht="25.5">
      <c r="A66" s="489"/>
      <c r="B66" s="485" t="s">
        <v>1491</v>
      </c>
      <c r="C66" s="864"/>
      <c r="D66" s="369"/>
      <c r="E66" s="640"/>
      <c r="F66" s="173"/>
    </row>
    <row r="67" spans="1:9">
      <c r="A67" s="489" t="s">
        <v>179</v>
      </c>
      <c r="B67" s="485" t="s">
        <v>402</v>
      </c>
      <c r="C67" s="523" t="s">
        <v>109</v>
      </c>
      <c r="D67" s="196">
        <v>20</v>
      </c>
      <c r="E67" s="88"/>
      <c r="F67" s="131">
        <f>D67*E67</f>
        <v>0</v>
      </c>
      <c r="G67" s="407">
        <v>-20</v>
      </c>
      <c r="H67" s="467">
        <f>D67+G67</f>
        <v>0</v>
      </c>
      <c r="I67" s="482">
        <f>E67*H67</f>
        <v>0</v>
      </c>
    </row>
    <row r="68" spans="1:9">
      <c r="A68" s="489" t="s">
        <v>180</v>
      </c>
      <c r="B68" s="485" t="s">
        <v>403</v>
      </c>
      <c r="C68" s="523" t="s">
        <v>109</v>
      </c>
      <c r="D68" s="196">
        <v>39.4</v>
      </c>
      <c r="E68" s="88"/>
      <c r="F68" s="131">
        <f>D68*E68</f>
        <v>0</v>
      </c>
      <c r="G68" s="407">
        <v>-39.4</v>
      </c>
      <c r="H68" s="467">
        <f>D68+G68</f>
        <v>0</v>
      </c>
      <c r="I68" s="482">
        <f>E68*H68</f>
        <v>0</v>
      </c>
    </row>
    <row r="69" spans="1:9">
      <c r="A69" s="489" t="s">
        <v>142</v>
      </c>
      <c r="B69" s="485" t="s">
        <v>404</v>
      </c>
      <c r="C69" s="523" t="s">
        <v>83</v>
      </c>
      <c r="D69" s="196">
        <v>32.5</v>
      </c>
      <c r="E69" s="88"/>
      <c r="F69" s="131">
        <f>D69*E69</f>
        <v>0</v>
      </c>
      <c r="G69" s="407">
        <v>-32.5</v>
      </c>
      <c r="H69" s="467">
        <f>D69+G69</f>
        <v>0</v>
      </c>
      <c r="I69" s="482">
        <f>E69*H69</f>
        <v>0</v>
      </c>
    </row>
    <row r="70" spans="1:9">
      <c r="A70" s="489" t="s">
        <v>181</v>
      </c>
      <c r="B70" s="485" t="s">
        <v>405</v>
      </c>
      <c r="C70" s="523" t="s">
        <v>83</v>
      </c>
      <c r="D70" s="196">
        <v>13.35</v>
      </c>
      <c r="E70" s="88"/>
      <c r="F70" s="131">
        <f>D70*E70</f>
        <v>0</v>
      </c>
      <c r="G70" s="407">
        <v>-13.35</v>
      </c>
      <c r="H70" s="467">
        <f>D70+G70</f>
        <v>0</v>
      </c>
      <c r="I70" s="482">
        <f>E70*H70</f>
        <v>0</v>
      </c>
    </row>
    <row r="71" spans="1:9" ht="114.75">
      <c r="A71" s="36">
        <v>20</v>
      </c>
      <c r="B71" s="181" t="s">
        <v>1492</v>
      </c>
      <c r="C71" s="304"/>
      <c r="D71" s="128"/>
      <c r="E71" s="633"/>
      <c r="F71" s="131"/>
    </row>
    <row r="72" spans="1:9">
      <c r="A72" s="36" t="s">
        <v>179</v>
      </c>
      <c r="B72" s="183" t="s">
        <v>1493</v>
      </c>
      <c r="C72" s="298" t="s">
        <v>83</v>
      </c>
      <c r="D72" s="196">
        <v>26.65</v>
      </c>
      <c r="E72" s="88"/>
      <c r="F72" s="131">
        <f>D72*E72</f>
        <v>0</v>
      </c>
      <c r="G72" s="407">
        <v>0</v>
      </c>
      <c r="H72" s="467">
        <f>D72+G72</f>
        <v>26.65</v>
      </c>
      <c r="I72" s="482">
        <f>E72*H72</f>
        <v>0</v>
      </c>
    </row>
    <row r="73" spans="1:9">
      <c r="A73" s="36" t="s">
        <v>180</v>
      </c>
      <c r="B73" s="183" t="s">
        <v>1494</v>
      </c>
      <c r="C73" s="298" t="s">
        <v>83</v>
      </c>
      <c r="D73" s="196">
        <v>39.6</v>
      </c>
      <c r="E73" s="88"/>
      <c r="F73" s="131">
        <f>D73*E73</f>
        <v>0</v>
      </c>
      <c r="G73" s="407">
        <v>0</v>
      </c>
      <c r="H73" s="467">
        <f>D73+G73</f>
        <v>39.6</v>
      </c>
      <c r="I73" s="482">
        <f>E73*H73</f>
        <v>0</v>
      </c>
    </row>
    <row r="74" spans="1:9" ht="89.25">
      <c r="A74" s="36">
        <v>21</v>
      </c>
      <c r="B74" s="181" t="s">
        <v>1503</v>
      </c>
      <c r="C74" s="304"/>
      <c r="D74" s="128"/>
      <c r="E74" s="633"/>
      <c r="F74" s="131"/>
    </row>
    <row r="75" spans="1:9">
      <c r="A75" s="36" t="s">
        <v>179</v>
      </c>
      <c r="B75" s="183" t="s">
        <v>1498</v>
      </c>
      <c r="C75" s="298" t="s">
        <v>83</v>
      </c>
      <c r="D75" s="196">
        <v>83.19</v>
      </c>
      <c r="E75" s="88"/>
      <c r="F75" s="131">
        <f>D75*E75</f>
        <v>0</v>
      </c>
      <c r="G75" s="407">
        <v>0</v>
      </c>
      <c r="H75" s="467">
        <f>D75+G75</f>
        <v>83.19</v>
      </c>
      <c r="I75" s="482">
        <f>E75*H75</f>
        <v>0</v>
      </c>
    </row>
    <row r="76" spans="1:9">
      <c r="A76" s="36" t="s">
        <v>180</v>
      </c>
      <c r="B76" s="183" t="s">
        <v>1499</v>
      </c>
      <c r="C76" s="298" t="s">
        <v>83</v>
      </c>
      <c r="D76" s="196">
        <v>65.05</v>
      </c>
      <c r="E76" s="88"/>
      <c r="F76" s="131">
        <f>D76*E76</f>
        <v>0</v>
      </c>
      <c r="G76" s="407">
        <v>0</v>
      </c>
      <c r="H76" s="467">
        <f>D76+G76</f>
        <v>65.05</v>
      </c>
      <c r="I76" s="482">
        <f>E76*H76</f>
        <v>0</v>
      </c>
    </row>
    <row r="77" spans="1:9">
      <c r="A77" s="36" t="s">
        <v>142</v>
      </c>
      <c r="B77" s="183" t="s">
        <v>1500</v>
      </c>
      <c r="C77" s="298" t="s">
        <v>83</v>
      </c>
      <c r="D77" s="196">
        <v>86</v>
      </c>
      <c r="E77" s="88"/>
      <c r="F77" s="131">
        <f>D77*E77</f>
        <v>0</v>
      </c>
      <c r="G77" s="407">
        <v>0</v>
      </c>
      <c r="H77" s="467">
        <f>D77+G77</f>
        <v>86</v>
      </c>
      <c r="I77" s="482">
        <f>E77*H77</f>
        <v>0</v>
      </c>
    </row>
    <row r="78" spans="1:9">
      <c r="A78" s="36" t="s">
        <v>181</v>
      </c>
      <c r="B78" s="183" t="s">
        <v>1501</v>
      </c>
      <c r="C78" s="298" t="s">
        <v>83</v>
      </c>
      <c r="D78" s="196">
        <v>137.49</v>
      </c>
      <c r="E78" s="88"/>
      <c r="F78" s="131">
        <f>D78*E78</f>
        <v>0</v>
      </c>
      <c r="G78" s="407">
        <v>0</v>
      </c>
      <c r="H78" s="467">
        <f>D78+G78</f>
        <v>137.49</v>
      </c>
      <c r="I78" s="482">
        <f>E78*H78</f>
        <v>0</v>
      </c>
    </row>
    <row r="79" spans="1:9" ht="25.5">
      <c r="A79" s="36" t="s">
        <v>182</v>
      </c>
      <c r="B79" s="183" t="s">
        <v>1504</v>
      </c>
      <c r="C79" s="298" t="s">
        <v>83</v>
      </c>
      <c r="D79" s="196">
        <v>5.95</v>
      </c>
      <c r="E79" s="88"/>
      <c r="F79" s="131">
        <f>D79*E79</f>
        <v>0</v>
      </c>
      <c r="G79" s="407">
        <v>0</v>
      </c>
      <c r="H79" s="467">
        <f>D79+G79</f>
        <v>5.95</v>
      </c>
      <c r="I79" s="482">
        <f>E79*H79</f>
        <v>0</v>
      </c>
    </row>
    <row r="80" spans="1:9" ht="51">
      <c r="A80" s="36">
        <v>22</v>
      </c>
      <c r="B80" s="36" t="s">
        <v>1495</v>
      </c>
      <c r="C80" s="368"/>
      <c r="D80" s="369"/>
      <c r="E80" s="633"/>
      <c r="F80" s="131"/>
    </row>
    <row r="81" spans="1:9">
      <c r="A81" s="36" t="s">
        <v>179</v>
      </c>
      <c r="B81" s="765" t="s">
        <v>1502</v>
      </c>
      <c r="C81" s="298" t="s">
        <v>109</v>
      </c>
      <c r="D81" s="196">
        <v>326.39999999999998</v>
      </c>
      <c r="E81" s="88"/>
      <c r="F81" s="131">
        <f>D81*E81</f>
        <v>0</v>
      </c>
      <c r="G81" s="407">
        <v>0</v>
      </c>
      <c r="H81" s="467">
        <f>D81+G81</f>
        <v>326.39999999999998</v>
      </c>
      <c r="I81" s="482">
        <f>E81*H81</f>
        <v>0</v>
      </c>
    </row>
    <row r="82" spans="1:9">
      <c r="A82" s="36" t="s">
        <v>180</v>
      </c>
      <c r="B82" s="765" t="s">
        <v>407</v>
      </c>
      <c r="C82" s="298" t="s">
        <v>83</v>
      </c>
      <c r="D82" s="196">
        <v>165.55</v>
      </c>
      <c r="E82" s="88"/>
      <c r="F82" s="131">
        <f>D82*E82</f>
        <v>0</v>
      </c>
      <c r="G82" s="407">
        <v>0</v>
      </c>
      <c r="H82" s="467">
        <f>D82+G82</f>
        <v>165.55</v>
      </c>
      <c r="I82" s="482">
        <f>E82*H82</f>
        <v>0</v>
      </c>
    </row>
    <row r="83" spans="1:9">
      <c r="A83" s="36" t="s">
        <v>142</v>
      </c>
      <c r="B83" s="765" t="s">
        <v>408</v>
      </c>
      <c r="C83" s="298" t="s">
        <v>83</v>
      </c>
      <c r="D83" s="196">
        <v>151.05000000000001</v>
      </c>
      <c r="E83" s="88"/>
      <c r="F83" s="131">
        <f>D83*E83</f>
        <v>0</v>
      </c>
      <c r="G83" s="407">
        <v>0</v>
      </c>
      <c r="H83" s="467">
        <f>D83+G83</f>
        <v>151.05000000000001</v>
      </c>
      <c r="I83" s="482">
        <f>E83*H83</f>
        <v>0</v>
      </c>
    </row>
    <row r="84" spans="1:9" ht="25.5">
      <c r="A84" s="36">
        <v>23</v>
      </c>
      <c r="B84" s="36" t="s">
        <v>409</v>
      </c>
      <c r="C84" s="368"/>
      <c r="D84" s="369"/>
      <c r="E84" s="640"/>
      <c r="F84" s="131"/>
    </row>
    <row r="85" spans="1:9">
      <c r="A85" s="36" t="s">
        <v>179</v>
      </c>
      <c r="B85" s="765" t="s">
        <v>403</v>
      </c>
      <c r="C85" s="298" t="s">
        <v>109</v>
      </c>
      <c r="D85" s="196">
        <v>8.4</v>
      </c>
      <c r="E85" s="88"/>
      <c r="F85" s="131">
        <f>D85*E85</f>
        <v>0</v>
      </c>
      <c r="G85" s="407">
        <v>0</v>
      </c>
      <c r="H85" s="467">
        <f>D85+G85</f>
        <v>8.4</v>
      </c>
      <c r="I85" s="482">
        <f>E85*H85</f>
        <v>0</v>
      </c>
    </row>
    <row r="86" spans="1:9" ht="25.5">
      <c r="A86" s="36" t="s">
        <v>180</v>
      </c>
      <c r="B86" s="765" t="s">
        <v>411</v>
      </c>
      <c r="C86" s="298" t="s">
        <v>109</v>
      </c>
      <c r="D86" s="196">
        <v>4.8</v>
      </c>
      <c r="E86" s="88"/>
      <c r="F86" s="131">
        <f>D86*E86</f>
        <v>0</v>
      </c>
      <c r="G86" s="407">
        <v>0</v>
      </c>
      <c r="H86" s="467">
        <f>D86+G86</f>
        <v>4.8</v>
      </c>
      <c r="I86" s="482">
        <f>E86*H86</f>
        <v>0</v>
      </c>
    </row>
    <row r="87" spans="1:9">
      <c r="A87" s="36" t="s">
        <v>142</v>
      </c>
      <c r="B87" s="765" t="s">
        <v>410</v>
      </c>
      <c r="C87" s="298" t="s">
        <v>83</v>
      </c>
      <c r="D87" s="196">
        <v>24.6</v>
      </c>
      <c r="E87" s="88"/>
      <c r="F87" s="131">
        <f>D87*E87</f>
        <v>0</v>
      </c>
      <c r="G87" s="407">
        <v>0</v>
      </c>
      <c r="H87" s="467">
        <f>D87+G87</f>
        <v>24.6</v>
      </c>
      <c r="I87" s="482">
        <f>E87*H87</f>
        <v>0</v>
      </c>
    </row>
    <row r="88" spans="1:9">
      <c r="A88" s="36">
        <v>24</v>
      </c>
      <c r="B88" s="231" t="s">
        <v>1479</v>
      </c>
      <c r="C88" s="368"/>
      <c r="D88" s="369"/>
      <c r="E88" s="638"/>
      <c r="F88" s="131"/>
    </row>
    <row r="89" spans="1:9">
      <c r="B89" s="195" t="s">
        <v>1478</v>
      </c>
      <c r="C89" s="298" t="s">
        <v>85</v>
      </c>
      <c r="D89" s="196">
        <v>82</v>
      </c>
      <c r="E89" s="88"/>
      <c r="F89" s="131">
        <f>D89*E89</f>
        <v>0</v>
      </c>
      <c r="G89" s="407">
        <v>0</v>
      </c>
      <c r="H89" s="467">
        <f>D89+G89</f>
        <v>82</v>
      </c>
      <c r="I89" s="482">
        <f>E89*H89</f>
        <v>0</v>
      </c>
    </row>
    <row r="90" spans="1:9">
      <c r="A90" s="43"/>
      <c r="B90" s="767" t="s">
        <v>1467</v>
      </c>
      <c r="C90" s="365"/>
      <c r="D90" s="366"/>
      <c r="E90" s="87"/>
      <c r="F90" s="187"/>
      <c r="G90" s="212"/>
      <c r="H90" s="212"/>
      <c r="I90" s="212"/>
    </row>
    <row r="91" spans="1:9" ht="51">
      <c r="B91" s="350" t="s">
        <v>1507</v>
      </c>
      <c r="C91" s="367"/>
      <c r="D91" s="345"/>
      <c r="E91" s="85"/>
      <c r="F91" s="173"/>
    </row>
    <row r="92" spans="1:9" ht="38.25">
      <c r="A92" s="489">
        <v>25</v>
      </c>
      <c r="B92" s="802" t="s">
        <v>1512</v>
      </c>
      <c r="C92" s="864"/>
      <c r="D92" s="369"/>
      <c r="E92" s="638"/>
      <c r="F92" s="370"/>
    </row>
    <row r="93" spans="1:9" ht="330" customHeight="1">
      <c r="A93" s="489"/>
      <c r="B93" s="768" t="s">
        <v>1511</v>
      </c>
      <c r="C93" s="864"/>
      <c r="D93" s="369"/>
      <c r="E93" s="638"/>
      <c r="F93" s="370"/>
    </row>
    <row r="94" spans="1:9" ht="204">
      <c r="A94" s="489"/>
      <c r="B94" s="768" t="s">
        <v>1513</v>
      </c>
      <c r="C94" s="524" t="s">
        <v>22</v>
      </c>
      <c r="D94" s="205">
        <v>1</v>
      </c>
      <c r="E94" s="44"/>
      <c r="F94" s="131">
        <f>D94*E94</f>
        <v>0</v>
      </c>
      <c r="G94" s="407">
        <v>-1</v>
      </c>
      <c r="H94" s="467">
        <f>D94+G94</f>
        <v>0</v>
      </c>
      <c r="I94" s="482">
        <f>E94*H94</f>
        <v>0</v>
      </c>
    </row>
    <row r="95" spans="1:9" ht="51">
      <c r="A95" s="489"/>
      <c r="B95" s="768" t="s">
        <v>2492</v>
      </c>
      <c r="C95" s="524" t="s">
        <v>85</v>
      </c>
      <c r="D95" s="205">
        <v>14</v>
      </c>
      <c r="E95" s="44"/>
      <c r="F95" s="131">
        <f>D95*E95</f>
        <v>0</v>
      </c>
      <c r="G95" s="407">
        <v>-14</v>
      </c>
      <c r="H95" s="467">
        <f>D95+G95</f>
        <v>0</v>
      </c>
      <c r="I95" s="482">
        <f>E95*H95</f>
        <v>0</v>
      </c>
    </row>
    <row r="96" spans="1:9" ht="38.25">
      <c r="A96" s="36">
        <v>26</v>
      </c>
      <c r="B96" s="239" t="s">
        <v>1514</v>
      </c>
      <c r="C96" s="368"/>
      <c r="D96" s="369"/>
      <c r="E96" s="85"/>
      <c r="F96" s="173"/>
    </row>
    <row r="97" spans="1:9" ht="216.75">
      <c r="B97" s="763" t="s">
        <v>2511</v>
      </c>
      <c r="C97" s="166" t="s">
        <v>22</v>
      </c>
      <c r="D97" s="205">
        <v>2</v>
      </c>
      <c r="E97" s="44"/>
      <c r="F97" s="131">
        <f>D97*E97</f>
        <v>0</v>
      </c>
      <c r="G97" s="407">
        <v>0</v>
      </c>
      <c r="H97" s="467">
        <f>D97+G97</f>
        <v>2</v>
      </c>
      <c r="I97" s="482">
        <f>E97*H97</f>
        <v>0</v>
      </c>
    </row>
    <row r="98" spans="1:9" ht="38.25">
      <c r="A98" s="489">
        <v>27</v>
      </c>
      <c r="B98" s="489" t="s">
        <v>1525</v>
      </c>
      <c r="C98" s="864"/>
      <c r="D98" s="369"/>
      <c r="E98" s="638"/>
      <c r="F98" s="370"/>
    </row>
    <row r="99" spans="1:9" ht="331.5">
      <c r="A99" s="489"/>
      <c r="B99" s="485" t="s">
        <v>1524</v>
      </c>
      <c r="C99" s="523"/>
      <c r="D99" s="196"/>
      <c r="E99" s="88"/>
      <c r="F99" s="192"/>
    </row>
    <row r="100" spans="1:9" ht="140.25">
      <c r="A100" s="489"/>
      <c r="B100" s="485" t="s">
        <v>1526</v>
      </c>
      <c r="C100" s="523" t="s">
        <v>83</v>
      </c>
      <c r="D100" s="196">
        <v>631.75</v>
      </c>
      <c r="E100" s="88"/>
      <c r="F100" s="131">
        <f>D100*E100</f>
        <v>0</v>
      </c>
      <c r="G100" s="407">
        <v>267</v>
      </c>
      <c r="H100" s="467">
        <f>D100+G100</f>
        <v>898.75</v>
      </c>
      <c r="I100" s="482">
        <f>E100*H100</f>
        <v>0</v>
      </c>
    </row>
    <row r="101" spans="1:9" ht="42.75" customHeight="1">
      <c r="A101" s="489">
        <v>28</v>
      </c>
      <c r="B101" s="865" t="s">
        <v>2088</v>
      </c>
      <c r="C101" s="866"/>
      <c r="D101" s="867"/>
      <c r="E101" s="639"/>
      <c r="F101" s="375"/>
    </row>
    <row r="102" spans="1:9" ht="369.75">
      <c r="A102" s="489"/>
      <c r="B102" s="868" t="s">
        <v>1529</v>
      </c>
      <c r="C102" s="866"/>
      <c r="D102" s="867"/>
      <c r="E102" s="639"/>
      <c r="F102" s="375"/>
    </row>
    <row r="103" spans="1:9" ht="191.25">
      <c r="A103" s="489"/>
      <c r="B103" s="868" t="s">
        <v>1527</v>
      </c>
      <c r="C103" s="523" t="s">
        <v>83</v>
      </c>
      <c r="D103" s="869">
        <v>542.80999999999995</v>
      </c>
      <c r="E103" s="88"/>
      <c r="F103" s="131">
        <f>D103*E103</f>
        <v>0</v>
      </c>
      <c r="G103" s="407">
        <v>360</v>
      </c>
      <c r="H103" s="467">
        <f>D103+G103</f>
        <v>902.81</v>
      </c>
      <c r="I103" s="482">
        <f>E103*H103</f>
        <v>0</v>
      </c>
    </row>
    <row r="104" spans="1:9" ht="51">
      <c r="A104" s="489">
        <v>29</v>
      </c>
      <c r="B104" s="865" t="s">
        <v>1531</v>
      </c>
      <c r="C104" s="523"/>
      <c r="D104" s="869"/>
      <c r="E104" s="88"/>
      <c r="F104" s="192"/>
    </row>
    <row r="105" spans="1:9" ht="306">
      <c r="A105" s="489"/>
      <c r="B105" s="868" t="s">
        <v>1530</v>
      </c>
      <c r="C105" s="523"/>
      <c r="D105" s="869"/>
      <c r="E105" s="88"/>
      <c r="F105" s="192"/>
    </row>
    <row r="106" spans="1:9" ht="255">
      <c r="A106" s="489"/>
      <c r="B106" s="868" t="s">
        <v>1528</v>
      </c>
      <c r="C106" s="523" t="s">
        <v>83</v>
      </c>
      <c r="D106" s="869">
        <v>261.14999999999998</v>
      </c>
      <c r="E106" s="88"/>
      <c r="F106" s="131">
        <f>D106*E106</f>
        <v>0</v>
      </c>
      <c r="G106" s="407">
        <v>-261.14999999999998</v>
      </c>
      <c r="H106" s="467">
        <f>D106+G106</f>
        <v>0</v>
      </c>
      <c r="I106" s="482">
        <f>E106*H106</f>
        <v>0</v>
      </c>
    </row>
    <row r="107" spans="1:9">
      <c r="A107" s="43"/>
      <c r="B107" s="767" t="s">
        <v>331</v>
      </c>
      <c r="C107" s="365"/>
      <c r="D107" s="366"/>
      <c r="E107" s="87"/>
      <c r="F107" s="187"/>
      <c r="G107" s="212"/>
      <c r="H107" s="212"/>
      <c r="I107" s="212"/>
    </row>
    <row r="108" spans="1:9" ht="63.75">
      <c r="A108" s="36">
        <v>30</v>
      </c>
      <c r="B108" s="376" t="s">
        <v>2561</v>
      </c>
      <c r="C108" s="368"/>
      <c r="D108" s="369"/>
      <c r="E108" s="638"/>
      <c r="F108" s="370"/>
    </row>
    <row r="109" spans="1:9" ht="216.75">
      <c r="A109" s="36" t="s">
        <v>179</v>
      </c>
      <c r="B109" s="765" t="s">
        <v>1508</v>
      </c>
      <c r="C109" s="166" t="s">
        <v>83</v>
      </c>
      <c r="D109" s="205">
        <v>594.20000000000005</v>
      </c>
      <c r="E109" s="44"/>
      <c r="F109" s="131">
        <f>D109*E109</f>
        <v>0</v>
      </c>
      <c r="G109" s="407">
        <v>0</v>
      </c>
      <c r="H109" s="467">
        <f>D109+G109</f>
        <v>594.20000000000005</v>
      </c>
      <c r="I109" s="482">
        <f>E109*H109</f>
        <v>0</v>
      </c>
    </row>
    <row r="110" spans="1:9">
      <c r="B110" s="377" t="s">
        <v>414</v>
      </c>
      <c r="C110" s="368"/>
      <c r="D110" s="369"/>
      <c r="E110" s="638"/>
      <c r="F110" s="131"/>
    </row>
    <row r="111" spans="1:9" ht="216.75">
      <c r="A111" s="36" t="s">
        <v>180</v>
      </c>
      <c r="B111" s="765" t="s">
        <v>2904</v>
      </c>
      <c r="C111" s="166" t="s">
        <v>83</v>
      </c>
      <c r="D111" s="205">
        <v>65.45</v>
      </c>
      <c r="E111" s="44"/>
      <c r="F111" s="131">
        <f>D111*E111</f>
        <v>0</v>
      </c>
      <c r="G111" s="407">
        <v>0</v>
      </c>
      <c r="H111" s="467">
        <f>D111+G111</f>
        <v>65.45</v>
      </c>
      <c r="I111" s="482">
        <f>E111*H111</f>
        <v>0</v>
      </c>
    </row>
    <row r="112" spans="1:9">
      <c r="B112" s="377" t="s">
        <v>415</v>
      </c>
      <c r="C112" s="368"/>
      <c r="D112" s="369"/>
      <c r="E112" s="638"/>
      <c r="F112" s="370"/>
    </row>
    <row r="113" spans="1:9" ht="204">
      <c r="A113" s="36" t="s">
        <v>142</v>
      </c>
      <c r="B113" s="765" t="s">
        <v>1509</v>
      </c>
      <c r="C113" s="166" t="s">
        <v>83</v>
      </c>
      <c r="D113" s="205">
        <v>672.45</v>
      </c>
      <c r="E113" s="44"/>
      <c r="F113" s="131">
        <f>D113*E113</f>
        <v>0</v>
      </c>
      <c r="G113" s="407">
        <v>0</v>
      </c>
      <c r="H113" s="467">
        <f>D113+G113</f>
        <v>672.45</v>
      </c>
      <c r="I113" s="482">
        <f>E113*H113</f>
        <v>0</v>
      </c>
    </row>
    <row r="114" spans="1:9">
      <c r="B114" s="377" t="s">
        <v>413</v>
      </c>
      <c r="C114" s="368"/>
      <c r="D114" s="369"/>
      <c r="E114" s="638"/>
      <c r="F114" s="131"/>
    </row>
    <row r="115" spans="1:9" ht="204">
      <c r="A115" s="36" t="s">
        <v>181</v>
      </c>
      <c r="B115" s="765" t="s">
        <v>1510</v>
      </c>
      <c r="C115" s="166" t="s">
        <v>83</v>
      </c>
      <c r="D115" s="205">
        <v>15.85</v>
      </c>
      <c r="E115" s="44"/>
      <c r="F115" s="131">
        <f>D115*E115</f>
        <v>0</v>
      </c>
      <c r="G115" s="407">
        <v>0</v>
      </c>
      <c r="H115" s="467">
        <f>D115+G115</f>
        <v>15.85</v>
      </c>
      <c r="I115" s="482">
        <f>E115*H115</f>
        <v>0</v>
      </c>
    </row>
    <row r="116" spans="1:9">
      <c r="B116" s="377" t="s">
        <v>413</v>
      </c>
      <c r="C116" s="304"/>
      <c r="D116" s="378"/>
      <c r="E116" s="44"/>
      <c r="F116" s="131"/>
    </row>
    <row r="117" spans="1:9" ht="38.25">
      <c r="A117" s="36">
        <v>31</v>
      </c>
      <c r="B117" s="379" t="s">
        <v>2089</v>
      </c>
      <c r="C117" s="344"/>
      <c r="D117" s="380"/>
      <c r="E117" s="41"/>
      <c r="F117" s="119"/>
    </row>
    <row r="118" spans="1:9" ht="51">
      <c r="B118" s="765" t="s">
        <v>2090</v>
      </c>
      <c r="C118" s="166" t="s">
        <v>84</v>
      </c>
      <c r="D118" s="205">
        <v>181.1</v>
      </c>
      <c r="E118" s="44"/>
      <c r="F118" s="131">
        <f>D118*E118</f>
        <v>0</v>
      </c>
      <c r="G118" s="407">
        <v>0</v>
      </c>
      <c r="H118" s="467">
        <f>D118+G118</f>
        <v>181.1</v>
      </c>
      <c r="I118" s="482">
        <f>E118*H118</f>
        <v>0</v>
      </c>
    </row>
    <row r="119" spans="1:9">
      <c r="A119" s="43"/>
      <c r="B119" s="767" t="s">
        <v>1468</v>
      </c>
      <c r="C119" s="365"/>
      <c r="D119" s="366"/>
      <c r="E119" s="87"/>
      <c r="F119" s="187"/>
      <c r="G119" s="212"/>
      <c r="H119" s="212"/>
      <c r="I119" s="212"/>
    </row>
    <row r="120" spans="1:9" ht="25.5">
      <c r="A120" s="36">
        <v>32</v>
      </c>
      <c r="B120" s="36" t="s">
        <v>2091</v>
      </c>
      <c r="D120" s="205"/>
      <c r="E120" s="44"/>
      <c r="F120" s="131"/>
    </row>
    <row r="121" spans="1:9" ht="25.5">
      <c r="B121" s="765" t="s">
        <v>416</v>
      </c>
      <c r="C121" s="166" t="s">
        <v>53</v>
      </c>
      <c r="D121" s="205">
        <v>161.1</v>
      </c>
      <c r="E121" s="44"/>
      <c r="F121" s="131">
        <f>D121*E121</f>
        <v>0</v>
      </c>
      <c r="G121" s="407">
        <v>0</v>
      </c>
      <c r="H121" s="467">
        <f>D121+G121</f>
        <v>161.1</v>
      </c>
      <c r="I121" s="482">
        <f>E121*H121</f>
        <v>0</v>
      </c>
    </row>
    <row r="122" spans="1:9" ht="25.5">
      <c r="B122" s="765" t="s">
        <v>417</v>
      </c>
      <c r="C122" s="166" t="s">
        <v>53</v>
      </c>
      <c r="D122" s="205">
        <v>97.5</v>
      </c>
      <c r="E122" s="44"/>
      <c r="F122" s="131">
        <f>D122*E122</f>
        <v>0</v>
      </c>
      <c r="G122" s="407">
        <v>0</v>
      </c>
      <c r="H122" s="467">
        <f>D122+G122</f>
        <v>97.5</v>
      </c>
      <c r="I122" s="482">
        <f>E122*H122</f>
        <v>0</v>
      </c>
    </row>
    <row r="123" spans="1:9">
      <c r="B123" s="377" t="s">
        <v>418</v>
      </c>
      <c r="D123" s="205"/>
      <c r="E123" s="44"/>
      <c r="F123" s="131"/>
    </row>
    <row r="124" spans="1:9" ht="25.5">
      <c r="A124" s="36">
        <v>33</v>
      </c>
      <c r="B124" s="36" t="s">
        <v>2092</v>
      </c>
      <c r="D124" s="205"/>
      <c r="E124" s="44"/>
      <c r="F124" s="131"/>
    </row>
    <row r="125" spans="1:9" ht="25.5">
      <c r="B125" s="765" t="s">
        <v>419</v>
      </c>
      <c r="C125" s="166" t="s">
        <v>53</v>
      </c>
      <c r="D125" s="205">
        <v>9.8000000000000007</v>
      </c>
      <c r="E125" s="44"/>
      <c r="F125" s="131">
        <f>D125*E125</f>
        <v>0</v>
      </c>
      <c r="G125" s="407">
        <v>0</v>
      </c>
      <c r="H125" s="467">
        <f>D125+G125</f>
        <v>9.8000000000000007</v>
      </c>
      <c r="I125" s="482">
        <f>E125*H125</f>
        <v>0</v>
      </c>
    </row>
    <row r="126" spans="1:9" ht="25.5">
      <c r="B126" s="765" t="s">
        <v>420</v>
      </c>
      <c r="C126" s="166" t="s">
        <v>53</v>
      </c>
      <c r="D126" s="205">
        <v>19.600000000000001</v>
      </c>
      <c r="E126" s="44"/>
      <c r="F126" s="131">
        <f>D126*E126</f>
        <v>0</v>
      </c>
      <c r="G126" s="407">
        <v>0</v>
      </c>
      <c r="H126" s="467">
        <f>D126+G126</f>
        <v>19.600000000000001</v>
      </c>
      <c r="I126" s="482">
        <f>E126*H126</f>
        <v>0</v>
      </c>
    </row>
    <row r="127" spans="1:9">
      <c r="B127" s="377" t="s">
        <v>421</v>
      </c>
      <c r="D127" s="205"/>
      <c r="E127" s="44"/>
      <c r="F127" s="131"/>
    </row>
    <row r="128" spans="1:9" ht="114.75">
      <c r="B128" s="765" t="s">
        <v>422</v>
      </c>
      <c r="D128" s="205"/>
      <c r="E128" s="44"/>
      <c r="F128" s="131"/>
    </row>
    <row r="129" spans="1:9" ht="25.5">
      <c r="A129" s="36">
        <v>34</v>
      </c>
      <c r="B129" s="36" t="s">
        <v>2093</v>
      </c>
      <c r="D129" s="205"/>
      <c r="E129" s="44"/>
      <c r="F129" s="131"/>
    </row>
    <row r="130" spans="1:9" ht="178.5">
      <c r="B130" s="765" t="s">
        <v>423</v>
      </c>
      <c r="C130" s="166" t="s">
        <v>83</v>
      </c>
      <c r="D130" s="307">
        <v>173.7</v>
      </c>
      <c r="E130" s="44"/>
      <c r="F130" s="131">
        <f>D130*E130</f>
        <v>0</v>
      </c>
      <c r="G130" s="407">
        <v>0</v>
      </c>
      <c r="H130" s="467">
        <f>D130+G130</f>
        <v>173.7</v>
      </c>
      <c r="I130" s="482">
        <f>E130*H130</f>
        <v>0</v>
      </c>
    </row>
    <row r="131" spans="1:9">
      <c r="A131" s="36">
        <v>35</v>
      </c>
      <c r="B131" s="36" t="s">
        <v>2094</v>
      </c>
      <c r="D131" s="205"/>
      <c r="E131" s="44"/>
      <c r="F131" s="131"/>
    </row>
    <row r="132" spans="1:9" ht="25.5">
      <c r="B132" s="765" t="s">
        <v>424</v>
      </c>
      <c r="C132" s="166" t="s">
        <v>53</v>
      </c>
      <c r="D132" s="205">
        <v>4.5999999999999996</v>
      </c>
      <c r="E132" s="44"/>
      <c r="F132" s="131">
        <f>D132*E132</f>
        <v>0</v>
      </c>
      <c r="G132" s="407">
        <v>0</v>
      </c>
      <c r="H132" s="467">
        <f>D132+G132</f>
        <v>4.5999999999999996</v>
      </c>
      <c r="I132" s="482">
        <f>E132*H132</f>
        <v>0</v>
      </c>
    </row>
    <row r="133" spans="1:9">
      <c r="B133" s="377" t="s">
        <v>425</v>
      </c>
      <c r="C133" s="304"/>
      <c r="D133" s="381"/>
      <c r="E133" s="639"/>
      <c r="F133" s="375"/>
    </row>
    <row r="134" spans="1:9" ht="25.5">
      <c r="A134" s="36">
        <v>36</v>
      </c>
      <c r="B134" s="36" t="s">
        <v>2095</v>
      </c>
      <c r="C134" s="205"/>
      <c r="D134" s="307"/>
      <c r="E134" s="44"/>
      <c r="F134" s="131"/>
    </row>
    <row r="135" spans="1:9" ht="127.5">
      <c r="B135" s="765" t="s">
        <v>2096</v>
      </c>
      <c r="C135" s="166" t="s">
        <v>83</v>
      </c>
      <c r="D135" s="307">
        <v>196.45</v>
      </c>
      <c r="E135" s="44"/>
      <c r="F135" s="131">
        <f>D135*E135</f>
        <v>0</v>
      </c>
      <c r="G135" s="407">
        <v>0</v>
      </c>
      <c r="H135" s="467">
        <f>D135+G135</f>
        <v>196.45</v>
      </c>
      <c r="I135" s="482">
        <f>E135*H135</f>
        <v>0</v>
      </c>
    </row>
    <row r="136" spans="1:9" ht="89.25">
      <c r="B136" s="765" t="s">
        <v>2363</v>
      </c>
      <c r="C136" s="166" t="s">
        <v>83</v>
      </c>
      <c r="D136" s="307">
        <v>196.45</v>
      </c>
      <c r="E136" s="44"/>
      <c r="F136" s="131">
        <f>D136*E136</f>
        <v>0</v>
      </c>
      <c r="G136" s="407">
        <v>0</v>
      </c>
      <c r="H136" s="467">
        <f>D136+G136</f>
        <v>196.45</v>
      </c>
      <c r="I136" s="482">
        <f>E136*H136</f>
        <v>0</v>
      </c>
    </row>
    <row r="137" spans="1:9" ht="38.25">
      <c r="A137" s="36">
        <v>37</v>
      </c>
      <c r="B137" s="36" t="s">
        <v>2493</v>
      </c>
      <c r="D137" s="205"/>
      <c r="E137" s="44"/>
      <c r="F137" s="131"/>
    </row>
    <row r="138" spans="1:9" ht="140.25">
      <c r="B138" s="765" t="s">
        <v>2097</v>
      </c>
      <c r="C138" s="128"/>
      <c r="D138" s="128"/>
      <c r="E138" s="150"/>
      <c r="F138" s="128"/>
    </row>
    <row r="139" spans="1:9">
      <c r="B139" s="377" t="s">
        <v>413</v>
      </c>
      <c r="C139" s="166" t="s">
        <v>83</v>
      </c>
      <c r="D139" s="307">
        <v>15.75</v>
      </c>
      <c r="E139" s="44"/>
      <c r="F139" s="131">
        <f>D139*E139</f>
        <v>0</v>
      </c>
      <c r="G139" s="407">
        <v>0</v>
      </c>
      <c r="H139" s="467">
        <f>D139+G139</f>
        <v>15.75</v>
      </c>
      <c r="I139" s="482">
        <f>E139*H139</f>
        <v>0</v>
      </c>
    </row>
    <row r="140" spans="1:9" ht="25.5">
      <c r="A140" s="36">
        <v>38</v>
      </c>
      <c r="B140" s="36" t="s">
        <v>426</v>
      </c>
      <c r="D140" s="205"/>
      <c r="E140" s="44"/>
      <c r="F140" s="131"/>
    </row>
    <row r="141" spans="1:9" ht="76.5">
      <c r="B141" s="765" t="s">
        <v>2098</v>
      </c>
      <c r="C141" s="128"/>
      <c r="D141" s="128"/>
      <c r="E141" s="150"/>
      <c r="F141" s="128"/>
    </row>
    <row r="142" spans="1:9" ht="25.5">
      <c r="B142" s="377" t="s">
        <v>427</v>
      </c>
      <c r="C142" s="166" t="s">
        <v>83</v>
      </c>
      <c r="D142" s="205">
        <v>98.45</v>
      </c>
      <c r="E142" s="44"/>
      <c r="F142" s="131">
        <f>D142*E142</f>
        <v>0</v>
      </c>
      <c r="G142" s="407">
        <v>0</v>
      </c>
      <c r="H142" s="467">
        <f>D142+G142</f>
        <v>98.45</v>
      </c>
      <c r="I142" s="482">
        <f>E142*H142</f>
        <v>0</v>
      </c>
    </row>
    <row r="143" spans="1:9">
      <c r="A143" s="36">
        <v>39</v>
      </c>
      <c r="B143" s="239" t="s">
        <v>428</v>
      </c>
      <c r="D143" s="205"/>
      <c r="E143" s="44"/>
      <c r="F143" s="131"/>
    </row>
    <row r="144" spans="1:9" ht="89.25">
      <c r="B144" s="765" t="s">
        <v>2099</v>
      </c>
      <c r="C144" s="166" t="s">
        <v>109</v>
      </c>
      <c r="D144" s="205">
        <v>234</v>
      </c>
      <c r="E144" s="44"/>
      <c r="F144" s="131">
        <f>D144*E144</f>
        <v>0</v>
      </c>
      <c r="G144" s="407">
        <v>0</v>
      </c>
      <c r="H144" s="467">
        <f>D144+G144</f>
        <v>234</v>
      </c>
      <c r="I144" s="482">
        <f>E144*H144</f>
        <v>0</v>
      </c>
    </row>
    <row r="145" spans="1:9">
      <c r="C145" s="298"/>
      <c r="D145" s="196"/>
      <c r="E145" s="88"/>
      <c r="F145" s="192"/>
    </row>
    <row r="146" spans="1:9">
      <c r="A146" s="43"/>
      <c r="B146" s="767" t="s">
        <v>1153</v>
      </c>
      <c r="C146" s="382"/>
      <c r="D146" s="383"/>
      <c r="E146" s="47"/>
      <c r="F146" s="163"/>
      <c r="G146" s="212"/>
      <c r="H146" s="212"/>
      <c r="I146" s="212"/>
    </row>
    <row r="147" spans="1:9" ht="25.5">
      <c r="A147" s="36">
        <v>40</v>
      </c>
      <c r="B147" s="36" t="s">
        <v>2100</v>
      </c>
      <c r="C147" s="128"/>
      <c r="D147" s="128"/>
      <c r="E147" s="44"/>
      <c r="F147" s="131"/>
    </row>
    <row r="148" spans="1:9" ht="211.5" customHeight="1">
      <c r="B148" s="765" t="s">
        <v>2101</v>
      </c>
      <c r="C148" s="128" t="s">
        <v>83</v>
      </c>
      <c r="D148" s="205">
        <v>79.849999999999994</v>
      </c>
      <c r="E148" s="44"/>
      <c r="F148" s="131">
        <f>D148*E148</f>
        <v>0</v>
      </c>
      <c r="G148" s="407">
        <v>0</v>
      </c>
      <c r="H148" s="467">
        <f>D148+G148</f>
        <v>79.849999999999994</v>
      </c>
      <c r="I148" s="482">
        <f>E148*H148</f>
        <v>0</v>
      </c>
    </row>
    <row r="149" spans="1:9">
      <c r="B149" s="765" t="s">
        <v>2102</v>
      </c>
      <c r="C149" s="128"/>
      <c r="D149" s="205"/>
      <c r="E149" s="44"/>
      <c r="F149" s="131"/>
    </row>
    <row r="150" spans="1:9" ht="25.5">
      <c r="A150" s="36" t="s">
        <v>75</v>
      </c>
      <c r="B150" s="765" t="s">
        <v>2103</v>
      </c>
      <c r="C150" s="128" t="s">
        <v>109</v>
      </c>
      <c r="D150" s="205">
        <v>18</v>
      </c>
      <c r="E150" s="44"/>
      <c r="F150" s="131">
        <f>D150*E150</f>
        <v>0</v>
      </c>
      <c r="G150" s="407">
        <v>0</v>
      </c>
      <c r="H150" s="467">
        <f>D150+G150</f>
        <v>18</v>
      </c>
      <c r="I150" s="482">
        <f>E150*H150</f>
        <v>0</v>
      </c>
    </row>
    <row r="151" spans="1:9" ht="25.5">
      <c r="A151" s="36" t="s">
        <v>76</v>
      </c>
      <c r="B151" s="765" t="s">
        <v>2104</v>
      </c>
      <c r="C151" s="128" t="s">
        <v>109</v>
      </c>
      <c r="D151" s="205">
        <v>32.5</v>
      </c>
      <c r="E151" s="44"/>
      <c r="F151" s="131">
        <f>D151*E151</f>
        <v>0</v>
      </c>
      <c r="G151" s="407">
        <v>0</v>
      </c>
      <c r="H151" s="467">
        <f>D151+G151</f>
        <v>32.5</v>
      </c>
      <c r="I151" s="482">
        <f>E151*H151</f>
        <v>0</v>
      </c>
    </row>
    <row r="152" spans="1:9" ht="25.5">
      <c r="A152" s="36" t="s">
        <v>77</v>
      </c>
      <c r="B152" s="157" t="s">
        <v>2105</v>
      </c>
      <c r="C152" s="128"/>
      <c r="D152" s="205"/>
      <c r="E152" s="44"/>
      <c r="F152" s="131"/>
    </row>
    <row r="153" spans="1:9" ht="38.25">
      <c r="B153" s="158" t="s">
        <v>2106</v>
      </c>
      <c r="C153" s="128"/>
      <c r="D153" s="205"/>
      <c r="E153" s="44"/>
      <c r="F153" s="131"/>
    </row>
    <row r="154" spans="1:9" ht="25.5">
      <c r="B154" s="158" t="s">
        <v>2107</v>
      </c>
      <c r="C154" s="128" t="s">
        <v>83</v>
      </c>
      <c r="D154" s="205">
        <v>32.6</v>
      </c>
      <c r="E154" s="44"/>
      <c r="F154" s="131">
        <f>D154*E154</f>
        <v>0</v>
      </c>
      <c r="G154" s="407">
        <v>0</v>
      </c>
      <c r="H154" s="467">
        <f>D154+G154</f>
        <v>32.6</v>
      </c>
      <c r="I154" s="482">
        <f>E154*H154</f>
        <v>0</v>
      </c>
    </row>
    <row r="155" spans="1:9" ht="25.5">
      <c r="A155" s="36">
        <v>41</v>
      </c>
      <c r="B155" s="36" t="s">
        <v>1532</v>
      </c>
      <c r="D155" s="205"/>
      <c r="E155" s="44"/>
      <c r="F155" s="131"/>
    </row>
    <row r="156" spans="1:9" ht="204">
      <c r="B156" s="765" t="s">
        <v>2108</v>
      </c>
      <c r="C156" s="166" t="s">
        <v>83</v>
      </c>
      <c r="D156" s="205">
        <v>43.6</v>
      </c>
      <c r="E156" s="44"/>
      <c r="F156" s="131">
        <f>D156*E156</f>
        <v>0</v>
      </c>
      <c r="G156" s="407">
        <v>0</v>
      </c>
      <c r="H156" s="467">
        <f>D156+G156</f>
        <v>43.6</v>
      </c>
      <c r="I156" s="482">
        <f>E156*H156</f>
        <v>0</v>
      </c>
    </row>
    <row r="157" spans="1:9" ht="25.5">
      <c r="B157" s="158" t="s">
        <v>2109</v>
      </c>
      <c r="D157" s="205"/>
      <c r="E157" s="44"/>
      <c r="F157" s="131"/>
    </row>
    <row r="158" spans="1:9">
      <c r="B158" s="158" t="s">
        <v>2110</v>
      </c>
      <c r="C158" s="166" t="s">
        <v>83</v>
      </c>
      <c r="D158" s="205">
        <v>7.1</v>
      </c>
      <c r="E158" s="44"/>
      <c r="F158" s="131">
        <f>D158*E158</f>
        <v>0</v>
      </c>
      <c r="G158" s="407">
        <v>0</v>
      </c>
      <c r="H158" s="467">
        <f>D158+G158</f>
        <v>7.1</v>
      </c>
      <c r="I158" s="482">
        <f>E158*H158</f>
        <v>0</v>
      </c>
    </row>
    <row r="159" spans="1:9">
      <c r="B159" s="158"/>
      <c r="D159" s="307"/>
      <c r="E159" s="44"/>
      <c r="F159" s="131"/>
    </row>
    <row r="160" spans="1:9">
      <c r="A160" s="43"/>
      <c r="B160" s="767" t="s">
        <v>675</v>
      </c>
      <c r="C160" s="382"/>
      <c r="D160" s="383"/>
      <c r="E160" s="47"/>
      <c r="F160" s="163"/>
      <c r="G160" s="212"/>
      <c r="H160" s="212"/>
      <c r="I160" s="212"/>
    </row>
    <row r="161" spans="1:9" ht="38.25">
      <c r="A161" s="36">
        <v>42</v>
      </c>
      <c r="B161" s="870" t="s">
        <v>2111</v>
      </c>
      <c r="D161" s="205"/>
      <c r="E161" s="44"/>
      <c r="F161" s="131"/>
    </row>
    <row r="162" spans="1:9" ht="114.75">
      <c r="B162" s="36" t="s">
        <v>2494</v>
      </c>
      <c r="D162" s="205"/>
      <c r="E162" s="44"/>
      <c r="F162" s="131"/>
    </row>
    <row r="163" spans="1:9" ht="63.75">
      <c r="B163" s="871" t="s">
        <v>689</v>
      </c>
      <c r="C163" s="166" t="s">
        <v>94</v>
      </c>
      <c r="D163" s="205">
        <v>2200</v>
      </c>
      <c r="E163" s="44"/>
      <c r="F163" s="131">
        <f>D163*E163</f>
        <v>0</v>
      </c>
      <c r="G163" s="407">
        <v>0</v>
      </c>
      <c r="H163" s="467">
        <f>D163+G163</f>
        <v>2200</v>
      </c>
      <c r="I163" s="482">
        <f>E163*H163</f>
        <v>0</v>
      </c>
    </row>
    <row r="164" spans="1:9">
      <c r="A164" s="43"/>
      <c r="B164" s="767" t="s">
        <v>23</v>
      </c>
      <c r="C164" s="382"/>
      <c r="D164" s="383"/>
      <c r="E164" s="47"/>
      <c r="F164" s="163"/>
      <c r="G164" s="212"/>
      <c r="H164" s="212"/>
      <c r="I164" s="212"/>
    </row>
    <row r="165" spans="1:9" ht="25.5">
      <c r="A165" s="36">
        <v>43</v>
      </c>
      <c r="B165" s="36" t="s">
        <v>1533</v>
      </c>
      <c r="D165" s="205"/>
      <c r="E165" s="44"/>
      <c r="F165" s="131"/>
    </row>
    <row r="166" spans="1:9" ht="25.5">
      <c r="B166" s="871" t="s">
        <v>439</v>
      </c>
      <c r="C166" s="128"/>
      <c r="D166" s="128"/>
      <c r="E166" s="44"/>
      <c r="F166" s="131"/>
    </row>
    <row r="167" spans="1:9" ht="255" customHeight="1">
      <c r="B167" s="871" t="s">
        <v>2112</v>
      </c>
      <c r="D167" s="205"/>
      <c r="E167" s="44"/>
      <c r="F167" s="131"/>
    </row>
    <row r="168" spans="1:9" ht="51">
      <c r="B168" s="871" t="s">
        <v>2113</v>
      </c>
      <c r="C168" s="166" t="s">
        <v>83</v>
      </c>
      <c r="D168" s="205">
        <v>20.2</v>
      </c>
      <c r="E168" s="44"/>
      <c r="F168" s="131">
        <f>D168*E168</f>
        <v>0</v>
      </c>
      <c r="G168" s="407">
        <v>0</v>
      </c>
      <c r="H168" s="467">
        <f>D168+G168</f>
        <v>20.2</v>
      </c>
      <c r="I168" s="482">
        <f>E168*H168</f>
        <v>0</v>
      </c>
    </row>
    <row r="169" spans="1:9" ht="25.5">
      <c r="A169" s="36">
        <v>44</v>
      </c>
      <c r="B169" s="36" t="s">
        <v>440</v>
      </c>
      <c r="D169" s="205"/>
      <c r="E169" s="44"/>
      <c r="F169" s="131"/>
    </row>
    <row r="170" spans="1:9" ht="267.75">
      <c r="B170" s="871" t="s">
        <v>2495</v>
      </c>
      <c r="C170" s="128"/>
      <c r="D170" s="128"/>
      <c r="E170" s="44"/>
      <c r="F170" s="131"/>
    </row>
    <row r="171" spans="1:9">
      <c r="B171" s="36" t="s">
        <v>2496</v>
      </c>
      <c r="C171" s="166" t="s">
        <v>109</v>
      </c>
      <c r="D171" s="205">
        <v>24.65</v>
      </c>
      <c r="E171" s="44"/>
      <c r="F171" s="131">
        <f>D171*E171</f>
        <v>0</v>
      </c>
      <c r="G171" s="407">
        <v>0</v>
      </c>
      <c r="H171" s="467">
        <f>D171+G171</f>
        <v>24.65</v>
      </c>
      <c r="I171" s="482">
        <f>E171*H171</f>
        <v>0</v>
      </c>
    </row>
    <row r="172" spans="1:9">
      <c r="B172" s="872"/>
      <c r="C172" s="368"/>
      <c r="D172" s="369"/>
      <c r="E172" s="638"/>
      <c r="F172" s="370"/>
    </row>
    <row r="173" spans="1:9">
      <c r="A173" s="43"/>
      <c r="B173" s="767" t="s">
        <v>1469</v>
      </c>
      <c r="C173" s="382"/>
      <c r="D173" s="383"/>
      <c r="E173" s="47"/>
      <c r="F173" s="163"/>
      <c r="G173" s="212"/>
      <c r="H173" s="212"/>
      <c r="I173" s="212"/>
    </row>
    <row r="174" spans="1:9">
      <c r="B174" s="764"/>
      <c r="D174" s="205"/>
      <c r="E174" s="44"/>
      <c r="F174" s="131"/>
    </row>
    <row r="175" spans="1:9" ht="38.25">
      <c r="A175" s="36">
        <v>45</v>
      </c>
      <c r="B175" s="239" t="s">
        <v>2114</v>
      </c>
      <c r="D175" s="205"/>
      <c r="E175" s="44"/>
      <c r="F175" s="131"/>
    </row>
    <row r="176" spans="1:9">
      <c r="B176" s="765" t="s">
        <v>2115</v>
      </c>
      <c r="D176" s="205"/>
      <c r="E176" s="44"/>
      <c r="F176" s="131"/>
    </row>
    <row r="177" spans="1:9" ht="288" customHeight="1">
      <c r="B177" s="763" t="s">
        <v>2364</v>
      </c>
      <c r="C177" s="128"/>
      <c r="D177" s="128"/>
      <c r="E177" s="150"/>
      <c r="F177" s="128"/>
    </row>
    <row r="178" spans="1:9">
      <c r="B178" s="763" t="s">
        <v>2116</v>
      </c>
      <c r="C178" s="128"/>
      <c r="D178" s="128"/>
      <c r="E178" s="150"/>
      <c r="F178" s="128"/>
    </row>
    <row r="179" spans="1:9" ht="51">
      <c r="B179" s="763" t="s">
        <v>2117</v>
      </c>
      <c r="C179" s="166" t="s">
        <v>109</v>
      </c>
      <c r="D179" s="205">
        <v>83.6</v>
      </c>
      <c r="E179" s="44"/>
      <c r="F179" s="131">
        <f>D179*E179</f>
        <v>0</v>
      </c>
      <c r="G179" s="407">
        <v>0</v>
      </c>
      <c r="H179" s="467">
        <f>D179+G179</f>
        <v>83.6</v>
      </c>
      <c r="I179" s="482">
        <f>E179*H179</f>
        <v>0</v>
      </c>
    </row>
    <row r="180" spans="1:9" ht="40.5" customHeight="1">
      <c r="B180" s="763" t="s">
        <v>2118</v>
      </c>
      <c r="C180" s="166" t="s">
        <v>109</v>
      </c>
      <c r="D180" s="205">
        <v>90</v>
      </c>
      <c r="E180" s="44"/>
      <c r="F180" s="131">
        <f>D180*E180</f>
        <v>0</v>
      </c>
      <c r="G180" s="407">
        <v>0</v>
      </c>
      <c r="H180" s="467">
        <f>D180+G180</f>
        <v>90</v>
      </c>
      <c r="I180" s="482">
        <f>E180*H180</f>
        <v>0</v>
      </c>
    </row>
    <row r="181" spans="1:9" ht="51">
      <c r="B181" s="763" t="s">
        <v>2119</v>
      </c>
      <c r="C181" s="166" t="s">
        <v>109</v>
      </c>
      <c r="D181" s="205">
        <v>45.3</v>
      </c>
      <c r="E181" s="44"/>
      <c r="F181" s="131">
        <f>D181*E181</f>
        <v>0</v>
      </c>
      <c r="G181" s="407">
        <v>0</v>
      </c>
      <c r="H181" s="467">
        <f>D181+G181</f>
        <v>45.3</v>
      </c>
      <c r="I181" s="482">
        <f>E181*H181</f>
        <v>0</v>
      </c>
    </row>
    <row r="182" spans="1:9" ht="114.75">
      <c r="B182" s="763" t="s">
        <v>2497</v>
      </c>
      <c r="C182" s="166" t="s">
        <v>22</v>
      </c>
      <c r="D182" s="205">
        <v>2</v>
      </c>
      <c r="E182" s="44"/>
      <c r="F182" s="131">
        <f>D182*E182</f>
        <v>0</v>
      </c>
      <c r="G182" s="407">
        <v>0</v>
      </c>
      <c r="H182" s="467">
        <f>D182+G182</f>
        <v>2</v>
      </c>
      <c r="I182" s="482">
        <f>E182*H182</f>
        <v>0</v>
      </c>
    </row>
    <row r="183" spans="1:9" ht="38.25">
      <c r="A183" s="36">
        <v>46</v>
      </c>
      <c r="B183" s="36" t="s">
        <v>2120</v>
      </c>
      <c r="D183" s="205"/>
      <c r="E183" s="44"/>
      <c r="F183" s="131"/>
    </row>
    <row r="184" spans="1:9" ht="165.75">
      <c r="B184" s="763" t="s">
        <v>2121</v>
      </c>
      <c r="C184" s="128"/>
      <c r="D184" s="128"/>
      <c r="E184" s="150"/>
      <c r="F184" s="128"/>
    </row>
    <row r="185" spans="1:9" ht="51">
      <c r="B185" s="763" t="s">
        <v>2122</v>
      </c>
      <c r="C185" s="166" t="s">
        <v>109</v>
      </c>
      <c r="D185" s="205">
        <v>174.1</v>
      </c>
      <c r="E185" s="44"/>
      <c r="F185" s="131">
        <f>D185*E185</f>
        <v>0</v>
      </c>
      <c r="G185" s="407">
        <v>0</v>
      </c>
      <c r="H185" s="467">
        <f>D185+G185</f>
        <v>174.1</v>
      </c>
      <c r="I185" s="482">
        <f>E185*H185</f>
        <v>0</v>
      </c>
    </row>
    <row r="186" spans="1:9" ht="38.25">
      <c r="B186" s="763" t="s">
        <v>2123</v>
      </c>
      <c r="C186" s="166" t="s">
        <v>109</v>
      </c>
      <c r="D186" s="205">
        <v>31</v>
      </c>
      <c r="E186" s="44"/>
      <c r="F186" s="131">
        <f>D186*E186</f>
        <v>0</v>
      </c>
      <c r="G186" s="407">
        <v>0</v>
      </c>
      <c r="H186" s="467">
        <f>D186+G186</f>
        <v>31</v>
      </c>
      <c r="I186" s="482">
        <f>E186*H186</f>
        <v>0</v>
      </c>
    </row>
    <row r="187" spans="1:9" ht="102">
      <c r="B187" s="763" t="s">
        <v>2498</v>
      </c>
      <c r="C187" s="166" t="s">
        <v>22</v>
      </c>
      <c r="D187" s="205">
        <v>1</v>
      </c>
      <c r="E187" s="44"/>
      <c r="F187" s="131">
        <f>D187*E187</f>
        <v>0</v>
      </c>
      <c r="G187" s="407">
        <v>0</v>
      </c>
      <c r="H187" s="467">
        <f>D187+G187</f>
        <v>1</v>
      </c>
      <c r="I187" s="482">
        <f>E187*H187</f>
        <v>0</v>
      </c>
    </row>
    <row r="188" spans="1:9" ht="25.5">
      <c r="A188" s="384">
        <v>47</v>
      </c>
      <c r="B188" s="36" t="s">
        <v>443</v>
      </c>
      <c r="C188" s="761"/>
      <c r="D188" s="205"/>
      <c r="E188" s="44"/>
      <c r="F188" s="131"/>
    </row>
    <row r="189" spans="1:9" ht="51">
      <c r="A189" s="384"/>
      <c r="B189" s="765" t="s">
        <v>2499</v>
      </c>
      <c r="C189" s="166" t="s">
        <v>22</v>
      </c>
      <c r="D189" s="205">
        <v>1</v>
      </c>
      <c r="E189" s="44"/>
      <c r="F189" s="131">
        <f>D189*E189</f>
        <v>0</v>
      </c>
      <c r="G189" s="407">
        <v>0</v>
      </c>
      <c r="H189" s="467">
        <f>D189+G189</f>
        <v>1</v>
      </c>
      <c r="I189" s="482">
        <f>E189*H189</f>
        <v>0</v>
      </c>
    </row>
    <row r="190" spans="1:9">
      <c r="B190" s="764"/>
      <c r="D190" s="205"/>
      <c r="E190" s="44"/>
      <c r="F190" s="131"/>
    </row>
    <row r="191" spans="1:9">
      <c r="A191" s="43"/>
      <c r="B191" s="767" t="s">
        <v>122</v>
      </c>
      <c r="C191" s="382"/>
      <c r="D191" s="383"/>
      <c r="E191" s="47"/>
      <c r="F191" s="163"/>
      <c r="G191" s="212"/>
      <c r="H191" s="212"/>
      <c r="I191" s="212"/>
    </row>
    <row r="192" spans="1:9">
      <c r="B192" s="764" t="s">
        <v>2124</v>
      </c>
      <c r="C192" s="761"/>
      <c r="D192" s="205"/>
      <c r="E192" s="44"/>
      <c r="F192" s="131"/>
    </row>
    <row r="193" spans="1:9" ht="127.5">
      <c r="B193" s="763" t="s">
        <v>2125</v>
      </c>
      <c r="C193" s="761"/>
      <c r="D193" s="205"/>
      <c r="E193" s="44"/>
      <c r="F193" s="131"/>
    </row>
    <row r="194" spans="1:9">
      <c r="B194" s="763" t="s">
        <v>2126</v>
      </c>
      <c r="C194" s="761"/>
      <c r="D194" s="205"/>
      <c r="E194" s="44"/>
      <c r="F194" s="131"/>
    </row>
    <row r="195" spans="1:9" ht="25.5">
      <c r="A195" s="384">
        <v>48</v>
      </c>
      <c r="B195" s="239" t="s">
        <v>2127</v>
      </c>
      <c r="C195" s="761"/>
      <c r="D195" s="761"/>
      <c r="E195" s="389"/>
      <c r="F195" s="761"/>
    </row>
    <row r="196" spans="1:9" ht="178.5">
      <c r="A196" s="384"/>
      <c r="B196" s="765" t="s">
        <v>2128</v>
      </c>
      <c r="C196" s="166" t="s">
        <v>22</v>
      </c>
      <c r="D196" s="205">
        <v>1</v>
      </c>
      <c r="E196" s="44"/>
      <c r="F196" s="131">
        <f>D196*E196</f>
        <v>0</v>
      </c>
      <c r="G196" s="407">
        <v>0</v>
      </c>
      <c r="H196" s="467">
        <f>D196+G196</f>
        <v>1</v>
      </c>
      <c r="I196" s="482">
        <f>E196*H196</f>
        <v>0</v>
      </c>
    </row>
    <row r="197" spans="1:9" ht="25.5">
      <c r="A197" s="384">
        <v>49</v>
      </c>
      <c r="B197" s="239" t="s">
        <v>2559</v>
      </c>
      <c r="C197" s="761"/>
      <c r="D197" s="761"/>
      <c r="E197" s="389"/>
      <c r="F197" s="761"/>
    </row>
    <row r="198" spans="1:9" ht="153">
      <c r="A198" s="384"/>
      <c r="B198" s="765" t="s">
        <v>2129</v>
      </c>
      <c r="C198" s="166" t="s">
        <v>22</v>
      </c>
      <c r="D198" s="205">
        <v>1</v>
      </c>
      <c r="E198" s="44"/>
      <c r="F198" s="131">
        <f>D198*E198</f>
        <v>0</v>
      </c>
      <c r="G198" s="407">
        <v>0</v>
      </c>
      <c r="H198" s="467">
        <f>D198+G198</f>
        <v>1</v>
      </c>
      <c r="I198" s="482">
        <f>E198*H198</f>
        <v>0</v>
      </c>
    </row>
    <row r="199" spans="1:9" ht="25.5">
      <c r="A199" s="384">
        <v>50</v>
      </c>
      <c r="B199" s="239" t="s">
        <v>2130</v>
      </c>
      <c r="C199" s="761"/>
      <c r="D199" s="761"/>
      <c r="E199" s="389"/>
      <c r="F199" s="761"/>
    </row>
    <row r="200" spans="1:9" ht="153">
      <c r="A200" s="384"/>
      <c r="B200" s="765" t="s">
        <v>2131</v>
      </c>
      <c r="C200" s="166" t="s">
        <v>22</v>
      </c>
      <c r="D200" s="205">
        <v>1</v>
      </c>
      <c r="E200" s="44"/>
      <c r="F200" s="131">
        <f>D200*E200</f>
        <v>0</v>
      </c>
      <c r="G200" s="407">
        <v>0</v>
      </c>
      <c r="H200" s="467">
        <f>D200+G200</f>
        <v>1</v>
      </c>
      <c r="I200" s="482">
        <f>E200*H200</f>
        <v>0</v>
      </c>
    </row>
    <row r="201" spans="1:9" ht="25.5">
      <c r="A201" s="384">
        <v>51</v>
      </c>
      <c r="B201" s="239" t="s">
        <v>2132</v>
      </c>
      <c r="C201" s="761"/>
      <c r="D201" s="761"/>
      <c r="E201" s="389"/>
      <c r="F201" s="761"/>
    </row>
    <row r="202" spans="1:9" ht="153">
      <c r="A202" s="384"/>
      <c r="B202" s="765" t="s">
        <v>2133</v>
      </c>
      <c r="C202" s="166" t="s">
        <v>22</v>
      </c>
      <c r="D202" s="205">
        <v>1</v>
      </c>
      <c r="E202" s="44"/>
      <c r="F202" s="131">
        <f>D202*E202</f>
        <v>0</v>
      </c>
      <c r="G202" s="407">
        <v>0</v>
      </c>
      <c r="H202" s="467">
        <f>D202+G202</f>
        <v>1</v>
      </c>
      <c r="I202" s="482">
        <f>E202*H202</f>
        <v>0</v>
      </c>
    </row>
    <row r="203" spans="1:9">
      <c r="A203" s="36">
        <v>52</v>
      </c>
      <c r="B203" s="239" t="s">
        <v>2134</v>
      </c>
      <c r="D203" s="205"/>
      <c r="E203" s="44"/>
      <c r="F203" s="131"/>
    </row>
    <row r="204" spans="1:9" ht="153">
      <c r="B204" s="765" t="s">
        <v>2135</v>
      </c>
      <c r="C204" s="166" t="s">
        <v>22</v>
      </c>
      <c r="D204" s="205">
        <v>1</v>
      </c>
      <c r="E204" s="632"/>
      <c r="F204" s="131">
        <f>D204*E204</f>
        <v>0</v>
      </c>
      <c r="G204" s="407">
        <v>0</v>
      </c>
      <c r="H204" s="467">
        <f>D204+G204</f>
        <v>1</v>
      </c>
      <c r="I204" s="482">
        <f>E204*H204</f>
        <v>0</v>
      </c>
    </row>
    <row r="205" spans="1:9">
      <c r="A205" s="384">
        <v>53</v>
      </c>
      <c r="B205" s="239" t="s">
        <v>2136</v>
      </c>
      <c r="C205" s="761"/>
      <c r="D205" s="761"/>
      <c r="E205" s="389"/>
      <c r="F205" s="761"/>
    </row>
    <row r="206" spans="1:9" ht="102">
      <c r="A206" s="384"/>
      <c r="B206" s="765" t="s">
        <v>2137</v>
      </c>
      <c r="C206" s="166" t="s">
        <v>22</v>
      </c>
      <c r="D206" s="205">
        <v>4</v>
      </c>
      <c r="E206" s="44"/>
      <c r="F206" s="131">
        <f>D206*E206</f>
        <v>0</v>
      </c>
      <c r="G206" s="407">
        <v>0</v>
      </c>
      <c r="H206" s="467">
        <f>D206+G206</f>
        <v>4</v>
      </c>
      <c r="I206" s="482">
        <f>E206*H206</f>
        <v>0</v>
      </c>
    </row>
    <row r="207" spans="1:9">
      <c r="A207" s="384">
        <v>54</v>
      </c>
      <c r="B207" s="239" t="s">
        <v>2138</v>
      </c>
      <c r="C207" s="761"/>
      <c r="D207" s="761"/>
      <c r="E207" s="389"/>
      <c r="F207" s="761"/>
    </row>
    <row r="208" spans="1:9" ht="102">
      <c r="A208" s="384"/>
      <c r="B208" s="765" t="s">
        <v>442</v>
      </c>
      <c r="C208" s="166" t="s">
        <v>22</v>
      </c>
      <c r="D208" s="205">
        <v>3</v>
      </c>
      <c r="E208" s="44"/>
      <c r="F208" s="131">
        <f>D208*E208</f>
        <v>0</v>
      </c>
      <c r="G208" s="407">
        <v>0</v>
      </c>
      <c r="H208" s="467">
        <f>D208+G208</f>
        <v>3</v>
      </c>
      <c r="I208" s="482">
        <f>E208*H208</f>
        <v>0</v>
      </c>
    </row>
    <row r="209" spans="1:9">
      <c r="A209" s="385"/>
      <c r="B209" s="386"/>
      <c r="C209" s="304"/>
      <c r="D209" s="381"/>
      <c r="E209" s="639"/>
      <c r="F209" s="375"/>
    </row>
    <row r="210" spans="1:9">
      <c r="A210" s="387"/>
      <c r="B210" s="43" t="s">
        <v>2139</v>
      </c>
      <c r="C210" s="382"/>
      <c r="D210" s="383"/>
      <c r="E210" s="47"/>
      <c r="F210" s="163"/>
      <c r="G210" s="212"/>
      <c r="H210" s="212"/>
      <c r="I210" s="212"/>
    </row>
    <row r="211" spans="1:9" ht="25.5">
      <c r="A211" s="384">
        <v>55</v>
      </c>
      <c r="B211" s="239" t="s">
        <v>2140</v>
      </c>
      <c r="C211" s="761"/>
      <c r="D211" s="761"/>
      <c r="E211" s="389"/>
      <c r="F211" s="761"/>
    </row>
    <row r="212" spans="1:9" ht="25.5">
      <c r="A212" s="384"/>
      <c r="B212" s="765" t="s">
        <v>2141</v>
      </c>
      <c r="C212" s="761"/>
      <c r="D212" s="761"/>
      <c r="E212" s="389"/>
      <c r="F212" s="761"/>
    </row>
    <row r="213" spans="1:9" ht="318.75">
      <c r="A213" s="384"/>
      <c r="B213" s="765" t="s">
        <v>2512</v>
      </c>
      <c r="C213" s="761"/>
      <c r="D213" s="205"/>
      <c r="E213" s="44"/>
      <c r="F213" s="131"/>
    </row>
    <row r="214" spans="1:9" ht="127.5">
      <c r="A214" s="384"/>
      <c r="B214" s="765" t="s">
        <v>2514</v>
      </c>
      <c r="C214" s="166" t="s">
        <v>22</v>
      </c>
      <c r="D214" s="205">
        <v>1</v>
      </c>
      <c r="E214" s="44"/>
      <c r="F214" s="131">
        <f>D214*E214</f>
        <v>0</v>
      </c>
      <c r="G214" s="407">
        <v>0</v>
      </c>
      <c r="H214" s="467">
        <f>D214+G214</f>
        <v>1</v>
      </c>
      <c r="I214" s="482">
        <f>E214*H214</f>
        <v>0</v>
      </c>
    </row>
    <row r="215" spans="1:9" ht="38.25">
      <c r="A215" s="702">
        <v>56</v>
      </c>
      <c r="B215" s="489" t="s">
        <v>2142</v>
      </c>
      <c r="C215" s="524"/>
      <c r="D215" s="205"/>
      <c r="E215" s="44"/>
      <c r="F215" s="131"/>
    </row>
    <row r="216" spans="1:9" ht="152.25" customHeight="1">
      <c r="A216" s="702"/>
      <c r="B216" s="485" t="s">
        <v>2143</v>
      </c>
      <c r="C216" s="524" t="s">
        <v>22</v>
      </c>
      <c r="D216" s="205">
        <v>1</v>
      </c>
      <c r="E216" s="44"/>
      <c r="F216" s="131">
        <f>D216*E216</f>
        <v>0</v>
      </c>
      <c r="G216" s="407">
        <v>-1</v>
      </c>
      <c r="H216" s="467">
        <f>D216+G216</f>
        <v>0</v>
      </c>
      <c r="I216" s="482">
        <f>E216*H216</f>
        <v>0</v>
      </c>
    </row>
    <row r="217" spans="1:9">
      <c r="A217" s="43"/>
      <c r="B217" s="767" t="s">
        <v>123</v>
      </c>
      <c r="C217" s="382"/>
      <c r="D217" s="383"/>
      <c r="E217" s="47"/>
      <c r="F217" s="163"/>
      <c r="G217" s="212"/>
      <c r="H217" s="212"/>
      <c r="I217" s="212"/>
    </row>
    <row r="218" spans="1:9" ht="25.5">
      <c r="A218" s="36">
        <v>57</v>
      </c>
      <c r="B218" s="36" t="s">
        <v>1</v>
      </c>
      <c r="C218" s="129" t="s">
        <v>22</v>
      </c>
      <c r="D218" s="132">
        <v>1</v>
      </c>
      <c r="E218" s="44"/>
      <c r="F218" s="131">
        <f>D218*E218</f>
        <v>0</v>
      </c>
      <c r="G218" s="407">
        <v>0</v>
      </c>
      <c r="H218" s="467">
        <f>D218+G218</f>
        <v>1</v>
      </c>
      <c r="I218" s="482">
        <f>E218*H218</f>
        <v>0</v>
      </c>
    </row>
    <row r="219" spans="1:9" s="197" customFormat="1">
      <c r="A219" s="513"/>
      <c r="B219" s="514" t="s">
        <v>2816</v>
      </c>
      <c r="C219" s="515"/>
      <c r="D219" s="516"/>
      <c r="E219" s="517"/>
      <c r="F219" s="518"/>
      <c r="H219" s="740"/>
      <c r="I219" s="741"/>
    </row>
    <row r="220" spans="1:9" ht="38.25">
      <c r="A220" s="489">
        <v>58</v>
      </c>
      <c r="B220" s="873" t="s">
        <v>2962</v>
      </c>
      <c r="C220" s="457"/>
      <c r="D220" s="678"/>
      <c r="E220" s="44"/>
      <c r="F220" s="131"/>
      <c r="H220" s="467"/>
      <c r="I220" s="482"/>
    </row>
    <row r="221" spans="1:9" ht="165.75">
      <c r="A221" s="489"/>
      <c r="B221" s="874" t="s">
        <v>2963</v>
      </c>
      <c r="C221" s="457" t="s">
        <v>85</v>
      </c>
      <c r="D221" s="678">
        <v>0</v>
      </c>
      <c r="E221" s="44"/>
      <c r="F221" s="131">
        <f>D221*E221</f>
        <v>0</v>
      </c>
      <c r="G221" s="407">
        <v>9</v>
      </c>
      <c r="H221" s="467">
        <f>D221+G221</f>
        <v>9</v>
      </c>
      <c r="I221" s="482">
        <f>E221*H221</f>
        <v>0</v>
      </c>
    </row>
    <row r="222" spans="1:9" ht="27.75" customHeight="1">
      <c r="A222" s="489">
        <v>59</v>
      </c>
      <c r="B222" s="802" t="s">
        <v>2964</v>
      </c>
      <c r="C222" s="864"/>
      <c r="D222" s="369"/>
      <c r="E222" s="638"/>
      <c r="F222" s="370"/>
    </row>
    <row r="223" spans="1:9" ht="173.25" customHeight="1">
      <c r="A223" s="489"/>
      <c r="B223" s="768" t="s">
        <v>2965</v>
      </c>
      <c r="C223" s="864"/>
      <c r="D223" s="369"/>
      <c r="E223" s="638"/>
      <c r="F223" s="370"/>
    </row>
    <row r="224" spans="1:9" ht="114" customHeight="1">
      <c r="A224" s="489"/>
      <c r="B224" s="768" t="s">
        <v>2966</v>
      </c>
      <c r="C224" s="524" t="s">
        <v>22</v>
      </c>
      <c r="D224" s="205">
        <v>0</v>
      </c>
      <c r="E224" s="44"/>
      <c r="F224" s="131">
        <f>D224*E224</f>
        <v>0</v>
      </c>
      <c r="G224" s="407">
        <v>1</v>
      </c>
      <c r="H224" s="467">
        <f>D224+G224</f>
        <v>1</v>
      </c>
      <c r="I224" s="482">
        <f>E224*H224</f>
        <v>0</v>
      </c>
    </row>
    <row r="225" spans="1:9" ht="26.25" customHeight="1">
      <c r="A225" s="489">
        <v>60</v>
      </c>
      <c r="B225" s="494" t="s">
        <v>2967</v>
      </c>
      <c r="C225" s="524"/>
      <c r="D225" s="205"/>
      <c r="E225" s="44"/>
      <c r="F225" s="131"/>
      <c r="H225" s="467"/>
      <c r="I225" s="482"/>
    </row>
    <row r="226" spans="1:9" ht="114" customHeight="1">
      <c r="A226" s="489"/>
      <c r="B226" s="768" t="s">
        <v>2968</v>
      </c>
      <c r="C226" s="524" t="s">
        <v>22</v>
      </c>
      <c r="D226" s="205">
        <v>0</v>
      </c>
      <c r="E226" s="44"/>
      <c r="F226" s="131">
        <f>D226*E226</f>
        <v>0</v>
      </c>
      <c r="G226" s="407">
        <v>3</v>
      </c>
      <c r="H226" s="467">
        <f>D226+G226</f>
        <v>3</v>
      </c>
      <c r="I226" s="482">
        <f>E226*H226</f>
        <v>0</v>
      </c>
    </row>
    <row r="227" spans="1:9">
      <c r="A227" s="357"/>
      <c r="B227" s="769" t="s">
        <v>10</v>
      </c>
      <c r="C227" s="124"/>
      <c r="D227" s="125"/>
      <c r="E227" s="126"/>
      <c r="F227" s="255">
        <f>SUM(F1:F226)</f>
        <v>0</v>
      </c>
      <c r="G227" s="126"/>
      <c r="H227" s="126"/>
      <c r="I227" s="255">
        <f>SUM(I1:I226)</f>
        <v>0</v>
      </c>
    </row>
    <row r="228" spans="1:9">
      <c r="A228" s="388"/>
      <c r="B228" s="377"/>
      <c r="D228" s="205"/>
      <c r="F228" s="131"/>
    </row>
  </sheetData>
  <sheetProtection password="EA04" sheet="1" objects="1" scenarios="1" selectLockedCells="1"/>
  <mergeCells count="10">
    <mergeCell ref="B13:F13"/>
    <mergeCell ref="B14:F14"/>
    <mergeCell ref="B15:F15"/>
    <mergeCell ref="B16:F16"/>
    <mergeCell ref="B7:F7"/>
    <mergeCell ref="B8:F8"/>
    <mergeCell ref="B9:F9"/>
    <mergeCell ref="B10:F10"/>
    <mergeCell ref="B11:F11"/>
    <mergeCell ref="B12:F12"/>
  </mergeCells>
  <pageMargins left="0.92681102362204726" right="0.15748031496062992" top="0.8882575757575758" bottom="0.88636363636363635" header="0.27559055118110237" footer="0.31496062992125984"/>
  <pageSetup scale="66" orientation="portrait" r:id="rId1"/>
  <headerFooter>
    <oddHeader>&amp;CKOPALIŠČE VEVČE&amp;RPOPIS GO DEL</oddHeader>
    <oddFooter>&amp;C&amp;A&amp;R&amp;P od &amp;N</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27</vt:i4>
      </vt:variant>
      <vt:variant>
        <vt:lpstr>Imenovani obsegi</vt:lpstr>
      </vt:variant>
      <vt:variant>
        <vt:i4>28</vt:i4>
      </vt:variant>
    </vt:vector>
  </HeadingPairs>
  <TitlesOfParts>
    <vt:vector size="55" baseType="lpstr">
      <vt:lpstr>GLAVNA REKAPITULACIJA</vt:lpstr>
      <vt:lpstr>REKAPITULACIJA GO</vt:lpstr>
      <vt:lpstr>OPOMBE</vt:lpstr>
      <vt:lpstr>PRIPRAVLJ IN DRUGA  DELA</vt:lpstr>
      <vt:lpstr>ODSTRANITVENA DELA</vt:lpstr>
      <vt:lpstr>ZEMELJSKA DELA</vt:lpstr>
      <vt:lpstr>BETONSKA DELA</vt:lpstr>
      <vt:lpstr>ZIDARSKA DELA</vt:lpstr>
      <vt:lpstr>TESARSKA DELA</vt:lpstr>
      <vt:lpstr>LESENE KONSTRUKCIJE</vt:lpstr>
      <vt:lpstr>JEKLENE KONSTRUKCIJE</vt:lpstr>
      <vt:lpstr>KLJUČAVNIČARSKA DELA</vt:lpstr>
      <vt:lpstr>KROVSKO KLEPARSKA DELA</vt:lpstr>
      <vt:lpstr>ODVODNJAVANJE</vt:lpstr>
      <vt:lpstr>FASADERSKA DELA</vt:lpstr>
      <vt:lpstr>ALU IN STEKLARSKA DELA</vt:lpstr>
      <vt:lpstr>MIZARSKA DELA </vt:lpstr>
      <vt:lpstr>MONTAŽNE STENE-OBLOGE-STROP</vt:lpstr>
      <vt:lpstr>PLAVAJOČI PODI </vt:lpstr>
      <vt:lpstr>KERAMIČARSKA DELA</vt:lpstr>
      <vt:lpstr>PODOPOLAGALSKA DELA</vt:lpstr>
      <vt:lpstr>SLIKOPLESKARSKA DELA</vt:lpstr>
      <vt:lpstr>BAZENSKE ŠKOLJKE IN OPREMA</vt:lpstr>
      <vt:lpstr>VGRADNA ŠPORTNA OPREMA</vt:lpstr>
      <vt:lpstr>SAVNE </vt:lpstr>
      <vt:lpstr>DVIGALA</vt:lpstr>
      <vt:lpstr>ZUNANJA UREDITEV</vt:lpstr>
      <vt:lpstr>'TESARSKA DELA'!_Hlk94458123</vt:lpstr>
      <vt:lpstr>'TESARSKA DELA'!_Hlk94541986</vt:lpstr>
      <vt:lpstr>'ALU IN STEKLARSKA DELA'!Področje_tiskanja</vt:lpstr>
      <vt:lpstr>'BAZENSKE ŠKOLJKE IN OPREMA'!Področje_tiskanja</vt:lpstr>
      <vt:lpstr>'BETONSKA DELA'!Področje_tiskanja</vt:lpstr>
      <vt:lpstr>DVIGALA!Področje_tiskanja</vt:lpstr>
      <vt:lpstr>'FASADERSKA DELA'!Področje_tiskanja</vt:lpstr>
      <vt:lpstr>'GLAVNA REKAPITULACIJA'!Področje_tiskanja</vt:lpstr>
      <vt:lpstr>'JEKLENE KONSTRUKCIJE'!Področje_tiskanja</vt:lpstr>
      <vt:lpstr>'KERAMIČARSKA DELA'!Področje_tiskanja</vt:lpstr>
      <vt:lpstr>'KLJUČAVNIČARSKA DELA'!Področje_tiskanja</vt:lpstr>
      <vt:lpstr>'KROVSKO KLEPARSKA DELA'!Področje_tiskanja</vt:lpstr>
      <vt:lpstr>'LESENE KONSTRUKCIJE'!Področje_tiskanja</vt:lpstr>
      <vt:lpstr>'MIZARSKA DELA '!Področje_tiskanja</vt:lpstr>
      <vt:lpstr>'MONTAŽNE STENE-OBLOGE-STROP'!Področje_tiskanja</vt:lpstr>
      <vt:lpstr>'ODSTRANITVENA DELA'!Področje_tiskanja</vt:lpstr>
      <vt:lpstr>ODVODNJAVANJE!Področje_tiskanja</vt:lpstr>
      <vt:lpstr>OPOMBE!Področje_tiskanja</vt:lpstr>
      <vt:lpstr>'PLAVAJOČI PODI '!Področje_tiskanja</vt:lpstr>
      <vt:lpstr>'PODOPOLAGALSKA DELA'!Področje_tiskanja</vt:lpstr>
      <vt:lpstr>'PRIPRAVLJ IN DRUGA  DELA'!Področje_tiskanja</vt:lpstr>
      <vt:lpstr>'REKAPITULACIJA GO'!Področje_tiskanja</vt:lpstr>
      <vt:lpstr>'SLIKOPLESKARSKA DELA'!Področje_tiskanja</vt:lpstr>
      <vt:lpstr>'TESARSKA DELA'!Področje_tiskanja</vt:lpstr>
      <vt:lpstr>'VGRADNA ŠPORTNA OPREMA'!Področje_tiskanja</vt:lpstr>
      <vt:lpstr>'ZEMELJSKA DELA'!Področje_tiskanja</vt:lpstr>
      <vt:lpstr>'ZIDARSKA DELA'!Področje_tiskanja</vt:lpstr>
      <vt:lpstr>'ZUNANJA UREDITEV'!Področje_tiskanja</vt:lpstr>
    </vt:vector>
  </TitlesOfParts>
  <Company>___</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___</dc:creator>
  <cp:lastModifiedBy>Uporabnik</cp:lastModifiedBy>
  <cp:lastPrinted>2022-05-05T07:26:25Z</cp:lastPrinted>
  <dcterms:created xsi:type="dcterms:W3CDTF">2004-11-18T13:58:29Z</dcterms:created>
  <dcterms:modified xsi:type="dcterms:W3CDTF">2023-04-18T13:51:04Z</dcterms:modified>
</cp:coreProperties>
</file>