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richData/rdRichValueTypes.xml" ContentType="application/vnd.ms-excel.rdrichvaluetypes+xml"/>
  <Override PartName="/xl/richData/rdrichvaluestructure.xml" ContentType="application/vnd.ms-excel.rdrichvaluestructure+xml"/>
  <Override PartName="/xl/richData/rdrichvalue.xml" ContentType="application/vnd.ms-excel.rdrichvalue+xml"/>
  <Override PartName="/xl/richData/richValueRel.xml" ContentType="application/vnd.ms-excel.richvaluerel+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mc:AlternateContent xmlns:mc="http://schemas.openxmlformats.org/markup-compatibility/2006">
    <mc:Choice Requires="x15">
      <x15ac:absPath xmlns:x15ac="http://schemas.microsoft.com/office/spreadsheetml/2010/11/ac" url="I:\OK - Vodnikova domačija\07 PROJEKTNA DOKUMENTACIJA\Dopolnitev PZI\Notranja oprema\"/>
    </mc:Choice>
  </mc:AlternateContent>
  <xr:revisionPtr revIDLastSave="0" documentId="13_ncr:1_{8F9AE12D-2539-4B8D-ABFA-7A2F90193399}" xr6:coauthVersionLast="36" xr6:coauthVersionMax="47" xr10:uidLastSave="{00000000-0000-0000-0000-000000000000}"/>
  <bookViews>
    <workbookView xWindow="-120" yWindow="-120" windowWidth="29040" windowHeight="17520" xr2:uid="{B19EC2C7-3AE1-4AB4-B769-E00148F833E3}"/>
  </bookViews>
  <sheets>
    <sheet name="REKAPITULACIJA" sheetId="4" r:id="rId1"/>
    <sheet name="OPOMBE" sheetId="5" r:id="rId2"/>
    <sheet name="POPIS OPREME DOMAČIJA" sheetId="2" r:id="rId3"/>
    <sheet name="POPIS OPREME PRI KAMNITI MIZI" sheetId="1" r:id="rId4"/>
    <sheet name="POPIS OZNAČEVALNI SISTEM" sheetId="3" r:id="rId5"/>
  </sheets>
  <definedNames>
    <definedName name="čiščenje">#REF!</definedName>
    <definedName name="hlad">#REF!</definedName>
    <definedName name="hlcev">#REF!</definedName>
    <definedName name="hlelek">#REF!</definedName>
    <definedName name="hlkomp">#REF!</definedName>
    <definedName name="hlkonde">#REF!</definedName>
    <definedName name="hlpanel">#REF!</definedName>
    <definedName name="hlpult">#REF!</definedName>
    <definedName name="hlupar">#REF!</definedName>
    <definedName name="hlvrata">#REF!</definedName>
    <definedName name="korito">#REF!</definedName>
    <definedName name="ogrpult">#REF!</definedName>
    <definedName name="omarica">#REF!</definedName>
    <definedName name="pipa">#REF!</definedName>
    <definedName name="polica">#REF!</definedName>
    <definedName name="predal">#REF!</definedName>
    <definedName name="pult">#REF!</definedName>
    <definedName name="regal">#REF!</definedName>
    <definedName name="rešetka">#REF!</definedName>
    <definedName name="tura">#REF!</definedName>
    <definedName name="tuš">#REF!</definedName>
    <definedName name="umivalnik">#REF!</definedName>
    <definedName name="ura">#REF!</definedName>
    <definedName name="zamrz">#REF!</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F30" i="4" l="1"/>
  <c r="E85" i="1"/>
  <c r="E84" i="1"/>
  <c r="E81" i="1"/>
  <c r="E79" i="1"/>
  <c r="F22" i="4"/>
  <c r="F25" i="4" s="1"/>
  <c r="E112" i="2"/>
  <c r="E23" i="3"/>
  <c r="E25" i="3"/>
  <c r="E27" i="3"/>
  <c r="E29" i="3"/>
  <c r="E31" i="3"/>
  <c r="F32" i="4" s="1"/>
  <c r="E77" i="1"/>
  <c r="F24" i="4"/>
  <c r="F23" i="4"/>
  <c r="E104" i="2"/>
  <c r="E111" i="2"/>
  <c r="E37" i="1"/>
  <c r="E70" i="1"/>
  <c r="E20" i="2" l="1"/>
  <c r="E28" i="2"/>
  <c r="E30" i="1"/>
  <c r="E83" i="1"/>
  <c r="E70" i="2"/>
  <c r="E43" i="2"/>
  <c r="E102" i="2"/>
  <c r="E43" i="1" l="1"/>
  <c r="E62" i="1"/>
  <c r="E100" i="2" l="1"/>
  <c r="E98" i="2"/>
  <c r="E96" i="2"/>
  <c r="E94" i="2"/>
  <c r="E68" i="1" l="1"/>
  <c r="E66" i="1"/>
  <c r="E75" i="1"/>
  <c r="F29" i="4" s="1"/>
  <c r="E35" i="1"/>
  <c r="E33" i="1"/>
  <c r="E64" i="1"/>
  <c r="E109" i="2"/>
  <c r="E107" i="2" l="1"/>
  <c r="E66" i="2"/>
  <c r="E68" i="2"/>
  <c r="E91" i="2"/>
  <c r="E92" i="2"/>
  <c r="E63" i="2"/>
  <c r="E61" i="2"/>
  <c r="E58" i="2"/>
  <c r="E55" i="2"/>
  <c r="E52" i="2"/>
  <c r="E49" i="2"/>
  <c r="E46" i="2"/>
  <c r="E19" i="3"/>
  <c r="E88" i="2"/>
  <c r="E86" i="2"/>
  <c r="E84" i="2"/>
  <c r="E82" i="2"/>
  <c r="E80" i="2"/>
  <c r="E78" i="2"/>
  <c r="E76" i="2"/>
  <c r="E40" i="2"/>
  <c r="E37" i="2"/>
  <c r="E34" i="2"/>
  <c r="E21" i="3"/>
  <c r="E17" i="3"/>
  <c r="E14" i="3"/>
  <c r="E11" i="3"/>
  <c r="E8" i="3"/>
  <c r="E31" i="2"/>
  <c r="E27" i="2"/>
  <c r="E23" i="2"/>
  <c r="E19" i="2"/>
  <c r="E16" i="2"/>
  <c r="E13" i="2"/>
  <c r="E9" i="2"/>
  <c r="E59" i="1"/>
  <c r="E57" i="1"/>
  <c r="E55" i="1"/>
  <c r="E53" i="1"/>
  <c r="E51" i="1"/>
  <c r="E49" i="1"/>
  <c r="E47" i="1"/>
  <c r="E45" i="1"/>
  <c r="E28" i="1"/>
  <c r="E25" i="1"/>
  <c r="E21" i="1"/>
  <c r="E20" i="1"/>
  <c r="E17" i="1"/>
  <c r="E14" i="1"/>
  <c r="E10" i="1"/>
  <c r="E72" i="1" l="1"/>
  <c r="F28" i="4" s="1"/>
  <c r="E39" i="1"/>
  <c r="E72" i="2"/>
  <c r="F27" i="4" l="1"/>
  <c r="F34" i="4" l="1"/>
  <c r="F36" i="4" s="1"/>
  <c r="F38" i="4" s="1"/>
</calcChain>
</file>

<file path=xl/metadata.xml><?xml version="1.0" encoding="utf-8"?>
<metadata xmlns="http://schemas.openxmlformats.org/spreadsheetml/2006/main">
  <metadataTypes count="1">
    <metadataType name="XLRICHVALUE" minSupportedVersion="120000" copy="1" pasteAll="1" pasteValues="1" merge="1" splitFirst="1" rowColShift="1" clearFormats="1" clearComments="1" assign="1" coerce="1"/>
  </metadataTypes>
  <futureMetadata name="XLRICHVALUE" count="19">
    <bk>
      <extLst>
        <ext xmlns:xlrd="http://schemas.microsoft.com/office/spreadsheetml/2017/richdata" uri="{3e2802c4-a4d2-4d8b-9148-e3be6c30e623}">
          <xlrd:rvb i="0"/>
        </ext>
      </extLst>
    </bk>
    <bk>
      <extLst>
        <ext xmlns:xlrd="http://schemas.microsoft.com/office/spreadsheetml/2017/richdata" uri="{3e2802c4-a4d2-4d8b-9148-e3be6c30e623}">
          <xlrd:rvb i="1"/>
        </ext>
      </extLst>
    </bk>
    <bk>
      <extLst>
        <ext xmlns:xlrd="http://schemas.microsoft.com/office/spreadsheetml/2017/richdata" uri="{3e2802c4-a4d2-4d8b-9148-e3be6c30e623}">
          <xlrd:rvb i="2"/>
        </ext>
      </extLst>
    </bk>
    <bk>
      <extLst>
        <ext xmlns:xlrd="http://schemas.microsoft.com/office/spreadsheetml/2017/richdata" uri="{3e2802c4-a4d2-4d8b-9148-e3be6c30e623}">
          <xlrd:rvb i="3"/>
        </ext>
      </extLst>
    </bk>
    <bk>
      <extLst>
        <ext xmlns:xlrd="http://schemas.microsoft.com/office/spreadsheetml/2017/richdata" uri="{3e2802c4-a4d2-4d8b-9148-e3be6c30e623}">
          <xlrd:rvb i="4"/>
        </ext>
      </extLst>
    </bk>
    <bk>
      <extLst>
        <ext xmlns:xlrd="http://schemas.microsoft.com/office/spreadsheetml/2017/richdata" uri="{3e2802c4-a4d2-4d8b-9148-e3be6c30e623}">
          <xlrd:rvb i="5"/>
        </ext>
      </extLst>
    </bk>
    <bk>
      <extLst>
        <ext xmlns:xlrd="http://schemas.microsoft.com/office/spreadsheetml/2017/richdata" uri="{3e2802c4-a4d2-4d8b-9148-e3be6c30e623}">
          <xlrd:rvb i="6"/>
        </ext>
      </extLst>
    </bk>
    <bk>
      <extLst>
        <ext xmlns:xlrd="http://schemas.microsoft.com/office/spreadsheetml/2017/richdata" uri="{3e2802c4-a4d2-4d8b-9148-e3be6c30e623}">
          <xlrd:rvb i="7"/>
        </ext>
      </extLst>
    </bk>
    <bk>
      <extLst>
        <ext xmlns:xlrd="http://schemas.microsoft.com/office/spreadsheetml/2017/richdata" uri="{3e2802c4-a4d2-4d8b-9148-e3be6c30e623}">
          <xlrd:rvb i="8"/>
        </ext>
      </extLst>
    </bk>
    <bk>
      <extLst>
        <ext xmlns:xlrd="http://schemas.microsoft.com/office/spreadsheetml/2017/richdata" uri="{3e2802c4-a4d2-4d8b-9148-e3be6c30e623}">
          <xlrd:rvb i="9"/>
        </ext>
      </extLst>
    </bk>
    <bk>
      <extLst>
        <ext xmlns:xlrd="http://schemas.microsoft.com/office/spreadsheetml/2017/richdata" uri="{3e2802c4-a4d2-4d8b-9148-e3be6c30e623}">
          <xlrd:rvb i="10"/>
        </ext>
      </extLst>
    </bk>
    <bk>
      <extLst>
        <ext xmlns:xlrd="http://schemas.microsoft.com/office/spreadsheetml/2017/richdata" uri="{3e2802c4-a4d2-4d8b-9148-e3be6c30e623}">
          <xlrd:rvb i="11"/>
        </ext>
      </extLst>
    </bk>
    <bk>
      <extLst>
        <ext xmlns:xlrd="http://schemas.microsoft.com/office/spreadsheetml/2017/richdata" uri="{3e2802c4-a4d2-4d8b-9148-e3be6c30e623}">
          <xlrd:rvb i="12"/>
        </ext>
      </extLst>
    </bk>
    <bk>
      <extLst>
        <ext xmlns:xlrd="http://schemas.microsoft.com/office/spreadsheetml/2017/richdata" uri="{3e2802c4-a4d2-4d8b-9148-e3be6c30e623}">
          <xlrd:rvb i="13"/>
        </ext>
      </extLst>
    </bk>
    <bk>
      <extLst>
        <ext xmlns:xlrd="http://schemas.microsoft.com/office/spreadsheetml/2017/richdata" uri="{3e2802c4-a4d2-4d8b-9148-e3be6c30e623}">
          <xlrd:rvb i="14"/>
        </ext>
      </extLst>
    </bk>
    <bk>
      <extLst>
        <ext xmlns:xlrd="http://schemas.microsoft.com/office/spreadsheetml/2017/richdata" uri="{3e2802c4-a4d2-4d8b-9148-e3be6c30e623}">
          <xlrd:rvb i="15"/>
        </ext>
      </extLst>
    </bk>
    <bk>
      <extLst>
        <ext xmlns:xlrd="http://schemas.microsoft.com/office/spreadsheetml/2017/richdata" uri="{3e2802c4-a4d2-4d8b-9148-e3be6c30e623}">
          <xlrd:rvb i="16"/>
        </ext>
      </extLst>
    </bk>
    <bk>
      <extLst>
        <ext xmlns:xlrd="http://schemas.microsoft.com/office/spreadsheetml/2017/richdata" uri="{3e2802c4-a4d2-4d8b-9148-e3be6c30e623}">
          <xlrd:rvb i="17"/>
        </ext>
      </extLst>
    </bk>
    <bk>
      <extLst>
        <ext xmlns:xlrd="http://schemas.microsoft.com/office/spreadsheetml/2017/richdata" uri="{3e2802c4-a4d2-4d8b-9148-e3be6c30e623}">
          <xlrd:rvb i="18"/>
        </ext>
      </extLst>
    </bk>
  </futureMetadata>
  <valueMetadata count="19">
    <bk>
      <rc t="1" v="0"/>
    </bk>
    <bk>
      <rc t="1" v="1"/>
    </bk>
    <bk>
      <rc t="1" v="2"/>
    </bk>
    <bk>
      <rc t="1" v="3"/>
    </bk>
    <bk>
      <rc t="1" v="4"/>
    </bk>
    <bk>
      <rc t="1" v="5"/>
    </bk>
    <bk>
      <rc t="1" v="6"/>
    </bk>
    <bk>
      <rc t="1" v="7"/>
    </bk>
    <bk>
      <rc t="1" v="8"/>
    </bk>
    <bk>
      <rc t="1" v="9"/>
    </bk>
    <bk>
      <rc t="1" v="10"/>
    </bk>
    <bk>
      <rc t="1" v="11"/>
    </bk>
    <bk>
      <rc t="1" v="12"/>
    </bk>
    <bk>
      <rc t="1" v="13"/>
    </bk>
    <bk>
      <rc t="1" v="14"/>
    </bk>
    <bk>
      <rc t="1" v="15"/>
    </bk>
    <bk>
      <rc t="1" v="16"/>
    </bk>
    <bk>
      <rc t="1" v="17"/>
    </bk>
    <bk>
      <rc t="1" v="18"/>
    </bk>
  </valueMetadata>
</metadata>
</file>

<file path=xl/sharedStrings.xml><?xml version="1.0" encoding="utf-8"?>
<sst xmlns="http://schemas.openxmlformats.org/spreadsheetml/2006/main" count="307" uniqueCount="237">
  <si>
    <t>1.</t>
  </si>
  <si>
    <t>Opis</t>
  </si>
  <si>
    <t>Količina</t>
  </si>
  <si>
    <t>Cena</t>
  </si>
  <si>
    <t>Cena/enoto</t>
  </si>
  <si>
    <t>2.</t>
  </si>
  <si>
    <t>4.</t>
  </si>
  <si>
    <t>5.</t>
  </si>
  <si>
    <t>dimenzije: 160 x 80 x 75 cm</t>
  </si>
  <si>
    <t>6.</t>
  </si>
  <si>
    <t>8.</t>
  </si>
  <si>
    <t>9.</t>
  </si>
  <si>
    <t>držalo za knjige tip A</t>
  </si>
  <si>
    <t>3.</t>
  </si>
  <si>
    <t xml:space="preserve">4. </t>
  </si>
  <si>
    <t>7.</t>
  </si>
  <si>
    <t>10.</t>
  </si>
  <si>
    <t>11.</t>
  </si>
  <si>
    <t>12.</t>
  </si>
  <si>
    <t>13.</t>
  </si>
  <si>
    <t>dimenzije 180 x 100 x 90 cm</t>
  </si>
  <si>
    <t>a) dimenzije vozička: 90 x 50 x 140 cm</t>
  </si>
  <si>
    <t>b) dimenzije vozička: 60 x 50 x 140 cm</t>
  </si>
  <si>
    <t>14.</t>
  </si>
  <si>
    <t>15.</t>
  </si>
  <si>
    <t>16.</t>
  </si>
  <si>
    <t>17.</t>
  </si>
  <si>
    <t>19.</t>
  </si>
  <si>
    <t>dimenzije vozička: 60 x 50 x 140 cm</t>
  </si>
  <si>
    <t>20.</t>
  </si>
  <si>
    <t>21.</t>
  </si>
  <si>
    <t>22.</t>
  </si>
  <si>
    <t>18.</t>
  </si>
  <si>
    <t>23.</t>
  </si>
  <si>
    <t>dim. 30 x 30 x 2 cm</t>
  </si>
  <si>
    <t>A.</t>
  </si>
  <si>
    <t>B.</t>
  </si>
  <si>
    <t>TIPSKA OPREMA</t>
  </si>
  <si>
    <t>TIPSKA OPREMA SKUPAJ:</t>
  </si>
  <si>
    <t>OPREMA - UNIKATNI IZDELEK</t>
  </si>
  <si>
    <t>OPREMA - UNIKATNI IZDELEK SKUPAJ:</t>
  </si>
  <si>
    <t>dimenzije: 30 x 40 cm</t>
  </si>
  <si>
    <t>dimenzije: 32,3 x 71,0 cm</t>
  </si>
  <si>
    <t xml:space="preserve">Nalepka za poštni nabiralnik 
Izrez napisov iz samolepilne folije - trpežno za zunanjo uporabo 
(Barvo izbere in potrdi grafična oblikovalka)
</t>
  </si>
  <si>
    <t>SKUPAJ</t>
  </si>
  <si>
    <t>dim. 150 x 90 x 5 cm</t>
  </si>
  <si>
    <t>dim. 80 x20 x 90 cm</t>
  </si>
  <si>
    <t>dim. 126 x 24 x 36 cm</t>
  </si>
  <si>
    <t>dim. 45 x 92 x 5 cm</t>
  </si>
  <si>
    <t>STROPNA POSLIKAVA - potiskana nalepka
lokacija: nizka soba v I.nadstropju
Stropna poslikava, ki jo določi ilustrator Centra ilustracije, se tiska na nalepko namenjeno stropu. Območje poslikave je 5,2 x 5,5 m - 28,6 m2.</t>
  </si>
  <si>
    <t>24.</t>
  </si>
  <si>
    <t>25.</t>
  </si>
  <si>
    <t>26.</t>
  </si>
  <si>
    <t>27.</t>
  </si>
  <si>
    <t>28.</t>
  </si>
  <si>
    <t>a) 45 x 90 x 25 cm</t>
  </si>
  <si>
    <t>b) 45 x 90 x 40 cm</t>
  </si>
  <si>
    <t>C.</t>
  </si>
  <si>
    <t>OBRTNIŠKA DELA</t>
  </si>
  <si>
    <t>29.</t>
  </si>
  <si>
    <t>30.</t>
  </si>
  <si>
    <t>c.</t>
  </si>
  <si>
    <t>OBRTNIŠKA DELA SKUPAJ:</t>
  </si>
  <si>
    <t>Slikopleskarski popravki po montaži opreme - opleks z poldisperzijsko barvo za notranje površine. 
Ocena količine: 20 m2.</t>
  </si>
  <si>
    <t>Slikopleskarski popravki po montaži opreme - opleks z poldisperzijsko barvo za notranje površine. 
Ocena količine: 30 m2.</t>
  </si>
  <si>
    <t>VODNIKOVA DOMAČIJA ŠIŠKA - projekt notranje opreme in označevanja</t>
  </si>
  <si>
    <t>REKAPITULACIJA</t>
  </si>
  <si>
    <t>+ 22%  DDV</t>
  </si>
  <si>
    <t xml:space="preserve">Trpežno zunanje stojalo za plakate v obliki črke A (61 x 91 cm)
Zložljivo stojalo sestavljeno iz prašno barvane kovine (RAL 1015) namenjeno enostavnem prenašanju in shranjevanju. Primerno za notranjo in zunanjo uporabo. Dvostranski prikaz - prikaz plakatov na obeh straneh. Zaščita plakata. </t>
  </si>
  <si>
    <t>Zunanja miza ZM1
- zložljiva miza za zunanjo uporabo emu Darwin št. 848, kovinska, barva 71 taupe ali pd.</t>
  </si>
  <si>
    <t>Nalepka za vrata - del označevanja
Izrez napisov iz samolepilne folije 
dim. 20x20 cm (2x), 13,5x67 cm (1x)
(Barvo izbere in potrdi grafična oblikovalka)</t>
  </si>
  <si>
    <t>31.</t>
  </si>
  <si>
    <t>Lesena masivna klop barvana v črno barvo dim. 150x40x45 cm. 
lokacija: dvorana v mansardi</t>
  </si>
  <si>
    <t>32.</t>
  </si>
  <si>
    <t>Svetilo L1
- namizno prenosno svetilo Normann Copenhagen Porta table; rdeča (4), bela (6); ali podobno</t>
  </si>
  <si>
    <t>Svetilo L2
- talna svetilka Muuto Post Floor lamp; črna; ali podobno</t>
  </si>
  <si>
    <t xml:space="preserve">Magneti za magnento tablo iz prozornega pleksi stekla deb. 5mm, različnih oblik v območju 8x8 cm. </t>
  </si>
  <si>
    <t>33.</t>
  </si>
  <si>
    <t>34.</t>
  </si>
  <si>
    <t>dimenzije 128 x 65+19 x 4 cm</t>
  </si>
  <si>
    <t>Stol S4
- barski stol Normann Copenhagen Pole High; bor/bež, h=75 cm; ali podobno</t>
  </si>
  <si>
    <t>Miza M1 
- kovinska miza Pedrali INOX fi 60 cm, višine 75 cm; podnožje iz brušenega nerjavečega jekla, namizna plošča krožne oblike iz pločevine prašno barvane v barvi SA200E; ali podobno</t>
  </si>
  <si>
    <t>B. TIPSKA OPREMA SKUPAJ:</t>
  </si>
  <si>
    <t>36.</t>
  </si>
  <si>
    <t>37.</t>
  </si>
  <si>
    <t>Cena mora vključevati dobavo namenskega vodila za akustične zavese oziroma vodilo namenjeno težkim in srednje težkim zavesam. Vodilo mora biti narejeno iz ekstrudiranega Aluminija, eloksirano v črno barvo.
Vodilo se pritrjuje direktno v strop. Pritrjevanje vodila se izvede s pomočjo ekscentričnih pritrdilnih elementov, ki imajo dvojni zaklepno nosilni mehanizem. Nosilci morajo po nosilnosti in razporeditvi ustrezati teži celotne zavese. Vodilo se opremi z dvema vodilima koleškoma - master kolešček. Ker se zavesa skladipči dvostransko se vsak od koles namesti na začetek in konec vodila.
Preostali koleščki za zaveso morajo biti narejena tako, da se vsak posamezni sloj zavese obeša na os koleška. Koleški morajo biti dvoležajni in nameščeni vsakih 15 cm ter  imeti nosilnost  5 kg/kolo. 
Vodilo kot G-TRACK, Gerriets GmbH ali enakovredno</t>
  </si>
  <si>
    <t>Stol S1
- nakladalni stol Mattiazzi SOLO-MC5, masiven jesen; dim.57x49.5x73.5cm ali podobno</t>
  </si>
  <si>
    <t>Miza M2
- kovinska mizica Mattiazzi SOLO MC5 ⦰ 50 cm , višina 50 cm; namizna plošča in podnožje jesen, pedestal kovina prašno barvana RAL 9003; ali podobno</t>
  </si>
  <si>
    <t>Stol S3
- lounge stol Mattiazzi SOLO LOUNGE - MC5; masiven jesen; oblazinjeno sedišče in hrbtišče v naravnem usnju Sorensen Dunes - ECRU ali podobno</t>
  </si>
  <si>
    <t>Zunanji stol ZS1
- stol za zunanjo uporabo emu Stol, 162 STAR, kovinski, barva 71 dove gray ali pd. , opirala za roke</t>
  </si>
  <si>
    <t>Zložljiva miza VD - M1
Lammhults QUICKLY dim. 70x140 cm; podnožje črno, namizni top črn laminat; ali podobno
lokacija: dvorana v mansardi</t>
  </si>
  <si>
    <t>Stol Wolfgang Metal Side Chair VD-S4, sedež in hrbtišče hrast, povezane noge kovinske črne
OPOMBA: uskladiti hrastov sedež in hrbtišče z obstoječimi stoli</t>
  </si>
  <si>
    <t>Talna svetilka VD - SV1 
Muuto Post Floor lamp; črna; ali podobno
lokacija: predprostor v I.nadstropju</t>
  </si>
  <si>
    <t>dim. 120 x 217 x 2,4 cm</t>
  </si>
  <si>
    <t>dim. 220 x 45 x 45 cm</t>
  </si>
  <si>
    <t>a) dim. poličnika K3: 100 x 40 x 176 cm</t>
  </si>
  <si>
    <t>b) dim.poličnika K3A: 196 x 40 x 176 cm</t>
  </si>
  <si>
    <t>dim. 200 x 209 x 40 cm</t>
  </si>
  <si>
    <t>a) dimenzije mreže: 134 x 144 x 2 cm</t>
  </si>
  <si>
    <t>b) dimenzije nosilcev: 150 x 34 x 1,5 cm</t>
  </si>
  <si>
    <t>skupna dimenzija: 467 x 191 x 7 cm</t>
  </si>
  <si>
    <t>RAZSTAVNA MREŽA
lokacija: razstavni prostor v pritličju
Razstavna mreža je kovinski prostorski element sestavljen iz kovinskih nosilcev in podpor, razstavnih modulov iz mrež in unikatnih svetilk za primerno osvetljevanje. 
Kovinski nosilci: Kovinska pravokotna cev dim. 60x40 mm vpeta v obodne stene, d=4,67 m; prašno barvana na mat bež barvo RAL 1015
Kovinske podpore: Kovinske cevi fi 20 - 28 mm, dolžine 52 - 58 cm; vpenjanje v nosilno opečnato steno; prašno barvane v mat bež barvo RAL 1015.</t>
  </si>
  <si>
    <t>dim. 77 x 92,5 x 85,5 cm</t>
  </si>
  <si>
    <t>dim. 526 x 54 x 34,5 cm</t>
  </si>
  <si>
    <t>NIŠA 03
lokacija: bralna igralnica v I.nadstropju
Lesen element niše je sestavljen iz dvižne mize in fiksnih polic za knjige. Dvižna miza in police so iz brezinih vezanih plošč deb. 20 mm, lakiranih mat prozornim lakom. 
Dvižna miza / fronta je fiksirana v vertikalni poziciji s pomočjo magnetnega zaskočnika, pritrjenega na lesen obod niše; prenese težo vezane plošče cca. 10 kg. Za spuščanje dvižne mize v horizontalno poziciji se uporabijo plinski blažilci za spust (soft open - drop down) ki se pritrdijo na obod niše. 
(glej načrt notranje opreme - list 1.21)</t>
  </si>
  <si>
    <t>LESENA MASKA za radiatorje
lokacija: nizka soba v I.nadstropju
Maska za radiatorje je sestavljena iz MDF plošč deb. 20 mm, lakiranih - bela mat barva. Na zgornjem delu je maska perforirana zaradi kroženja zraka - velikost lukenj fi 50 mm. 
(glej načrt notranje opreme - list 1.19)</t>
  </si>
  <si>
    <t>MAGNETNA STENSKA TABLA
lokacija: nizka soba v I.nadstropju
Magnetna tabla je kovinska plošča namenjena interaktivni igri z magneti. Plošča je prašno barvana na mat RAL 1015 (Hellelfenbein) barvo in nevidno pritrjena na steno. Robovi mize so minimalno zaobljeni. 
(glej načrt notranje opreme - list 1.20)</t>
  </si>
  <si>
    <t>SVETLOBNA STENSKA TABLA
lokacija: nizka soba v I.nadstropju
Svetlobna tabla je namenjena podosvetljevanju folij z ilustracijami. Sestavljena je iz kovinskega okvirja s prilagojenim profilom za obešanje grafik (rendgen) in akrilnega mlečnega mat stekla (pleksi) vpetega v okvir dimenzij 149 x 89 cm . Okvir je prašno barvan na mat RAL 1015 (Hellelfenbein) barvo. Panel je podosvetljen, barva svetlobe: 4000 K. Tabla je nevidno pritrjena na steno. Skriti gumb za prižig table je umeščen na zgornji del okvirja.
(glej načrt notranje opreme - list 1.20)</t>
  </si>
  <si>
    <t>KLOP
lokacija: razstavni prostor v I.nadstropju
Lesena klop je sestavljena iz brezinih vezanih plošč debeline 24 mm, lakiranih prozornim mat lakom. Na stiku s tlemi mehki talni blažilci.
(glej načrt notranje opreme - list 1.15)</t>
  </si>
  <si>
    <t>GARDEROBNA OMARA
lokacija: predprostor v I.nadstropju
Konstrukcija garderobne omare je sestavljena oplemenitenih ivernih plošč deb. 18 mm kot npr. KAINDL Optimatt (Anti-Fingerprint) ultrapas Magnoliija 2507 OM/OF ali podobno.
Pod klopjo so za čevlje predvidene kovinske poličke sestavljene iz kovinskih palic barvanih na RAL 1015 (palic je skupaj 15 kom, dolžine 57 cm). V zgornjem delu omare so kovinski obešalniki barvani na RAL 1015 (48 kos).
(glej načrt notranje opreme - list 1.10)</t>
  </si>
  <si>
    <t>KOVINSKA STENSKA POLICA
lokacija: razstavni prostor v pritličju
Stenski kovinski nosilec za knjige iz pločevine deb. 2 - 5 mm; prašno barvane v gladko mat bež barvo (RAL 1015). Dodane trikotne ojačitve vsakih 50 cm - preprečujejo upogibanje police. Nevidno pritrjevanje na nosilno opečnato steno. 
(glej načrt notranje opreme - list 1.2)</t>
  </si>
  <si>
    <t>Razstavni moduli: 
dim. enega modula: 77,8 x 191 x 1 cm;
sestavljen iz kovinskega okvira 10x10 mm in nevidno pritrjene - varjene tipske mreže (raster 100 x 100 mm; deb. 4 mm). Na vrhu modula so kovinske kljukice za obešanje na zgornji kovinski profil. Modul je zaradi tega enostavno snemljiv. Vse prašno barvano na mat bež barvo RAL 1015.
Unikatna svetila: Galerijska konzolna svetilka iz pločevine deb. 2-5 mm, prašno barvane na mat bež barvo RAL 1015. Nevidno pritrjena na kovinski profil. LED svetilo - barva svetlobe 4000 K.
(glej načrt notranje opreme 
- list 1.4 in 1.5)</t>
  </si>
  <si>
    <t>DELOVNE POVRŠINE ZA DELAVNICE
lokacija: bralna igralnica v I.nadstropju
Premični pokrovi oz. delovne površine za otroške delavnice so sestavljene iz brezine vezane plošče, lakirane mat prozornim lakom. 
(glej načrt notranje opreme - list 1.25)</t>
  </si>
  <si>
    <t>MAGNETNA TABLA
lokacija: bralna igralnica v I.nadstropju
Magnetna kovinska tabla dim. 52 x 90 x 5 cm, prašno barvana na RAL 1015. Tabla je namenjena shranjevanju magnetnih likov.
(glej načrt notranje opreme - list 1.19)</t>
  </si>
  <si>
    <t>NIŠA 02
lokacija: nizka soba v I.nadstropju
Lesen element je sestavljen iz lesenih predalov / škatel za igre; polic za knjige in lesenega napisa. Napis je polkrožne oblike, izveden iz vezane plošče lakirane prozornim mat lakom na vodni osnovi. Napisi so izrez črk iz folije. Leseno ogrodje niše, police in lesene škatle so izvedeni iz brezanih vezanih plošč; deb. 3-5 mm za škatle in 9 mm za ogrodje/police, vse lakirano mat prozornim lakom. Lesene škatle so v velikosti: 
- 8 KOS dim.17 x 18 cm Fronta (š x v), globine variirajo zaradi krivih stranic niše. Potrebno preveriti izmere na mestu. 
- 2 KOS dim.34 x 28 x 47 cm (š x v x g). 
Potrebno preveriti izmere na mestu.
Ročaji za predale (10 kos) so tipski, kovinski dim. 8.2 x 4.5 cm, barvani na barvo RAL 1015, z možnostjo umeščanja napisov v velikosti 6x1 cm. Police za knjige, oblikovane so znotraj niše pod naklonom. Vsaka polička ima zgornji rob barvan na dogovorjeno barve. 
(glej načrt notranje opreme - list 1.22)</t>
  </si>
  <si>
    <t>dim. 154 x 31 x 92,5 cm</t>
  </si>
  <si>
    <t>Tepih HAY Channel rug, belo-moder, volna/bombaž, dim. 140 x 200 cm ali podobno
lokacija: prostor za branje v I.nadstropju</t>
  </si>
  <si>
    <t>Regali za tehnika 
Črn kovinski regal s predali in policami - IKEA BROR ali pd.
dim. 85 x 40 x 190 cm
lokacija: skladišče v mansardi</t>
  </si>
  <si>
    <t>Sedišče ob knjižnem kotičku VD - S2
Rex Kralj - Rex lounge stol ali pd.; 
svetel les
lokacija: prostor CI v pritličju</t>
  </si>
  <si>
    <t>Sedišče ob prodajnem pultu VD - S1
Magis - Mariolina stol ali pd.; 
belo sedišče in ogrodje (1700 C)
lokacija: prostor CI v pritličju</t>
  </si>
  <si>
    <t>Držala za knjige Folds Bookends; tip A velikosti 15x15 cm, prašno barvani na RAL 2012 Lachsorange. 
lokacija: prostor CI v pritličju</t>
  </si>
  <si>
    <t>Reciklirana zavesa za pisarno Z1
(2-slojna) in vodilo
lokacija: pisarna v mansardi
Material: reciklirana tistana tkanina ”Bologna”
Spec. teža: cca. 220 g/m2
Ognjeodporno: EN 13501-1 B-s1,d0
KONČNA VELIKOST IN OBDELAVA MATERIALA
Tip: Enodelna 2-slojna zavesa 
Širina: 4,64 m // Višina: 2,77 m
Montaža zavese na vodilo G-track Office, ki omogoča ročno horizontalno premikanje zavese v obe smeri. Montaža 2-slojne zavese na posebne koleščke z nosilnostjo 5 kg/kolo, z notranje strani, tako da je videz zavese obojestransko lep in čist.
Material: ekstrudiran aluminij
Barva: bela
Dolžina ravnega vodila: 4,64 m
Montaža: direktno v strop</t>
  </si>
  <si>
    <t>Reciklirana zavesa za skladiščni prostor Z2 in vodilo. 
lokacija: stopnišče v mansardi
Material: reciklirana tistana tkanina 
”Bologna”
Spec. teža: cca. 220 g/m2
Ognjeodporno: EN 13501-1 B-s1,d0
KONČNA VELIKOST IN OBDELAVA MATERIALA
Tip: Enodelna zavesa Širina: 2,3 m
Višina: 1,6 m
Nabor: 80-100%
Obdelava:
Zgornji rob: naborni trak in kovinska zapenjala na 10 cm
Stranski rob: stranice osko rarobljene
Spodnji rob: širine 10 cm in obtežilna vrvica 100g/m</t>
  </si>
  <si>
    <t>KNJIŽNI POLIČNIK K1
Knjižni sistem sestavljen iz kovinskega ogrodja pritrjenega v steno in premičnih kovinskih polic / zabojev. 
-	Konstrukcija ogrodja je sestavljena iz alu kovinski T profilov 45x45 C1 U10 prašno barvanih v gladko mat bež barvo (RAL 1015). Pritrjeno na nosilno steno s pomočjo alu kovinskih cevi fi 28 mm; prašno barvanih v gladko mat bež barvo (RAL 1015) se knjižni element sidra v nosilno steno. Za nastavljivo kovinsko nogico so uporabljeni: majhen kovinski alu disk (podnožje) pritrjeno v obstoječa tla, kovinska navojna palica (nastavljiva nogica), pritrdilni elementi (navojni vložek ali T matica).  
-	knjižne police iz kovinske pločevine deb. 3mm, dim. 91,5 x 35 cm, nosilnost vsake police: 118 kg, prašno barvane mat RAL 1015, rotacija: 0° -180°
-	Rotacija police: Nastavljivi nosilec 180° iz pocinkanega jekla, prašno barvan v gladko mat bež barvo (RAL 1015) + zatezna ročica, vijaki z lečasto glavo, utorne matice
-	Za fiksiranje knjig pri rotaciji: Žična vrv Ø 2,0 mm iz nerjavečega jekla ki se po vodilu C-2812 ali pd. pomika do želene pozicije</t>
  </si>
  <si>
    <t>dimenzije knjiž.modula 100 x 40 x 260 cm</t>
  </si>
  <si>
    <t>MINI KNJIŽNI POLIČNIK K2
Knjižni sistem sestavljen iz kovinskega ogrodja pritrjenega v steno in premičnih kovinskih polic. 
-	Konstrukcija ogrodja je sestavljena iz alu kovinski T profilov 45x45 C1 U10 prašno barvanih v gladko mat bež barvo (RAL 1015). Pritrjeno na nosilno steno s pomočjo alu kovinskih cevi fi 28 mm; prašno barvanih v gladko mat bež barvo (RAL 1015) se knjižni element sidra v nosilno steno. Za nastavljivo kovinsko nogico so uporabljeni: majhen kovinski alu disk (podnožje) pritrjeno v obstoječa tla, kovinska navojna palica (nastavljiva nogica), pritrdilni elementi (navojni vložek ali T matica).  
-	2 knjižne police iz kovinske pločevine deb. 3mm, dim. 91,5 x 35 cm, nosilnost vsake police: 118 kg, prašno barvane mat RAL 1015, 
-	Rotacija police: Nastavljivi nosilec 180° iz pocinkanega jekla, prašno barvan v gladko mat bež barvo (RAL 1015) + zatezna ročica, vijaki z lečasto glavo, utorne matice; rotacija polic: 0° -180°
-	Za fiksiranje knjig pri rotaciji: Žična vrv Ø 2,0 mm iz nerjavečega jekla ki se po vodilu C-2812 ali pd. pomika do želene pozicije</t>
  </si>
  <si>
    <t>dimenzije knjiž.modula 100 x 40 x 155 cm</t>
  </si>
  <si>
    <t>POLKNA - ZLOŽLJIVI PULT
Polkna za bar so sestavljena iz zgornje in spodnje plošče, ki se odpirata s pomočjo mehanizmov navzgor / navzdol. 
- Zgornja plošča dim. 200 x 75 x 5 cm, sestavljena iz kovinske konstrukcije in mediapan plošč deb. 5 mm, furniranih (furnir ALPIready ALPI Sottsass Grey 18.73F)
- mehanizem zgornje plošče: dvižni mehanizem - plinska vzmet z dušenjem (soft close); 2x 100 - 120 N; dolžina 300 - 600 mm; rotacija 90°
- na spodnji strani zgornje plošče je kovinski obroč za zajem s palico s kavljem, namenjen ročnemu spuščanju plošče.
- Spodnja plošča dim. 200 x 45 x 5 cm, sestavljena iz kovinske konstrukcije in mediapan plošč deb. 5 mm, furniranih (furnir ALPIready ALPI Sottsass Grey 18.73F); inox pločevina deb. 1 mm na zgornji strani in robu pulta nameščena na mediapan ploščo deb. 5 mm
- mehanizem spodnje plošče: plinski blažilci za spust (soft open - drop down), 2x 100 - 120 N, dolžina 250 - 300 mm, rotacija 90°</t>
  </si>
  <si>
    <t>komplet 
dim. 200(+60) x 130 x 75 (+14,5) cm</t>
  </si>
  <si>
    <t>PRODAJNI PULT
Prodajni pult je sestavljen iz visokega pultnega elementa s fiksnimi policami; ter delovne površine s odprtimi policami, ki se s pomočjo mehanizma pospravi v visoki pultni element. 
- Noge pulta iz furniranih plošč deb. 18 mm (furnir ALPIready ALPI Sottsass Grey 18.73F), dimenzije: (2 kosa) 40 x 15 x 5 cm; na stiku s tlemi pohištveni drsniki za premikanje elementa
- Konstrukcija pulta je sestavljena iz kombinacije furniranih lesenih plošč deb. 18 mm (furnir ALPIready ALPI Sottsass Grey 18.73F) in oplemenitenih ivernih plošč deb. 18 mm kot npr. KAINDL Optimatt (Anti-Fingerprint) ultrapas Magnoliija 2507 OM/OF ali podobno
- Delovna površina je premična, zato je uporabljen dvižni mehanizem: plinska vzmet z dušenjem (soft close); 2x 100 - 120 N, dolžina 300 - 600 mm, rotacija 90°
OPOMBA: Sistem delovanja mehanizma uskladiti s izvajalcem!
(glej načrt notranje opreme - list 2.6)</t>
  </si>
  <si>
    <t xml:space="preserve"> - Alu kovinski perofirani zabojnik za knjige dim. 91 x 35 x 26 cm je izdelan iz alu kovinska konstrukcija; stranske stranice iz polne pločevine deb. 3 mm; sprednja in zadnja stranica iz kovinske perforirane pločevine (okrogla vrstna 10/15); vse prašno barvano v gladko mat bež barvo (RAL 1015); Zabojnik se rotira v dve poziciji: 45°,90°.
-	NAPISI KNJIŽNIH SKLOPOV dim. 92 x 30 x 0,5 cm iz pleksi stekla kot npr. PERSPEX Sandstone Brown Frost S2 5T18; napisi so izrezi iz samolepilne folije - izvedbo in tisk potrdi grafični oblikovalec
- LED fluorescentna cev za napisom fiksirana na alu T profile (dovod elektrike iz zadnje strani profila); barva svetlobe topla bela 3000 K, dolžina: 95-98 cm, S14s/9,9W/230V
OPOMBA: Predvideti daljša sidra za fiksiranje knjižnega poličnika v nosilno steno! Iz notranje strani je MK obloga deb. 7 cm. Sistem vrtenja polic uskladiti s izvajalcem - izdelava prototipa katerega potrdi projektant!
lokacija: knjigarna v objektu Pri Kamniti mizi
(glej načrt notranje opreme - list 2.3)</t>
  </si>
  <si>
    <t xml:space="preserve"> - špaleta in okvir odprtine na katero se pritrjujejo mehanizmi za polkna so izdelani iz plošč deb. 18 mm; končna obloga inox pločevina deb. 1mm
- stenska tabla iz inox pločevine deb. 1 mm lepljena na MK steno z ustreznim lepilom (SikaFlex-11FC ali pd.)
dimenzija: 60 x 130 cm
OPOMBA: Predvideti možnost umestitve dodatnih ojačitvenih profilov v MK steno zaradi boljše nosilnosti! - uskladiti z izvajalcem. Sistem delovanja mehanizma uskladiti s izvajalcem!
lokacija: knjigarna v objektu Pri kamniti mizi
(glej načrt notranje opreme - list 2.5)</t>
  </si>
  <si>
    <t>dimenzije: 109 x 82 x 8 (66) cm</t>
  </si>
  <si>
    <t>Miza M3
Stenska lesena zložljiva miza ob oknu izdelana iz furniranih lesenih plošč deb. 20 mm (furnir ALPIready ALPI Sottsass Grey 18.37F). Nevidno pritrjena na steno. V postavko vključeni kovinski zložljivi nosilci - nosilnost: 60 - 80 kg (par) (kot npr. Hafele 287.55.940 ali podobno). V spodnjem delu je za noge predvidena kovinska (inox) cev ∅25 mm dolžine 106 cm z odmikom - 2x inox cev ∅25 mm dolžine 5 cm.
OPOMBA:  Predvideti daljša sidra za pritrjevanje mize v nosilno steno! Iz notranje strani je MK obloga deb. 7 cm. Sistem delovanja mehanizma uskladiti s izvajalcem!
lokacija: knjigarna v objektu Pri kamniti mizi
(glej načrt notranje opreme - list 2.11)</t>
  </si>
  <si>
    <t>GARDEROBA
Stenska obloga iz furniranih plošč deb. 20 mm (furnir ALPIready ALPI Sottsass Grey 18.37F) na katero je pritrjen kovinski drog za obešanje oblačil -inox cev ∅25 mm dolžine 157,5 cm z odmikom: 2x inox cev ∅25 mm dolžine 21 cm. Dodane so kovinske kljukice za obešanje, krom v obliki črke S, 60 kosov. Lesena stenska obloga je pritrjena na leseno podkonstrukcijo iz muralov. Podkonstrukcija je sidrana v nosilno steno skozi mavčno-kartonsko oblogo debeline 7 cm z mehanskimi kovinskimi sidri (npr. Fischer DuoXpand ali podobnimi)
lokacija: garderoba v objektu Pri kamniti mizi
(glej načrt notranje opreme - list 2.11)</t>
  </si>
  <si>
    <t>dimenzije: 159,5 x 108 x 25 cm</t>
  </si>
  <si>
    <t xml:space="preserve">Opomba: 
Znotraj vsake postavke je vključena dobava materiala, prevoz, izdelava in montaža. Dobava materialov v skladu s Uredbo o zelenem javnem naročanju (Uradni list RS, št. 51/17, 64/19, 121/21 in 132/23). </t>
  </si>
  <si>
    <t>Zatemnitvena odrska zavesa Z3 (frontalna)
Zavese morajo biti izdelane iz 100 % Trevire CS, s težo 560 g/m². Tekstil mora dosegati akustične vrednosti absorpcije, potrjene s certifikatom DIN EN ISO 354 (aw = 0,90), in Flow resistance skladno z DIN EN 29053 (Rs ≈ 1.300 Pa s/m). Barva zavese je črna. Material mora biti trajno negorljiv, skladno s standardom DIN 4102 B1 ali EN 13501-1, kar je treba dokazati s certifikatom. Zavesa se bo nameščala na že obstoječo kovinsko cev fi 50mm. 
Obdelava zavese:
Zgornji notranji rob je ojačan s 4 cm ojačitvenim trakom na katerem so vtisnjena črna kovinska očesa vsakih 20 cm. Stranica zaves so osko zrobljene
Spodnji rob je 10 cm visok, z všito obtežilno vrvico težo 200 g/tm.
Dimenzije zavese:
Širina: 4,60 m x Višina: 3,02 m.
Zavesa ima 100 % nabor.
Material: ABSORBER CS, Gerriets GmbH, ali enakovredno</t>
  </si>
  <si>
    <t>Zatemnitvena odrska zavesa Z4 (stranske)
Zavese morajo biti izdelane iz 100 % Trevire CS, s težo 560 g/m². Tekstil mora dosegati akustične vrednosti absorpcije, potrjene s certifikatom DIN EN ISO 354 (aw = 0,90), in Flow resistance skladno z DIN EN 29053 (Rs ≈ 1.300 Pa s/m). Barva zavese je črna. Material mora biti trajno negorljiv, skladno s standardom DIN 4102 B1 ali EN 13501-1, kar je treba dokazati s certifikatom. 
Obdelava zavese:
Zavesa mora biti po zgornjem notranjem robu ojačana s 5 cm trakom, ki omogoča zatikanje kovinskih obešal z notranje strani zavese skozi dve nosilna trakova. Spodnji rob zavese je višine 10 cm z všito obtežitveno vrvico teže 200 g/tm. Stranici morata biti krojeni na način, da se lahko zavesa fiksira na obstoječa oboje vrata (notranja in zunaja) s pomočjo ježek traku. Ob neuporabi pa se mora višek zavese zavihati in pritrditi na zadnji sloj zavese. 
Dimenzije zavese:
Širina: 3,10 m x Višina: 3,02 m.
Zavesa ima 100 % nabor.</t>
  </si>
  <si>
    <t>Zavesa iz dekorativne tkanine Z5
kot npr. SATIN CS // Material: poliester Širina: 300 cm // Spec. teža: 350 g/m2 // KONČNA VELIKOST IN OBDELAVA MATERIALA // Tip: Enodelna zavesa Širina: cca. 1,4 m Višina: 2,7 m Nabor: 100% // Barva: ahatno siva
Ognjeodporno: EN 13501-1; NF M1
KONČNA VELIKOST IN OBDELAVA MATERIALA
Tip: Enodelna zavesa
Širina: cca. 1,35 m
Višina: 2,6 m
Nabor: 100%
Obdelava:
Zgornji rob: obešanje na obstoječo palico,
obdelava po dogovoru z naročnikom
Stranski rob: stranice ozko zarobljene
Spodnji rob: širine 10 cm in obtežilna vrvica 100g/m</t>
  </si>
  <si>
    <t>naziv gradnje:</t>
  </si>
  <si>
    <t>vrsta gradnje:</t>
  </si>
  <si>
    <t>naročnik:</t>
  </si>
  <si>
    <t>vrsta projektne dokumentacije:</t>
  </si>
  <si>
    <t>PZI – projekt za izvedbo</t>
  </si>
  <si>
    <t>podatki o izdelovalcu:</t>
  </si>
  <si>
    <t>podatki o avtorjih:</t>
  </si>
  <si>
    <t>številka projekta, kraj in datum izdelave projekta:</t>
  </si>
  <si>
    <t>NOTRANJA OPREMA VODNIKOVE DOMAČIJE IN PRI KAMNITI MIZI</t>
  </si>
  <si>
    <t>NOTRANJA OPREMA IN OZNAČEVANJE</t>
  </si>
  <si>
    <t>MESTNA OBČINA LJUBLJANA 
Mestni trg 1, 1000 Ljubljana</t>
  </si>
  <si>
    <t>Sara&amp;Sara
Arhitekturno projektiranje Sara Škarica s.p.
Stanežiče 9, 1210 Ljubljana - Šentvid</t>
  </si>
  <si>
    <t xml:space="preserve">03/2025-A // Ljubljana, April 2025; </t>
  </si>
  <si>
    <t>načrt s področja:</t>
  </si>
  <si>
    <t>Načrt notranje opreme in označevanja</t>
  </si>
  <si>
    <t>Sara Škarica mag.inž.arh., Sara Badovinac univ.dipl.inž.arh., 
Teja Kleč</t>
  </si>
  <si>
    <t>VODNIKOVA DOMAČIJA ŠIŠKA</t>
  </si>
  <si>
    <t>SPLOŠNE UVODNE OPOMBE POPISA DEL:</t>
  </si>
  <si>
    <t>1. Izdelavo ponudb in izvedbo projekta je potrebno izdelati skladno z vsemi grafičnimi prilogami, risbami, načrti in tehničnim poročilom.</t>
  </si>
  <si>
    <t>2. Ponudnik oz. izvajalec je dolžan dokumentacijo temeljito pregledati, pred izvedbo opozoriti na morebitne tipkarske napake, tehnične pomanjkljivosti izvedbenih detajlov, risb, opisov, popisov, nejasnosti in morebitna neskladja v projektu, oz. podati svoj predlog rešitve! Projektant je dolžan pomanjkljivosti odpraviti v najkrajšem možnem času.</t>
  </si>
  <si>
    <t>3. Navedba kot npr. ali enakovredno pomeni, da mora biti soroden (nadomesten) izdelek, ki ga predlaga ponudnik, vizualno in kvalitetno enak navedenemu. Enaka mora biti oblika, barva, odtenek barve, tekstura, dimenzije, način vgradnje, skladnost z zakonodajo in veljavnimi pravilniki in ostale karakteristike. Ponudnik mora dostaviti vzorec na objekt.</t>
  </si>
  <si>
    <t>4. V sklop izvajalčeve ponudbe sodijo vsi potrebni delavniški načrti, ki jih pred izvedbo glede tehnične pravilnosti, zahtevane kakovosti in izgleda potrdi odgovorni projektant načrta.</t>
  </si>
  <si>
    <t>5. Posamenzne tehnične rešitve lahko v detajlih odstopajo od predstavljenih načrtov, vendar morajo opravljati enako ali boljšo funkcijo, biti tehnično, oblikovalsko, kvalitetno enaka ali boljša in s spremembami se mora strinjati strokovni vodja projekta, projektant in naročnik. Eventuelne predloge za spremembo tehnologije, ki bi vplivale na ceno ponujenega dela mora izvajalec pred izvedbo uskladiti s projektantom in naročnikom.</t>
  </si>
  <si>
    <t>6. Vsi elementi morajo biti funkcionalno dovršeni, estetsko in trajnostno kvalitetni in usklajeni s celostno podobo projekta in zagotavljati dostop za vzdrževanje artefaktov ter avdio in video naprav.</t>
  </si>
  <si>
    <t>8. Izvedba razstave predvideva ravnanje z originalnimi artefakti. Točno pozicijo le- teh mora izvajalec pred montažo uskladiti s strokovno vodjo projekta in arhitektom. Za kakršnekoli poškodbe, ki so posledice ravnanja izvajalca so na njegovo škodo in odgovornost.</t>
  </si>
  <si>
    <t>9. Vse mere navedene v popisu in v načrtih so projektantske, zato jih je treba obvezno kontrolirati na objektu.</t>
  </si>
  <si>
    <t xml:space="preserve">10. Pri vseh postavkah mora biti v ceno vključena nabava, izdelava, dobava na gradbišče, montaža na gradbišču z vsemi deli in materialom, da bo element opreme brez dodatnih stroškov služil svojemu namenu. </t>
  </si>
  <si>
    <t>11. Vsa pripravljalna in zaključna dela vključno s čiščenjem so zajeta v enotno ceno.</t>
  </si>
  <si>
    <t>12. Pred začetkom izvedbe naročnik organizira usklajevalni sestanek na katerem se izbranemu izvajalcu podrobno predstavi vse pomembnejše informacije glede izvedbe projekta, izvajalec predstavi svoja vprašanja in pripombe na načrte. Vse pripombe projektant in izvajalec uskladita v roku 5 dni.</t>
  </si>
  <si>
    <t>Vsak ponudnik z oddajo ponudbe prav tako izjavlja, da je dokumantacija popolna in da je sposoben v popolnosti kvalitetno izvesti predmetni objekt.</t>
  </si>
  <si>
    <t>Pred izdelavo ponudbe mora vsak ponudnik izdelati pregled na mestu samem, da se seznani z obstoječim stanjem na samem objektu. Naročnik ne bo priznal nobenih dodatnih stroškov iz naslova nepoznavanja obstoječega stanja. Na osnovi ogleda lokacije izvajalec sam izdela organizacijo gradbišča, potrebne dostopne poti za transport materiala in podobno. V kolikor je potrebna zapora ceste, mora izvajalec le to upoštevati v enotnih cenah.</t>
  </si>
  <si>
    <t>Splošne opombe:</t>
  </si>
  <si>
    <t>Za vse nejasnosti ali variantne rešitve se je obvezno posvetovati s projektantom.</t>
  </si>
  <si>
    <t>Vsa dela morajo biti izvršena po določilih veljavnih normativov in v soglasju s tehničnimi predpisi.</t>
  </si>
  <si>
    <t>Storitve kooperanta obsegajo (če ni z medsebojno pogodbo drugače določeno)</t>
  </si>
  <si>
    <t>- snemanje vseh potrebnih izmer na objektu pred pričetkom izvajanja del.</t>
  </si>
  <si>
    <t>- pregled in čiščenje podloge</t>
  </si>
  <si>
    <t>- nanos izravnalne mase, kjer je to zahtevano po opisu posamezne postavke</t>
  </si>
  <si>
    <t>- vsa dela na objektu vključno z vsemi dajatvami</t>
  </si>
  <si>
    <t>- dobava osnovnega in pomožnega materiala</t>
  </si>
  <si>
    <t>- prevoz materiala in orodja na objekt z vsem potrebnim nakladanjem, ekspeditom, razkladanjem in notranjim transportom do mesta vgrajevanja ter polaganje po opisu posamezne postavke.</t>
  </si>
  <si>
    <t>- popravila zidov oz. oblog sten poškodovanih ob izvajanju del</t>
  </si>
  <si>
    <t>- odstranjevanje preostalega materiala, odnos in odvoz iz gradbišča, končno čiščenje in zavarovanje izvedenih del do predaje in podobno.</t>
  </si>
  <si>
    <t>Enotne cene morajo vsebovati:
- vsa potrebna dokumentacija za začetek del;
- vsa potrebna pripravljalna in pospravljalna dela
- pregled in čiščenje podloge, nanos izravnalne mase, kjer je to potrebno.
- snemanje potrebnih izmer na gradbišču in po načrtih.
- prenos in obeleževanje višinskih točk na objektu.
- po potrebi izdelava vzorca in vgradnja le- tega na objektu.
- ves potrebni material: glavni, pomožni, pritrdilni in vezni material.
- vse potrebne transporte in prenose.
- ustrezno začasno skladiščenje na delovišču.
- vsa potrebna pomožna sredstva za montažo in demontažo na objektu.
- uporabo vse potrebne mehanizacije ali drugih delovnih sredstev z vsemi stroški povezanimi s tem.
- usklajevanje z osnovnim načrtom in posvetovanje s projektantom.
- vso potrebno delo do končnega izdelka.
- vso potrebno zunanje (tehnolog, laboratorij) in notranje kontrole kakovosti.
- vsa potrebna dokazovanja kakovosti materiala, pravilnega načina izvedbe in izvedenih del (certifikati uporabljenih materialov, meritve tlačne trdnosti, poročila, itd.).
- terminsko usklajevanje del z ostalimi izvajalci na objektu.
- vse potrebne ukrepe za doseganje zahtevane kakovosti in rokov iz potrjenega terminskega plana izvajalca.
- popravilo morebitne povzročene škode ostalim izvajalcem na gradbišču
- čiščenje prostorov, nakladanje in odvoz odpadnega materiala na stalno deponijo.
- plačilo komunalnega prispevka za stalno deponijo odpadnega materiala.</t>
  </si>
  <si>
    <t>- izdelava vseh potrebnih detajlov in dopolnilnih del, katera je potrebno izvesti za dokončanje posameznih del tudi, če potrebni detajli in zaključki niso podrobno navedeni in opisani v popisu del in so ta dopolnila nujna za pravilno funkcioniranje posameznih sistemov in elementov objekta.</t>
  </si>
  <si>
    <t>V primeru da posamezne postavke v popisu ne zajemajo celotnega opisa potrebnega za funkcionalno dokončanje dela, mora ponudnik izvedbo le tega vključiti v ceno na enoto!</t>
  </si>
  <si>
    <t>Vsa dela morajo biti izvršena tako, da je zagotovljena funkcionalnost, stabilnost, varnost, natančnost in življenjska doba posameznih elementov.</t>
  </si>
  <si>
    <t xml:space="preserve">Delavniške načrte izdela izvajalec na svoje stroške; izvajalec izdela vzorec z dejansko barvo in strukturo materialov, kar pred izvedbo potrdi projektant arhitekture!
Vse mere je pred izvedbo potrebno preveriti na licu mesta po izvršenih gradbenih delih!
</t>
  </si>
  <si>
    <t>Vsa dela morajo biti izvršena tako, da je zagotovljena funkcionalnost, stabilnost, varnost, natančnost in življenjska doba posameznih elementov. Izvajalec je dolžan projektanta obvestiti o morebitnih nepravilnostih, za katere je kot strokovnjak na svojem podrožju odgovoren.</t>
  </si>
  <si>
    <t>V entonih cenah mora biti zajeto tudi temeljito končno čiščenje opreme in prostorov stalne razstave pred primo predajo. Čiščenje vključuje tudi brisanje prahu z montirane opreme, zaslonov etc. odstranjevenje zaščitnih ovijalnih folij, sledi primerjev, lepil etc. Vključuje tudi sanacijo eventuelnih poškodb sten in raznih črt, ki so nastale kot posledica vnosa opreme, kjerkoli na objektu ipd.</t>
  </si>
  <si>
    <t>Izdelovalec načrta notranje opreme Vodnikova domačija Šiška je Arhitekturno projektiranje Sara Škarica s.p., odgovorni projektant Sara Škarica, ZAPS PA 2306 in Sara&amp;Sara (vodja projekta Sara Badovinac u.d.i.a.), št. proj. 03/2025-A, April 2025. Projektantski nadzor nad deli izvaja pooblaščeni predstavnik izdelovalca, ki je odgovoren za potrjevanje finalnih obdelav, vprašanj v zvezi z izvedbo detajlov. Izvajalec se z oddajo ponudbe zaveže k upoštevanju usmeritev, zahtev in pripomb izdelovalca.</t>
  </si>
  <si>
    <t>Z oddajo ponudbe vsak ponudnik izjavlja, da je skrbno preučil vse prej omenjene sestavne dele projekta in da je v skupno vrednost vključil vsa dodatna, nepredvidena in presežna dela ter material, ki zagotavljajo popolno, zaključeno in celostno izvedbo objekta, ki ga obravnava projekt (Sara&amp;Sara), kot tudi vsa dela, ki niso neposredno opisana ali našteta v tekstualnem delu popisa, a so kljub temu razvidna iz grafičnih prilog in ostalih prej naštetih sestavnih delov projekta.</t>
  </si>
  <si>
    <t>SPLOŠNA OPOMBA:
- Dimenzioniranje pritrditvenih elementov po predhodnih statičnih izračunih in navodilih projektanta gradbenih konstrukcij!
- Vsi kovinski deli morajo biti antikorozijcko zaščiteni s postopkom vročega cinkanja!
- Izvajalec mora pred izvedbo v potrditev projektantu arhitekture dostaviti delavniške načrte!
- Vse kovinske konstrukcije morajo biti ozemljene in povezane na ozemljilo objekta skladno z načrtom elektro inštalacij in opreme!
- V primeru da posamezne postavke v popisu ne zajemajo celotnega opisa potrebnega za funkcionalno dokončanje dela, mora ponudnik izvedbo le tega vključiti v ceno na enoto!
- Ozemljitev kovinskih delov je potreba izvajati na način, in na mestih, da niso prosto vidne in izključno po potrditvi mikrolokacije s strani projektanta arhitekture!
- Pred vgradnjo materialov in elementov mora izvajalec pridobiti pisno potrditev vzorca na objektu!
- Vsa dela morajo biti izvršena tako, da je zagotovljena funkcionalnost, stabilnost, varnost, natančnost in življenjska doba posameznih elementov.</t>
  </si>
  <si>
    <t>Garderobna omarica za zaposlene dim. 50x30x180 cm v svetlosivi barvi (RAL 7035) kot npr. Garderobna omara Venlo – eurokraft basic št. izdelka 601473 49</t>
  </si>
  <si>
    <t>Potiskana polkrožna nalepka na območju sekundarnega vhoda v objekt domačije. Nalepka se aplicira na stekleno steno v območju velikosti 
3.7 x 2 m.
(glej projekt označevanja - list 3.6)</t>
  </si>
  <si>
    <t>Programska tabla
Prostostoječa tabla je sestavljena iz kovinskega okvirja dimenzij 75 x 180 x 10 cm; temeljenega v tla. Vse prašno barvano na barvo Telegrau 4 (RAL 7047) mat. Okvir je opremljen s profili za vstavljanje plakatov na obeh straneh, kar omogoča maksimalno izkoriščenost prostora za prikaz informacij. Plakati so varno zaščiteni z vrati, izdelanimi iz kovinskega okvirja in kaljenega varnostnega stekla. Vrata se odpirajo krilno za enostaven dostop in menjavo vsebine.Vitrina ima ključavnico. 
(glej projekt označevanja - list 3.13)</t>
  </si>
  <si>
    <t>Polkrožna kovinska tabla nad vhodom objekta Pri Kamniti mizi. Tabla je prašno barvana na barvo Telegrau 4 (RAL 7047), mat. Kovinska tabla je oddaljena od fasade objekta 5-7 cm, pritrjena na objekt nevidno s kovinskimi distančniki v enaki barvi in obdelavi kot plošča. Po obodu kovinske table iz notranje strani sta dva LED traka, barva svetlobe 3000 K. En trak podosvetljuje kovinsko tablo, drugi pa izrezane napise. Na tabli so napisi: Izrez iz kovine in nalepke izrezi iz samolepilne folije za zunanjo uporabo. Barvo nalepke določi grafična oblikovalka.Konstrukcija mora biti zasnovana tako, da jo je na mestu mogoče servisirati.
Tabla naj bo pritrjena tako da na sprednji stranici ni vidnih vijakov
(glej projekt označevanja - list 3.11)</t>
  </si>
  <si>
    <t>INOX POLICE s integrirano LED osvetlitvijo
lokacija: bar v objektu Pri kamniti mizi
dimenzije: 145 x 30 x 4 cm
Polica je izdelana iz kovinske podkonstrukcije in inox pločevine. V spodnjem delu police je integriran LED trak; barva svetlobe 3000 K in zaščita IP44, primeren za vlažna okolja, s priključitvijo na predpripravljeno elektroinštalacijo.
Polica se nevidno pritrdi na MK steno debeline 15 cm. Vključena dobava, montaža, električni priklop LED traku in vsi potrebni pritrdilni elementi.
(glej načrt notranje opreme - list 2.1 in 2.2)</t>
  </si>
  <si>
    <t xml:space="preserve"> - Zadnja kovinska polica je vertikalna in fiksna; ima manjšo kovinsko poličko dim. 91,5 x 5 x 5 cm in 4 kovinske kljukice 1 x 5 x 5 cm za obešanje
- NAPIS KNJIŽNIH SKLOPOV dim. 92 x 30 x 0,5 cm iz pleksi stekla kot npr. PERSPEX Sandstone Brown Frost S2 5T18; napisi so izrezi iz samolepilne folije - izvedbo in tisk potrdi grafični oblikovalec
- LED fluorescentna cev za napisom fiksirana na alu T profile (dovod elektrike iz zadnje strani profila); barva svetlobe topla bela 3000 K, dolžina: 95-98 cm, S14s/9,9W/230V
OPOMBA: Predvideti daljša sidra za fiksiranje knjižnega poličnika v nosilno steno! Iz notranje strani je MK obloga deb. 7 cm. Sistem vrtenja polic uskladiti s izvajalcem - izdelava prototipa katerega potrdi projektant!
lokacija: knjigarna v objektu Pri Kamniti mizi
(glej načrt notranje opreme - list 2.4)</t>
  </si>
  <si>
    <t>7. Vsi elementi morajo dosegati življensko dobo 3 let ali več. Izvedba mora biti odporna na uporabo v javnem prostoru. Vsi elementi in uporabljeni materiali morajo omogočati normalno obrabo v vsaj 10 letnem obdobju.</t>
  </si>
  <si>
    <t>LESEN PRODAJNI PULT
lokacija: prostor Centra ilustracije v pritličju
Nov prodajni pult sestavljen iz brezinih vezanih plošč deb. 24 mm; lakiranih prozornim mat lakom. Premične police sestavljene so iz brezinih vezanih plošč in oranžnih pleksi zavihkov (PERSPEX Mandarin Orange S2 3T17 frost) višine 5 cm. Spodaj na stiku s tlemi predvideti mehke črne filce. Uporabi se 5 obstoječih lesenih predalov dim. 120x52 cm, komplet s vodili iz obstoječega pulta CI. V ceno vključen odvoz obstoječega pulta in ustrezno deponiranje. 
(glej načrt notranje opreme - list 1.6)</t>
  </si>
  <si>
    <t>dimenzije: 150 x 34,5 x 25 cm</t>
  </si>
  <si>
    <t>KOVINSKA MREŽA IN NOSILCI
lokacija: razstavni prostor v pritličju
- Kovinski stenski nosilci sestavljeni iz kovinskih cevi fi 15 mm. Na robovih kovinski čepki. Nosilci se pritrjujejo na steno s pomočjo kovinskega elementa (glej detajl). Vse prašno barvano mat na RAL 1015.
- Kovinska mreža z obešalnimi kljukami za obešanje na osnovni element (kovinski nosilec). Sestavljena je iz okvirja (pravokotnih kovinskih cevi 20x20 mm), ter tipske varjene mreže (raster 100 x 100 mm; deb. 4 mm). Vse prašno barvano mat na RAL 1015.
(glej načrt notranje opreme - list 1.3)</t>
  </si>
  <si>
    <t>KNJIŽNI VOZIČEK
lokacija: dvorana in prostor branja v I. nadstropju
Premičen voziček za izpostavljene knjige je sestavljen iz konstrukcije - alu pločevine deb. 2 - 5mm; vsebuje: en kovinski ročaj; en prekat za letake; ter tri obojestranske kovinske knjižne police. Vse prašno barvano na mat RAL 1015. Štiri pohištvena kolesa z stoperjem (vrtljivo kolo, inox z zavoro, TPE-tekalna površina, nosilnost - 80 - 100 kg) so pritrjeni na kovinsko konstrukcijo vozička. V zgornjem delu vozička je umeščen napis (izrez iz samolepilne folije) na pleksi plošči dim. 50x20 cm (PERSPEX Sandstone Brown Frost S2 5T18).
(glej načrt notranje opreme 
- list 1.11 in 1.12)</t>
  </si>
  <si>
    <t>KNJIŽNI POLIČNIK K3 in K3A
Knjižni sistem sestavljen iz kovinskega ogrodja pritrjenega v steno in premičnih kovinskih polic / zabojev. 
-	Konstrukcija ogrodja je sestavljena iz alu kovinskih T profilov 45x45 C1 U10 prašno barvanih v gladko mat bež barvo (RAL 1015). Pritrjeno na nosilno steno s pomočjo alu kovinskih cevi fi 28 mm; prašno barvanih v gladko mat bež barvo (RAL 1015) se knjižni element sidra v nosilno steno. Za nastavljivo kovinsko nogico so uporabljeni: majhen kovinski alu disk (podnožje) pritrjen v obstoječa tla, kovinska navojna palica (nastavljiva nogica), pritrdilni elementi (navojni vložek ali T matica).  
-	knjižne police iz kovinske pločevine deb. 3mm, dim. 91,5 x 35 cm, nosilnost vsake police: 118 kg, prašno barvane mat RAL 1015, rotacija: 0° -180°
-	Rotacija police: Nastavljivi nosilec 180° iz pocinkanega jekla, prašno barvan v gladko mat bež barvo (RAL 1015) + zatezna ročica, vijaki z lečasto glavo, utorne matice
-	Za fiksiranje knjig pri rotaciji: Žična vrv Ø 2,0 mm iz nerjavečega jekla ki se po vodilu C-2812 ali pd. pomika do želene pozicije</t>
  </si>
  <si>
    <t xml:space="preserve"> - Alu kovinski perofirani zabojnik za knjige dim. 91 x 35 x 26 cm je izdelan iz alu kovinske konstrukcije; stranske stranice iz polne pločevine deb. 3 mm; sprednja in zadnja stranica iz kovinske perforirane pločevine (okrogla vrstna 10/15); vse prašno barvano v gladko mat bež barvo (RAL 1015); Zabojnik se rotira v dve poziciji: 45°,90°.
(glej načrt notranje opreme 
- list 1.8 in 1.9)</t>
  </si>
  <si>
    <t>RAZSTAVNI PANEL
lokacija: razstavni prostor v I.nadstropju
Razstavni panel je izdelan iz brezine vezane plošče debeline 24 mm, lakirane s prozornim mat lakom. Na sprednji strani ima šest vtorov, v katere so na način "metuljčka" vstavljene lesene ploščice dimenzij 30 × 30 cm. Ploščice so obojestransko opremljene z nalepkami / printom direktno na površino - vsebino in tehniko določi investitor. Na spodnji strani ploščice so samolepilni prozorni blažilci. 
Pritrjevanje panela na steno: Z profil, pocinkana pločevina, 30x20,
l=30cm, barvan v belo barvo (RAL 9010); en kos vijačen na zid, drugi na
hrbet vezane plošče, višina se določi na objektu. Dobava in montaža stenskega nosilca je vključena v postavko. 
(glej načrt notranje opreme - list 1.13)</t>
  </si>
  <si>
    <t xml:space="preserve">RAZSTAVNA STENSKA PLOŠČICA
lokacija: razstavni prostor v I.nadstropju
Razstavna stenska ploščica je sestavljena iz dveh brezinih vezanih plošč dim. 30x30 cm in debeline 9 mm. Ploščice so obojestransko opremljene z nalepkami / print na les; vsebino določi investitor. Odpiranje ploščice navzgor s pomočjo miniaturnega kovinskega klavirskega tečaja (npr. dim. 9,14 x 30 mm) ki omogoča odpiranje 180°. Razstavna ploščica je nevidno pritrjena na steno s pomočjo Z profila, barvanega v belo barvo RAL 9010. En kos je vijačen v steno in drugi v hrbet ploščice.  
(glej načrt notranje opreme - list 1.14) </t>
  </si>
  <si>
    <t>Pisarniški stoli VD - S3 
Ergoles Miyabi ali podobno
svetlo sivo sedišče
svetlo sive noge
lokacija: prostor za pisanje v kleti</t>
  </si>
  <si>
    <t>Blazine iz PU pene in poliuretanskega premaza namenjene za notranjo in zunanjo uporabo kot npr.  Sixinch Adria FlexPlus ali podobno; Blazine postavka a) barvane na RAL 1015, struktura FlexPlus; blazine postavka b) barvane na PANTONE 473, struktura SoftFlex.
lokacija: bralna igralnica v I.nadstropju in dvorana v mansardi</t>
  </si>
  <si>
    <t>Oplesk opečnatih sten s pralno mat latex notranjo barvo. Ocena količine: 41,10 m2. Lokacija: bralna igralnica v I.nadstropju</t>
  </si>
  <si>
    <t>C. OBRTNIŠKA DELA SKUPAJ:</t>
  </si>
  <si>
    <t>A. UNIKATNA OPREMA SKUPAJ:</t>
  </si>
  <si>
    <t>A.UNIKATNA OPREMA SKUPAJ:</t>
  </si>
  <si>
    <t>Po potrebi predelava elektro inštalacij za knjižne police: odpiranje MK obloge, dodaten razvod kablov, stikalo za prižig osvetlitve na knjižnih policah
Ocena količine: kpl</t>
  </si>
  <si>
    <t>Na pozicijah pritrditve knjižnih polic na MK oblogo in polkna pri baru, predvideti morebitno odpiranje MK obloge in umeščanje ojačitvenih profilov ali OSB plošč. Ocena količine po m1: 16 m1.</t>
  </si>
  <si>
    <t>VOZIČEK ZA KNJIGE VOZ1 in VOZ2
Premičen voziček za izpostavljene knjige je sestavljen iz konstrukcije - alu pločevine deb. 2 - 5mm; vsebuje: en kovinski ročaj; en prekat za letake; ter tri obojestranske knjižne police. Vse prašno barvano na mat RAL 1015. Štiri pohištvena kolesa z stoperjem (vrtljivo kolo, inox z zavoro, TPE-tekalna površina, nosilnost - 80 - 100 kg) so pritrjeni na kovinsko konstrukcijo vozička. V zgornjem delu vozička je umeščen napis (izrez iz samolepilne folije) na pleksi plošči dim. 80x20 cm (VOZ1) in 50x20 cm (VOZ2) - PERSPEX Sandstone Brown Frost S2 5T18 ali podobno.
(glej načrt opreme - list 2.7 - 2.10)</t>
  </si>
  <si>
    <t xml:space="preserve">Kotna usmerjevalna tabla v vogalu Vodnikove domačije sestavljena iz prašno barvane kovinske plošče z napisi ter obodnega plašča in mlečnega pleksi stekla. Tabla je podosvetljena, barva svetlobe 3000 K. Kovinska plošča je prašno barvana v barvo Telegrau 4 (RAL 7047) mat. Tabla je nevidno pritrjena na fasado objekta. Na tabli so napisi: Izrez iz kovine in nalepke; izrezi iz samolepilne folije za zunanjo uporabo. Barvo nalepke določi grafična. Dovod elektrike predviden iz notranjosti objekta - manjša odprtina na fasadi za kabel.
(glej projekt označevanja - list 3.8 in 3.9)
</t>
  </si>
  <si>
    <t>Prozorna pleksi plošča debeline 3-4mm, dimenzije 32.3 x 71 cm
Plošča je nevidno pritrjena na lesena polkna vhodnih vrat. 
Napisi (izrezan iz bele nalepke) - lepljeni iz notranje strani pleksi plošče.
(glej projekt označevanja - list 3.10)</t>
  </si>
  <si>
    <t>Usmerjevalna tabla v vhodnem prostoru domačije dim. 50 x 65 x 5 cm. 
Tabla je izvedena iz prašno barvane kovinske plošče (barva RAL 1015, mat) in nevidno pritrjena na steno. Izrez napisov iz samolepilne folije. (barvo nalepk izbere in potrdi grafična oblikovalka)
(glej projekt označevanja - list 3.7)</t>
  </si>
  <si>
    <t>Označevalne tablice
Kovinska ploščica prašno barvana v barvo RAL 1015, mat; nevidno pritrjena na steno; v dimenziji 20x20 cm. Izrez napisov iz samolepilne folije. (barvo nalepke izbere in potrdi grafična oblikovalka)
(glej projekt označevanja - list 3.7)</t>
  </si>
  <si>
    <t>Stensko ogledalo za garderobo dim. 100x180 cm nevidno pritrjeno na MK steno deb. 15 cm</t>
  </si>
  <si>
    <t>NIŠA 01
lokacija: nizka soba v I.nadstropju
Lesen element je sestavljen iz lesenih predalov / škatel za igre; polic za knjige in napisa. Napis je polkrožne oblike, izveden iz vezane plošče lakirane prozornim mat lakom na vodni osnovi. Napisi so izrez črk iz folije. Leseno ogrodje niše in leseni predali so izvedeni iz brezinih vezanih plošč deb. 3-5 mm za predale in 9 mm za ogrodje, vse lakirano mat prozornim lakom. Lesene škatle so v dveh velikosti: 
- 12 kos dim. 17 x 18 cm Fronta (š x v) - globine variirajo zaradi krivih stranic niše. Potrebno preveriti izmere na mestu.
- 2 kos 35.5 x 18 cm (š x v) - globine variirajo zaradi krivih stranic niše. Potrebno preveriti izmere na mestu. 
Ročaji za predale (10 kos) so tipski, kovinski dim. 8.2 x 4.5 cm, barvani na barvo RAL 1015, z možnostjo umeščanja napisov v velikosti 6x1 cm. Police za knjige, oblikovane kot polkna s policami so iz brezine vezane plošče deb. 20 mm, lakirane mat prozornim lakom. Vsaka polička ima zgornji rob barvan na  barve - RAL 5024 Pastellblau, RAL 3015 Hellrosa, RAL 6019 Weissgrun, RAL 1017 Safrangelb
(glej načrt notranje opreme - list 1.21)</t>
  </si>
  <si>
    <t>LESENA KLOP / SHRAMBA
lokacija: nizka soba v I.nadstropju
Lesena klop vsebuje prostor za shranjevanje z dvižnim pokrovom, police za knjige in predale za igro. Sestavljena je iz brezinih vezanih plošč deb. 20 mm, lakiranih prozornim mat lakom. 
(glej načrt notranje opreme - list 1.24)</t>
  </si>
  <si>
    <t>Stol S2
- zložljiv stol Zanotta APRIL; ogrodje iz nerjavečega jekla, blago cognac 0314 gold; dim. 51x55x85 cm ali podobno</t>
  </si>
  <si>
    <t>Blazina dim. 120x45x25 cm; 
iz trde pene oblečene v usnje 
(blago cognac 0314 gold ali podobno).
lokacija: knjigarna v objektu Pri kamniti mizi
(glej načrt notranje opreme - list 2.12)</t>
  </si>
  <si>
    <t>dimenzije table 146 x 73 x 5 cm</t>
  </si>
  <si>
    <t>Predelava elektro inštalacij znotraj bara v objektu Pri kamniti mizi: 
Izpeljava priključka tehnološke opreme po načrtu tehnološke opreme 5-T/440-2025-PZI - izpeljava nadometnih inštalacij in predelava elektro omare
Ocena količine: 32 delovnih ur</t>
  </si>
  <si>
    <t>Predelava vodovodnih inštalacij znotraj bara v objektu Pri kamniti mizi po načrtu tehnološke opreme 5-T/440-2025-PZI:
- izdelava odtoka kavnega aparata, korita, pomivalnega stroja, ledomata in pitnika za vodo
- izdelava priključka hladne in tople vode korita
- izdelava priključka hladne vode ledomata, pomivalnega stroja, kavnega aparata, pitnika za vodo, pečice
Ocena količine: 16 delovnih ur</t>
  </si>
  <si>
    <t>VODNIKOVA DOMAČIJA SKUPAJ:</t>
  </si>
  <si>
    <t>PRI KAMNITI MIZI SKUPAJ:</t>
  </si>
  <si>
    <t>OZNAČEVALNI SISTEM SKUPAJ:</t>
  </si>
  <si>
    <t>SKUPAJ OPREMA IN OZNAČEVALNI SISTEM</t>
  </si>
  <si>
    <t>Vodnikova domačija - oprema</t>
  </si>
  <si>
    <t>Oprema za knjigarno / kavarno Pri kamniti mizi</t>
  </si>
  <si>
    <t>Označevalni sistem Vodnikove domačije Šiška</t>
  </si>
  <si>
    <t xml:space="preserve">SKUPAJ: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</si>
</sst>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 &quot;€&quot;"/>
    <numFmt numFmtId="165" formatCode="_-* #,##0.00&quot; SIT&quot;_-;\-* #,##0.00&quot; SIT&quot;_-;_-* \-??&quot; SIT&quot;_-;_-@_-"/>
  </numFmts>
  <fonts count="26">
    <font>
      <sz val="11"/>
      <color theme="1"/>
      <name val="Aptos Narrow"/>
      <family val="2"/>
      <scheme val="minor"/>
    </font>
    <font>
      <sz val="11"/>
      <name val="Aptos Narrow"/>
      <family val="2"/>
      <scheme val="minor"/>
    </font>
    <font>
      <b/>
      <sz val="10"/>
      <name val="Inter"/>
    </font>
    <font>
      <sz val="10"/>
      <name val="Inter"/>
    </font>
    <font>
      <sz val="10"/>
      <color theme="1"/>
      <name val="Inter"/>
    </font>
    <font>
      <b/>
      <sz val="10"/>
      <color theme="1"/>
      <name val="Inter"/>
    </font>
    <font>
      <sz val="9"/>
      <color theme="1"/>
      <name val="Inter"/>
    </font>
    <font>
      <sz val="8"/>
      <color theme="1"/>
      <name val="Inter"/>
    </font>
    <font>
      <b/>
      <sz val="11"/>
      <color theme="1"/>
      <name val="Aptos Narrow"/>
      <family val="2"/>
      <scheme val="minor"/>
    </font>
    <font>
      <sz val="12"/>
      <color indexed="8"/>
      <name val="Calibri"/>
      <family val="2"/>
      <charset val="238"/>
    </font>
    <font>
      <sz val="11"/>
      <color indexed="8"/>
      <name val="Inter"/>
    </font>
    <font>
      <b/>
      <sz val="11"/>
      <color indexed="8"/>
      <name val="Inter"/>
    </font>
    <font>
      <sz val="10"/>
      <color indexed="8"/>
      <name val="Inter"/>
    </font>
    <font>
      <b/>
      <sz val="10"/>
      <color indexed="8"/>
      <name val="Inter"/>
    </font>
    <font>
      <sz val="8"/>
      <name val="Aptos Narrow"/>
      <family val="2"/>
      <scheme val="minor"/>
    </font>
    <font>
      <sz val="10"/>
      <name val="Arial"/>
      <family val="2"/>
    </font>
    <font>
      <i/>
      <sz val="8"/>
      <name val="Inter"/>
    </font>
    <font>
      <b/>
      <sz val="12"/>
      <name val="Inter"/>
    </font>
    <font>
      <b/>
      <sz val="14"/>
      <name val="Arial"/>
      <family val="2"/>
    </font>
    <font>
      <sz val="9"/>
      <name val="Arial"/>
      <family val="2"/>
      <charset val="238"/>
    </font>
    <font>
      <b/>
      <sz val="9"/>
      <name val="Arial"/>
      <family val="2"/>
      <charset val="238"/>
    </font>
    <font>
      <b/>
      <i/>
      <sz val="9"/>
      <name val="Arial"/>
      <family val="2"/>
      <charset val="238"/>
    </font>
    <font>
      <b/>
      <sz val="9"/>
      <name val="Arial"/>
      <family val="2"/>
    </font>
    <font>
      <sz val="10"/>
      <name val="Arial"/>
      <family val="2"/>
      <charset val="1"/>
    </font>
    <font>
      <sz val="11"/>
      <name val="Century Gothic CE"/>
      <family val="2"/>
      <charset val="238"/>
    </font>
    <font>
      <sz val="11"/>
      <color rgb="FFFF0000"/>
      <name val="Calibri"/>
      <family val="2"/>
      <charset val="238"/>
    </font>
  </fonts>
  <fills count="8">
    <fill>
      <patternFill patternType="none"/>
    </fill>
    <fill>
      <patternFill patternType="gray125"/>
    </fill>
    <fill>
      <patternFill patternType="solid">
        <fgColor theme="0" tint="-0.14999847407452621"/>
        <bgColor indexed="64"/>
      </patternFill>
    </fill>
    <fill>
      <patternFill patternType="solid">
        <fgColor theme="3" tint="0.89999084444715716"/>
        <bgColor indexed="64"/>
      </patternFill>
    </fill>
    <fill>
      <patternFill patternType="solid">
        <fgColor rgb="FFEAE0CE"/>
        <bgColor indexed="64"/>
      </patternFill>
    </fill>
    <fill>
      <patternFill patternType="solid">
        <fgColor theme="5" tint="0.59999389629810485"/>
        <bgColor indexed="64"/>
      </patternFill>
    </fill>
    <fill>
      <patternFill patternType="solid">
        <fgColor theme="8" tint="0.79998168889431442"/>
        <bgColor indexed="64"/>
      </patternFill>
    </fill>
    <fill>
      <patternFill patternType="solid">
        <fgColor theme="9" tint="0.79998168889431442"/>
        <bgColor indexed="64"/>
      </patternFill>
    </fill>
  </fills>
  <borders count="18">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medium">
        <color indexed="64"/>
      </bottom>
      <diagonal/>
    </border>
    <border>
      <left/>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medium">
        <color indexed="64"/>
      </bottom>
      <diagonal/>
    </border>
    <border>
      <left/>
      <right style="thin">
        <color indexed="64"/>
      </right>
      <top/>
      <bottom style="medium">
        <color indexed="64"/>
      </bottom>
      <diagonal/>
    </border>
  </borders>
  <cellStyleXfs count="6">
    <xf numFmtId="0" fontId="0" fillId="0" borderId="0"/>
    <xf numFmtId="0" fontId="9" fillId="0" borderId="0" applyBorder="0" applyProtection="0"/>
    <xf numFmtId="0" fontId="23" fillId="0" borderId="0"/>
    <xf numFmtId="165" fontId="24" fillId="0" borderId="0" applyBorder="0" applyProtection="0"/>
    <xf numFmtId="9" fontId="23" fillId="0" borderId="0" applyFont="0" applyFill="0" applyBorder="0" applyAlignment="0" applyProtection="0"/>
    <xf numFmtId="0" fontId="25" fillId="0" borderId="0" applyBorder="0" applyProtection="0"/>
  </cellStyleXfs>
  <cellXfs count="145">
    <xf numFmtId="0" fontId="0" fillId="0" borderId="0" xfId="0"/>
    <xf numFmtId="0" fontId="4" fillId="0" borderId="0" xfId="0" applyFont="1"/>
    <xf numFmtId="0" fontId="5" fillId="0" borderId="0" xfId="0" applyFont="1"/>
    <xf numFmtId="0" fontId="0" fillId="2" borderId="0" xfId="0" applyFill="1"/>
    <xf numFmtId="0" fontId="10" fillId="0" borderId="0" xfId="1" applyFont="1" applyBorder="1" applyProtection="1"/>
    <xf numFmtId="0" fontId="10" fillId="0" borderId="4" xfId="1" applyFont="1" applyBorder="1" applyProtection="1"/>
    <xf numFmtId="0" fontId="4" fillId="0" borderId="5" xfId="0" applyFont="1" applyBorder="1"/>
    <xf numFmtId="0" fontId="11" fillId="0" borderId="0" xfId="1" applyFont="1" applyBorder="1" applyAlignment="1" applyProtection="1">
      <alignment horizontal="center"/>
    </xf>
    <xf numFmtId="0" fontId="11" fillId="3" borderId="0" xfId="1" applyFont="1" applyFill="1" applyBorder="1" applyAlignment="1" applyProtection="1">
      <alignment horizontal="center"/>
    </xf>
    <xf numFmtId="0" fontId="5" fillId="3" borderId="5" xfId="0" applyFont="1" applyFill="1" applyBorder="1" applyAlignment="1">
      <alignment vertical="top"/>
    </xf>
    <xf numFmtId="0" fontId="11" fillId="3" borderId="5" xfId="1" applyFont="1" applyFill="1" applyBorder="1" applyAlignment="1" applyProtection="1">
      <alignment horizontal="center"/>
    </xf>
    <xf numFmtId="0" fontId="11" fillId="4" borderId="0" xfId="1" applyFont="1" applyFill="1" applyBorder="1" applyAlignment="1" applyProtection="1">
      <alignment horizontal="center"/>
    </xf>
    <xf numFmtId="0" fontId="13" fillId="0" borderId="0" xfId="1" applyFont="1" applyBorder="1" applyAlignment="1" applyProtection="1">
      <alignment horizontal="right"/>
    </xf>
    <xf numFmtId="0" fontId="11" fillId="5" borderId="5" xfId="1" applyFont="1" applyFill="1" applyBorder="1" applyAlignment="1" applyProtection="1">
      <alignment horizontal="center"/>
    </xf>
    <xf numFmtId="164" fontId="12" fillId="3" borderId="0" xfId="1" applyNumberFormat="1" applyFont="1" applyFill="1" applyBorder="1" applyAlignment="1" applyProtection="1">
      <alignment horizontal="right"/>
    </xf>
    <xf numFmtId="164" fontId="12" fillId="3" borderId="5" xfId="1" applyNumberFormat="1" applyFont="1" applyFill="1" applyBorder="1" applyAlignment="1" applyProtection="1">
      <alignment horizontal="right"/>
    </xf>
    <xf numFmtId="164" fontId="13" fillId="3" borderId="0" xfId="1" applyNumberFormat="1" applyFont="1" applyFill="1" applyBorder="1" applyAlignment="1" applyProtection="1">
      <alignment horizontal="right"/>
    </xf>
    <xf numFmtId="164" fontId="12" fillId="4" borderId="0" xfId="1" applyNumberFormat="1" applyFont="1" applyFill="1" applyBorder="1" applyAlignment="1" applyProtection="1">
      <alignment horizontal="right"/>
    </xf>
    <xf numFmtId="164" fontId="13" fillId="4" borderId="0" xfId="1" applyNumberFormat="1" applyFont="1" applyFill="1" applyBorder="1" applyAlignment="1" applyProtection="1">
      <alignment horizontal="right"/>
    </xf>
    <xf numFmtId="164" fontId="13" fillId="5" borderId="5" xfId="1" applyNumberFormat="1" applyFont="1" applyFill="1" applyBorder="1" applyAlignment="1" applyProtection="1">
      <alignment horizontal="right"/>
    </xf>
    <xf numFmtId="164" fontId="12" fillId="0" borderId="0" xfId="1" applyNumberFormat="1" applyFont="1" applyBorder="1" applyProtection="1"/>
    <xf numFmtId="164" fontId="12" fillId="0" borderId="4" xfId="1" applyNumberFormat="1" applyFont="1" applyBorder="1" applyProtection="1"/>
    <xf numFmtId="164" fontId="13" fillId="0" borderId="0" xfId="1" applyNumberFormat="1" applyFont="1" applyBorder="1" applyAlignment="1" applyProtection="1">
      <alignment horizontal="right"/>
    </xf>
    <xf numFmtId="0" fontId="4" fillId="0" borderId="0" xfId="0" applyFont="1" applyAlignment="1" applyProtection="1">
      <alignment vertical="top" wrapText="1"/>
      <protection locked="0"/>
    </xf>
    <xf numFmtId="0" fontId="4" fillId="0" borderId="0" xfId="0" applyFont="1" applyAlignment="1" applyProtection="1">
      <alignment vertical="top"/>
      <protection locked="0"/>
    </xf>
    <xf numFmtId="0" fontId="4" fillId="0" borderId="0" xfId="0" applyFont="1" applyAlignment="1">
      <alignment vertical="top" wrapText="1"/>
    </xf>
    <xf numFmtId="0" fontId="2" fillId="2" borderId="0" xfId="0" applyFont="1" applyFill="1" applyAlignment="1" applyProtection="1">
      <alignment vertical="top"/>
      <protection locked="0"/>
    </xf>
    <xf numFmtId="0" fontId="3" fillId="2" borderId="0" xfId="0" applyFont="1" applyFill="1" applyAlignment="1" applyProtection="1">
      <alignment vertical="top"/>
      <protection locked="0"/>
    </xf>
    <xf numFmtId="0" fontId="3" fillId="0" borderId="0" xfId="0" applyFont="1" applyProtection="1">
      <protection locked="0"/>
    </xf>
    <xf numFmtId="0" fontId="1" fillId="0" borderId="0" xfId="0" applyFont="1" applyProtection="1">
      <protection locked="0"/>
    </xf>
    <xf numFmtId="0" fontId="0" fillId="0" borderId="0" xfId="0" applyProtection="1">
      <protection locked="0"/>
    </xf>
    <xf numFmtId="0" fontId="2" fillId="0" borderId="0" xfId="0" applyFont="1" applyAlignment="1" applyProtection="1">
      <alignment vertical="top"/>
      <protection locked="0"/>
    </xf>
    <xf numFmtId="0" fontId="3" fillId="0" borderId="0" xfId="0" applyFont="1" applyAlignment="1" applyProtection="1">
      <alignment vertical="top"/>
      <protection locked="0"/>
    </xf>
    <xf numFmtId="0" fontId="6" fillId="0" borderId="0" xfId="0" applyFont="1" applyAlignment="1" applyProtection="1">
      <alignment vertical="top" wrapText="1"/>
      <protection locked="0"/>
    </xf>
    <xf numFmtId="0" fontId="4" fillId="0" borderId="0" xfId="0" applyFont="1" applyProtection="1">
      <protection locked="0"/>
    </xf>
    <xf numFmtId="0" fontId="4" fillId="0" borderId="1" xfId="0" applyFont="1" applyBorder="1" applyAlignment="1" applyProtection="1">
      <alignment vertical="top"/>
      <protection locked="0"/>
    </xf>
    <xf numFmtId="0" fontId="7" fillId="0" borderId="2" xfId="0" applyFont="1" applyBorder="1" applyAlignment="1" applyProtection="1">
      <alignment vertical="top"/>
      <protection locked="0"/>
    </xf>
    <xf numFmtId="0" fontId="7" fillId="0" borderId="3" xfId="0" applyFont="1" applyBorder="1" applyAlignment="1" applyProtection="1">
      <alignment vertical="top"/>
      <protection locked="0"/>
    </xf>
    <xf numFmtId="0" fontId="5" fillId="3" borderId="0" xfId="0" applyFont="1" applyFill="1" applyAlignment="1" applyProtection="1">
      <alignment vertical="top"/>
      <protection locked="0"/>
    </xf>
    <xf numFmtId="164" fontId="4" fillId="0" borderId="0" xfId="0" applyNumberFormat="1" applyFont="1" applyAlignment="1" applyProtection="1">
      <alignment vertical="top"/>
      <protection locked="0"/>
    </xf>
    <xf numFmtId="0" fontId="0" fillId="0" borderId="0" xfId="0" applyAlignment="1" applyProtection="1">
      <alignment vertical="top"/>
      <protection locked="0"/>
    </xf>
    <xf numFmtId="164" fontId="5" fillId="3" borderId="0" xfId="0" applyNumberFormat="1" applyFont="1" applyFill="1" applyAlignment="1" applyProtection="1">
      <alignment vertical="top"/>
      <protection locked="0"/>
    </xf>
    <xf numFmtId="0" fontId="0" fillId="0" borderId="0" xfId="0" applyAlignment="1" applyProtection="1">
      <alignment horizontal="center"/>
      <protection locked="0"/>
    </xf>
    <xf numFmtId="164" fontId="0" fillId="0" borderId="0" xfId="0" applyNumberFormat="1" applyProtection="1">
      <protection locked="0"/>
    </xf>
    <xf numFmtId="0" fontId="5" fillId="0" borderId="0" xfId="0" applyFont="1" applyAlignment="1" applyProtection="1">
      <alignment vertical="top"/>
      <protection locked="0"/>
    </xf>
    <xf numFmtId="164" fontId="5" fillId="0" borderId="0" xfId="0" applyNumberFormat="1" applyFont="1" applyAlignment="1" applyProtection="1">
      <alignment vertical="top"/>
      <protection locked="0"/>
    </xf>
    <xf numFmtId="0" fontId="5" fillId="3" borderId="4" xfId="0" applyFont="1" applyFill="1" applyBorder="1" applyAlignment="1" applyProtection="1">
      <alignment vertical="top"/>
      <protection locked="0"/>
    </xf>
    <xf numFmtId="164" fontId="5" fillId="3" borderId="4" xfId="0" applyNumberFormat="1" applyFont="1" applyFill="1" applyBorder="1" applyAlignment="1" applyProtection="1">
      <alignment vertical="top"/>
      <protection locked="0"/>
    </xf>
    <xf numFmtId="0" fontId="8" fillId="3" borderId="0" xfId="0" applyFont="1" applyFill="1" applyAlignment="1" applyProtection="1">
      <alignment vertical="top"/>
      <protection locked="0"/>
    </xf>
    <xf numFmtId="0" fontId="4" fillId="0" borderId="0" xfId="0" applyFont="1" applyAlignment="1">
      <alignment vertical="top"/>
    </xf>
    <xf numFmtId="0" fontId="0" fillId="0" borderId="0" xfId="0" applyAlignment="1">
      <alignment vertical="top"/>
    </xf>
    <xf numFmtId="0" fontId="4" fillId="0" borderId="0" xfId="0" applyFont="1" applyAlignment="1" applyProtection="1">
      <alignment wrapText="1"/>
      <protection locked="0"/>
    </xf>
    <xf numFmtId="0" fontId="4" fillId="0" borderId="0" xfId="0" applyFont="1" applyAlignment="1">
      <alignment wrapText="1"/>
    </xf>
    <xf numFmtId="0" fontId="2" fillId="2" borderId="0" xfId="0" applyFont="1" applyFill="1" applyProtection="1">
      <protection locked="0"/>
    </xf>
    <xf numFmtId="0" fontId="3" fillId="2" borderId="0" xfId="0" applyFont="1" applyFill="1" applyProtection="1">
      <protection locked="0"/>
    </xf>
    <xf numFmtId="0" fontId="2" fillId="0" borderId="0" xfId="0" applyFont="1" applyProtection="1">
      <protection locked="0"/>
    </xf>
    <xf numFmtId="0" fontId="6" fillId="0" borderId="0" xfId="0" applyFont="1" applyAlignment="1" applyProtection="1">
      <alignment wrapText="1"/>
      <protection locked="0"/>
    </xf>
    <xf numFmtId="0" fontId="4" fillId="0" borderId="1" xfId="0" applyFont="1" applyBorder="1" applyProtection="1">
      <protection locked="0"/>
    </xf>
    <xf numFmtId="0" fontId="7" fillId="0" borderId="2" xfId="0" applyFont="1" applyBorder="1" applyAlignment="1" applyProtection="1">
      <alignment horizontal="center" vertical="top"/>
      <protection locked="0"/>
    </xf>
    <xf numFmtId="0" fontId="7" fillId="0" borderId="3" xfId="0" applyFont="1" applyBorder="1" applyAlignment="1" applyProtection="1">
      <alignment horizontal="center" vertical="top"/>
      <protection locked="0"/>
    </xf>
    <xf numFmtId="0" fontId="5" fillId="4" borderId="0" xfId="0" applyFont="1" applyFill="1" applyProtection="1">
      <protection locked="0"/>
    </xf>
    <xf numFmtId="164" fontId="5" fillId="4" borderId="0" xfId="0" applyNumberFormat="1" applyFont="1" applyFill="1" applyProtection="1">
      <protection locked="0"/>
    </xf>
    <xf numFmtId="0" fontId="5" fillId="0" borderId="0" xfId="0" applyFont="1" applyProtection="1">
      <protection locked="0"/>
    </xf>
    <xf numFmtId="0" fontId="4" fillId="4" borderId="0" xfId="0" applyFont="1" applyFill="1" applyProtection="1">
      <protection locked="0"/>
    </xf>
    <xf numFmtId="0" fontId="5" fillId="4" borderId="4" xfId="0" applyFont="1" applyFill="1" applyBorder="1" applyProtection="1">
      <protection locked="0"/>
    </xf>
    <xf numFmtId="164" fontId="5" fillId="4" borderId="4" xfId="0" applyNumberFormat="1" applyFont="1" applyFill="1" applyBorder="1" applyProtection="1">
      <protection locked="0"/>
    </xf>
    <xf numFmtId="0" fontId="3" fillId="0" borderId="0" xfId="0" applyFont="1"/>
    <xf numFmtId="0" fontId="3" fillId="0" borderId="0" xfId="0" applyFont="1" applyAlignment="1">
      <alignment vertical="top" wrapText="1"/>
    </xf>
    <xf numFmtId="0" fontId="3" fillId="0" borderId="0" xfId="0" applyFont="1" applyAlignment="1">
      <alignment vertical="top"/>
    </xf>
    <xf numFmtId="0" fontId="5" fillId="5" borderId="0" xfId="0" applyFont="1" applyFill="1" applyProtection="1">
      <protection locked="0"/>
    </xf>
    <xf numFmtId="0" fontId="4" fillId="0" borderId="4" xfId="0" applyFont="1" applyBorder="1" applyAlignment="1" applyProtection="1">
      <alignment vertical="top"/>
      <protection locked="0"/>
    </xf>
    <xf numFmtId="164" fontId="4" fillId="0" borderId="4" xfId="0" applyNumberFormat="1" applyFont="1" applyBorder="1" applyAlignment="1" applyProtection="1">
      <alignment vertical="top"/>
      <protection locked="0"/>
    </xf>
    <xf numFmtId="0" fontId="4" fillId="5" borderId="0" xfId="0" applyFont="1" applyFill="1" applyProtection="1">
      <protection locked="0"/>
    </xf>
    <xf numFmtId="164" fontId="5" fillId="5" borderId="0" xfId="0" applyNumberFormat="1" applyFont="1" applyFill="1" applyProtection="1">
      <protection locked="0"/>
    </xf>
    <xf numFmtId="0" fontId="0" fillId="0" borderId="0" xfId="0" applyAlignment="1">
      <alignment horizontal="center"/>
    </xf>
    <xf numFmtId="0" fontId="4" fillId="0" borderId="6" xfId="0" applyFont="1" applyBorder="1"/>
    <xf numFmtId="0" fontId="4" fillId="0" borderId="7" xfId="0" applyFont="1" applyBorder="1"/>
    <xf numFmtId="0" fontId="4" fillId="0" borderId="8" xfId="0" applyFont="1" applyBorder="1"/>
    <xf numFmtId="0" fontId="4" fillId="0" borderId="10" xfId="0" applyFont="1" applyBorder="1"/>
    <xf numFmtId="0" fontId="4" fillId="0" borderId="12" xfId="0" applyFont="1" applyBorder="1"/>
    <xf numFmtId="0" fontId="11" fillId="0" borderId="9" xfId="1" applyFont="1" applyBorder="1" applyAlignment="1" applyProtection="1">
      <alignment horizontal="center"/>
    </xf>
    <xf numFmtId="0" fontId="11" fillId="0" borderId="10" xfId="1" applyFont="1" applyBorder="1" applyAlignment="1" applyProtection="1">
      <alignment horizontal="center"/>
    </xf>
    <xf numFmtId="0" fontId="4" fillId="3" borderId="9" xfId="0" applyFont="1" applyFill="1" applyBorder="1" applyAlignment="1">
      <alignment vertical="top"/>
    </xf>
    <xf numFmtId="0" fontId="5" fillId="3" borderId="0" xfId="0" applyFont="1" applyFill="1" applyAlignment="1">
      <alignment vertical="top"/>
    </xf>
    <xf numFmtId="0" fontId="12" fillId="3" borderId="10" xfId="1" applyFont="1" applyFill="1" applyBorder="1" applyProtection="1"/>
    <xf numFmtId="0" fontId="12" fillId="3" borderId="12" xfId="1" applyFont="1" applyFill="1" applyBorder="1" applyProtection="1"/>
    <xf numFmtId="0" fontId="5" fillId="3" borderId="9" xfId="0" applyFont="1" applyFill="1" applyBorder="1"/>
    <xf numFmtId="0" fontId="5" fillId="3" borderId="0" xfId="0" applyFont="1" applyFill="1"/>
    <xf numFmtId="0" fontId="8" fillId="3" borderId="0" xfId="0" applyFont="1" applyFill="1"/>
    <xf numFmtId="164" fontId="5" fillId="3" borderId="0" xfId="0" applyNumberFormat="1" applyFont="1" applyFill="1"/>
    <xf numFmtId="0" fontId="13" fillId="3" borderId="10" xfId="1" applyFont="1" applyFill="1" applyBorder="1" applyProtection="1"/>
    <xf numFmtId="0" fontId="4" fillId="4" borderId="9" xfId="0" applyFont="1" applyFill="1" applyBorder="1" applyAlignment="1">
      <alignment vertical="top"/>
    </xf>
    <xf numFmtId="0" fontId="5" fillId="4" borderId="0" xfId="0" applyFont="1" applyFill="1" applyAlignment="1">
      <alignment vertical="top"/>
    </xf>
    <xf numFmtId="0" fontId="12" fillId="4" borderId="10" xfId="1" applyFont="1" applyFill="1" applyBorder="1" applyAlignment="1" applyProtection="1">
      <alignment horizontal="left"/>
    </xf>
    <xf numFmtId="0" fontId="13" fillId="4" borderId="9" xfId="1" applyFont="1" applyFill="1" applyBorder="1" applyAlignment="1" applyProtection="1">
      <alignment horizontal="left" vertical="top"/>
    </xf>
    <xf numFmtId="0" fontId="11" fillId="4" borderId="10" xfId="1" applyFont="1" applyFill="1" applyBorder="1" applyAlignment="1" applyProtection="1">
      <alignment horizontal="left"/>
    </xf>
    <xf numFmtId="0" fontId="13" fillId="0" borderId="9" xfId="1" applyFont="1" applyBorder="1" applyAlignment="1" applyProtection="1">
      <alignment horizontal="left" vertical="top"/>
    </xf>
    <xf numFmtId="0" fontId="11" fillId="0" borderId="10" xfId="1" applyFont="1" applyBorder="1" applyAlignment="1" applyProtection="1">
      <alignment horizontal="left"/>
    </xf>
    <xf numFmtId="0" fontId="13" fillId="5" borderId="11" xfId="1" applyFont="1" applyFill="1" applyBorder="1" applyAlignment="1" applyProtection="1">
      <alignment horizontal="left" vertical="top"/>
    </xf>
    <xf numFmtId="0" fontId="13" fillId="5" borderId="12" xfId="1" applyFont="1" applyFill="1" applyBorder="1" applyAlignment="1" applyProtection="1">
      <alignment horizontal="left"/>
    </xf>
    <xf numFmtId="0" fontId="13" fillId="0" borderId="10" xfId="1" applyFont="1" applyBorder="1" applyAlignment="1" applyProtection="1">
      <alignment horizontal="left"/>
    </xf>
    <xf numFmtId="0" fontId="12" fillId="0" borderId="9" xfId="1" applyFont="1" applyBorder="1" applyProtection="1"/>
    <xf numFmtId="0" fontId="12" fillId="0" borderId="10" xfId="1" applyFont="1" applyBorder="1" applyProtection="1"/>
    <xf numFmtId="0" fontId="10" fillId="0" borderId="9" xfId="1" applyFont="1" applyBorder="1" applyProtection="1"/>
    <xf numFmtId="0" fontId="10" fillId="0" borderId="16" xfId="1" applyFont="1" applyBorder="1" applyProtection="1"/>
    <xf numFmtId="0" fontId="12" fillId="0" borderId="17" xfId="1" applyFont="1" applyBorder="1" applyProtection="1"/>
    <xf numFmtId="0" fontId="4" fillId="0" borderId="11" xfId="0" applyFont="1" applyBorder="1"/>
    <xf numFmtId="4" fontId="15" fillId="0" borderId="11" xfId="0" applyNumberFormat="1" applyFont="1" applyBorder="1" applyAlignment="1">
      <alignment vertical="center" wrapText="1"/>
    </xf>
    <xf numFmtId="0" fontId="15" fillId="0" borderId="5" xfId="0" applyFont="1" applyBorder="1" applyAlignment="1">
      <alignment vertical="center" wrapText="1"/>
    </xf>
    <xf numFmtId="0" fontId="19" fillId="0" borderId="0" xfId="0" applyFont="1"/>
    <xf numFmtId="0" fontId="19" fillId="0" borderId="0" xfId="0" applyFont="1" applyAlignment="1">
      <alignment horizontal="justify" vertical="top" wrapText="1"/>
    </xf>
    <xf numFmtId="0" fontId="20" fillId="0" borderId="0" xfId="0" applyFont="1" applyAlignment="1">
      <alignment horizontal="justify" vertical="top" wrapText="1"/>
    </xf>
    <xf numFmtId="49" fontId="20" fillId="0" borderId="0" xfId="0" applyNumberFormat="1" applyFont="1" applyAlignment="1">
      <alignment horizontal="justify" vertical="top" wrapText="1"/>
    </xf>
    <xf numFmtId="4" fontId="18" fillId="2" borderId="0" xfId="0" applyNumberFormat="1" applyFont="1" applyFill="1" applyAlignment="1">
      <alignment horizontal="left" vertical="top" wrapText="1"/>
    </xf>
    <xf numFmtId="0" fontId="4" fillId="3" borderId="0" xfId="0" applyFont="1" applyFill="1" applyAlignment="1">
      <alignment vertical="top"/>
    </xf>
    <xf numFmtId="0" fontId="4" fillId="3" borderId="5" xfId="0" applyFont="1" applyFill="1" applyBorder="1" applyAlignment="1">
      <alignment vertical="top"/>
    </xf>
    <xf numFmtId="0" fontId="4" fillId="4" borderId="0" xfId="0" applyFont="1" applyFill="1"/>
    <xf numFmtId="0" fontId="4" fillId="0" borderId="0" xfId="0" applyFont="1" applyAlignment="1">
      <alignment horizontal="left" vertical="top" wrapText="1"/>
    </xf>
    <xf numFmtId="0" fontId="17" fillId="2" borderId="13" xfId="0" applyFont="1" applyFill="1" applyBorder="1" applyAlignment="1">
      <alignment horizontal="left"/>
    </xf>
    <xf numFmtId="0" fontId="17" fillId="2" borderId="14" xfId="0" applyFont="1" applyFill="1" applyBorder="1" applyAlignment="1">
      <alignment horizontal="left"/>
    </xf>
    <xf numFmtId="0" fontId="17" fillId="2" borderId="15" xfId="0" applyFont="1" applyFill="1" applyBorder="1" applyAlignment="1">
      <alignment horizontal="left"/>
    </xf>
    <xf numFmtId="4" fontId="3" fillId="0" borderId="9" xfId="0" applyNumberFormat="1" applyFont="1" applyBorder="1" applyAlignment="1">
      <alignment horizontal="left" vertical="center" wrapText="1"/>
    </xf>
    <xf numFmtId="4" fontId="3" fillId="0" borderId="0" xfId="0" applyNumberFormat="1" applyFont="1" applyAlignment="1">
      <alignment horizontal="left" vertical="center" wrapText="1"/>
    </xf>
    <xf numFmtId="4" fontId="16" fillId="0" borderId="9" xfId="0" applyNumberFormat="1" applyFont="1" applyBorder="1" applyAlignment="1">
      <alignment horizontal="left" vertical="center" wrapText="1"/>
    </xf>
    <xf numFmtId="4" fontId="16" fillId="0" borderId="0" xfId="0" applyNumberFormat="1" applyFont="1" applyAlignment="1">
      <alignment horizontal="left" vertical="center" wrapText="1"/>
    </xf>
    <xf numFmtId="0" fontId="11" fillId="0" borderId="9" xfId="1" applyFont="1" applyBorder="1" applyAlignment="1" applyProtection="1">
      <alignment horizontal="center"/>
    </xf>
    <xf numFmtId="0" fontId="11" fillId="0" borderId="0" xfId="1" applyFont="1" applyBorder="1" applyAlignment="1" applyProtection="1">
      <alignment horizontal="center"/>
    </xf>
    <xf numFmtId="0" fontId="11" fillId="0" borderId="10" xfId="1" applyFont="1" applyBorder="1" applyAlignment="1" applyProtection="1">
      <alignment horizontal="center"/>
    </xf>
    <xf numFmtId="49" fontId="20" fillId="0" borderId="0" xfId="0" applyNumberFormat="1" applyFont="1" applyAlignment="1">
      <alignment horizontal="left" vertical="top" wrapText="1"/>
    </xf>
    <xf numFmtId="49" fontId="19" fillId="0" borderId="0" xfId="0" applyNumberFormat="1" applyFont="1" applyAlignment="1">
      <alignment horizontal="left" vertical="top" wrapText="1"/>
    </xf>
    <xf numFmtId="49" fontId="21" fillId="0" borderId="0" xfId="0" applyNumberFormat="1" applyFont="1" applyAlignment="1">
      <alignment horizontal="left" vertical="top" wrapText="1"/>
    </xf>
    <xf numFmtId="49" fontId="19" fillId="0" borderId="0" xfId="0" quotePrefix="1" applyNumberFormat="1" applyFont="1" applyAlignment="1">
      <alignment horizontal="left" vertical="top" wrapText="1"/>
    </xf>
    <xf numFmtId="0" fontId="22" fillId="0" borderId="0" xfId="0" applyFont="1" applyAlignment="1">
      <alignment horizontal="left" vertical="top" wrapText="1"/>
    </xf>
    <xf numFmtId="0" fontId="19" fillId="0" borderId="0" xfId="0" applyFont="1" applyAlignment="1">
      <alignment horizontal="left" vertical="top" wrapText="1"/>
    </xf>
    <xf numFmtId="0" fontId="20" fillId="0" borderId="0" xfId="0" applyFont="1" applyAlignment="1">
      <alignment horizontal="left" vertical="top" wrapText="1"/>
    </xf>
    <xf numFmtId="0" fontId="0" fillId="0" borderId="0" xfId="0" applyAlignment="1" applyProtection="1">
      <alignment horizontal="center"/>
      <protection locked="0"/>
    </xf>
    <xf numFmtId="0" fontId="0" fillId="0" borderId="0" xfId="0" applyAlignment="1">
      <alignment horizontal="center"/>
    </xf>
    <xf numFmtId="0" fontId="12" fillId="6" borderId="9" xfId="1" applyFont="1" applyFill="1" applyBorder="1" applyProtection="1"/>
    <xf numFmtId="0" fontId="10" fillId="6" borderId="0" xfId="1" applyFont="1" applyFill="1" applyBorder="1" applyProtection="1"/>
    <xf numFmtId="164" fontId="12" fillId="6" borderId="0" xfId="1" applyNumberFormat="1" applyFont="1" applyFill="1" applyBorder="1" applyProtection="1"/>
    <xf numFmtId="0" fontId="12" fillId="6" borderId="10" xfId="1" applyFont="1" applyFill="1" applyBorder="1" applyProtection="1"/>
    <xf numFmtId="0" fontId="13" fillId="7" borderId="9" xfId="1" applyFont="1" applyFill="1" applyBorder="1" applyProtection="1"/>
    <xf numFmtId="0" fontId="11" fillId="7" borderId="0" xfId="1" applyFont="1" applyFill="1" applyBorder="1" applyProtection="1"/>
    <xf numFmtId="164" fontId="13" fillId="7" borderId="0" xfId="1" applyNumberFormat="1" applyFont="1" applyFill="1" applyBorder="1" applyProtection="1"/>
    <xf numFmtId="0" fontId="13" fillId="7" borderId="10" xfId="1" applyFont="1" applyFill="1" applyBorder="1" applyProtection="1"/>
  </cellXfs>
  <cellStyles count="6">
    <cellStyle name="Currency 2" xfId="3" xr:uid="{C133BD90-0665-4DD0-8A8B-FDAC35D2AE2F}"/>
    <cellStyle name="Excel Built-in Normal" xfId="1" xr:uid="{93917294-0E2D-4671-9370-24A526B5690B}"/>
    <cellStyle name="Navadno" xfId="0" builtinId="0"/>
    <cellStyle name="Normal 2" xfId="2" xr:uid="{697BD390-912C-4650-A0E9-6C9F44E141FE}"/>
    <cellStyle name="Percent 2" xfId="4" xr:uid="{86927944-AABF-4AFF-9B21-EAC3D77B1C55}"/>
    <cellStyle name="TableStyleLight1" xfId="5" xr:uid="{A200E789-5265-4955-B6B7-6FE6C1315AD6}"/>
  </cellStyles>
  <dxfs count="0"/>
  <tableStyles count="0" defaultTableStyle="TableStyleMedium2" defaultPivotStyle="PivotStyleLight16"/>
  <colors>
    <mruColors>
      <color rgb="FFEAE0CE"/>
      <color rgb="FFE4FEDB"/>
      <color rgb="FFCCEFFF"/>
      <color rgb="FFFFE7DB"/>
      <color rgb="FFEEB6B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13" Type="http://schemas.microsoft.com/office/2017/06/relationships/rdRichValueTypes" Target="richData/rdRichValueTypes.xml"/><Relationship Id="rId3" Type="http://schemas.openxmlformats.org/officeDocument/2006/relationships/worksheet" Target="worksheets/sheet3.xml"/><Relationship Id="rId7" Type="http://schemas.openxmlformats.org/officeDocument/2006/relationships/styles" Target="styles.xml"/><Relationship Id="rId12" Type="http://schemas.microsoft.com/office/2017/06/relationships/rdRichValueStructure" Target="richData/rdrichvaluestructure.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microsoft.com/office/2017/06/relationships/rdRichValue" Target="richData/rdrichvalue.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eetMetadata" Target="metadata.xml"/><Relationship Id="rId14" Type="http://schemas.microsoft.com/office/2022/10/relationships/richValueRel" Target="richData/richValueRel.xml"/></Relationships>
</file>

<file path=xl/richData/_rels/richValueRel.xml.rels><?xml version="1.0" encoding="UTF-8" standalone="yes"?>
<Relationships xmlns="http://schemas.openxmlformats.org/package/2006/relationships"><Relationship Id="rId8" Type="http://schemas.openxmlformats.org/officeDocument/2006/relationships/image" Target="../media/image8.jpeg"/><Relationship Id="rId13" Type="http://schemas.openxmlformats.org/officeDocument/2006/relationships/image" Target="../media/image13.jpeg"/><Relationship Id="rId18" Type="http://schemas.openxmlformats.org/officeDocument/2006/relationships/image" Target="../media/image18.png"/><Relationship Id="rId3" Type="http://schemas.openxmlformats.org/officeDocument/2006/relationships/image" Target="../media/image3.jpeg"/><Relationship Id="rId7" Type="http://schemas.openxmlformats.org/officeDocument/2006/relationships/image" Target="../media/image7.jpeg"/><Relationship Id="rId12" Type="http://schemas.openxmlformats.org/officeDocument/2006/relationships/image" Target="../media/image12.jpeg"/><Relationship Id="rId17" Type="http://schemas.openxmlformats.org/officeDocument/2006/relationships/image" Target="../media/image17.jpeg"/><Relationship Id="rId2" Type="http://schemas.openxmlformats.org/officeDocument/2006/relationships/image" Target="../media/image2.jpeg"/><Relationship Id="rId16" Type="http://schemas.openxmlformats.org/officeDocument/2006/relationships/image" Target="../media/image16.jpeg"/><Relationship Id="rId1" Type="http://schemas.openxmlformats.org/officeDocument/2006/relationships/image" Target="../media/image1.jpeg"/><Relationship Id="rId6" Type="http://schemas.openxmlformats.org/officeDocument/2006/relationships/image" Target="../media/image6.jpeg"/><Relationship Id="rId11" Type="http://schemas.openxmlformats.org/officeDocument/2006/relationships/image" Target="../media/image11.jpeg"/><Relationship Id="rId5" Type="http://schemas.openxmlformats.org/officeDocument/2006/relationships/image" Target="../media/image5.jpeg"/><Relationship Id="rId15" Type="http://schemas.openxmlformats.org/officeDocument/2006/relationships/image" Target="../media/image15.jpeg"/><Relationship Id="rId10" Type="http://schemas.openxmlformats.org/officeDocument/2006/relationships/image" Target="../media/image10.jpeg"/><Relationship Id="rId19" Type="http://schemas.openxmlformats.org/officeDocument/2006/relationships/image" Target="../media/image19.jpeg"/><Relationship Id="rId4" Type="http://schemas.openxmlformats.org/officeDocument/2006/relationships/image" Target="../media/image4.jpeg"/><Relationship Id="rId9" Type="http://schemas.openxmlformats.org/officeDocument/2006/relationships/image" Target="../media/image9.jpeg"/><Relationship Id="rId14" Type="http://schemas.openxmlformats.org/officeDocument/2006/relationships/image" Target="../media/image14.jpe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9">
  <rv s="0">
    <v>0</v>
    <v>5</v>
  </rv>
  <rv s="0">
    <v>1</v>
    <v>5</v>
  </rv>
  <rv s="0">
    <v>2</v>
    <v>5</v>
  </rv>
  <rv s="0">
    <v>3</v>
    <v>5</v>
  </rv>
  <rv s="0">
    <v>4</v>
    <v>5</v>
  </rv>
  <rv s="0">
    <v>5</v>
    <v>5</v>
  </rv>
  <rv s="0">
    <v>6</v>
    <v>5</v>
  </rv>
  <rv s="0">
    <v>7</v>
    <v>5</v>
  </rv>
  <rv s="0">
    <v>8</v>
    <v>5</v>
  </rv>
  <rv s="0">
    <v>9</v>
    <v>5</v>
  </rv>
  <rv s="0">
    <v>10</v>
    <v>5</v>
  </rv>
  <rv s="0">
    <v>11</v>
    <v>5</v>
  </rv>
  <rv s="0">
    <v>12</v>
    <v>5</v>
  </rv>
  <rv s="0">
    <v>13</v>
    <v>5</v>
  </rv>
  <rv s="0">
    <v>14</v>
    <v>5</v>
  </rv>
  <rv s="0">
    <v>15</v>
    <v>5</v>
  </rv>
  <rv s="0">
    <v>16</v>
    <v>5</v>
  </rv>
  <rv s="0">
    <v>17</v>
    <v>5</v>
  </rv>
  <rv s="0">
    <v>18</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el r:id="rId2"/>
  <rel r:id="rId3"/>
  <rel r:id="rId4"/>
  <rel r:id="rId5"/>
  <rel r:id="rId6"/>
  <rel r:id="rId7"/>
  <rel r:id="rId8"/>
  <rel r:id="rId9"/>
  <rel r:id="rId10"/>
  <rel r:id="rId11"/>
  <rel r:id="rId12"/>
  <rel r:id="rId13"/>
  <rel r:id="rId14"/>
  <rel r:id="rId15"/>
  <rel r:id="rId16"/>
  <rel r:id="rId17"/>
  <rel r:id="rId18"/>
  <rel r:id="rId19"/>
</richValueRel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B9FE4-6209-47D1-A0F8-4E66FD5384A7}">
  <sheetPr>
    <tabColor theme="0" tint="-0.14999847407452621"/>
    <pageSetUpPr fitToPage="1"/>
  </sheetPr>
  <dimension ref="A1:I41"/>
  <sheetViews>
    <sheetView tabSelected="1" topLeftCell="A13" zoomScale="115" zoomScaleNormal="115" workbookViewId="0">
      <selection activeCell="H34" sqref="H34"/>
    </sheetView>
  </sheetViews>
  <sheetFormatPr defaultColWidth="8.875" defaultRowHeight="14.25"/>
  <cols>
    <col min="1" max="1" width="10" customWidth="1"/>
    <col min="6" max="6" width="13.875" customWidth="1"/>
    <col min="7" max="7" width="12" customWidth="1"/>
  </cols>
  <sheetData>
    <row r="1" spans="1:8" ht="15.75">
      <c r="A1" s="118" t="s">
        <v>156</v>
      </c>
      <c r="B1" s="119"/>
      <c r="C1" s="119"/>
      <c r="D1" s="119"/>
      <c r="E1" s="119"/>
      <c r="F1" s="119"/>
      <c r="G1" s="120"/>
    </row>
    <row r="2" spans="1:8">
      <c r="A2" s="123" t="s">
        <v>153</v>
      </c>
      <c r="B2" s="124"/>
      <c r="C2" s="124"/>
      <c r="D2" s="124"/>
      <c r="E2" s="124"/>
      <c r="F2" s="76"/>
      <c r="G2" s="77"/>
      <c r="H2" s="1"/>
    </row>
    <row r="3" spans="1:8">
      <c r="A3" s="121" t="s">
        <v>154</v>
      </c>
      <c r="B3" s="122"/>
      <c r="C3" s="122"/>
      <c r="D3" s="122"/>
      <c r="E3" s="122"/>
      <c r="F3" s="122"/>
      <c r="G3" s="78"/>
      <c r="H3" s="1"/>
    </row>
    <row r="4" spans="1:8">
      <c r="A4" s="123" t="s">
        <v>140</v>
      </c>
      <c r="B4" s="124"/>
      <c r="C4" s="124"/>
      <c r="D4" s="124"/>
      <c r="E4" s="124"/>
      <c r="F4" s="1"/>
      <c r="G4" s="78"/>
      <c r="H4" s="1"/>
    </row>
    <row r="5" spans="1:8" ht="26.25" customHeight="1">
      <c r="A5" s="121" t="s">
        <v>148</v>
      </c>
      <c r="B5" s="122"/>
      <c r="C5" s="122"/>
      <c r="D5" s="122"/>
      <c r="E5" s="122"/>
      <c r="F5" s="122"/>
      <c r="G5" s="78"/>
      <c r="H5" s="1"/>
    </row>
    <row r="6" spans="1:8">
      <c r="A6" s="123" t="s">
        <v>141</v>
      </c>
      <c r="B6" s="124"/>
      <c r="C6" s="124"/>
      <c r="D6" s="124"/>
      <c r="E6" s="124"/>
      <c r="F6" s="1"/>
      <c r="G6" s="78"/>
      <c r="H6" s="1"/>
    </row>
    <row r="7" spans="1:8" ht="15" customHeight="1">
      <c r="A7" s="121" t="s">
        <v>149</v>
      </c>
      <c r="B7" s="122"/>
      <c r="C7" s="122"/>
      <c r="D7" s="122"/>
      <c r="E7" s="122"/>
      <c r="F7" s="122"/>
      <c r="G7" s="78"/>
      <c r="H7" s="1"/>
    </row>
    <row r="8" spans="1:8">
      <c r="A8" s="123" t="s">
        <v>142</v>
      </c>
      <c r="B8" s="124"/>
      <c r="C8" s="124"/>
      <c r="D8" s="124"/>
      <c r="E8" s="124"/>
      <c r="F8" s="1"/>
      <c r="G8" s="78"/>
      <c r="H8" s="1"/>
    </row>
    <row r="9" spans="1:8" ht="26.25" customHeight="1">
      <c r="A9" s="121" t="s">
        <v>150</v>
      </c>
      <c r="B9" s="122"/>
      <c r="C9" s="122"/>
      <c r="D9" s="122"/>
      <c r="E9" s="122"/>
      <c r="F9" s="122"/>
      <c r="G9" s="78"/>
      <c r="H9" s="1"/>
    </row>
    <row r="10" spans="1:8">
      <c r="A10" s="123" t="s">
        <v>143</v>
      </c>
      <c r="B10" s="124"/>
      <c r="C10" s="124"/>
      <c r="D10" s="124"/>
      <c r="E10" s="124"/>
      <c r="F10" s="1"/>
      <c r="G10" s="78"/>
      <c r="H10" s="1"/>
    </row>
    <row r="11" spans="1:8" ht="15" customHeight="1">
      <c r="A11" s="121" t="s">
        <v>144</v>
      </c>
      <c r="B11" s="122"/>
      <c r="C11" s="122"/>
      <c r="D11" s="122"/>
      <c r="E11" s="122"/>
      <c r="F11" s="122"/>
      <c r="G11" s="78"/>
      <c r="H11" s="1"/>
    </row>
    <row r="12" spans="1:8">
      <c r="A12" s="123" t="s">
        <v>145</v>
      </c>
      <c r="B12" s="124"/>
      <c r="C12" s="124"/>
      <c r="D12" s="124"/>
      <c r="E12" s="124"/>
      <c r="F12" s="1"/>
      <c r="G12" s="78"/>
      <c r="H12" s="1"/>
    </row>
    <row r="13" spans="1:8" ht="36" customHeight="1">
      <c r="A13" s="121" t="s">
        <v>151</v>
      </c>
      <c r="B13" s="122"/>
      <c r="C13" s="122"/>
      <c r="D13" s="122"/>
      <c r="E13" s="122"/>
      <c r="F13" s="122"/>
      <c r="G13" s="78"/>
      <c r="H13" s="1"/>
    </row>
    <row r="14" spans="1:8">
      <c r="A14" s="123" t="s">
        <v>146</v>
      </c>
      <c r="B14" s="124"/>
      <c r="C14" s="124"/>
      <c r="D14" s="124"/>
      <c r="E14" s="124"/>
      <c r="F14" s="1"/>
      <c r="G14" s="78"/>
      <c r="H14" s="1"/>
    </row>
    <row r="15" spans="1:8" ht="25.5" customHeight="1">
      <c r="A15" s="121" t="s">
        <v>155</v>
      </c>
      <c r="B15" s="122"/>
      <c r="C15" s="122"/>
      <c r="D15" s="122"/>
      <c r="E15" s="122"/>
      <c r="F15" s="122"/>
      <c r="G15" s="78"/>
      <c r="H15" s="1"/>
    </row>
    <row r="16" spans="1:8">
      <c r="A16" s="123" t="s">
        <v>147</v>
      </c>
      <c r="B16" s="124"/>
      <c r="C16" s="124"/>
      <c r="D16" s="124"/>
      <c r="E16" s="124"/>
      <c r="F16" s="1"/>
      <c r="G16" s="78"/>
      <c r="H16" s="1"/>
    </row>
    <row r="17" spans="1:9" ht="15" customHeight="1">
      <c r="A17" s="121" t="s">
        <v>152</v>
      </c>
      <c r="B17" s="122"/>
      <c r="C17" s="122"/>
      <c r="D17" s="122"/>
      <c r="E17" s="122"/>
      <c r="F17" s="122"/>
      <c r="G17" s="78"/>
      <c r="H17" s="1"/>
    </row>
    <row r="18" spans="1:9">
      <c r="A18" s="107"/>
      <c r="B18" s="108"/>
      <c r="C18" s="108"/>
      <c r="D18" s="108"/>
      <c r="E18" s="108"/>
      <c r="F18" s="6"/>
      <c r="G18" s="79"/>
      <c r="H18" s="1"/>
    </row>
    <row r="19" spans="1:9">
      <c r="A19" s="75"/>
      <c r="B19" s="76"/>
      <c r="C19" s="76"/>
      <c r="D19" s="76"/>
      <c r="E19" s="76"/>
      <c r="F19" s="76"/>
      <c r="G19" s="77"/>
      <c r="H19" s="1"/>
    </row>
    <row r="20" spans="1:9" ht="15">
      <c r="A20" s="125" t="s">
        <v>66</v>
      </c>
      <c r="B20" s="126"/>
      <c r="C20" s="126"/>
      <c r="D20" s="126"/>
      <c r="E20" s="126"/>
      <c r="F20" s="126"/>
      <c r="G20" s="127"/>
      <c r="H20" s="1"/>
    </row>
    <row r="21" spans="1:9" ht="15">
      <c r="A21" s="80"/>
      <c r="B21" s="7"/>
      <c r="C21" s="7"/>
      <c r="D21" s="7"/>
      <c r="E21" s="7"/>
      <c r="F21" s="7"/>
      <c r="G21" s="81"/>
      <c r="H21" s="1"/>
    </row>
    <row r="22" spans="1:9" ht="15">
      <c r="A22" s="82" t="s">
        <v>212</v>
      </c>
      <c r="B22" s="83"/>
      <c r="C22" s="83"/>
      <c r="D22" s="83"/>
      <c r="E22" s="8"/>
      <c r="F22" s="14">
        <f>'POPIS OPREME DOMAČIJA'!E72</f>
        <v>0</v>
      </c>
      <c r="G22" s="84"/>
      <c r="H22" s="1"/>
    </row>
    <row r="23" spans="1:9" ht="15">
      <c r="A23" s="114" t="s">
        <v>82</v>
      </c>
      <c r="B23" s="83"/>
      <c r="C23" s="83"/>
      <c r="D23" s="83"/>
      <c r="E23" s="8"/>
      <c r="F23" s="14">
        <f>'POPIS OPREME DOMAČIJA'!E104</f>
        <v>0</v>
      </c>
      <c r="G23" s="84"/>
      <c r="H23" s="1"/>
    </row>
    <row r="24" spans="1:9" ht="15">
      <c r="A24" s="115" t="s">
        <v>211</v>
      </c>
      <c r="B24" s="9"/>
      <c r="C24" s="9"/>
      <c r="D24" s="9"/>
      <c r="E24" s="10"/>
      <c r="F24" s="15">
        <f>'POPIS OPREME DOMAČIJA'!E111</f>
        <v>0</v>
      </c>
      <c r="G24" s="85"/>
      <c r="H24" s="1"/>
    </row>
    <row r="25" spans="1:9" ht="15">
      <c r="A25" s="86" t="s">
        <v>229</v>
      </c>
      <c r="B25" s="87"/>
      <c r="C25" s="88"/>
      <c r="D25" s="88"/>
      <c r="E25" s="89"/>
      <c r="F25" s="16">
        <f>F22+F23+F24</f>
        <v>0</v>
      </c>
      <c r="G25" s="90"/>
      <c r="H25" s="1"/>
    </row>
    <row r="26" spans="1:9" ht="15">
      <c r="A26" s="80"/>
      <c r="B26" s="7"/>
      <c r="C26" s="7"/>
      <c r="D26" s="7"/>
      <c r="E26" s="7"/>
      <c r="F26" s="7"/>
      <c r="G26" s="81"/>
      <c r="H26" s="1"/>
    </row>
    <row r="27" spans="1:9" ht="15">
      <c r="A27" s="91" t="s">
        <v>213</v>
      </c>
      <c r="B27" s="92"/>
      <c r="C27" s="92"/>
      <c r="D27" s="92"/>
      <c r="E27" s="11"/>
      <c r="F27" s="17">
        <f>'POPIS OPREME PRI KAMNITI MIZI'!E39</f>
        <v>0</v>
      </c>
      <c r="G27" s="93"/>
      <c r="H27" s="1"/>
    </row>
    <row r="28" spans="1:9" ht="15">
      <c r="A28" s="116" t="s">
        <v>82</v>
      </c>
      <c r="B28" s="11"/>
      <c r="C28" s="11"/>
      <c r="D28" s="11"/>
      <c r="E28" s="11"/>
      <c r="F28" s="17">
        <f>'POPIS OPREME PRI KAMNITI MIZI'!E72</f>
        <v>0</v>
      </c>
      <c r="G28" s="93"/>
      <c r="H28" s="1"/>
    </row>
    <row r="29" spans="1:9" ht="15">
      <c r="A29" s="116" t="s">
        <v>211</v>
      </c>
      <c r="B29" s="11"/>
      <c r="C29" s="11"/>
      <c r="D29" s="11"/>
      <c r="E29" s="11"/>
      <c r="F29" s="17">
        <f>'POPIS OPREME PRI KAMNITI MIZI'!E84</f>
        <v>0</v>
      </c>
      <c r="G29" s="93"/>
      <c r="H29" s="1"/>
    </row>
    <row r="30" spans="1:9" ht="15">
      <c r="A30" s="94" t="s">
        <v>230</v>
      </c>
      <c r="B30" s="11"/>
      <c r="C30" s="11"/>
      <c r="D30" s="11"/>
      <c r="E30" s="11"/>
      <c r="F30" s="18">
        <f>F27+F28+F29</f>
        <v>0</v>
      </c>
      <c r="G30" s="95"/>
      <c r="H30" s="1"/>
    </row>
    <row r="31" spans="1:9" ht="15">
      <c r="A31" s="96"/>
      <c r="B31" s="7"/>
      <c r="C31" s="7"/>
      <c r="D31" s="7"/>
      <c r="E31" s="7"/>
      <c r="F31" s="12"/>
      <c r="G31" s="97"/>
      <c r="H31" s="1"/>
    </row>
    <row r="32" spans="1:9" ht="15">
      <c r="A32" s="98" t="s">
        <v>231</v>
      </c>
      <c r="B32" s="13"/>
      <c r="C32" s="13"/>
      <c r="D32" s="13"/>
      <c r="E32" s="13"/>
      <c r="F32" s="19">
        <f>'POPIS OZNAČEVALNI SISTEM'!E31</f>
        <v>0</v>
      </c>
      <c r="G32" s="99"/>
      <c r="H32" s="1"/>
      <c r="I32" s="2"/>
    </row>
    <row r="33" spans="1:9" ht="15">
      <c r="A33" s="96"/>
      <c r="B33" s="7"/>
      <c r="C33" s="7"/>
      <c r="D33" s="7"/>
      <c r="E33" s="7"/>
      <c r="F33" s="22"/>
      <c r="G33" s="100"/>
      <c r="H33" s="1"/>
      <c r="I33" s="2"/>
    </row>
    <row r="34" spans="1:9">
      <c r="A34" s="137" t="s">
        <v>232</v>
      </c>
      <c r="B34" s="138"/>
      <c r="C34" s="138"/>
      <c r="D34" s="138"/>
      <c r="E34" s="138"/>
      <c r="F34" s="139">
        <f>F25+F30+F32</f>
        <v>0</v>
      </c>
      <c r="G34" s="140"/>
      <c r="H34" s="1"/>
    </row>
    <row r="35" spans="1:9">
      <c r="A35" s="103"/>
      <c r="B35" s="4"/>
      <c r="C35" s="4"/>
      <c r="D35" s="4"/>
      <c r="E35" s="4"/>
      <c r="F35" s="20"/>
      <c r="G35" s="102"/>
      <c r="H35" s="1"/>
    </row>
    <row r="36" spans="1:9">
      <c r="A36" s="101" t="s">
        <v>67</v>
      </c>
      <c r="B36" s="4"/>
      <c r="C36" s="4"/>
      <c r="D36" s="4"/>
      <c r="E36" s="4"/>
      <c r="F36" s="20">
        <f>F34*0.22</f>
        <v>0</v>
      </c>
      <c r="G36" s="102"/>
      <c r="H36" s="1"/>
    </row>
    <row r="37" spans="1:9" ht="15" thickBot="1">
      <c r="A37" s="104"/>
      <c r="B37" s="5"/>
      <c r="C37" s="5"/>
      <c r="D37" s="5"/>
      <c r="E37" s="5"/>
      <c r="F37" s="21"/>
      <c r="G37" s="105"/>
      <c r="H37" s="1"/>
    </row>
    <row r="38" spans="1:9" ht="15">
      <c r="A38" s="141" t="s">
        <v>44</v>
      </c>
      <c r="B38" s="142"/>
      <c r="C38" s="142"/>
      <c r="D38" s="142"/>
      <c r="E38" s="142"/>
      <c r="F38" s="143">
        <f>F34+F36</f>
        <v>0</v>
      </c>
      <c r="G38" s="144"/>
      <c r="H38" s="1"/>
    </row>
    <row r="39" spans="1:9">
      <c r="A39" s="106"/>
      <c r="B39" s="6"/>
      <c r="C39" s="6"/>
      <c r="D39" s="6"/>
      <c r="E39" s="6"/>
      <c r="F39" s="6"/>
      <c r="G39" s="79"/>
      <c r="H39" s="1"/>
    </row>
    <row r="40" spans="1:9">
      <c r="A40" s="1"/>
      <c r="B40" s="1"/>
      <c r="C40" s="1"/>
      <c r="D40" s="1"/>
      <c r="E40" s="1"/>
      <c r="F40" s="1"/>
      <c r="G40" s="1"/>
      <c r="H40" s="1"/>
    </row>
    <row r="41" spans="1:9">
      <c r="A41" s="1"/>
      <c r="B41" s="1"/>
      <c r="C41" s="1"/>
      <c r="D41" s="1"/>
      <c r="E41" s="1"/>
      <c r="F41" s="1"/>
      <c r="G41" s="1"/>
      <c r="H41" s="1"/>
    </row>
  </sheetData>
  <mergeCells count="18">
    <mergeCell ref="A20:G20"/>
    <mergeCell ref="A4:E4"/>
    <mergeCell ref="A6:E6"/>
    <mergeCell ref="A8:E8"/>
    <mergeCell ref="A10:E10"/>
    <mergeCell ref="A12:E12"/>
    <mergeCell ref="A14:E14"/>
    <mergeCell ref="A1:G1"/>
    <mergeCell ref="A15:F15"/>
    <mergeCell ref="A11:F11"/>
    <mergeCell ref="A17:F17"/>
    <mergeCell ref="A2:E2"/>
    <mergeCell ref="A3:F3"/>
    <mergeCell ref="A16:E16"/>
    <mergeCell ref="A5:F5"/>
    <mergeCell ref="A7:F7"/>
    <mergeCell ref="A9:F9"/>
    <mergeCell ref="A13:F13"/>
  </mergeCells>
  <phoneticPr fontId="14" type="noConversion"/>
  <pageMargins left="0.7" right="0.7" top="0.75" bottom="0.75" header="0.3" footer="0.3"/>
  <pageSetup paperSize="9" scale="4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42358A-0C31-4C34-9F33-77549142C390}">
  <sheetPr>
    <tabColor theme="0" tint="-0.14999847407452621"/>
  </sheetPr>
  <dimension ref="A1:C42"/>
  <sheetViews>
    <sheetView topLeftCell="A37" workbookViewId="0">
      <selection activeCell="A24" sqref="A24:C24"/>
    </sheetView>
  </sheetViews>
  <sheetFormatPr defaultColWidth="8.875" defaultRowHeight="14.25"/>
  <cols>
    <col min="1" max="1" width="47.375" bestFit="1" customWidth="1"/>
  </cols>
  <sheetData>
    <row r="1" spans="1:3" ht="36">
      <c r="A1" s="113" t="s">
        <v>157</v>
      </c>
      <c r="B1" s="3"/>
      <c r="C1" s="3"/>
    </row>
    <row r="2" spans="1:3">
      <c r="A2" s="109"/>
    </row>
    <row r="3" spans="1:3" ht="27.75" customHeight="1">
      <c r="A3" s="133" t="s">
        <v>158</v>
      </c>
      <c r="B3" s="133"/>
      <c r="C3" s="133"/>
    </row>
    <row r="4" spans="1:3" ht="61.5" customHeight="1">
      <c r="A4" s="133" t="s">
        <v>159</v>
      </c>
      <c r="B4" s="133"/>
      <c r="C4" s="133"/>
    </row>
    <row r="5" spans="1:3" ht="63" customHeight="1">
      <c r="A5" s="133" t="s">
        <v>160</v>
      </c>
      <c r="B5" s="133"/>
      <c r="C5" s="133"/>
    </row>
    <row r="6" spans="1:3" ht="37.5" customHeight="1">
      <c r="A6" s="133" t="s">
        <v>161</v>
      </c>
      <c r="B6" s="133"/>
      <c r="C6" s="133"/>
    </row>
    <row r="7" spans="1:3" ht="72.75" customHeight="1">
      <c r="A7" s="133" t="s">
        <v>162</v>
      </c>
      <c r="B7" s="133"/>
      <c r="C7" s="133"/>
    </row>
    <row r="8" spans="1:3" ht="36" customHeight="1">
      <c r="A8" s="133" t="s">
        <v>163</v>
      </c>
      <c r="B8" s="133"/>
      <c r="C8" s="133"/>
    </row>
    <row r="9" spans="1:3" ht="38.25" customHeight="1">
      <c r="A9" s="132" t="s">
        <v>199</v>
      </c>
      <c r="B9" s="133"/>
      <c r="C9" s="133"/>
    </row>
    <row r="10" spans="1:3" ht="48" customHeight="1">
      <c r="A10" s="133" t="s">
        <v>164</v>
      </c>
      <c r="B10" s="133"/>
      <c r="C10" s="133"/>
    </row>
    <row r="11" spans="1:3" ht="24.75" customHeight="1">
      <c r="A11" s="133" t="s">
        <v>165</v>
      </c>
      <c r="B11" s="133"/>
      <c r="C11" s="133"/>
    </row>
    <row r="12" spans="1:3" ht="36" customHeight="1">
      <c r="A12" s="133" t="s">
        <v>166</v>
      </c>
      <c r="B12" s="133"/>
      <c r="C12" s="133"/>
    </row>
    <row r="13" spans="1:3" ht="13.5" customHeight="1">
      <c r="A13" s="133" t="s">
        <v>167</v>
      </c>
      <c r="B13" s="133"/>
      <c r="C13" s="133"/>
    </row>
    <row r="14" spans="1:3" ht="48" customHeight="1">
      <c r="A14" s="133" t="s">
        <v>168</v>
      </c>
      <c r="B14" s="133"/>
      <c r="C14" s="133"/>
    </row>
    <row r="15" spans="1:3">
      <c r="A15" s="110"/>
    </row>
    <row r="16" spans="1:3" ht="90" customHeight="1">
      <c r="A16" s="134" t="s">
        <v>190</v>
      </c>
      <c r="B16" s="134"/>
      <c r="C16" s="134"/>
    </row>
    <row r="17" spans="1:3" ht="83.25" customHeight="1">
      <c r="A17" s="134" t="s">
        <v>191</v>
      </c>
      <c r="B17" s="134"/>
      <c r="C17" s="134"/>
    </row>
    <row r="18" spans="1:3" ht="28.5" customHeight="1">
      <c r="A18" s="133" t="s">
        <v>169</v>
      </c>
      <c r="B18" s="133"/>
      <c r="C18" s="133"/>
    </row>
    <row r="19" spans="1:3" ht="75.75" customHeight="1">
      <c r="A19" s="134" t="s">
        <v>170</v>
      </c>
      <c r="B19" s="134"/>
      <c r="C19" s="134"/>
    </row>
    <row r="20" spans="1:3">
      <c r="A20" s="111"/>
    </row>
    <row r="21" spans="1:3">
      <c r="A21" s="128" t="s">
        <v>171</v>
      </c>
      <c r="B21" s="128"/>
      <c r="C21" s="128"/>
    </row>
    <row r="22" spans="1:3" ht="24" customHeight="1">
      <c r="A22" s="129" t="s">
        <v>172</v>
      </c>
      <c r="B22" s="129"/>
      <c r="C22" s="129"/>
    </row>
    <row r="23" spans="1:3" ht="24" customHeight="1">
      <c r="A23" s="129" t="s">
        <v>173</v>
      </c>
      <c r="B23" s="129"/>
      <c r="C23" s="129"/>
    </row>
    <row r="24" spans="1:3" ht="24" customHeight="1">
      <c r="A24" s="129" t="s">
        <v>174</v>
      </c>
      <c r="B24" s="129"/>
      <c r="C24" s="129"/>
    </row>
    <row r="25" spans="1:3" ht="24" customHeight="1">
      <c r="A25" s="131" t="s">
        <v>175</v>
      </c>
      <c r="B25" s="131"/>
      <c r="C25" s="131"/>
    </row>
    <row r="26" spans="1:3">
      <c r="A26" s="131" t="s">
        <v>176</v>
      </c>
      <c r="B26" s="131"/>
      <c r="C26" s="131"/>
    </row>
    <row r="27" spans="1:3" ht="14.25" customHeight="1">
      <c r="A27" s="131" t="s">
        <v>177</v>
      </c>
      <c r="B27" s="131"/>
      <c r="C27" s="131"/>
    </row>
    <row r="28" spans="1:3">
      <c r="A28" s="131" t="s">
        <v>178</v>
      </c>
      <c r="B28" s="131"/>
      <c r="C28" s="131"/>
    </row>
    <row r="29" spans="1:3">
      <c r="A29" s="131" t="s">
        <v>179</v>
      </c>
      <c r="B29" s="131"/>
      <c r="C29" s="131"/>
    </row>
    <row r="30" spans="1:3" ht="38.25" customHeight="1">
      <c r="A30" s="131" t="s">
        <v>180</v>
      </c>
      <c r="B30" s="131"/>
      <c r="C30" s="131"/>
    </row>
    <row r="31" spans="1:3" ht="15.75" customHeight="1">
      <c r="A31" s="131" t="s">
        <v>181</v>
      </c>
      <c r="B31" s="131"/>
      <c r="C31" s="131"/>
    </row>
    <row r="32" spans="1:3" ht="26.25" customHeight="1">
      <c r="A32" s="131" t="s">
        <v>182</v>
      </c>
      <c r="B32" s="131"/>
      <c r="C32" s="131"/>
    </row>
    <row r="33" spans="1:3" ht="301.5" customHeight="1">
      <c r="A33" s="129" t="s">
        <v>183</v>
      </c>
      <c r="B33" s="129"/>
      <c r="C33" s="129"/>
    </row>
    <row r="34" spans="1:3" ht="48.75" customHeight="1">
      <c r="A34" s="129" t="s">
        <v>184</v>
      </c>
      <c r="B34" s="129"/>
      <c r="C34" s="129"/>
    </row>
    <row r="35" spans="1:3" ht="37.5" customHeight="1">
      <c r="A35" s="129" t="s">
        <v>185</v>
      </c>
      <c r="B35" s="129"/>
      <c r="C35" s="129"/>
    </row>
    <row r="36" spans="1:3" ht="25.5" customHeight="1">
      <c r="A36" s="129" t="s">
        <v>186</v>
      </c>
      <c r="B36" s="129"/>
      <c r="C36" s="129"/>
    </row>
    <row r="37" spans="1:3" ht="60.75" customHeight="1">
      <c r="A37" s="129" t="s">
        <v>187</v>
      </c>
      <c r="B37" s="129"/>
      <c r="C37" s="129"/>
    </row>
    <row r="38" spans="1:3" ht="37.5" customHeight="1">
      <c r="A38" s="129" t="s">
        <v>185</v>
      </c>
      <c r="B38" s="129"/>
      <c r="C38" s="129"/>
    </row>
    <row r="39" spans="1:3" ht="48.75" customHeight="1">
      <c r="A39" s="129" t="s">
        <v>188</v>
      </c>
      <c r="B39" s="129"/>
      <c r="C39" s="129"/>
    </row>
    <row r="40" spans="1:3">
      <c r="A40" s="112"/>
    </row>
    <row r="41" spans="1:3" ht="228" customHeight="1">
      <c r="A41" s="130" t="s">
        <v>192</v>
      </c>
      <c r="B41" s="130"/>
      <c r="C41" s="130"/>
    </row>
    <row r="42" spans="1:3" ht="62.25" customHeight="1">
      <c r="A42" s="128" t="s">
        <v>189</v>
      </c>
      <c r="B42" s="128"/>
      <c r="C42" s="128"/>
    </row>
  </sheetData>
  <mergeCells count="37">
    <mergeCell ref="A8:C8"/>
    <mergeCell ref="A3:C3"/>
    <mergeCell ref="A4:C4"/>
    <mergeCell ref="A5:C5"/>
    <mergeCell ref="A6:C6"/>
    <mergeCell ref="A7:C7"/>
    <mergeCell ref="A22:C22"/>
    <mergeCell ref="A9:C9"/>
    <mergeCell ref="A10:C10"/>
    <mergeCell ref="A11:C11"/>
    <mergeCell ref="A12:C12"/>
    <mergeCell ref="A13:C13"/>
    <mergeCell ref="A14:C14"/>
    <mergeCell ref="A16:C16"/>
    <mergeCell ref="A17:C17"/>
    <mergeCell ref="A18:C18"/>
    <mergeCell ref="A19:C19"/>
    <mergeCell ref="A21:C21"/>
    <mergeCell ref="A34:C34"/>
    <mergeCell ref="A23:C23"/>
    <mergeCell ref="A24:C24"/>
    <mergeCell ref="A25:C25"/>
    <mergeCell ref="A26:C26"/>
    <mergeCell ref="A27:C27"/>
    <mergeCell ref="A28:C28"/>
    <mergeCell ref="A29:C29"/>
    <mergeCell ref="A30:C30"/>
    <mergeCell ref="A31:C31"/>
    <mergeCell ref="A32:C32"/>
    <mergeCell ref="A33:C33"/>
    <mergeCell ref="A42:C42"/>
    <mergeCell ref="A35:C35"/>
    <mergeCell ref="A36:C36"/>
    <mergeCell ref="A37:C37"/>
    <mergeCell ref="A38:C38"/>
    <mergeCell ref="A39:C39"/>
    <mergeCell ref="A41:C41"/>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07493A-55F6-4A54-B0FE-D015F53F088A}">
  <sheetPr>
    <tabColor theme="3" tint="0.89999084444715716"/>
    <pageSetUpPr fitToPage="1"/>
  </sheetPr>
  <dimension ref="A1:J112"/>
  <sheetViews>
    <sheetView topLeftCell="A103" workbookViewId="0">
      <selection activeCell="B117" sqref="B117"/>
    </sheetView>
  </sheetViews>
  <sheetFormatPr defaultColWidth="8.875" defaultRowHeight="14.25"/>
  <cols>
    <col min="1" max="1" width="3.125" style="30" customWidth="1"/>
    <col min="2" max="2" width="36.375" style="30" customWidth="1"/>
    <col min="3" max="3" width="8.875" style="30"/>
    <col min="4" max="4" width="11.875" style="30" customWidth="1"/>
    <col min="5" max="5" width="12.75" style="30" customWidth="1"/>
    <col min="6" max="6" width="8.875" style="30"/>
    <col min="7" max="7" width="9.375" style="30" bestFit="1" customWidth="1"/>
    <col min="8" max="16384" width="8.875" style="30"/>
  </cols>
  <sheetData>
    <row r="1" spans="1:10">
      <c r="A1" s="26" t="s">
        <v>65</v>
      </c>
      <c r="B1" s="27"/>
      <c r="C1" s="27"/>
      <c r="D1" s="27"/>
      <c r="E1" s="27"/>
      <c r="F1" s="28"/>
      <c r="G1" s="28"/>
      <c r="H1" s="29"/>
      <c r="I1" s="29"/>
      <c r="J1" s="29"/>
    </row>
    <row r="2" spans="1:10">
      <c r="A2" s="31"/>
      <c r="B2" s="32"/>
      <c r="C2" s="32"/>
      <c r="D2" s="32"/>
      <c r="E2" s="32"/>
      <c r="F2" s="28"/>
      <c r="G2" s="28"/>
      <c r="H2" s="29"/>
      <c r="I2" s="29"/>
      <c r="J2" s="29"/>
    </row>
    <row r="3" spans="1:10" ht="74.25" customHeight="1">
      <c r="A3" s="24"/>
      <c r="B3" s="33" t="s">
        <v>136</v>
      </c>
      <c r="C3" s="24"/>
      <c r="D3" s="24"/>
      <c r="E3" s="24"/>
      <c r="F3" s="34"/>
      <c r="G3" s="34"/>
    </row>
    <row r="4" spans="1:10" ht="15" thickBot="1">
      <c r="A4" s="24"/>
      <c r="B4" s="24"/>
      <c r="C4" s="24"/>
      <c r="D4" s="24"/>
      <c r="E4" s="24"/>
      <c r="F4" s="34"/>
      <c r="G4" s="34"/>
    </row>
    <row r="5" spans="1:10" ht="15" thickBot="1">
      <c r="A5" s="35"/>
      <c r="B5" s="36" t="s">
        <v>1</v>
      </c>
      <c r="C5" s="36" t="s">
        <v>2</v>
      </c>
      <c r="D5" s="36" t="s">
        <v>4</v>
      </c>
      <c r="E5" s="37" t="s">
        <v>3</v>
      </c>
      <c r="F5" s="34"/>
      <c r="G5" s="34"/>
    </row>
    <row r="6" spans="1:10">
      <c r="A6" s="38" t="s">
        <v>233</v>
      </c>
      <c r="B6" s="38"/>
      <c r="C6" s="38"/>
      <c r="D6" s="38"/>
      <c r="E6" s="38"/>
    </row>
    <row r="7" spans="1:10">
      <c r="A7" s="38" t="s">
        <v>35</v>
      </c>
      <c r="B7" s="38" t="s">
        <v>39</v>
      </c>
      <c r="C7" s="38"/>
      <c r="D7" s="38"/>
      <c r="E7" s="38"/>
    </row>
    <row r="8" spans="1:10" ht="178.5">
      <c r="A8" s="24" t="s">
        <v>0</v>
      </c>
      <c r="B8" s="25" t="s">
        <v>200</v>
      </c>
      <c r="C8" s="49"/>
      <c r="D8" s="24"/>
      <c r="E8" s="24"/>
    </row>
    <row r="9" spans="1:10">
      <c r="A9" s="24"/>
      <c r="B9" s="49" t="s">
        <v>8</v>
      </c>
      <c r="C9" s="49">
        <v>1</v>
      </c>
      <c r="D9" s="39">
        <v>0</v>
      </c>
      <c r="E9" s="39">
        <f>C9*D9</f>
        <v>0</v>
      </c>
    </row>
    <row r="10" spans="1:10">
      <c r="A10" s="24"/>
      <c r="B10" s="49"/>
      <c r="C10" s="49"/>
      <c r="D10" s="24"/>
      <c r="E10" s="24"/>
    </row>
    <row r="11" spans="1:10" ht="165.75">
      <c r="A11" s="24" t="s">
        <v>5</v>
      </c>
      <c r="B11" s="25" t="s">
        <v>101</v>
      </c>
      <c r="C11" s="49"/>
      <c r="D11" s="24"/>
      <c r="E11" s="24"/>
    </row>
    <row r="12" spans="1:10" ht="204">
      <c r="A12" s="24"/>
      <c r="B12" s="25" t="s">
        <v>111</v>
      </c>
      <c r="C12" s="49"/>
      <c r="D12" s="24"/>
      <c r="E12" s="24"/>
    </row>
    <row r="13" spans="1:10">
      <c r="A13" s="24"/>
      <c r="B13" s="49" t="s">
        <v>100</v>
      </c>
      <c r="C13" s="49">
        <v>1</v>
      </c>
      <c r="D13" s="39">
        <v>0</v>
      </c>
      <c r="E13" s="39">
        <f>C13*D13</f>
        <v>0</v>
      </c>
    </row>
    <row r="14" spans="1:10">
      <c r="A14" s="24"/>
      <c r="B14" s="49"/>
      <c r="C14" s="49"/>
      <c r="D14" s="24"/>
      <c r="E14" s="24"/>
    </row>
    <row r="15" spans="1:10" ht="102">
      <c r="A15" s="24" t="s">
        <v>13</v>
      </c>
      <c r="B15" s="25" t="s">
        <v>110</v>
      </c>
      <c r="C15" s="49"/>
      <c r="D15" s="24"/>
      <c r="E15" s="24"/>
    </row>
    <row r="16" spans="1:10">
      <c r="A16" s="24"/>
      <c r="B16" s="49" t="s">
        <v>201</v>
      </c>
      <c r="C16" s="49">
        <v>1</v>
      </c>
      <c r="D16" s="39">
        <v>0</v>
      </c>
      <c r="E16" s="39">
        <f>C16*D16</f>
        <v>0</v>
      </c>
    </row>
    <row r="17" spans="1:5">
      <c r="A17" s="24"/>
      <c r="B17" s="49"/>
      <c r="C17" s="49"/>
      <c r="D17" s="24"/>
      <c r="E17" s="24"/>
    </row>
    <row r="18" spans="1:5" ht="178.5">
      <c r="A18" s="24" t="s">
        <v>6</v>
      </c>
      <c r="B18" s="25" t="s">
        <v>202</v>
      </c>
      <c r="C18" s="49"/>
      <c r="D18" s="24"/>
      <c r="E18" s="24"/>
    </row>
    <row r="19" spans="1:5">
      <c r="A19" s="24"/>
      <c r="B19" s="49" t="s">
        <v>98</v>
      </c>
      <c r="C19" s="49">
        <v>1</v>
      </c>
      <c r="D19" s="39">
        <v>0</v>
      </c>
      <c r="E19" s="39">
        <f>C19*D19</f>
        <v>0</v>
      </c>
    </row>
    <row r="20" spans="1:5">
      <c r="A20" s="24"/>
      <c r="B20" s="49" t="s">
        <v>99</v>
      </c>
      <c r="C20" s="49">
        <v>2</v>
      </c>
      <c r="D20" s="39">
        <v>0</v>
      </c>
      <c r="E20" s="39">
        <f>C20*D20</f>
        <v>0</v>
      </c>
    </row>
    <row r="21" spans="1:5">
      <c r="A21" s="24"/>
      <c r="B21" s="49"/>
      <c r="C21" s="49"/>
      <c r="D21" s="24"/>
      <c r="E21" s="24"/>
    </row>
    <row r="22" spans="1:5" ht="204">
      <c r="A22" s="24" t="s">
        <v>7</v>
      </c>
      <c r="B22" s="25" t="s">
        <v>203</v>
      </c>
      <c r="C22" s="49"/>
      <c r="D22" s="39"/>
      <c r="E22" s="39"/>
    </row>
    <row r="23" spans="1:5">
      <c r="A23" s="24"/>
      <c r="B23" s="49" t="s">
        <v>28</v>
      </c>
      <c r="C23" s="49">
        <v>2</v>
      </c>
      <c r="D23" s="39">
        <v>0</v>
      </c>
      <c r="E23" s="39">
        <f>C23*D23</f>
        <v>0</v>
      </c>
    </row>
    <row r="24" spans="1:5">
      <c r="A24" s="24"/>
      <c r="B24" s="49"/>
      <c r="C24" s="49"/>
      <c r="D24" s="39"/>
      <c r="E24" s="39"/>
    </row>
    <row r="25" spans="1:5" ht="385.5" customHeight="1">
      <c r="A25" s="24" t="s">
        <v>9</v>
      </c>
      <c r="B25" s="25" t="s">
        <v>204</v>
      </c>
      <c r="C25" s="50"/>
      <c r="D25" s="40"/>
      <c r="E25" s="40"/>
    </row>
    <row r="26" spans="1:5" ht="127.5">
      <c r="A26" s="24"/>
      <c r="B26" s="25" t="s">
        <v>205</v>
      </c>
      <c r="C26" s="50"/>
      <c r="D26" s="40"/>
      <c r="E26" s="40"/>
    </row>
    <row r="27" spans="1:5">
      <c r="A27" s="24"/>
      <c r="B27" s="49" t="s">
        <v>95</v>
      </c>
      <c r="C27" s="49">
        <v>2</v>
      </c>
      <c r="D27" s="39">
        <v>0</v>
      </c>
      <c r="E27" s="39">
        <f>C27*D27</f>
        <v>0</v>
      </c>
    </row>
    <row r="28" spans="1:5">
      <c r="A28" s="24"/>
      <c r="B28" s="49" t="s">
        <v>96</v>
      </c>
      <c r="C28" s="49">
        <v>1</v>
      </c>
      <c r="D28" s="39">
        <v>0</v>
      </c>
      <c r="E28" s="39">
        <f>C28*D28</f>
        <v>0</v>
      </c>
    </row>
    <row r="29" spans="1:5">
      <c r="A29" s="24"/>
      <c r="B29" s="49"/>
      <c r="C29" s="49"/>
      <c r="D29" s="39"/>
      <c r="E29" s="39"/>
    </row>
    <row r="30" spans="1:5" ht="153">
      <c r="A30" s="24" t="s">
        <v>15</v>
      </c>
      <c r="B30" s="25" t="s">
        <v>109</v>
      </c>
      <c r="C30" s="49"/>
      <c r="D30" s="39"/>
      <c r="E30" s="39"/>
    </row>
    <row r="31" spans="1:5">
      <c r="A31" s="24"/>
      <c r="B31" s="25" t="s">
        <v>97</v>
      </c>
      <c r="C31" s="49">
        <v>1</v>
      </c>
      <c r="D31" s="39">
        <v>0</v>
      </c>
      <c r="E31" s="39">
        <f>C31*D31</f>
        <v>0</v>
      </c>
    </row>
    <row r="32" spans="1:5">
      <c r="A32" s="24"/>
      <c r="B32" s="25"/>
      <c r="C32" s="49"/>
      <c r="D32" s="39"/>
      <c r="E32" s="39"/>
    </row>
    <row r="33" spans="1:5" ht="273" customHeight="1">
      <c r="A33" s="24" t="s">
        <v>10</v>
      </c>
      <c r="B33" s="25" t="s">
        <v>206</v>
      </c>
      <c r="C33" s="49"/>
      <c r="D33" s="39"/>
      <c r="E33" s="39"/>
    </row>
    <row r="34" spans="1:5">
      <c r="A34" s="24"/>
      <c r="B34" s="25" t="s">
        <v>93</v>
      </c>
      <c r="C34" s="49">
        <v>2</v>
      </c>
      <c r="D34" s="39">
        <v>0</v>
      </c>
      <c r="E34" s="39">
        <f>C34*D34</f>
        <v>0</v>
      </c>
    </row>
    <row r="35" spans="1:5">
      <c r="A35" s="24"/>
      <c r="B35" s="25"/>
      <c r="C35" s="49"/>
      <c r="D35" s="39"/>
      <c r="E35" s="39"/>
    </row>
    <row r="36" spans="1:5" ht="76.5">
      <c r="A36" s="24" t="s">
        <v>11</v>
      </c>
      <c r="B36" s="25" t="s">
        <v>108</v>
      </c>
      <c r="C36" s="49"/>
      <c r="D36" s="39"/>
      <c r="E36" s="39"/>
    </row>
    <row r="37" spans="1:5">
      <c r="A37" s="24"/>
      <c r="B37" s="25" t="s">
        <v>94</v>
      </c>
      <c r="C37" s="49">
        <v>2</v>
      </c>
      <c r="D37" s="39">
        <v>0</v>
      </c>
      <c r="E37" s="39">
        <f>C37*D37</f>
        <v>0</v>
      </c>
    </row>
    <row r="38" spans="1:5">
      <c r="A38" s="24"/>
      <c r="B38" s="25"/>
      <c r="C38" s="49"/>
      <c r="D38" s="39"/>
      <c r="E38" s="39"/>
    </row>
    <row r="39" spans="1:5" ht="178.5">
      <c r="A39" s="24" t="s">
        <v>16</v>
      </c>
      <c r="B39" s="25" t="s">
        <v>207</v>
      </c>
      <c r="C39" s="49"/>
      <c r="D39" s="39"/>
      <c r="E39" s="39"/>
    </row>
    <row r="40" spans="1:5">
      <c r="A40" s="24"/>
      <c r="B40" s="49" t="s">
        <v>34</v>
      </c>
      <c r="C40" s="49">
        <v>6</v>
      </c>
      <c r="D40" s="39">
        <v>0</v>
      </c>
      <c r="E40" s="39">
        <f>C40*D40</f>
        <v>0</v>
      </c>
    </row>
    <row r="41" spans="1:5">
      <c r="A41" s="24"/>
      <c r="B41" s="49"/>
      <c r="C41" s="49"/>
      <c r="D41" s="39"/>
      <c r="E41" s="39"/>
    </row>
    <row r="42" spans="1:5" ht="165.75">
      <c r="A42" s="24" t="s">
        <v>17</v>
      </c>
      <c r="B42" s="25" t="s">
        <v>107</v>
      </c>
      <c r="C42" s="49"/>
      <c r="D42" s="39"/>
      <c r="E42" s="39"/>
    </row>
    <row r="43" spans="1:5">
      <c r="A43" s="24"/>
      <c r="B43" s="25" t="s">
        <v>45</v>
      </c>
      <c r="C43" s="49">
        <v>1</v>
      </c>
      <c r="D43" s="39">
        <v>0</v>
      </c>
      <c r="E43" s="39">
        <f>C43*D43</f>
        <v>0</v>
      </c>
    </row>
    <row r="44" spans="1:5">
      <c r="A44" s="24"/>
      <c r="B44" s="25"/>
      <c r="C44" s="49"/>
      <c r="D44" s="39"/>
      <c r="E44" s="39"/>
    </row>
    <row r="45" spans="1:5" ht="102">
      <c r="A45" s="24" t="s">
        <v>18</v>
      </c>
      <c r="B45" s="25" t="s">
        <v>106</v>
      </c>
      <c r="C45" s="49"/>
      <c r="D45" s="39"/>
      <c r="E45" s="39"/>
    </row>
    <row r="46" spans="1:5">
      <c r="A46" s="24"/>
      <c r="B46" s="25" t="s">
        <v>45</v>
      </c>
      <c r="C46" s="49">
        <v>1</v>
      </c>
      <c r="D46" s="39">
        <v>0</v>
      </c>
      <c r="E46" s="39">
        <f>C46*D46</f>
        <v>0</v>
      </c>
    </row>
    <row r="47" spans="1:5">
      <c r="A47" s="24"/>
      <c r="B47" s="25"/>
      <c r="C47" s="49"/>
      <c r="D47" s="39"/>
      <c r="E47" s="39"/>
    </row>
    <row r="48" spans="1:5" ht="344.25">
      <c r="A48" s="24" t="s">
        <v>19</v>
      </c>
      <c r="B48" s="25" t="s">
        <v>222</v>
      </c>
      <c r="C48" s="49"/>
      <c r="D48" s="39"/>
      <c r="E48" s="39"/>
    </row>
    <row r="49" spans="1:5">
      <c r="A49" s="24"/>
      <c r="B49" s="25" t="s">
        <v>115</v>
      </c>
      <c r="C49" s="49">
        <v>1</v>
      </c>
      <c r="D49" s="39">
        <v>0</v>
      </c>
      <c r="E49" s="39">
        <f>C49*D49</f>
        <v>0</v>
      </c>
    </row>
    <row r="50" spans="1:5">
      <c r="A50" s="24"/>
      <c r="B50" s="25"/>
      <c r="C50" s="49"/>
      <c r="D50" s="39"/>
      <c r="E50" s="39"/>
    </row>
    <row r="51" spans="1:5" ht="306">
      <c r="A51" s="24" t="s">
        <v>23</v>
      </c>
      <c r="B51" s="25" t="s">
        <v>114</v>
      </c>
      <c r="C51" s="49"/>
      <c r="D51" s="39"/>
      <c r="E51" s="39"/>
    </row>
    <row r="52" spans="1:5">
      <c r="A52" s="24"/>
      <c r="B52" s="25" t="s">
        <v>46</v>
      </c>
      <c r="C52" s="49">
        <v>1</v>
      </c>
      <c r="D52" s="39">
        <v>0</v>
      </c>
      <c r="E52" s="39">
        <f>C52*D52</f>
        <v>0</v>
      </c>
    </row>
    <row r="53" spans="1:5">
      <c r="A53" s="24"/>
      <c r="B53" s="25"/>
      <c r="C53" s="49"/>
      <c r="D53" s="39"/>
      <c r="E53" s="39"/>
    </row>
    <row r="54" spans="1:5" ht="102">
      <c r="A54" s="24" t="s">
        <v>24</v>
      </c>
      <c r="B54" s="25" t="s">
        <v>223</v>
      </c>
      <c r="C54" s="49"/>
      <c r="D54" s="39"/>
      <c r="E54" s="39"/>
    </row>
    <row r="55" spans="1:5">
      <c r="A55" s="24"/>
      <c r="B55" s="25" t="s">
        <v>103</v>
      </c>
      <c r="C55" s="49">
        <v>1</v>
      </c>
      <c r="D55" s="39">
        <v>0</v>
      </c>
      <c r="E55" s="39">
        <f>C55*D55</f>
        <v>0</v>
      </c>
    </row>
    <row r="56" spans="1:5">
      <c r="A56" s="24"/>
      <c r="B56" s="25"/>
      <c r="C56" s="49"/>
      <c r="D56" s="39"/>
      <c r="E56" s="39"/>
    </row>
    <row r="57" spans="1:5" ht="178.5">
      <c r="A57" s="24" t="s">
        <v>25</v>
      </c>
      <c r="B57" s="25" t="s">
        <v>104</v>
      </c>
      <c r="C57" s="49"/>
      <c r="D57" s="39"/>
      <c r="E57" s="39"/>
    </row>
    <row r="58" spans="1:5">
      <c r="A58" s="24"/>
      <c r="B58" s="25" t="s">
        <v>102</v>
      </c>
      <c r="C58" s="49">
        <v>1</v>
      </c>
      <c r="D58" s="39">
        <v>0</v>
      </c>
      <c r="E58" s="39">
        <f>C58*D58</f>
        <v>0</v>
      </c>
    </row>
    <row r="59" spans="1:5">
      <c r="A59" s="24"/>
      <c r="B59" s="25"/>
      <c r="C59" s="49"/>
      <c r="D59" s="39"/>
      <c r="E59" s="39"/>
    </row>
    <row r="60" spans="1:5" ht="89.25">
      <c r="A60" s="24" t="s">
        <v>26</v>
      </c>
      <c r="B60" s="25" t="s">
        <v>105</v>
      </c>
      <c r="C60" s="49"/>
      <c r="D60" s="39"/>
      <c r="E60" s="39"/>
    </row>
    <row r="61" spans="1:5">
      <c r="A61" s="24"/>
      <c r="B61" s="25" t="s">
        <v>47</v>
      </c>
      <c r="C61" s="49">
        <v>2</v>
      </c>
      <c r="D61" s="39">
        <v>0</v>
      </c>
      <c r="E61" s="39">
        <f>C61*D61</f>
        <v>0</v>
      </c>
    </row>
    <row r="62" spans="1:5">
      <c r="A62" s="24"/>
      <c r="B62" s="25"/>
      <c r="C62" s="49"/>
      <c r="D62" s="39"/>
      <c r="E62" s="39"/>
    </row>
    <row r="63" spans="1:5" ht="76.5">
      <c r="A63" s="40" t="s">
        <v>32</v>
      </c>
      <c r="B63" s="25" t="s">
        <v>113</v>
      </c>
      <c r="C63" s="49">
        <v>1</v>
      </c>
      <c r="D63" s="39">
        <v>0</v>
      </c>
      <c r="E63" s="39">
        <f>C63*D63</f>
        <v>0</v>
      </c>
    </row>
    <row r="64" spans="1:5">
      <c r="A64" s="24"/>
      <c r="B64" s="25"/>
      <c r="C64" s="49"/>
      <c r="D64" s="39"/>
      <c r="E64" s="39"/>
    </row>
    <row r="65" spans="1:7" ht="76.5">
      <c r="A65" s="24" t="s">
        <v>27</v>
      </c>
      <c r="B65" s="25" t="s">
        <v>112</v>
      </c>
      <c r="C65" s="49"/>
      <c r="D65" s="39"/>
      <c r="E65" s="39"/>
    </row>
    <row r="66" spans="1:7">
      <c r="A66" s="24"/>
      <c r="B66" s="25" t="s">
        <v>48</v>
      </c>
      <c r="C66" s="49">
        <v>6</v>
      </c>
      <c r="D66" s="39">
        <v>0</v>
      </c>
      <c r="E66" s="39">
        <f>C66*D66</f>
        <v>0</v>
      </c>
    </row>
    <row r="67" spans="1:7">
      <c r="A67" s="24"/>
      <c r="B67" s="25"/>
      <c r="C67" s="49"/>
      <c r="D67" s="39"/>
      <c r="E67" s="39"/>
    </row>
    <row r="68" spans="1:7" ht="76.5">
      <c r="A68" s="24" t="s">
        <v>29</v>
      </c>
      <c r="B68" s="25" t="s">
        <v>49</v>
      </c>
      <c r="C68" s="49">
        <v>1</v>
      </c>
      <c r="D68" s="39">
        <v>0</v>
      </c>
      <c r="E68" s="39">
        <f>C68*D68</f>
        <v>0</v>
      </c>
    </row>
    <row r="69" spans="1:7">
      <c r="A69" s="24"/>
      <c r="B69" s="25"/>
      <c r="C69" s="49"/>
      <c r="D69" s="39"/>
      <c r="E69" s="39"/>
    </row>
    <row r="70" spans="1:7" ht="38.25">
      <c r="A70" s="24" t="s">
        <v>30</v>
      </c>
      <c r="B70" s="25" t="s">
        <v>76</v>
      </c>
      <c r="C70" s="49">
        <v>20</v>
      </c>
      <c r="D70" s="39">
        <v>0</v>
      </c>
      <c r="E70" s="39">
        <f>C70*D70</f>
        <v>0</v>
      </c>
    </row>
    <row r="71" spans="1:7">
      <c r="A71" s="24"/>
      <c r="B71" s="23"/>
      <c r="C71" s="24"/>
      <c r="D71" s="39"/>
      <c r="E71" s="39"/>
    </row>
    <row r="72" spans="1:7">
      <c r="A72" s="38" t="s">
        <v>35</v>
      </c>
      <c r="B72" s="38" t="s">
        <v>40</v>
      </c>
      <c r="C72" s="38"/>
      <c r="D72" s="38"/>
      <c r="E72" s="41">
        <f>SUM(E9:E71)</f>
        <v>0</v>
      </c>
    </row>
    <row r="73" spans="1:7">
      <c r="A73" s="24"/>
      <c r="B73" s="24"/>
      <c r="C73" s="24"/>
      <c r="D73" s="39"/>
      <c r="E73" s="39"/>
    </row>
    <row r="74" spans="1:7">
      <c r="A74" s="38" t="s">
        <v>36</v>
      </c>
      <c r="B74" s="38" t="s">
        <v>37</v>
      </c>
      <c r="C74" s="38"/>
      <c r="D74" s="38"/>
      <c r="E74" s="38"/>
    </row>
    <row r="75" spans="1:7" ht="51">
      <c r="A75" s="24" t="s">
        <v>31</v>
      </c>
      <c r="B75" s="25" t="s">
        <v>120</v>
      </c>
      <c r="C75" s="24"/>
      <c r="D75" s="24"/>
      <c r="E75" s="24"/>
      <c r="F75" s="135" t="e" vm="1">
        <v>#VALUE!</v>
      </c>
      <c r="G75" s="135"/>
    </row>
    <row r="76" spans="1:7">
      <c r="A76" s="24"/>
      <c r="B76" s="49" t="s">
        <v>12</v>
      </c>
      <c r="C76" s="49">
        <v>10</v>
      </c>
      <c r="D76" s="39">
        <v>0</v>
      </c>
      <c r="E76" s="39">
        <f>C76*D76</f>
        <v>0</v>
      </c>
      <c r="F76" s="135"/>
      <c r="G76" s="135"/>
    </row>
    <row r="77" spans="1:7">
      <c r="A77" s="24"/>
      <c r="B77" s="49"/>
      <c r="C77" s="49"/>
      <c r="D77" s="39"/>
      <c r="E77" s="39"/>
    </row>
    <row r="78" spans="1:7" ht="51">
      <c r="A78" s="24" t="s">
        <v>33</v>
      </c>
      <c r="B78" s="25" t="s">
        <v>119</v>
      </c>
      <c r="C78" s="49">
        <v>1</v>
      </c>
      <c r="D78" s="39">
        <v>0</v>
      </c>
      <c r="E78" s="39">
        <f>C78*D78</f>
        <v>0</v>
      </c>
      <c r="F78" s="135" t="e" vm="2">
        <v>#VALUE!</v>
      </c>
      <c r="G78" s="135"/>
    </row>
    <row r="79" spans="1:7">
      <c r="A79" s="24"/>
      <c r="B79" s="25"/>
      <c r="C79" s="49"/>
      <c r="D79" s="39"/>
      <c r="E79" s="39"/>
      <c r="F79" s="135"/>
      <c r="G79" s="135"/>
    </row>
    <row r="80" spans="1:7" ht="51">
      <c r="A80" s="24" t="s">
        <v>50</v>
      </c>
      <c r="B80" s="25" t="s">
        <v>118</v>
      </c>
      <c r="C80" s="49">
        <v>1</v>
      </c>
      <c r="D80" s="39">
        <v>0</v>
      </c>
      <c r="E80" s="39">
        <f>C80*D80</f>
        <v>0</v>
      </c>
      <c r="F80" s="135" t="e" vm="3">
        <v>#VALUE!</v>
      </c>
      <c r="G80" s="135"/>
    </row>
    <row r="81" spans="1:7">
      <c r="A81" s="24"/>
      <c r="B81" s="25"/>
      <c r="C81" s="49"/>
      <c r="D81" s="39"/>
      <c r="E81" s="39"/>
      <c r="F81" s="135"/>
      <c r="G81" s="135"/>
    </row>
    <row r="82" spans="1:7" ht="63.75">
      <c r="A82" s="24" t="s">
        <v>51</v>
      </c>
      <c r="B82" s="25" t="s">
        <v>90</v>
      </c>
      <c r="C82" s="49">
        <v>4</v>
      </c>
      <c r="D82" s="39">
        <v>0</v>
      </c>
      <c r="E82" s="39">
        <f>C82*D82</f>
        <v>0</v>
      </c>
      <c r="F82" s="135" t="e" vm="4">
        <v>#VALUE!</v>
      </c>
      <c r="G82" s="135"/>
    </row>
    <row r="83" spans="1:7">
      <c r="A83" s="24"/>
      <c r="B83" s="49"/>
      <c r="C83" s="49"/>
      <c r="D83" s="24"/>
      <c r="E83" s="24"/>
      <c r="F83" s="135"/>
      <c r="G83" s="135"/>
    </row>
    <row r="84" spans="1:7" ht="63.75">
      <c r="A84" s="24" t="s">
        <v>52</v>
      </c>
      <c r="B84" s="25" t="s">
        <v>208</v>
      </c>
      <c r="C84" s="49">
        <v>4</v>
      </c>
      <c r="D84" s="39">
        <v>0</v>
      </c>
      <c r="E84" s="39">
        <f>C84*D84</f>
        <v>0</v>
      </c>
      <c r="F84" s="135" t="e" vm="5">
        <v>#VALUE!</v>
      </c>
      <c r="G84" s="135"/>
    </row>
    <row r="85" spans="1:7">
      <c r="A85" s="24"/>
      <c r="B85" s="25"/>
      <c r="C85" s="49"/>
      <c r="D85" s="39"/>
      <c r="E85" s="39"/>
      <c r="F85" s="135"/>
      <c r="G85" s="135"/>
    </row>
    <row r="86" spans="1:7" ht="63.75">
      <c r="A86" s="24" t="s">
        <v>53</v>
      </c>
      <c r="B86" s="25" t="s">
        <v>117</v>
      </c>
      <c r="C86" s="49">
        <v>4</v>
      </c>
      <c r="D86" s="39">
        <v>0</v>
      </c>
      <c r="E86" s="39">
        <f>C86*D86</f>
        <v>0</v>
      </c>
      <c r="F86" s="135" t="e" vm="6">
        <v>#VALUE!</v>
      </c>
      <c r="G86" s="135"/>
    </row>
    <row r="87" spans="1:7">
      <c r="A87" s="40"/>
      <c r="B87" s="50"/>
      <c r="C87" s="50"/>
      <c r="D87" s="40"/>
      <c r="E87" s="40"/>
      <c r="F87" s="135"/>
      <c r="G87" s="135"/>
    </row>
    <row r="88" spans="1:7" ht="55.5" customHeight="1">
      <c r="A88" s="24" t="s">
        <v>54</v>
      </c>
      <c r="B88" s="25" t="s">
        <v>116</v>
      </c>
      <c r="C88" s="49">
        <v>2</v>
      </c>
      <c r="D88" s="39">
        <v>0</v>
      </c>
      <c r="E88" s="39">
        <f>C88*D88</f>
        <v>0</v>
      </c>
      <c r="F88" s="135"/>
      <c r="G88" s="135"/>
    </row>
    <row r="89" spans="1:7">
      <c r="A89" s="24"/>
      <c r="B89" s="25"/>
      <c r="C89" s="49"/>
      <c r="D89" s="39"/>
      <c r="E89" s="39"/>
      <c r="F89" s="135"/>
      <c r="G89" s="135"/>
    </row>
    <row r="90" spans="1:7" ht="102">
      <c r="A90" s="24" t="s">
        <v>59</v>
      </c>
      <c r="B90" s="25" t="s">
        <v>209</v>
      </c>
      <c r="C90" s="49"/>
      <c r="D90" s="39"/>
      <c r="E90" s="39"/>
    </row>
    <row r="91" spans="1:7">
      <c r="A91" s="24"/>
      <c r="B91" s="25" t="s">
        <v>55</v>
      </c>
      <c r="C91" s="49">
        <v>20</v>
      </c>
      <c r="D91" s="39">
        <v>0</v>
      </c>
      <c r="E91" s="39">
        <f>C91*D91</f>
        <v>0</v>
      </c>
    </row>
    <row r="92" spans="1:7">
      <c r="A92" s="24"/>
      <c r="B92" s="25" t="s">
        <v>56</v>
      </c>
      <c r="C92" s="49">
        <v>6</v>
      </c>
      <c r="D92" s="39">
        <v>0</v>
      </c>
      <c r="E92" s="39">
        <f>C92*D92</f>
        <v>0</v>
      </c>
      <c r="G92" s="43"/>
    </row>
    <row r="93" spans="1:7">
      <c r="A93" s="24"/>
      <c r="B93" s="25"/>
      <c r="C93" s="49"/>
      <c r="D93" s="39"/>
      <c r="E93" s="39"/>
    </row>
    <row r="94" spans="1:7" ht="282" customHeight="1">
      <c r="A94" s="24" t="s">
        <v>60</v>
      </c>
      <c r="B94" s="25" t="s">
        <v>121</v>
      </c>
      <c r="C94" s="49">
        <v>1</v>
      </c>
      <c r="D94" s="39">
        <v>0</v>
      </c>
      <c r="E94" s="39">
        <f>C94*D94</f>
        <v>0</v>
      </c>
    </row>
    <row r="95" spans="1:7">
      <c r="A95" s="40"/>
      <c r="B95" s="50"/>
      <c r="C95" s="50"/>
      <c r="D95" s="40"/>
      <c r="E95" s="40"/>
    </row>
    <row r="96" spans="1:7" ht="229.5">
      <c r="A96" s="24" t="s">
        <v>71</v>
      </c>
      <c r="B96" s="25" t="s">
        <v>122</v>
      </c>
      <c r="C96" s="49">
        <v>1</v>
      </c>
      <c r="D96" s="39">
        <v>0</v>
      </c>
      <c r="E96" s="39">
        <f>C96*D96</f>
        <v>0</v>
      </c>
    </row>
    <row r="97" spans="1:7">
      <c r="A97" s="24"/>
      <c r="B97" s="25"/>
      <c r="C97" s="49"/>
      <c r="D97" s="39"/>
      <c r="E97" s="39"/>
    </row>
    <row r="98" spans="1:7" ht="38.25">
      <c r="A98" s="24" t="s">
        <v>73</v>
      </c>
      <c r="B98" s="25" t="s">
        <v>72</v>
      </c>
      <c r="C98" s="49">
        <v>3</v>
      </c>
      <c r="D98" s="39">
        <v>0</v>
      </c>
      <c r="E98" s="39">
        <f>C98*D98</f>
        <v>0</v>
      </c>
      <c r="F98" s="135" t="e" vm="7">
        <v>#VALUE!</v>
      </c>
      <c r="G98" s="135"/>
    </row>
    <row r="99" spans="1:7">
      <c r="A99" s="24"/>
      <c r="B99" s="25"/>
      <c r="C99" s="49"/>
      <c r="D99" s="39"/>
      <c r="E99" s="39"/>
      <c r="F99" s="135"/>
      <c r="G99" s="135"/>
    </row>
    <row r="100" spans="1:7" ht="38.25">
      <c r="A100" s="24" t="s">
        <v>77</v>
      </c>
      <c r="B100" s="25" t="s">
        <v>92</v>
      </c>
      <c r="C100" s="49">
        <v>2</v>
      </c>
      <c r="D100" s="39">
        <v>0</v>
      </c>
      <c r="E100" s="39">
        <f>C100*D100</f>
        <v>0</v>
      </c>
      <c r="F100" s="30" t="e" vm="8">
        <v>#VALUE!</v>
      </c>
    </row>
    <row r="101" spans="1:7">
      <c r="A101" s="24"/>
      <c r="B101" s="25"/>
      <c r="C101" s="49"/>
      <c r="D101" s="39"/>
      <c r="E101" s="39"/>
    </row>
    <row r="102" spans="1:7" ht="51">
      <c r="A102" s="24" t="s">
        <v>78</v>
      </c>
      <c r="B102" s="25" t="s">
        <v>91</v>
      </c>
      <c r="C102" s="49">
        <v>15</v>
      </c>
      <c r="D102" s="39">
        <v>0</v>
      </c>
      <c r="E102" s="39">
        <f>C102*D102</f>
        <v>0</v>
      </c>
      <c r="F102" s="135" t="e" vm="9">
        <v>#VALUE!</v>
      </c>
      <c r="G102" s="135"/>
    </row>
    <row r="103" spans="1:7">
      <c r="A103" s="24"/>
      <c r="B103" s="23"/>
      <c r="C103" s="24"/>
      <c r="D103" s="39"/>
      <c r="E103" s="39"/>
      <c r="F103" s="42"/>
      <c r="G103" s="42"/>
    </row>
    <row r="104" spans="1:7">
      <c r="A104" s="38" t="s">
        <v>36</v>
      </c>
      <c r="B104" s="38" t="s">
        <v>38</v>
      </c>
      <c r="C104" s="38"/>
      <c r="D104" s="38"/>
      <c r="E104" s="41">
        <f>SUM(E76:E103)</f>
        <v>0</v>
      </c>
    </row>
    <row r="105" spans="1:7">
      <c r="A105" s="44"/>
      <c r="B105" s="44"/>
      <c r="C105" s="44"/>
      <c r="D105" s="44"/>
      <c r="E105" s="45"/>
    </row>
    <row r="106" spans="1:7">
      <c r="A106" s="38" t="s">
        <v>57</v>
      </c>
      <c r="B106" s="38" t="s">
        <v>58</v>
      </c>
      <c r="C106" s="38"/>
      <c r="D106" s="38"/>
      <c r="E106" s="38"/>
    </row>
    <row r="107" spans="1:7" ht="51">
      <c r="A107" s="24" t="s">
        <v>83</v>
      </c>
      <c r="B107" s="25" t="s">
        <v>63</v>
      </c>
      <c r="C107" s="49">
        <v>20</v>
      </c>
      <c r="D107" s="39">
        <v>0</v>
      </c>
      <c r="E107" s="39">
        <f>C107*D107</f>
        <v>0</v>
      </c>
    </row>
    <row r="108" spans="1:7">
      <c r="A108" s="24"/>
      <c r="B108" s="49"/>
      <c r="C108" s="49"/>
      <c r="D108" s="24"/>
      <c r="E108" s="39"/>
    </row>
    <row r="109" spans="1:7" ht="38.25">
      <c r="A109" s="24" t="s">
        <v>84</v>
      </c>
      <c r="B109" s="25" t="s">
        <v>210</v>
      </c>
      <c r="C109" s="49">
        <v>41.1</v>
      </c>
      <c r="D109" s="39">
        <v>0</v>
      </c>
      <c r="E109" s="39">
        <f>C109*D109</f>
        <v>0</v>
      </c>
    </row>
    <row r="110" spans="1:7">
      <c r="A110" s="24"/>
      <c r="B110" s="24"/>
      <c r="C110" s="24"/>
      <c r="D110" s="24"/>
      <c r="E110" s="39"/>
    </row>
    <row r="111" spans="1:7" ht="15" thickBot="1">
      <c r="A111" s="46" t="s">
        <v>61</v>
      </c>
      <c r="B111" s="46" t="s">
        <v>62</v>
      </c>
      <c r="C111" s="46"/>
      <c r="D111" s="46"/>
      <c r="E111" s="47">
        <f>SUM(E107:E109)</f>
        <v>0</v>
      </c>
    </row>
    <row r="112" spans="1:7" ht="15">
      <c r="A112" s="48"/>
      <c r="B112" s="38" t="s">
        <v>229</v>
      </c>
      <c r="C112" s="48"/>
      <c r="D112" s="48"/>
      <c r="E112" s="41">
        <f>E72+E104+E111</f>
        <v>0</v>
      </c>
    </row>
  </sheetData>
  <sheetProtection algorithmName="SHA-512" hashValue="Yc1EdS7c7TGiuhIJXQpMNAJECamgJ4b1JzaHPnM5x2woV4bWuwDRSSNyYtHEhsAHqQqyAxmX+3a91A5dhZnwAg==" saltValue="q9Q4LWgaThZUSWnr9pT1tA==" spinCount="100000" sheet="1" objects="1" scenarios="1"/>
  <mergeCells count="9">
    <mergeCell ref="F82:G83"/>
    <mergeCell ref="F80:G81"/>
    <mergeCell ref="F78:G79"/>
    <mergeCell ref="F75:G76"/>
    <mergeCell ref="F102:G102"/>
    <mergeCell ref="F86:G87"/>
    <mergeCell ref="F88:G89"/>
    <mergeCell ref="F98:G99"/>
    <mergeCell ref="F84:G85"/>
  </mergeCells>
  <pageMargins left="0.25" right="0.25" top="0.75" bottom="0.75" header="0.3" footer="0.3"/>
  <pageSetup paperSize="9" fitToWidth="5" fitToHeight="33" orientation="portrait" horizontalDpi="0"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495AB1-39D2-4465-8D09-487DCAA2F86D}">
  <sheetPr>
    <tabColor rgb="FFEAE0CE"/>
    <pageSetUpPr fitToPage="1"/>
  </sheetPr>
  <dimension ref="A1:J85"/>
  <sheetViews>
    <sheetView topLeftCell="A34" workbookViewId="0">
      <selection activeCell="B94" sqref="B94"/>
    </sheetView>
  </sheetViews>
  <sheetFormatPr defaultColWidth="8.875" defaultRowHeight="14.25"/>
  <cols>
    <col min="1" max="1" width="3.125" style="30" customWidth="1"/>
    <col min="2" max="2" width="38.875" style="30" bestFit="1" customWidth="1"/>
    <col min="3" max="3" width="7.125" style="30" customWidth="1"/>
    <col min="4" max="4" width="11.75" style="30" customWidth="1"/>
    <col min="5" max="5" width="13.75" style="30" customWidth="1"/>
    <col min="6" max="6" width="12.375" style="30" bestFit="1" customWidth="1"/>
    <col min="7" max="16384" width="8.875" style="30"/>
  </cols>
  <sheetData>
    <row r="1" spans="1:10">
      <c r="A1" s="53" t="s">
        <v>65</v>
      </c>
      <c r="B1" s="54"/>
      <c r="C1" s="54"/>
      <c r="D1" s="54"/>
      <c r="E1" s="54"/>
      <c r="F1" s="28"/>
      <c r="G1" s="28"/>
      <c r="H1" s="29"/>
      <c r="I1" s="29"/>
      <c r="J1" s="29"/>
    </row>
    <row r="2" spans="1:10">
      <c r="A2" s="55"/>
      <c r="B2" s="28"/>
      <c r="C2" s="28"/>
      <c r="D2" s="28"/>
      <c r="E2" s="28"/>
      <c r="F2" s="28"/>
      <c r="G2" s="28"/>
      <c r="H2" s="29"/>
      <c r="I2" s="29"/>
      <c r="J2" s="29"/>
    </row>
    <row r="3" spans="1:10" ht="60">
      <c r="A3" s="34"/>
      <c r="B3" s="56" t="s">
        <v>136</v>
      </c>
      <c r="C3" s="34"/>
      <c r="D3" s="34"/>
      <c r="E3" s="34"/>
      <c r="F3" s="34"/>
      <c r="G3" s="34"/>
    </row>
    <row r="4" spans="1:10" ht="15" thickBot="1">
      <c r="A4" s="34"/>
      <c r="B4" s="34"/>
      <c r="C4" s="34"/>
      <c r="D4" s="34"/>
      <c r="E4" s="34"/>
      <c r="F4" s="34"/>
      <c r="G4" s="34"/>
    </row>
    <row r="5" spans="1:10" ht="15" thickBot="1">
      <c r="A5" s="57"/>
      <c r="B5" s="58" t="s">
        <v>1</v>
      </c>
      <c r="C5" s="58" t="s">
        <v>2</v>
      </c>
      <c r="D5" s="58" t="s">
        <v>4</v>
      </c>
      <c r="E5" s="58" t="s">
        <v>3</v>
      </c>
      <c r="F5" s="34"/>
      <c r="G5" s="34"/>
    </row>
    <row r="6" spans="1:10">
      <c r="A6" s="60" t="s">
        <v>234</v>
      </c>
      <c r="B6" s="60"/>
      <c r="C6" s="60"/>
      <c r="D6" s="60"/>
      <c r="E6" s="60"/>
    </row>
    <row r="7" spans="1:10">
      <c r="A7" s="60" t="s">
        <v>35</v>
      </c>
      <c r="B7" s="60" t="s">
        <v>39</v>
      </c>
      <c r="C7" s="60"/>
      <c r="D7" s="60"/>
      <c r="E7" s="60"/>
    </row>
    <row r="8" spans="1:10" ht="306">
      <c r="A8" s="24" t="s">
        <v>0</v>
      </c>
      <c r="B8" s="25" t="s">
        <v>123</v>
      </c>
      <c r="C8" s="50"/>
      <c r="D8" s="40"/>
      <c r="E8" s="40"/>
    </row>
    <row r="9" spans="1:10" ht="331.5">
      <c r="A9" s="24"/>
      <c r="B9" s="25" t="s">
        <v>130</v>
      </c>
      <c r="C9" s="50"/>
      <c r="D9" s="40"/>
      <c r="E9" s="40"/>
    </row>
    <row r="10" spans="1:10">
      <c r="A10" s="24"/>
      <c r="B10" s="49" t="s">
        <v>124</v>
      </c>
      <c r="C10" s="49">
        <v>10</v>
      </c>
      <c r="D10" s="39">
        <v>0</v>
      </c>
      <c r="E10" s="39">
        <f>C10*D10</f>
        <v>0</v>
      </c>
    </row>
    <row r="11" spans="1:10">
      <c r="A11" s="24"/>
      <c r="B11" s="24"/>
      <c r="C11" s="24"/>
      <c r="D11" s="39"/>
      <c r="E11" s="39"/>
    </row>
    <row r="12" spans="1:10" ht="293.25">
      <c r="A12" s="24" t="s">
        <v>5</v>
      </c>
      <c r="B12" s="25" t="s">
        <v>125</v>
      </c>
      <c r="C12" s="49"/>
      <c r="D12" s="24"/>
      <c r="E12" s="24"/>
    </row>
    <row r="13" spans="1:10" ht="280.5">
      <c r="A13" s="24"/>
      <c r="B13" s="25" t="s">
        <v>198</v>
      </c>
      <c r="C13" s="49"/>
      <c r="D13" s="24"/>
      <c r="E13" s="24"/>
    </row>
    <row r="14" spans="1:10">
      <c r="A14" s="34"/>
      <c r="B14" s="1" t="s">
        <v>126</v>
      </c>
      <c r="C14" s="1">
        <v>2</v>
      </c>
      <c r="D14" s="39">
        <v>0</v>
      </c>
      <c r="E14" s="39">
        <f>C14*D14</f>
        <v>0</v>
      </c>
    </row>
    <row r="15" spans="1:10">
      <c r="A15" s="34"/>
      <c r="B15" s="1"/>
      <c r="C15" s="1"/>
      <c r="D15" s="39"/>
      <c r="E15" s="39"/>
    </row>
    <row r="16" spans="1:10" ht="306">
      <c r="A16" s="24" t="s">
        <v>13</v>
      </c>
      <c r="B16" s="25" t="s">
        <v>129</v>
      </c>
      <c r="C16" s="1"/>
      <c r="D16" s="34"/>
      <c r="E16" s="34"/>
    </row>
    <row r="17" spans="1:5">
      <c r="A17" s="34"/>
      <c r="B17" s="1" t="s">
        <v>20</v>
      </c>
      <c r="C17" s="1">
        <v>1</v>
      </c>
      <c r="D17" s="39">
        <v>0</v>
      </c>
      <c r="E17" s="39">
        <f>C17*D17</f>
        <v>0</v>
      </c>
    </row>
    <row r="18" spans="1:5">
      <c r="A18" s="34"/>
      <c r="B18" s="1"/>
      <c r="C18" s="1"/>
      <c r="D18" s="34"/>
      <c r="E18" s="34"/>
    </row>
    <row r="19" spans="1:5" ht="191.25">
      <c r="A19" s="24" t="s">
        <v>14</v>
      </c>
      <c r="B19" s="25" t="s">
        <v>216</v>
      </c>
      <c r="C19" s="49"/>
      <c r="D19" s="24"/>
      <c r="E19" s="24"/>
    </row>
    <row r="20" spans="1:5">
      <c r="A20" s="24"/>
      <c r="B20" s="49" t="s">
        <v>21</v>
      </c>
      <c r="C20" s="49">
        <v>3</v>
      </c>
      <c r="D20" s="39">
        <v>0</v>
      </c>
      <c r="E20" s="39">
        <f>C20*D20</f>
        <v>0</v>
      </c>
    </row>
    <row r="21" spans="1:5">
      <c r="A21" s="24"/>
      <c r="B21" s="49" t="s">
        <v>22</v>
      </c>
      <c r="C21" s="49">
        <v>1</v>
      </c>
      <c r="D21" s="39">
        <v>0</v>
      </c>
      <c r="E21" s="39">
        <f>C21*D21</f>
        <v>0</v>
      </c>
    </row>
    <row r="22" spans="1:5">
      <c r="A22" s="24"/>
      <c r="B22" s="49"/>
      <c r="C22" s="49"/>
      <c r="D22" s="24"/>
      <c r="E22" s="24"/>
    </row>
    <row r="23" spans="1:5" ht="293.25">
      <c r="A23" s="24" t="s">
        <v>7</v>
      </c>
      <c r="B23" s="25" t="s">
        <v>127</v>
      </c>
      <c r="C23" s="49"/>
      <c r="D23" s="24"/>
      <c r="E23" s="24"/>
    </row>
    <row r="24" spans="1:5" ht="204">
      <c r="A24" s="24"/>
      <c r="B24" s="25" t="s">
        <v>131</v>
      </c>
      <c r="C24" s="49"/>
      <c r="D24" s="24"/>
      <c r="E24" s="24"/>
    </row>
    <row r="25" spans="1:5" ht="25.5">
      <c r="A25" s="24"/>
      <c r="B25" s="25" t="s">
        <v>128</v>
      </c>
      <c r="C25" s="49">
        <v>1</v>
      </c>
      <c r="D25" s="39">
        <v>0</v>
      </c>
      <c r="E25" s="39">
        <f>C25*D25</f>
        <v>0</v>
      </c>
    </row>
    <row r="26" spans="1:5">
      <c r="A26" s="24"/>
      <c r="B26" s="49"/>
      <c r="C26" s="49"/>
      <c r="D26" s="24"/>
      <c r="E26" s="24"/>
    </row>
    <row r="27" spans="1:5" ht="204">
      <c r="A27" s="24" t="s">
        <v>9</v>
      </c>
      <c r="B27" s="25" t="s">
        <v>134</v>
      </c>
      <c r="C27" s="49"/>
      <c r="D27" s="24"/>
      <c r="E27" s="24"/>
    </row>
    <row r="28" spans="1:5">
      <c r="A28" s="24"/>
      <c r="B28" s="49" t="s">
        <v>135</v>
      </c>
      <c r="C28" s="49">
        <v>1</v>
      </c>
      <c r="D28" s="39">
        <v>0</v>
      </c>
      <c r="E28" s="39">
        <f>C28*D28</f>
        <v>0</v>
      </c>
    </row>
    <row r="29" spans="1:5">
      <c r="A29" s="24"/>
      <c r="B29" s="49"/>
      <c r="C29" s="49"/>
      <c r="D29" s="24"/>
      <c r="E29" s="24"/>
    </row>
    <row r="30" spans="1:5" ht="25.5">
      <c r="A30" s="24" t="s">
        <v>15</v>
      </c>
      <c r="B30" s="25" t="s">
        <v>221</v>
      </c>
      <c r="C30" s="49">
        <v>1</v>
      </c>
      <c r="D30" s="39">
        <v>0</v>
      </c>
      <c r="E30" s="39">
        <f>C30*D30</f>
        <v>0</v>
      </c>
    </row>
    <row r="31" spans="1:5">
      <c r="A31" s="24"/>
      <c r="B31" s="49"/>
      <c r="C31" s="49"/>
      <c r="D31" s="24"/>
      <c r="E31" s="24"/>
    </row>
    <row r="32" spans="1:5" ht="242.25">
      <c r="A32" s="40" t="s">
        <v>10</v>
      </c>
      <c r="B32" s="25" t="s">
        <v>133</v>
      </c>
      <c r="C32" s="49"/>
      <c r="D32" s="24"/>
      <c r="E32" s="24"/>
    </row>
    <row r="33" spans="1:7">
      <c r="A33" s="40"/>
      <c r="B33" s="49" t="s">
        <v>132</v>
      </c>
      <c r="C33" s="49">
        <v>2</v>
      </c>
      <c r="D33" s="39">
        <v>0</v>
      </c>
      <c r="E33" s="39">
        <f>C33*D33</f>
        <v>0</v>
      </c>
    </row>
    <row r="34" spans="1:7">
      <c r="A34" s="40"/>
      <c r="B34" s="49"/>
      <c r="C34" s="49"/>
      <c r="D34" s="39"/>
      <c r="E34" s="39"/>
    </row>
    <row r="35" spans="1:7" ht="89.25">
      <c r="A35" s="40" t="s">
        <v>11</v>
      </c>
      <c r="B35" s="25" t="s">
        <v>225</v>
      </c>
      <c r="C35" s="49">
        <v>2</v>
      </c>
      <c r="D35" s="39">
        <v>0</v>
      </c>
      <c r="E35" s="39">
        <f>C35*D35</f>
        <v>0</v>
      </c>
    </row>
    <row r="36" spans="1:7">
      <c r="A36" s="40"/>
      <c r="B36" s="52"/>
      <c r="C36" s="49"/>
      <c r="D36" s="39"/>
      <c r="E36" s="39"/>
    </row>
    <row r="37" spans="1:7" ht="191.25">
      <c r="A37" s="40" t="s">
        <v>16</v>
      </c>
      <c r="B37" s="25" t="s">
        <v>197</v>
      </c>
      <c r="C37" s="49">
        <v>4</v>
      </c>
      <c r="D37" s="39">
        <v>0</v>
      </c>
      <c r="E37" s="39">
        <f>C37*D37</f>
        <v>0</v>
      </c>
    </row>
    <row r="38" spans="1:7">
      <c r="A38" s="40"/>
      <c r="B38" s="51"/>
      <c r="C38" s="24"/>
      <c r="D38" s="39"/>
      <c r="E38" s="39"/>
    </row>
    <row r="39" spans="1:7">
      <c r="A39" s="60" t="s">
        <v>35</v>
      </c>
      <c r="B39" s="60" t="s">
        <v>40</v>
      </c>
      <c r="C39" s="60"/>
      <c r="D39" s="60"/>
      <c r="E39" s="61">
        <f>SUM(E10:E37)</f>
        <v>0</v>
      </c>
    </row>
    <row r="40" spans="1:7">
      <c r="A40" s="62"/>
      <c r="B40" s="62"/>
      <c r="C40" s="62"/>
      <c r="D40" s="62"/>
      <c r="E40" s="62"/>
    </row>
    <row r="41" spans="1:7">
      <c r="A41" s="60" t="s">
        <v>36</v>
      </c>
      <c r="B41" s="60" t="s">
        <v>37</v>
      </c>
      <c r="C41" s="60"/>
      <c r="D41" s="60"/>
      <c r="E41" s="60"/>
    </row>
    <row r="42" spans="1:7">
      <c r="A42" s="40"/>
      <c r="B42" s="40"/>
      <c r="C42" s="40"/>
      <c r="D42" s="40"/>
      <c r="E42" s="40"/>
    </row>
    <row r="43" spans="1:7" ht="63.75">
      <c r="A43" s="24" t="s">
        <v>17</v>
      </c>
      <c r="B43" s="25" t="s">
        <v>81</v>
      </c>
      <c r="C43" s="49">
        <v>8</v>
      </c>
      <c r="D43" s="39">
        <v>0</v>
      </c>
      <c r="E43" s="39">
        <f>C43*D43</f>
        <v>0</v>
      </c>
      <c r="F43" s="136" t="e" vm="10">
        <v>#VALUE!</v>
      </c>
      <c r="G43" s="136"/>
    </row>
    <row r="44" spans="1:7">
      <c r="A44" s="24"/>
      <c r="B44" s="49"/>
      <c r="C44" s="49"/>
      <c r="D44" s="24"/>
      <c r="E44" s="24"/>
      <c r="F44" s="136"/>
      <c r="G44" s="136"/>
    </row>
    <row r="45" spans="1:7" ht="63.75">
      <c r="A45" s="24" t="s">
        <v>18</v>
      </c>
      <c r="B45" s="25" t="s">
        <v>87</v>
      </c>
      <c r="C45" s="49">
        <v>2</v>
      </c>
      <c r="D45" s="39">
        <v>0</v>
      </c>
      <c r="E45" s="39">
        <f>C45*D45</f>
        <v>0</v>
      </c>
      <c r="F45" s="136" t="e" vm="11">
        <v>#VALUE!</v>
      </c>
      <c r="G45" s="136"/>
    </row>
    <row r="46" spans="1:7">
      <c r="A46" s="24"/>
      <c r="B46" s="49"/>
      <c r="C46" s="49"/>
      <c r="D46" s="24"/>
      <c r="E46" s="24"/>
      <c r="F46" s="136"/>
      <c r="G46" s="136"/>
    </row>
    <row r="47" spans="1:7" ht="38.25">
      <c r="A47" s="24" t="s">
        <v>19</v>
      </c>
      <c r="B47" s="25" t="s">
        <v>86</v>
      </c>
      <c r="C47" s="49">
        <v>35</v>
      </c>
      <c r="D47" s="39">
        <v>0</v>
      </c>
      <c r="E47" s="39">
        <f>C47*D47</f>
        <v>0</v>
      </c>
      <c r="F47" s="135" t="e" vm="12">
        <v>#VALUE!</v>
      </c>
      <c r="G47" s="135"/>
    </row>
    <row r="48" spans="1:7">
      <c r="A48" s="24"/>
      <c r="B48" s="25"/>
      <c r="C48" s="49"/>
      <c r="D48" s="39"/>
      <c r="E48" s="39"/>
      <c r="F48" s="135"/>
      <c r="G48" s="135"/>
    </row>
    <row r="49" spans="1:7" ht="51">
      <c r="A49" s="24" t="s">
        <v>23</v>
      </c>
      <c r="B49" s="25" t="s">
        <v>224</v>
      </c>
      <c r="C49" s="49">
        <v>5</v>
      </c>
      <c r="D49" s="39">
        <v>0</v>
      </c>
      <c r="E49" s="39">
        <f>C49*D49</f>
        <v>0</v>
      </c>
      <c r="F49" s="135" t="e" vm="13">
        <v>#VALUE!</v>
      </c>
      <c r="G49" s="135"/>
    </row>
    <row r="50" spans="1:7">
      <c r="A50" s="24"/>
      <c r="B50" s="49"/>
      <c r="C50" s="49"/>
      <c r="D50" s="24"/>
      <c r="E50" s="24"/>
      <c r="F50" s="135"/>
      <c r="G50" s="135"/>
    </row>
    <row r="51" spans="1:7" ht="63.75">
      <c r="A51" s="24" t="s">
        <v>24</v>
      </c>
      <c r="B51" s="25" t="s">
        <v>88</v>
      </c>
      <c r="C51" s="49">
        <v>4</v>
      </c>
      <c r="D51" s="39">
        <v>0</v>
      </c>
      <c r="E51" s="39">
        <f>C51*D51</f>
        <v>0</v>
      </c>
      <c r="F51" s="135" t="e" vm="14">
        <v>#VALUE!</v>
      </c>
      <c r="G51" s="135"/>
    </row>
    <row r="52" spans="1:7">
      <c r="A52" s="24"/>
      <c r="B52" s="49"/>
      <c r="C52" s="49"/>
      <c r="D52" s="24"/>
      <c r="E52" s="24"/>
      <c r="F52" s="135"/>
      <c r="G52" s="135"/>
    </row>
    <row r="53" spans="1:7" ht="38.25">
      <c r="A53" s="24" t="s">
        <v>25</v>
      </c>
      <c r="B53" s="25" t="s">
        <v>80</v>
      </c>
      <c r="C53" s="49">
        <v>3</v>
      </c>
      <c r="D53" s="39">
        <v>0</v>
      </c>
      <c r="E53" s="39">
        <f>C53*D53</f>
        <v>0</v>
      </c>
      <c r="F53" s="135" t="e" vm="15">
        <v>#VALUE!</v>
      </c>
    </row>
    <row r="54" spans="1:7">
      <c r="A54" s="24"/>
      <c r="B54" s="49"/>
      <c r="C54" s="49"/>
      <c r="D54" s="24"/>
      <c r="E54" s="24"/>
      <c r="F54" s="135"/>
    </row>
    <row r="55" spans="1:7" ht="38.25">
      <c r="A55" s="24" t="s">
        <v>26</v>
      </c>
      <c r="B55" s="25" t="s">
        <v>74</v>
      </c>
      <c r="C55" s="49">
        <v>8</v>
      </c>
      <c r="D55" s="39">
        <v>0</v>
      </c>
      <c r="E55" s="39">
        <f>C55*D55</f>
        <v>0</v>
      </c>
      <c r="F55" s="135" t="e" vm="16">
        <v>#VALUE!</v>
      </c>
      <c r="G55" s="135" t="e" vm="17">
        <v>#VALUE!</v>
      </c>
    </row>
    <row r="56" spans="1:7">
      <c r="A56" s="24"/>
      <c r="B56" s="49"/>
      <c r="C56" s="49"/>
      <c r="D56" s="24"/>
      <c r="E56" s="24"/>
      <c r="F56" s="135"/>
      <c r="G56" s="135"/>
    </row>
    <row r="57" spans="1:7" ht="38.25">
      <c r="A57" s="24" t="s">
        <v>32</v>
      </c>
      <c r="B57" s="25" t="s">
        <v>75</v>
      </c>
      <c r="C57" s="49">
        <v>1</v>
      </c>
      <c r="D57" s="39">
        <v>0</v>
      </c>
      <c r="E57" s="39">
        <f>C57*D57</f>
        <v>0</v>
      </c>
      <c r="F57" s="135" t="e" vm="8">
        <v>#VALUE!</v>
      </c>
    </row>
    <row r="58" spans="1:7">
      <c r="A58" s="34"/>
      <c r="B58" s="1"/>
      <c r="C58" s="1"/>
      <c r="D58" s="34"/>
      <c r="E58" s="34"/>
      <c r="F58" s="135"/>
    </row>
    <row r="59" spans="1:7" ht="318.75">
      <c r="A59" s="24" t="s">
        <v>27</v>
      </c>
      <c r="B59" s="25" t="s">
        <v>137</v>
      </c>
      <c r="C59" s="49">
        <v>1</v>
      </c>
      <c r="D59" s="39">
        <v>0</v>
      </c>
      <c r="E59" s="39">
        <f>C59*D59</f>
        <v>0</v>
      </c>
    </row>
    <row r="60" spans="1:7">
      <c r="A60" s="24"/>
      <c r="B60" s="25"/>
      <c r="C60" s="49"/>
      <c r="D60" s="39"/>
      <c r="E60" s="39"/>
    </row>
    <row r="61" spans="1:7" ht="318.75">
      <c r="A61" s="24" t="s">
        <v>29</v>
      </c>
      <c r="B61" s="25" t="s">
        <v>138</v>
      </c>
      <c r="C61" s="49"/>
      <c r="D61" s="39"/>
      <c r="E61" s="39"/>
    </row>
    <row r="62" spans="1:7" ht="267.75">
      <c r="A62" s="24"/>
      <c r="B62" s="25" t="s">
        <v>85</v>
      </c>
      <c r="C62" s="49">
        <v>2</v>
      </c>
      <c r="D62" s="39">
        <v>0</v>
      </c>
      <c r="E62" s="39">
        <f>C62*D62</f>
        <v>0</v>
      </c>
    </row>
    <row r="63" spans="1:7">
      <c r="A63" s="34"/>
      <c r="B63" s="1"/>
      <c r="C63" s="1"/>
      <c r="D63" s="34"/>
      <c r="E63" s="34"/>
    </row>
    <row r="64" spans="1:7" ht="229.5">
      <c r="A64" s="24" t="s">
        <v>30</v>
      </c>
      <c r="B64" s="25" t="s">
        <v>139</v>
      </c>
      <c r="C64" s="49">
        <v>1</v>
      </c>
      <c r="D64" s="39">
        <v>0</v>
      </c>
      <c r="E64" s="39">
        <f>C64*D64</f>
        <v>0</v>
      </c>
    </row>
    <row r="65" spans="1:7">
      <c r="A65" s="34"/>
      <c r="B65" s="1"/>
      <c r="C65" s="1"/>
      <c r="D65" s="34"/>
      <c r="E65" s="34"/>
    </row>
    <row r="66" spans="1:7" ht="38.25">
      <c r="A66" s="24" t="s">
        <v>31</v>
      </c>
      <c r="B66" s="25" t="s">
        <v>89</v>
      </c>
      <c r="C66" s="49">
        <v>45</v>
      </c>
      <c r="D66" s="39">
        <v>0</v>
      </c>
      <c r="E66" s="39">
        <f>C66*D66</f>
        <v>0</v>
      </c>
      <c r="F66" s="136" t="e" vm="18">
        <v>#VALUE!</v>
      </c>
      <c r="G66" s="136"/>
    </row>
    <row r="67" spans="1:7">
      <c r="A67" s="24"/>
      <c r="B67" s="25"/>
      <c r="C67" s="49"/>
      <c r="D67" s="39"/>
      <c r="E67" s="39"/>
      <c r="F67" s="74"/>
      <c r="G67" s="74"/>
    </row>
    <row r="68" spans="1:7" ht="38.25">
      <c r="A68" s="24" t="s">
        <v>33</v>
      </c>
      <c r="B68" s="25" t="s">
        <v>69</v>
      </c>
      <c r="C68" s="49">
        <v>9</v>
      </c>
      <c r="D68" s="39">
        <v>0</v>
      </c>
      <c r="E68" s="39">
        <f>C68*D68</f>
        <v>0</v>
      </c>
      <c r="F68" t="e" vm="19">
        <v>#VALUE!</v>
      </c>
    </row>
    <row r="69" spans="1:7">
      <c r="A69" s="24"/>
      <c r="B69" s="25"/>
      <c r="C69" s="49"/>
      <c r="D69" s="39"/>
      <c r="E69" s="39"/>
      <c r="F69"/>
    </row>
    <row r="70" spans="1:7" ht="51">
      <c r="A70" s="24" t="s">
        <v>50</v>
      </c>
      <c r="B70" s="25" t="s">
        <v>193</v>
      </c>
      <c r="C70" s="49">
        <v>1</v>
      </c>
      <c r="D70" s="39">
        <v>0</v>
      </c>
      <c r="E70" s="39">
        <f>C70*D70</f>
        <v>0</v>
      </c>
      <c r="F70"/>
    </row>
    <row r="71" spans="1:7">
      <c r="A71" s="24"/>
      <c r="B71" s="25"/>
      <c r="C71" s="49"/>
      <c r="D71" s="39"/>
      <c r="E71" s="39"/>
      <c r="F71"/>
    </row>
    <row r="72" spans="1:7">
      <c r="A72" s="60" t="s">
        <v>36</v>
      </c>
      <c r="B72" s="60" t="s">
        <v>38</v>
      </c>
      <c r="C72" s="63"/>
      <c r="D72" s="63"/>
      <c r="E72" s="61">
        <f>SUM(E43:E71)</f>
        <v>0</v>
      </c>
    </row>
    <row r="74" spans="1:7">
      <c r="A74" s="60" t="s">
        <v>57</v>
      </c>
      <c r="B74" s="60" t="s">
        <v>58</v>
      </c>
      <c r="C74" s="60"/>
      <c r="D74" s="60"/>
      <c r="E74" s="60"/>
    </row>
    <row r="75" spans="1:7" ht="38.25">
      <c r="A75" s="24" t="s">
        <v>51</v>
      </c>
      <c r="B75" s="25" t="s">
        <v>64</v>
      </c>
      <c r="C75" s="49">
        <v>30</v>
      </c>
      <c r="D75" s="39">
        <v>0</v>
      </c>
      <c r="E75" s="39">
        <f>C75*D75</f>
        <v>0</v>
      </c>
    </row>
    <row r="76" spans="1:7">
      <c r="B76" s="49"/>
      <c r="C76" s="49"/>
      <c r="D76" s="24"/>
      <c r="E76" s="24"/>
    </row>
    <row r="77" spans="1:7" ht="63.75">
      <c r="A77" s="40" t="s">
        <v>52</v>
      </c>
      <c r="B77" s="117" t="s">
        <v>214</v>
      </c>
      <c r="C77" s="49">
        <v>1</v>
      </c>
      <c r="D77" s="39">
        <v>0</v>
      </c>
      <c r="E77" s="39">
        <f>C77*D77</f>
        <v>0</v>
      </c>
    </row>
    <row r="78" spans="1:7">
      <c r="B78" s="49"/>
      <c r="C78" s="49"/>
      <c r="D78" s="24"/>
      <c r="E78" s="24"/>
    </row>
    <row r="79" spans="1:7" ht="127.5">
      <c r="A79" s="40" t="s">
        <v>53</v>
      </c>
      <c r="B79" s="25" t="s">
        <v>228</v>
      </c>
      <c r="C79" s="49">
        <v>16</v>
      </c>
      <c r="D79" s="39">
        <v>0</v>
      </c>
      <c r="E79" s="39">
        <f>C79*D79</f>
        <v>0</v>
      </c>
    </row>
    <row r="80" spans="1:7">
      <c r="B80" s="49"/>
      <c r="C80" s="49"/>
      <c r="D80" s="24"/>
      <c r="E80" s="24"/>
    </row>
    <row r="81" spans="1:5" ht="76.5">
      <c r="A81" s="40" t="s">
        <v>54</v>
      </c>
      <c r="B81" s="25" t="s">
        <v>227</v>
      </c>
      <c r="C81" s="49">
        <v>32</v>
      </c>
      <c r="D81" s="39">
        <v>0</v>
      </c>
      <c r="E81" s="39">
        <f>C81*D81</f>
        <v>0</v>
      </c>
    </row>
    <row r="82" spans="1:5">
      <c r="B82" s="49"/>
      <c r="C82" s="49"/>
      <c r="D82" s="24"/>
      <c r="E82" s="24"/>
    </row>
    <row r="83" spans="1:5" ht="51">
      <c r="A83" s="24" t="s">
        <v>54</v>
      </c>
      <c r="B83" s="25" t="s">
        <v>215</v>
      </c>
      <c r="C83" s="49">
        <v>16</v>
      </c>
      <c r="D83" s="39">
        <v>0</v>
      </c>
      <c r="E83" s="39">
        <f>C83*D83</f>
        <v>0</v>
      </c>
    </row>
    <row r="84" spans="1:5" ht="15" thickBot="1">
      <c r="A84" s="64" t="s">
        <v>57</v>
      </c>
      <c r="B84" s="64" t="s">
        <v>62</v>
      </c>
      <c r="C84" s="64"/>
      <c r="D84" s="64"/>
      <c r="E84" s="65">
        <f>SUM(E75:E83)</f>
        <v>0</v>
      </c>
    </row>
    <row r="85" spans="1:5">
      <c r="A85" s="60"/>
      <c r="B85" s="60" t="s">
        <v>230</v>
      </c>
      <c r="C85" s="60"/>
      <c r="D85" s="60"/>
      <c r="E85" s="61">
        <f>E39+E72+E84</f>
        <v>0</v>
      </c>
    </row>
  </sheetData>
  <sheetProtection algorithmName="SHA-512" hashValue="h5XTxNhBfL0ALGlO9EHw+nnnimwZKMa4mxawidsEcjwhmbmGmAbFomNgBIGpJ0BAUQ0W6BlC6AJN3Nd1MotI5Q==" saltValue="QswSLuQt+3L2arZQCq9osg==" spinCount="100000" sheet="1" objects="1" scenarios="1"/>
  <mergeCells count="10">
    <mergeCell ref="F55:F56"/>
    <mergeCell ref="G55:G56"/>
    <mergeCell ref="F66:G66"/>
    <mergeCell ref="F57:F58"/>
    <mergeCell ref="F43:G44"/>
    <mergeCell ref="F53:F54"/>
    <mergeCell ref="F51:G52"/>
    <mergeCell ref="F45:G46"/>
    <mergeCell ref="F47:G48"/>
    <mergeCell ref="F49:G50"/>
  </mergeCells>
  <pageMargins left="0.25" right="0.25" top="0.75" bottom="0.75" header="0.3" footer="0.3"/>
  <pageSetup paperSize="9" scale="94" fitToWidth="66" fitToHeight="6" orientation="portrait" horizontalDpi="0"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F328CC-FBB6-4208-A7F3-B19CF9FF8F63}">
  <sheetPr>
    <tabColor theme="5" tint="-0.249977111117893"/>
  </sheetPr>
  <dimension ref="A1:J31"/>
  <sheetViews>
    <sheetView topLeftCell="A25" workbookViewId="0">
      <selection activeCell="G29" sqref="G29"/>
    </sheetView>
  </sheetViews>
  <sheetFormatPr defaultColWidth="8.875" defaultRowHeight="14.25"/>
  <cols>
    <col min="1" max="1" width="3.125" style="30" customWidth="1"/>
    <col min="2" max="2" width="36.375" style="30" customWidth="1"/>
    <col min="3" max="3" width="8.875" style="30"/>
    <col min="4" max="4" width="10.75" style="30" customWidth="1"/>
    <col min="5" max="5" width="12.875" style="30" customWidth="1"/>
    <col min="6" max="16384" width="8.875" style="30"/>
  </cols>
  <sheetData>
    <row r="1" spans="1:10">
      <c r="A1" s="53" t="s">
        <v>65</v>
      </c>
      <c r="B1" s="54"/>
      <c r="C1" s="54"/>
      <c r="D1" s="54"/>
      <c r="E1" s="54"/>
      <c r="F1" s="28"/>
      <c r="G1" s="28"/>
      <c r="H1" s="29"/>
      <c r="I1" s="29"/>
      <c r="J1" s="29"/>
    </row>
    <row r="2" spans="1:10">
      <c r="A2" s="55"/>
      <c r="B2" s="28"/>
      <c r="C2" s="28"/>
      <c r="D2" s="28"/>
      <c r="E2" s="28"/>
      <c r="F2" s="28"/>
      <c r="G2" s="28"/>
      <c r="H2" s="29"/>
      <c r="I2" s="29"/>
      <c r="J2" s="29"/>
    </row>
    <row r="3" spans="1:10" ht="72.75" customHeight="1">
      <c r="A3" s="34"/>
      <c r="B3" s="33" t="s">
        <v>136</v>
      </c>
      <c r="C3" s="34"/>
      <c r="D3" s="34"/>
      <c r="E3" s="34"/>
      <c r="F3" s="34"/>
      <c r="G3" s="34"/>
    </row>
    <row r="4" spans="1:10" ht="15" thickBot="1">
      <c r="A4" s="34"/>
      <c r="B4" s="34"/>
      <c r="C4" s="34"/>
      <c r="D4" s="34"/>
      <c r="E4" s="34"/>
      <c r="F4" s="34"/>
      <c r="G4" s="34"/>
    </row>
    <row r="5" spans="1:10" ht="15" thickBot="1">
      <c r="A5" s="57"/>
      <c r="B5" s="58" t="s">
        <v>1</v>
      </c>
      <c r="C5" s="58" t="s">
        <v>2</v>
      </c>
      <c r="D5" s="58" t="s">
        <v>4</v>
      </c>
      <c r="E5" s="59" t="s">
        <v>3</v>
      </c>
      <c r="F5" s="34"/>
      <c r="G5" s="34"/>
    </row>
    <row r="6" spans="1:10">
      <c r="A6" s="69" t="s">
        <v>235</v>
      </c>
      <c r="B6" s="69"/>
      <c r="C6" s="69"/>
      <c r="D6" s="69"/>
      <c r="E6" s="69"/>
    </row>
    <row r="7" spans="1:10" ht="66" customHeight="1">
      <c r="A7" s="24" t="s">
        <v>0</v>
      </c>
      <c r="B7" s="25" t="s">
        <v>43</v>
      </c>
      <c r="C7" s="50"/>
      <c r="D7" s="40"/>
      <c r="E7" s="40"/>
    </row>
    <row r="8" spans="1:10">
      <c r="A8" s="24"/>
      <c r="B8" s="49" t="s">
        <v>41</v>
      </c>
      <c r="C8" s="49">
        <v>1</v>
      </c>
      <c r="D8" s="39">
        <v>0</v>
      </c>
      <c r="E8" s="39">
        <f>C8*D8</f>
        <v>0</v>
      </c>
    </row>
    <row r="9" spans="1:10">
      <c r="A9" s="24"/>
      <c r="B9" s="49"/>
      <c r="C9" s="49"/>
      <c r="D9" s="39"/>
      <c r="E9" s="39"/>
    </row>
    <row r="10" spans="1:10" ht="229.5">
      <c r="A10" s="24" t="s">
        <v>5</v>
      </c>
      <c r="B10" s="25" t="s">
        <v>196</v>
      </c>
      <c r="C10" s="49"/>
      <c r="D10" s="24"/>
      <c r="E10" s="24"/>
    </row>
    <row r="11" spans="1:10">
      <c r="A11" s="34"/>
      <c r="B11" s="1" t="s">
        <v>226</v>
      </c>
      <c r="C11" s="1">
        <v>1</v>
      </c>
      <c r="D11" s="39">
        <v>0</v>
      </c>
      <c r="E11" s="39">
        <f>C11*D11</f>
        <v>0</v>
      </c>
    </row>
    <row r="12" spans="1:10">
      <c r="A12" s="34"/>
      <c r="B12" s="1"/>
      <c r="C12" s="1"/>
      <c r="D12" s="39"/>
      <c r="E12" s="39"/>
    </row>
    <row r="13" spans="1:10" ht="219.75" customHeight="1">
      <c r="A13" s="24" t="s">
        <v>13</v>
      </c>
      <c r="B13" s="25" t="s">
        <v>217</v>
      </c>
      <c r="C13" s="1"/>
      <c r="D13" s="34"/>
      <c r="E13" s="34"/>
    </row>
    <row r="14" spans="1:10">
      <c r="A14" s="34"/>
      <c r="B14" s="66" t="s">
        <v>79</v>
      </c>
      <c r="C14" s="1">
        <v>1</v>
      </c>
      <c r="D14" s="39">
        <v>0</v>
      </c>
      <c r="E14" s="39">
        <f>C14*D14</f>
        <v>0</v>
      </c>
    </row>
    <row r="15" spans="1:10">
      <c r="A15" s="34"/>
      <c r="B15" s="1"/>
      <c r="C15" s="1"/>
      <c r="D15" s="34"/>
      <c r="E15" s="34"/>
    </row>
    <row r="16" spans="1:10" ht="89.25">
      <c r="A16" s="24" t="s">
        <v>14</v>
      </c>
      <c r="B16" s="25" t="s">
        <v>218</v>
      </c>
      <c r="C16" s="49"/>
      <c r="D16" s="24"/>
      <c r="E16" s="24"/>
    </row>
    <row r="17" spans="1:5">
      <c r="A17" s="24"/>
      <c r="B17" s="49" t="s">
        <v>42</v>
      </c>
      <c r="C17" s="49">
        <v>3</v>
      </c>
      <c r="D17" s="39">
        <v>0</v>
      </c>
      <c r="E17" s="39">
        <f>C17*D17</f>
        <v>0</v>
      </c>
    </row>
    <row r="18" spans="1:5">
      <c r="A18" s="24"/>
      <c r="B18" s="49"/>
      <c r="C18" s="49"/>
      <c r="D18" s="24"/>
      <c r="E18" s="24"/>
    </row>
    <row r="19" spans="1:5" ht="76.5">
      <c r="A19" s="24" t="s">
        <v>7</v>
      </c>
      <c r="B19" s="25" t="s">
        <v>194</v>
      </c>
      <c r="C19" s="49">
        <v>1</v>
      </c>
      <c r="D19" s="39">
        <v>0</v>
      </c>
      <c r="E19" s="39">
        <f>C19*D19</f>
        <v>0</v>
      </c>
    </row>
    <row r="20" spans="1:5">
      <c r="A20" s="24"/>
      <c r="B20" s="49"/>
      <c r="C20" s="49"/>
      <c r="D20" s="39"/>
      <c r="E20" s="39"/>
    </row>
    <row r="21" spans="1:5" ht="114.75" customHeight="1">
      <c r="A21" s="24" t="s">
        <v>9</v>
      </c>
      <c r="B21" s="67" t="s">
        <v>68</v>
      </c>
      <c r="C21" s="49">
        <v>2</v>
      </c>
      <c r="D21" s="39">
        <v>0</v>
      </c>
      <c r="E21" s="39">
        <f>C21*D21</f>
        <v>0</v>
      </c>
    </row>
    <row r="22" spans="1:5">
      <c r="A22" s="24"/>
      <c r="B22" s="49"/>
      <c r="C22" s="49"/>
      <c r="D22" s="24"/>
      <c r="E22" s="24"/>
    </row>
    <row r="23" spans="1:5" ht="102">
      <c r="A23" s="24" t="s">
        <v>15</v>
      </c>
      <c r="B23" s="25" t="s">
        <v>219</v>
      </c>
      <c r="C23" s="49">
        <v>1</v>
      </c>
      <c r="D23" s="39">
        <v>0</v>
      </c>
      <c r="E23" s="39">
        <f>C23*D23</f>
        <v>0</v>
      </c>
    </row>
    <row r="24" spans="1:5">
      <c r="A24" s="24"/>
      <c r="B24" s="49"/>
      <c r="C24" s="49"/>
      <c r="D24" s="39"/>
      <c r="E24" s="39"/>
    </row>
    <row r="25" spans="1:5" ht="89.25">
      <c r="A25" s="24" t="s">
        <v>10</v>
      </c>
      <c r="B25" s="25" t="s">
        <v>220</v>
      </c>
      <c r="C25" s="68">
        <v>9</v>
      </c>
      <c r="D25" s="39">
        <v>0</v>
      </c>
      <c r="E25" s="39">
        <f>C25*D25</f>
        <v>0</v>
      </c>
    </row>
    <row r="26" spans="1:5">
      <c r="A26" s="24"/>
      <c r="B26" s="49"/>
      <c r="C26" s="49"/>
      <c r="D26" s="24"/>
      <c r="E26" s="24"/>
    </row>
    <row r="27" spans="1:5" ht="51">
      <c r="A27" s="24" t="s">
        <v>11</v>
      </c>
      <c r="B27" s="25" t="s">
        <v>70</v>
      </c>
      <c r="C27" s="49">
        <v>3</v>
      </c>
      <c r="D27" s="39">
        <v>0</v>
      </c>
      <c r="E27" s="39">
        <f>C27*D27</f>
        <v>0</v>
      </c>
    </row>
    <row r="28" spans="1:5">
      <c r="A28" s="24"/>
      <c r="B28" s="49"/>
      <c r="C28" s="49"/>
      <c r="D28" s="39"/>
      <c r="E28" s="24"/>
    </row>
    <row r="29" spans="1:5" ht="195" customHeight="1">
      <c r="A29" s="24" t="s">
        <v>16</v>
      </c>
      <c r="B29" s="25" t="s">
        <v>195</v>
      </c>
      <c r="C29" s="49">
        <v>1</v>
      </c>
      <c r="D29" s="39">
        <v>0</v>
      </c>
      <c r="E29" s="39">
        <f>C29*D29</f>
        <v>0</v>
      </c>
    </row>
    <row r="30" spans="1:5" ht="15" thickBot="1">
      <c r="A30" s="70"/>
      <c r="B30" s="70"/>
      <c r="C30" s="70"/>
      <c r="D30" s="71"/>
      <c r="E30" s="71"/>
    </row>
    <row r="31" spans="1:5">
      <c r="A31" s="72"/>
      <c r="B31" s="69" t="s">
        <v>236</v>
      </c>
      <c r="C31" s="72"/>
      <c r="D31" s="72"/>
      <c r="E31" s="73">
        <f>SUM(E8:E30)</f>
        <v>0</v>
      </c>
    </row>
  </sheetData>
  <sheetProtection algorithmName="SHA-512" hashValue="4R/+MjB5bS3vg8u7mDvKbgCxhCF5HQhoUelv3yuQrANp4Hyb0sqZlS1H2SiqQXq+71/uCjgwXU8qOSBrZFQisA==" saltValue="KfGwQpr9MVeRYwPnOCJBqA==" spinCount="100000" sheet="1" objects="1" scenarios="1"/>
  <pageMargins left="0.25" right="0.25" top="0.75" bottom="0.75" header="0.3" footer="0.3"/>
  <pageSetup paperSize="9" orientation="portrait" horizontalDpi="0" verticalDpi="0"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Delovni listi</vt:lpstr>
      </vt:variant>
      <vt:variant>
        <vt:i4>5</vt:i4>
      </vt:variant>
    </vt:vector>
  </HeadingPairs>
  <TitlesOfParts>
    <vt:vector size="5" baseType="lpstr">
      <vt:lpstr>REKAPITULACIJA</vt:lpstr>
      <vt:lpstr>OPOMBE</vt:lpstr>
      <vt:lpstr>POPIS OPREME DOMAČIJA</vt:lpstr>
      <vt:lpstr>POPIS OPREME PRI KAMNITI MIZI</vt:lpstr>
      <vt:lpstr>POPIS OZNAČEVALNI SISTEM</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Sara Škarica</dc:creator>
  <cp:lastModifiedBy>Iztok Obreza</cp:lastModifiedBy>
  <cp:lastPrinted>2025-02-14T15:52:57Z</cp:lastPrinted>
  <dcterms:created xsi:type="dcterms:W3CDTF">2024-10-25T10:01:58Z</dcterms:created>
  <dcterms:modified xsi:type="dcterms:W3CDTF">2025-05-30T06:13:04Z</dcterms:modified>
</cp:coreProperties>
</file>